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2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docProps/custom.xml" ContentType="application/vnd.openxmlformats-officedocument.custom-properties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externalLinks/externalLink131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21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AMARAL\AGROALIANZA S.A\2024\SIV\09_Septiembre_Tercer Trimestre\Reportes para Firma Digital\"/>
    </mc:Choice>
  </mc:AlternateContent>
  <bookViews>
    <workbookView xWindow="0" yWindow="0" windowWidth="16815" windowHeight="8940"/>
  </bookViews>
  <sheets>
    <sheet name="Índice" sheetId="1" r:id="rId1"/>
    <sheet name="1.1" sheetId="5" r:id="rId2"/>
    <sheet name="1.2" sheetId="3" r:id="rId3"/>
    <sheet name="1.3" sheetId="4" r:id="rId4"/>
    <sheet name="1.4" sheetId="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">#REF!</definedName>
    <definedName name="_\">#REF!</definedName>
    <definedName name="____________________DAT1">'[1]21210002'!#REF!</definedName>
    <definedName name="____________________DAT12">'[1]21210002'!#REF!</definedName>
    <definedName name="____________________DAT15">'[1]21210002'!#REF!</definedName>
    <definedName name="____________________DAT16">'[1]44210001'!#REF!</definedName>
    <definedName name="____________________DAT2">'[1]21210002'!#REF!</definedName>
    <definedName name="____________________DAT6">'[1]21210002'!#REF!</definedName>
    <definedName name="____________________DAT8">'[1]21210002'!#REF!</definedName>
    <definedName name="___________________DAT1">'[1]21210002'!#REF!</definedName>
    <definedName name="___________________DAT12">'[1]21210002'!#REF!</definedName>
    <definedName name="___________________DAT15">'[1]21210002'!#REF!</definedName>
    <definedName name="___________________DAT16">'[1]44210001'!#REF!</definedName>
    <definedName name="___________________DAT2">'[1]21210002'!#REF!</definedName>
    <definedName name="___________________DAT6">'[1]21210002'!#REF!</definedName>
    <definedName name="___________________DAT8">'[1]21210002'!#REF!</definedName>
    <definedName name="__________________DAT1">'[1]21210002'!#REF!</definedName>
    <definedName name="__________________DAT12">'[1]21210002'!#REF!</definedName>
    <definedName name="__________________DAT15">'[1]21210002'!#REF!</definedName>
    <definedName name="__________________DAT16">'[1]44210001'!#REF!</definedName>
    <definedName name="__________________DAT2">'[1]21210002'!#REF!</definedName>
    <definedName name="__________________DAT6">'[1]21210002'!#REF!</definedName>
    <definedName name="__________________DAT8">'[1]21210002'!#REF!</definedName>
    <definedName name="_________________DAT1">'[1]21210002'!#REF!</definedName>
    <definedName name="_________________DAT12">'[1]21210002'!#REF!</definedName>
    <definedName name="_________________DAT15">'[1]21210002'!#REF!</definedName>
    <definedName name="_________________DAT16">'[1]44210001'!#REF!</definedName>
    <definedName name="_________________DAT2">'[1]21210002'!#REF!</definedName>
    <definedName name="_________________DAT6">'[1]21210002'!#REF!</definedName>
    <definedName name="_________________DAT8">'[1]21210002'!#REF!</definedName>
    <definedName name="________________DAT1">'[1]21210002'!#REF!</definedName>
    <definedName name="________________DAT12">'[1]21210002'!#REF!</definedName>
    <definedName name="________________DAT15">'[1]21210002'!#REF!</definedName>
    <definedName name="________________DAT16">'[1]44210001'!#REF!</definedName>
    <definedName name="________________DAT2">'[1]21210002'!#REF!</definedName>
    <definedName name="________________DAT23">#REF!</definedName>
    <definedName name="________________DAT24">#REF!</definedName>
    <definedName name="________________DAT6">'[1]21210002'!#REF!</definedName>
    <definedName name="________________DAT8">'[1]21210002'!#REF!</definedName>
    <definedName name="_______________DAT1">'[1]21210002'!#REF!</definedName>
    <definedName name="_______________DAT12">'[1]21210002'!#REF!</definedName>
    <definedName name="_______________DAT15">'[1]21210002'!#REF!</definedName>
    <definedName name="_______________DAT16">'[1]44210001'!#REF!</definedName>
    <definedName name="_______________DAT2">'[1]21210002'!#REF!</definedName>
    <definedName name="_______________DAT23">#REF!</definedName>
    <definedName name="_______________DAT24">#REF!</definedName>
    <definedName name="_______________DAT6">'[1]21210002'!#REF!</definedName>
    <definedName name="_______________DAT8">'[1]21210002'!#REF!</definedName>
    <definedName name="______________DAT1">'[1]21210002'!#REF!</definedName>
    <definedName name="______________DAT12">'[1]21210002'!#REF!</definedName>
    <definedName name="______________DAT15">'[1]21210002'!#REF!</definedName>
    <definedName name="______________DAT16">'[1]44210001'!#REF!</definedName>
    <definedName name="______________DAT2">'[1]21210002'!#REF!</definedName>
    <definedName name="______________DAT23">#REF!</definedName>
    <definedName name="______________DAT24">#REF!</definedName>
    <definedName name="______________DAT6">'[1]21210002'!#REF!</definedName>
    <definedName name="______________DAT8">'[1]21210002'!#REF!</definedName>
    <definedName name="_____________DAT1">'[1]21210002'!#REF!</definedName>
    <definedName name="_____________DAT12">'[1]21210002'!#REF!</definedName>
    <definedName name="_____________DAT15">'[1]21210002'!#REF!</definedName>
    <definedName name="_____________DAT16">'[1]44210001'!#REF!</definedName>
    <definedName name="_____________DAT2">'[1]21210002'!#REF!</definedName>
    <definedName name="_____________DAT23">#REF!</definedName>
    <definedName name="_____________DAT24">#REF!</definedName>
    <definedName name="_____________DAT6">'[1]21210002'!#REF!</definedName>
    <definedName name="_____________DAT8">'[1]21210002'!#REF!</definedName>
    <definedName name="_____________TPy530231">#REF!</definedName>
    <definedName name="____________DAT23">#REF!</definedName>
    <definedName name="____________DAT24">#REF!</definedName>
    <definedName name="____________TPy530231">#REF!</definedName>
    <definedName name="___________DAT1">'[1]21210002'!#REF!</definedName>
    <definedName name="___________DAT12">'[1]21210002'!#REF!</definedName>
    <definedName name="___________DAT15">'[1]21210002'!#REF!</definedName>
    <definedName name="___________DAT16">'[1]44210001'!#REF!</definedName>
    <definedName name="___________DAT2">'[1]21210002'!#REF!</definedName>
    <definedName name="___________DAT23">#REF!</definedName>
    <definedName name="___________DAT24">#REF!</definedName>
    <definedName name="___________DAT6">'[1]21210002'!#REF!</definedName>
    <definedName name="___________DAT8">'[1]21210002'!#REF!</definedName>
    <definedName name="___________TPy530231">#REF!</definedName>
    <definedName name="__________DAT1">'[2]1211600001'!#REF!</definedName>
    <definedName name="__________DAT2">'[3]Cruce-Aging'!#REF!</definedName>
    <definedName name="__________DAT23">#REF!</definedName>
    <definedName name="__________DAT24">#REF!</definedName>
    <definedName name="__________DAT3">'[3]Cruce-Aging'!#REF!</definedName>
    <definedName name="__________DAT4">'[3]Cruce-Aging'!#REF!</definedName>
    <definedName name="__________DAT5">'[3]Cruce-Aging'!#REF!</definedName>
    <definedName name="__________DAT6">'[3]Cruce-Aging'!#REF!</definedName>
    <definedName name="__________DAT7">'[3]Cruce-Aging'!#REF!</definedName>
    <definedName name="__________DAT8">'[3]Cruce-Aging'!#REF!</definedName>
    <definedName name="__________TPy530231">#REF!</definedName>
    <definedName name="_________DAT1">'[2]1211600001'!#REF!</definedName>
    <definedName name="_________DAT10">'[3]Cruce-Aging'!#REF!</definedName>
    <definedName name="_________DAT11">'[3]Cruce-Aging'!#REF!</definedName>
    <definedName name="_________DAT12">'[3]Cruce-Aging'!#REF!</definedName>
    <definedName name="_________DAT13">'[3]Cruce-Aging'!#REF!</definedName>
    <definedName name="_________DAT14">'[3]Cruce-Aging'!#REF!</definedName>
    <definedName name="_________DAT15">'[3]Cruce-Aging'!#REF!</definedName>
    <definedName name="_________DAT16">'[3]Cruce-Aging'!#REF!</definedName>
    <definedName name="_________DAT17">'[3]Cruce-Aging'!#REF!</definedName>
    <definedName name="_________DAT18">'[3]Cruce-Aging'!#REF!</definedName>
    <definedName name="_________DAT19">'[4]diferencia cbio prest'!#REF!</definedName>
    <definedName name="_________DAT2">'[3]Cruce-Aging'!#REF!</definedName>
    <definedName name="_________DAT20">'[4]diferencia cbio prest'!#REF!</definedName>
    <definedName name="_________DAT23">#REF!</definedName>
    <definedName name="_________DAT24">#REF!</definedName>
    <definedName name="_________DAT3">'[3]Cruce-Aging'!#REF!</definedName>
    <definedName name="_________DAT4">'[3]Cruce-Aging'!#REF!</definedName>
    <definedName name="_________DAT5">'[3]Cruce-Aging'!#REF!</definedName>
    <definedName name="_________DAT6">'[3]Cruce-Aging'!#REF!</definedName>
    <definedName name="_________DAT7">'[3]Cruce-Aging'!#REF!</definedName>
    <definedName name="_________DAT8">'[3]Cruce-Aging'!#REF!</definedName>
    <definedName name="_________DAT9">'[3]Cruce-Aging'!#REF!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'[5]Sarmiento 517'!#REF!</definedName>
    <definedName name="_________RIV3">'[5]Sarmiento 517'!#REF!</definedName>
    <definedName name="_________SAR10">'[5]Reconquista 823'!#REF!</definedName>
    <definedName name="_________SAR5">'[5]Reconquista 823'!#REF!</definedName>
    <definedName name="_________SAR80">'[5]Reconquista 823'!#REF!</definedName>
    <definedName name="_________set94">#REF!</definedName>
    <definedName name="_________set95">#REF!</definedName>
    <definedName name="_________TPy530231">#REF!</definedName>
    <definedName name="________DAT1">'[2]1211600001'!#REF!</definedName>
    <definedName name="________DAT10">'[3]Cruce-Aging'!#REF!</definedName>
    <definedName name="________DAT11">'[3]Cruce-Aging'!#REF!</definedName>
    <definedName name="________DAT12">'[3]Cruce-Aging'!#REF!</definedName>
    <definedName name="________DAT13">'[3]Cruce-Aging'!#REF!</definedName>
    <definedName name="________DAT14">'[3]Cruce-Aging'!#REF!</definedName>
    <definedName name="________DAT15">'[3]Cruce-Aging'!#REF!</definedName>
    <definedName name="________DAT16">'[3]Cruce-Aging'!#REF!</definedName>
    <definedName name="________DAT17">'[3]Cruce-Aging'!#REF!</definedName>
    <definedName name="________DAT18">'[3]Cruce-Aging'!#REF!</definedName>
    <definedName name="________DAT19">'[4]diferencia cbio prest'!#REF!</definedName>
    <definedName name="________DAT2">'[3]Cruce-Aging'!#REF!</definedName>
    <definedName name="________DAT20">'[4]diferencia cbio prest'!#REF!</definedName>
    <definedName name="________DAT23">#REF!</definedName>
    <definedName name="________DAT24">#REF!</definedName>
    <definedName name="________DAT3">'[3]Cruce-Aging'!#REF!</definedName>
    <definedName name="________DAT4">'[3]Cruce-Aging'!#REF!</definedName>
    <definedName name="________DAT5">'[3]Cruce-Aging'!#REF!</definedName>
    <definedName name="________DAT6">'[3]Cruce-Aging'!#REF!</definedName>
    <definedName name="________DAT7">'[3]Cruce-Aging'!#REF!</definedName>
    <definedName name="________DAT8">'[3]Cruce-Aging'!#REF!</definedName>
    <definedName name="________DAT9">'[3]Cruce-Aging'!#REF!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'[5]Sarmiento 517'!#REF!</definedName>
    <definedName name="________RIV3">'[5]Sarmiento 517'!#REF!</definedName>
    <definedName name="________SAR10">'[5]Reconquista 823'!#REF!</definedName>
    <definedName name="________SAR5">'[5]Reconquista 823'!#REF!</definedName>
    <definedName name="________SAR80">'[5]Reconquista 823'!#REF!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'[2]1211600001'!#REF!</definedName>
    <definedName name="_______DAT10">'[3]Cruce-Aging'!#REF!</definedName>
    <definedName name="_______DAT11">'[3]Cruce-Aging'!#REF!</definedName>
    <definedName name="_______DAT12">'[3]Cruce-Aging'!#REF!</definedName>
    <definedName name="_______DAT13">'[3]Cruce-Aging'!#REF!</definedName>
    <definedName name="_______DAT14">'[3]Cruce-Aging'!#REF!</definedName>
    <definedName name="_______DAT15">'[3]Cruce-Aging'!#REF!</definedName>
    <definedName name="_______DAT16">'[3]Cruce-Aging'!#REF!</definedName>
    <definedName name="_______DAT17">'[3]Cruce-Aging'!#REF!</definedName>
    <definedName name="_______DAT18">'[3]Cruce-Aging'!#REF!</definedName>
    <definedName name="_______DAT19">'[4]diferencia cbio prest'!#REF!</definedName>
    <definedName name="_______DAT2">'[3]Cruce-Aging'!#REF!</definedName>
    <definedName name="_______DAT20">'[4]diferencia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'[3]Cruce-Aging'!#REF!</definedName>
    <definedName name="_______DAT30">#REF!</definedName>
    <definedName name="_______DAT31">#REF!</definedName>
    <definedName name="_______DAT4">'[3]Cruce-Aging'!#REF!</definedName>
    <definedName name="_______DAT5">'[3]Cruce-Aging'!#REF!</definedName>
    <definedName name="_______DAT6">'[3]Cruce-Aging'!#REF!</definedName>
    <definedName name="_______DAT7">'[3]Cruce-Aging'!#REF!</definedName>
    <definedName name="_______DAT8">'[3]Cruce-Aging'!#REF!</definedName>
    <definedName name="_______DAT9">'[3]Cruce-Aging'!#REF!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'[6]Datos del Balance'!$B$8</definedName>
    <definedName name="_______RIV2">'[5]Sarmiento 517'!#REF!</definedName>
    <definedName name="_______RIV3">'[5]Sarmiento 517'!#REF!</definedName>
    <definedName name="_______SAR10">'[5]Reconquista 823'!#REF!</definedName>
    <definedName name="_______SAR5">'[5]Reconquista 823'!#REF!</definedName>
    <definedName name="_______SAR80">'[5]Reconquista 823'!#REF!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_ZZ4">#REF!</definedName>
    <definedName name="______ABR95">'[7]Bs.Uso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'[7]Bs.Uso Trim.'!$Z$5</definedName>
    <definedName name="______FEB95">'[7]Bs.Uso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'[7]Bs.Uso Trim.'!$Z$9</definedName>
    <definedName name="______res12">'[6]Datos del Balance'!$B$8</definedName>
    <definedName name="______RIV2">'[5]Sarmiento 517'!#REF!</definedName>
    <definedName name="______RIV3">'[5]Sarmiento 517'!#REF!</definedName>
    <definedName name="______SAR10">'[5]Reconquista 823'!#REF!</definedName>
    <definedName name="______SAR5">'[5]Reconquista 823'!#REF!</definedName>
    <definedName name="______SAR80">'[5]Reconquista 823'!#REF!</definedName>
    <definedName name="______set94">#REF!</definedName>
    <definedName name="______set95">#REF!</definedName>
    <definedName name="______TPy530231">#N/A</definedName>
    <definedName name="______ZZ4">#REF!</definedName>
    <definedName name="_____ABR95">'[7]Bs.Uso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'[7]Bs.Uso Trim.'!$Z$5</definedName>
    <definedName name="_____FEB95">'[7]Bs.Uso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'[7]Bs.Uso Trim.'!$Z$9</definedName>
    <definedName name="_____res12">'[6]Datos del Balance'!$B$8</definedName>
    <definedName name="_____RIV2">'[5]Sarmiento 517'!#REF!</definedName>
    <definedName name="_____RIV3">'[5]Sarmiento 517'!#REF!</definedName>
    <definedName name="_____SAR10">'[5]Reconquista 823'!#REF!</definedName>
    <definedName name="_____SAR5">'[5]Reconquista 823'!#REF!</definedName>
    <definedName name="_____SAR80">'[5]Reconquista 823'!#REF!</definedName>
    <definedName name="_____set94">#REF!</definedName>
    <definedName name="_____set95">#REF!</definedName>
    <definedName name="_____TPy530231">#N/A</definedName>
    <definedName name="_____ZZ4">#REF!</definedName>
    <definedName name="____ABR95">'[7]Bs.Uso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'[7]Bs.Uso Trim.'!$Z$5</definedName>
    <definedName name="____FEB95">'[7]Bs.Uso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'[7]Bs.Uso Trim.'!$Z$9</definedName>
    <definedName name="____res12">'[6]Datos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'[8]#REF'!$A$4</definedName>
    <definedName name="____ZZ4">#REF!</definedName>
    <definedName name="___ABR95">'[7]Bs.Uso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'[7]Bs.Uso Trim.'!$Z$5</definedName>
    <definedName name="___FEB95">'[7]Bs.Uso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'[7]Bs.Uso Trim.'!$Z$9</definedName>
    <definedName name="___res12">'[6]Datos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'[8]#REF'!$A$4</definedName>
    <definedName name="___ZZ4">#REF!</definedName>
    <definedName name="__1Excel_BuiltIn_Print_Area_11_1">#REF!</definedName>
    <definedName name="__ABR95">'[7]Bs.Uso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'[7]Bs.Uso Trim.'!$Z$5</definedName>
    <definedName name="__FEB95">'[7]Bs.Uso Trim.'!$Z$6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'[7]Bs.Uso Trim.'!$Z$9</definedName>
    <definedName name="__res12">'[6]Datos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'[8]#REF'!$A$4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0Sin_nombre_8">#REF!</definedName>
    <definedName name="_11Sin_nombre_9">#REF!</definedName>
    <definedName name="_12Sin_nombre_A">#REF!</definedName>
    <definedName name="_13Sin_nombre_B">#REF!</definedName>
    <definedName name="_14Sin_nombre_C">#REF!</definedName>
    <definedName name="_15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1Sin_nombre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2Sin_nombre_0">#REF!</definedName>
    <definedName name="_3Excel_BuiltIn_Print_Area_2_1">#REF!</definedName>
    <definedName name="_3Excel_BuiltIn_Print_Area_2_1_4">#REF!</definedName>
    <definedName name="_3Excel_BuiltIn_Print_Area_2_1_6">#REF!</definedName>
    <definedName name="_3Sin_nombre_1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4Sin_nombre_2">#REF!</definedName>
    <definedName name="_5Sin_nombre_3">#REF!</definedName>
    <definedName name="_6Sin_nombre_4">#REF!</definedName>
    <definedName name="_7Sin_nombre_5">#REF!</definedName>
    <definedName name="_8Sin_nombre_6">#REF!</definedName>
    <definedName name="_9Sin_nombre_7">#REF!</definedName>
    <definedName name="_ABR95">'[7]Bs.Uso Trim.'!$Z$8</definedName>
    <definedName name="_ARP99">#REF!</definedName>
    <definedName name="_AUD99">#REF!</definedName>
    <definedName name="_bce0399">'[9]CUENTAS SAP'!$A:$IV</definedName>
    <definedName name="_BRR99">#REF!</definedName>
    <definedName name="_CAD99">#REF!</definedName>
    <definedName name="_CDS1">#REF!</definedName>
    <definedName name="_CDS2">#REF!</definedName>
    <definedName name="_Cri2">[10]forecast!$AE$26:$AF$820</definedName>
    <definedName name="_CRI214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DUL2144">#REF!</definedName>
    <definedName name="_ELC2144">#REF!</definedName>
    <definedName name="_EMG2144">#REF!</definedName>
    <definedName name="_ENE95">'[7]Bs.Uso Trim.'!$Z$5</definedName>
    <definedName name="_ext2">[10]forecast!$AI$24:$AY$24</definedName>
    <definedName name="_FEB95">'[7]Bs.Uso Trim.'!$Z$6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xlnm._FilterDatabase" localSheetId="1" hidden="1">'1.1'!$A$13:$I$3939</definedName>
    <definedName name="_xlnm._FilterDatabase" localSheetId="3" hidden="1">'1.3'!$A$14:$L$122</definedName>
    <definedName name="_xlnm._FilterDatabase" localSheetId="4" hidden="1">'1.4'!$A$14:$K$44</definedName>
    <definedName name="_xlnm._FilterDatabase" hidden="1">#REF!</definedName>
    <definedName name="_GBP99">#REF!</definedName>
    <definedName name="_GCS1">#REF!</definedName>
    <definedName name="_GCS2">#REF!</definedName>
    <definedName name="_HUB2144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l">#REF!</definedName>
    <definedName name="_mac5">#REF!</definedName>
    <definedName name="_mar94">#REF!</definedName>
    <definedName name="_MAR95">#REF!</definedName>
    <definedName name="_MAY95">'[7]Bs.Uso Trim.'!$Z$9</definedName>
    <definedName name="_MXP99">#REF!</definedName>
    <definedName name="_NON2145">#REF!</definedName>
    <definedName name="_NZD99">#REF!</definedName>
    <definedName name="_oa139">#REF!</definedName>
    <definedName name="_Order1" hidden="1">255</definedName>
    <definedName name="_Order2" hidden="1">255</definedName>
    <definedName name="_Parse_In" hidden="1">[11]AP!#REF!</definedName>
    <definedName name="_Parse_Out" hidden="1">[11]AP!#REF!</definedName>
    <definedName name="_PBS2">#REF!</definedName>
    <definedName name="_PLA1">[10]forecast!$B$24:$V$62</definedName>
    <definedName name="_PLA2">[10]forecast!$B$200:$V$1319</definedName>
    <definedName name="_PLZ99">#REF!</definedName>
    <definedName name="_Regression_X" hidden="1">#REF!</definedName>
    <definedName name="_res12">'[12]Datos del Balance'!$B$8</definedName>
    <definedName name="_RES2">#REF!</definedName>
    <definedName name="_RIV2">#REF!</definedName>
    <definedName name="_RIV3">#REF!</definedName>
    <definedName name="_RSE1">#REF!</definedName>
    <definedName name="_RSE2">#REF!</definedName>
    <definedName name="_RSE3">'[13]CMA Calculations- Figure 5440.1'!$H$42</definedName>
    <definedName name="_RYC2144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[14]PIC98!$A$29:$D$184</definedName>
    <definedName name="_TC2">#REF!</definedName>
    <definedName name="_TNB2144">#REF!</definedName>
    <definedName name="_TOT2144">#REF!</definedName>
    <definedName name="_TOT2145">#REF!</definedName>
    <definedName name="_TPy530231">'[8]#REF'!$A$4</definedName>
    <definedName name="_TPy530231_4">#REF!</definedName>
    <definedName name="_TPy530231_6">#REF!</definedName>
    <definedName name="_TPy530231_7">NA()</definedName>
    <definedName name="_TWD99">#REF!</definedName>
    <definedName name="_VA11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>#REF!</definedName>
    <definedName name="A_">#REF!</definedName>
    <definedName name="A_impresión_IM">#REF!</definedName>
    <definedName name="aa" hidden="1">{#N/A,#N/A,FALSE,"Aging Summary";#N/A,#N/A,FALSE,"Ratio Analysis";#N/A,#N/A,FALSE,"Test 120 Day Accts";#N/A,#N/A,FALSE,"Tickmarks"}</definedName>
    <definedName name="àa">#REF!</definedName>
    <definedName name="aaa">#REF!</definedName>
    <definedName name="aaaaa................">#REF!</definedName>
    <definedName name="AAKKKK">#REF!</definedName>
    <definedName name="Aautrow">#REF!</definedName>
    <definedName name="ab">#REF!</definedName>
    <definedName name="AB_">#REF!</definedName>
    <definedName name="abcde">#REF!</definedName>
    <definedName name="ABRIL">#REF!</definedName>
    <definedName name="ABRIL_AC">#REF!</definedName>
    <definedName name="ABRIL_MES">#REF!</definedName>
    <definedName name="AC_">#REF!</definedName>
    <definedName name="ACCCCOL">#REF!</definedName>
    <definedName name="Acccrow">#REF!</definedName>
    <definedName name="Acceso_Ganado">#REF!</definedName>
    <definedName name="Account_Balance">'[15]Calculo del Exceso'!#REF!</definedName>
    <definedName name="ACCT">'[16]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CX">#REF!</definedName>
    <definedName name="Acisrow">#REF!</definedName>
    <definedName name="acrbns">#REF!</definedName>
    <definedName name="ACRPCOL">#REF!</definedName>
    <definedName name="Acrprow">#REF!</definedName>
    <definedName name="Act_Obj_Accuracy">#REF!</definedName>
    <definedName name="Act_Obj_Existence">#REF!</definedName>
    <definedName name="activo">#REF!</definedName>
    <definedName name="activo_total">'[17]Enfoque DTT'!$D$20</definedName>
    <definedName name="ACTIVO_TOTAL_1">#REF!</definedName>
    <definedName name="ACTIVO_TOTAL_2">#REF!</definedName>
    <definedName name="Activo_Total_Dic_07">#REF!</definedName>
    <definedName name="acufcser">#REF!</definedName>
    <definedName name="acumvtaBC">#REF!</definedName>
    <definedName name="ACUVTABCPRE">#REF!</definedName>
    <definedName name="AD_">#REF!</definedName>
    <definedName name="adbE">#REF!</definedName>
    <definedName name="admitidos">'[18]BD-Admitidos'!#REF!</definedName>
    <definedName name="Adtcrow">#REF!</definedName>
    <definedName name="ADV_PROM">#REF!</definedName>
    <definedName name="AELOCOL">#REF!</definedName>
    <definedName name="Aelorow">#REF!</definedName>
    <definedName name="AENGCOL">#REF!</definedName>
    <definedName name="Aengrow">#REF!</definedName>
    <definedName name="aerE">#REF!</definedName>
    <definedName name="afastados">'[18]BD-AFASTADOS'!#REF!</definedName>
    <definedName name="AGGIR">#REF!</definedName>
    <definedName name="AgicCOL">'[19]P&amp;L(US$)'!#REF!</definedName>
    <definedName name="AgicE">#REF!</definedName>
    <definedName name="AgicROW">'[19]P&amp;L(US$)'!#REF!</definedName>
    <definedName name="AGMZN">#REF!</definedName>
    <definedName name="AGSJ">#REF!</definedName>
    <definedName name="AGSJ2">#REF!</definedName>
    <definedName name="AGTRN">#REF!</definedName>
    <definedName name="air">[10]forecast!$B$445:$V$666</definedName>
    <definedName name="Alarma">[20]Alarma!$A$7:$W$133</definedName>
    <definedName name="Alfabeto">#REF!</definedName>
    <definedName name="ALGLCOL">#REF!</definedName>
    <definedName name="Alglrow">#REF!</definedName>
    <definedName name="alpcCOL">#REF!</definedName>
    <definedName name="alpcE">#REF!</definedName>
    <definedName name="alquiacum">#REF!</definedName>
    <definedName name="alquileres">#REF!</definedName>
    <definedName name="alquimes">#REF!</definedName>
    <definedName name="AM">[21]CF2!$P$151:$AZ$151</definedName>
    <definedName name="AM_ACUM">[21]CF2!$P$152:$AZ$152</definedName>
    <definedName name="AmedCOL">#REF!</definedName>
    <definedName name="Amedrow">#REF!</definedName>
    <definedName name="amort">[22]Tabla!$A$1:$B$622</definedName>
    <definedName name="analogchannels">'[23]atc e dtc'!$AE$4:$BL$152</definedName>
    <definedName name="anecol">#REF!</definedName>
    <definedName name="aneE">#REF!</definedName>
    <definedName name="ANEX">#REF!</definedName>
    <definedName name="Anexo" hidden="1">{#N/A,#N/A,FALSE,"Aging Summary";#N/A,#N/A,FALSE,"Ratio Analysis";#N/A,#N/A,FALSE,"Test 120 Day Accts";#N/A,#N/A,FALSE,"Tickmarks"}</definedName>
    <definedName name="Anexo_Exportador">#REF!</definedName>
    <definedName name="ANEZ">#REF!</definedName>
    <definedName name="Anwkcol">#REF!</definedName>
    <definedName name="Anwkrow">#REF!</definedName>
    <definedName name="AO">#REF!</definedName>
    <definedName name="AP">[21]CF2!$P$141:$AZ$141</definedName>
    <definedName name="AP_ACUM">[21]CF2!$P$142:$AZ$142</definedName>
    <definedName name="APARC">#REF!</definedName>
    <definedName name="APARC2">#REF!</definedName>
    <definedName name="APARC3">#REF!</definedName>
    <definedName name="APARC4">#REF!</definedName>
    <definedName name="APBLCOL">#REF!</definedName>
    <definedName name="Apblrow">#REF!</definedName>
    <definedName name="APLe">#REF!</definedName>
    <definedName name="APLYCOL">#REF!</definedName>
    <definedName name="Aplyrow">#REF!</definedName>
    <definedName name="APORTES_1">#REF!</definedName>
    <definedName name="APORTES_CAPITAL_1">#REF!</definedName>
    <definedName name="APORTES_CAPITAL_2">#REF!</definedName>
    <definedName name="APS_ACUM">[21]CF2!$P$143:$AZ$143</definedName>
    <definedName name="APT_ACUM">[21]CF2!$P$144:$AZ$144</definedName>
    <definedName name="aquimgir">#REF!</definedName>
    <definedName name="aquimsj1">#REF!</definedName>
    <definedName name="aquimsj2">#REF!</definedName>
    <definedName name="ara">[24]PN!#REF!</definedName>
    <definedName name="ARA_Threshold">[8]Balance!#REF!</definedName>
    <definedName name="ARA_Threshold_10">#REF!</definedName>
    <definedName name="ARA_Threshold_4">#REF!</definedName>
    <definedName name="ARA_Threshold_6">#REF!</definedName>
    <definedName name="ARA_Threshold_7">#REF!</definedName>
    <definedName name="arcom">[25]CVC!$G$5264</definedName>
    <definedName name="_xlnm.Extract">#REF!</definedName>
    <definedName name="_xlnm.Print_Area" localSheetId="1">'1.1'!$A$1:$H$4252</definedName>
    <definedName name="_xlnm.Print_Area" localSheetId="2">'1.2'!$A$1:$H$102</definedName>
    <definedName name="_xlnm.Print_Area" localSheetId="3">'1.3'!$A$1:$H$136</definedName>
    <definedName name="_xlnm.Print_Area" localSheetId="4">'1.4'!$A$1:$H$62</definedName>
    <definedName name="_xlnm.Print_Area" localSheetId="0">Índice!$A$1:$G$24</definedName>
    <definedName name="_xlnm.Print_Area">#REF!</definedName>
    <definedName name="Area_de_impresión2">#REF!</definedName>
    <definedName name="Area_de_impresión3">#REF!</definedName>
    <definedName name="Arelcol">#REF!</definedName>
    <definedName name="Arelrow">#REF!</definedName>
    <definedName name="ARGENTINA">#REF!</definedName>
    <definedName name="armado">#REF!</definedName>
    <definedName name="ARP">#REF!</definedName>
    <definedName name="ARP_Threshold">[8]Balance!#REF!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rray">#REF!</definedName>
    <definedName name="Aryccol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as">#REF!</definedName>
    <definedName name="ASDFFDSFDFDFDFD">#REF!</definedName>
    <definedName name="asgcol">#REF!</definedName>
    <definedName name="asgE">#REF!</definedName>
    <definedName name="Asplcol">#REF!</definedName>
    <definedName name="Asplrow">#REF!</definedName>
    <definedName name="assdsafsa">#REF!</definedName>
    <definedName name="asxaxs" hidden="1">#REF!</definedName>
    <definedName name="atcdtc">'[23]RESUMO ATC-DTC'!$A$4:$C$153</definedName>
    <definedName name="ATELCOL">#REF!</definedName>
    <definedName name="Atelrow">#REF!</definedName>
    <definedName name="Atmpcol">#REF!</definedName>
    <definedName name="ATOTCOL">#REF!</definedName>
    <definedName name="AUD">#REF!</definedName>
    <definedName name="aur">#REF!</definedName>
    <definedName name="autcol">#REF!</definedName>
    <definedName name="autE">#REF!</definedName>
    <definedName name="autROW">'[19]P&amp;L(US$)'!#REF!</definedName>
    <definedName name="AV.3">[26]Balance!#REF!</definedName>
    <definedName name="AWCBCOL">#REF!</definedName>
    <definedName name="Awcbrow">#REF!</definedName>
    <definedName name="awiCOL">'[19]P&amp;L(US$)'!#REF!</definedName>
    <definedName name="awiE">#REF!</definedName>
    <definedName name="az">#REF!</definedName>
    <definedName name="b">#REF!</definedName>
    <definedName name="B_">#REF!</definedName>
    <definedName name="Balance">'[27]Base de Datos'!$E$7:$E$30</definedName>
    <definedName name="BALANCEI">'[27]Base de Datos'!$E$7:$F$29</definedName>
    <definedName name="BALANCES">#REF!</definedName>
    <definedName name="ban">[10]forecast!$B$728:$V$796</definedName>
    <definedName name="Bancos" hidden="1">{#N/A,#N/A,FALSE,"Aging Summary";#N/A,#N/A,FALSE,"Ratio Analysis";#N/A,#N/A,FALSE,"Test 120 Day Accts";#N/A,#N/A,FALSE,"Tickmarks"}</definedName>
    <definedName name="bandaAe1">'[28]BANDA A'!$J$23:$U$23,'[28]BANDA A'!$A$24:$U$24,'[28]BANDA A'!$A$24:$Q$25</definedName>
    <definedName name="bandaAe2">'[28]BANDA A'!$S$20:$U$20,'[28]BANDA A'!$A$21:$U$21,'[28]BANDA A'!$A$22:$I$22</definedName>
    <definedName name="bandaAn">'[28]BANDA A'!$A$4:$U$18,'[28]BANDA A'!$A$19:$R$19</definedName>
    <definedName name="BASE">[29]Precio!$A$7:$D$249</definedName>
    <definedName name="base2">[10]forecast!$B$197:$W$1318</definedName>
    <definedName name="_xlnm.Database">#REF!</definedName>
    <definedName name="basemeta">#REF!</definedName>
    <definedName name="basenueva">#REF!</definedName>
    <definedName name="BasgCol">#REF!</definedName>
    <definedName name="Basgrow">#REF!</definedName>
    <definedName name="BautCOL">#REF!</definedName>
    <definedName name="Bautrow">#REF!</definedName>
    <definedName name="bcalqui">#REF!</definedName>
    <definedName name="BCC">'[30]Nota 8'!$F$101</definedName>
    <definedName name="BcccCol">#REF!</definedName>
    <definedName name="Bcccrow">#REF!</definedName>
    <definedName name="BCI">#REF!</definedName>
    <definedName name="BCII">#REF!</definedName>
    <definedName name="Bcisrow">#REF!</definedName>
    <definedName name="Bcivcol">#REF!</definedName>
    <definedName name="BCNC">'[30]Nota 8'!$F$104</definedName>
    <definedName name="BcrpRow">#REF!</definedName>
    <definedName name="bd">#REF!</definedName>
    <definedName name="BD_Precios">#REF!</definedName>
    <definedName name="BD_Precos">#REF!</definedName>
    <definedName name="BD_Precos_Agricola">#REF!</definedName>
    <definedName name="BD_Precos_Agrícola">#REF!</definedName>
    <definedName name="BD_Precos_Proline">#REF!</definedName>
    <definedName name="BD_Precos_ProLines">#REF!</definedName>
    <definedName name="BD_Precos1\">#REF!</definedName>
    <definedName name="BD_Precos2">#REF!</definedName>
    <definedName name="BD_Produtos">#REF!</definedName>
    <definedName name="BD_Produtos_vcts">#REF!</definedName>
    <definedName name="BDPrecios">#REF!</definedName>
    <definedName name="Bdtcrow">#REF!</definedName>
    <definedName name="BDU">'[30]Bce Patrim'!$C$20</definedName>
    <definedName name="BDUU">'[31]Bce Patrim'!$C$20</definedName>
    <definedName name="BeloCOL">#REF!</definedName>
    <definedName name="Belorow">#REF!</definedName>
    <definedName name="BelowEBIT">#REF!</definedName>
    <definedName name="BengCOL">#REF!</definedName>
    <definedName name="Bengrow">#REF!</definedName>
    <definedName name="bg">#REF!</definedName>
    <definedName name="BG_Del" hidden="1">15</definedName>
    <definedName name="BG_Ins" hidden="1">4</definedName>
    <definedName name="BG_Mod" hidden="1">6</definedName>
    <definedName name="Bhescol">#REF!</definedName>
    <definedName name="blank1050">#REF!</definedName>
    <definedName name="blank2000.06">#REF!</definedName>
    <definedName name="BlglCOL">#REF!</definedName>
    <definedName name="Blglrow">#REF!</definedName>
    <definedName name="BmedCOL">#REF!</definedName>
    <definedName name="Bmedrow">#REF!</definedName>
    <definedName name="bmpCOL">#REF!</definedName>
    <definedName name="bmpE">#REF!</definedName>
    <definedName name="bn">'[32]Non-Statistical Sampling'!#REF!</definedName>
    <definedName name="Bnwkcol">#REF!</definedName>
    <definedName name="Bnwkrow">#REF!</definedName>
    <definedName name="bol">[10]forecast!$B$879:$V$946</definedName>
    <definedName name="Bonificaciones">#REF!</definedName>
    <definedName name="BONIFICACIONES_POR_DESEMPENO">#REF!</definedName>
    <definedName name="BookAffil">#REF!</definedName>
    <definedName name="Box_analysed">#REF!</definedName>
    <definedName name="Box_Capex">'[33]Data by box analysed'!#REF!</definedName>
    <definedName name="Box_interest">'[34]Data by box analysed'!#REF!</definedName>
    <definedName name="Box_quantities">'[35]Data by box analysed'!#REF!</definedName>
    <definedName name="BpblCol">#REF!</definedName>
    <definedName name="Bpblrow">#REF!</definedName>
    <definedName name="BplyCOL">#REF!</definedName>
    <definedName name="Bplyrow">#REF!</definedName>
    <definedName name="BRASIL">#REF!</definedName>
    <definedName name="Brelcol">#REF!</definedName>
    <definedName name="Brelrow">#REF!</definedName>
    <definedName name="Brpacol">#REF!</definedName>
    <definedName name="Brpicol">#REF!</definedName>
    <definedName name="BRR">#REF!</definedName>
    <definedName name="Bryccol">#REF!</definedName>
    <definedName name="BS_Mexico" hidden="1">{"first",#N/A,FALSE,"1st qtr";"second",#N/A,FALSE,"2nd Qtr";"third",#N/A,FALSE,"3rd Qtr";"fourth",#N/A,FALSE,"4th qtr";"year",#N/A,FALSE,"total year"}</definedName>
    <definedName name="Bsplcol">#REF!</definedName>
    <definedName name="Bsplrow">#REF!</definedName>
    <definedName name="bsusocomb1">#REF!</definedName>
    <definedName name="bsusonorte1">#REF!</definedName>
    <definedName name="bsusosur1">#REF!</definedName>
    <definedName name="BtelCOL">#REF!</definedName>
    <definedName name="Btelrow">#REF!</definedName>
    <definedName name="Btmpcol">#REF!</definedName>
    <definedName name="BTOTCOL">#REF!</definedName>
    <definedName name="btrhtrhthh">#REF!</definedName>
    <definedName name="bttgrgrgrgr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[36]EVP!#REF!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BwcbCOL">#REF!</definedName>
    <definedName name="Bwcbrow">#REF!</definedName>
    <definedName name="C_">#REF!</definedName>
    <definedName name="C_C_Balance">#REF!</definedName>
    <definedName name="C_C_BalanceA">'[17]Input &amp; Summary'!#REF!</definedName>
    <definedName name="C_C_BalanceF">'[17]Input &amp; Summary'!#REF!</definedName>
    <definedName name="C_C_BalanceH">'[17]Input &amp; Summary'!#REF!</definedName>
    <definedName name="C_C_BalanceJ">'[17]Input &amp; Summary'!#REF!</definedName>
    <definedName name="C_CONT.">#REF!</definedName>
    <definedName name="Cabezas">#REF!</definedName>
    <definedName name="CAD">#REF!</definedName>
    <definedName name="Caja">#REF!</definedName>
    <definedName name="caleir">#REF!</definedName>
    <definedName name="cambio">[37]IF!$L$45</definedName>
    <definedName name="canal">#REF!</definedName>
    <definedName name="capexvar">#REF!</definedName>
    <definedName name="CAPITAL_MINIMO_BCP">[38]Ratios!$A$16</definedName>
    <definedName name="CAPITAL_SOCIAL_1">#REF!</definedName>
    <definedName name="CAPITAL_SOCIAL_2">#REF!</definedName>
    <definedName name="Capitali">#REF!</definedName>
    <definedName name="car" hidden="1">'[39] BG Final'!$B$36</definedName>
    <definedName name="CARA">#REF!</definedName>
    <definedName name="CARATULA">#REF!</definedName>
    <definedName name="Casgcol">#REF!</definedName>
    <definedName name="Casgrow">#REF!</definedName>
    <definedName name="Cautcol">#REF!</definedName>
    <definedName name="Cautrow">#REF!</definedName>
    <definedName name="cblCOL">'[19]P&amp;L(US$)'!#REF!</definedName>
    <definedName name="cblE">#REF!</definedName>
    <definedName name="cblROW">'[19]P&amp;L(US$)'!#REF!</definedName>
    <definedName name="CC">#REF!</definedName>
    <definedName name="Cccccol">#REF!</definedName>
    <definedName name="Ccccrow">#REF!</definedName>
    <definedName name="cccE">#REF!</definedName>
    <definedName name="ccecol">#REF!</definedName>
    <definedName name="cceROW">#REF!</definedName>
    <definedName name="Ccisrow">#REF!</definedName>
    <definedName name="Ccrpcol">#REF!</definedName>
    <definedName name="Ccrprow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crow">#REF!</definedName>
    <definedName name="cdtn">#REF!</definedName>
    <definedName name="cdto">#REF!</definedName>
    <definedName name="cdttro">#REF!</definedName>
    <definedName name="Celocol">#REF!</definedName>
    <definedName name="Celorow">#REF!</definedName>
    <definedName name="celso">'[40]3210001'!$A$3:$H$3</definedName>
    <definedName name="Cengcol">#REF!</definedName>
    <definedName name="Cengrow">#REF!</definedName>
    <definedName name="CF">[21]CF2!$P$171:$AZ$171</definedName>
    <definedName name="CFC">'[30]Nota 8'!$F$165</definedName>
    <definedName name="CH">#REF!</definedName>
    <definedName name="CH_">#REF!</definedName>
    <definedName name="chart1">#REF!</definedName>
    <definedName name="Chave">#REF!</definedName>
    <definedName name="chcontrole">'[23]resumo dcch e acc'!$A$4:$L$152</definedName>
    <definedName name="cisE">#REF!</definedName>
    <definedName name="CLBLOG">#REF!</definedName>
    <definedName name="clearrow">#REF!</definedName>
    <definedName name="Clglcol">#REF!</definedName>
    <definedName name="Clglrow">#REF!</definedName>
    <definedName name="CLIENT_NAME">[41]Básico!$D$3</definedName>
    <definedName name="cliente">[42]Bajas!#REF!</definedName>
    <definedName name="cliente2">#REF!</definedName>
    <definedName name="clientes">[42]Altas!#REF!</definedName>
    <definedName name="Clientess">OFFSET(#REF!,0,0,COUNTA(#REF!),1)</definedName>
    <definedName name="Clientesss">OFFSET(#REF!,0,0,COUNTA(#REF!),1)</definedName>
    <definedName name="Clients_Population_Total">#REF!</definedName>
    <definedName name="close_2120_06_03">#REF!</definedName>
    <definedName name="CloseBLog">#REF!</definedName>
    <definedName name="closecopy">#REF!</definedName>
    <definedName name="CmedCOL">#REF!</definedName>
    <definedName name="Cmedrow">#REF!</definedName>
    <definedName name="cmxcol">#REF!</definedName>
    <definedName name="cmxE">#REF!</definedName>
    <definedName name="Cnwkcol">#REF!</definedName>
    <definedName name="Cnwkrow">#REF!</definedName>
    <definedName name="co">#REF!</definedName>
    <definedName name="code_1_58E">#REF!</definedName>
    <definedName name="code_3365E">#REF!</definedName>
    <definedName name="code_3367E">#REF!</definedName>
    <definedName name="code_338E">#REF!</definedName>
    <definedName name="code_36E">#REF!</definedName>
    <definedName name="code_39E">#REF!</definedName>
    <definedName name="code_41E">#REF!</definedName>
    <definedName name="code_4936E">#REF!</definedName>
    <definedName name="code10_2E">#REF!</definedName>
    <definedName name="code10_3E">#REF!</definedName>
    <definedName name="code10E">#REF!</definedName>
    <definedName name="code11_2E">#REF!</definedName>
    <definedName name="code11_3E">#REF!</definedName>
    <definedName name="code11E">#REF!</definedName>
    <definedName name="code12_2E">#REF!</definedName>
    <definedName name="code12_3E">#REF!</definedName>
    <definedName name="code12_4E">#REF!</definedName>
    <definedName name="code12E">#REF!</definedName>
    <definedName name="code13_3E">#REF!</definedName>
    <definedName name="code13_4E">#REF!</definedName>
    <definedName name="code13_5E">#REF!</definedName>
    <definedName name="code14_2E">#REF!</definedName>
    <definedName name="code14E">#REF!</definedName>
    <definedName name="code15E">#REF!</definedName>
    <definedName name="code16_2E">#REF!</definedName>
    <definedName name="code16_3E">#REF!</definedName>
    <definedName name="code16E">#REF!</definedName>
    <definedName name="code17E">#REF!</definedName>
    <definedName name="code18_2E">#REF!</definedName>
    <definedName name="code18E">#REF!</definedName>
    <definedName name="code19_2E">#REF!</definedName>
    <definedName name="code19E">#REF!</definedName>
    <definedName name="code2_2E">#REF!</definedName>
    <definedName name="code20_2E">#REF!</definedName>
    <definedName name="code20E">#REF!</definedName>
    <definedName name="code21_2E">#REF!</definedName>
    <definedName name="code21E">#REF!</definedName>
    <definedName name="code22_2E">#REF!</definedName>
    <definedName name="code22_3E">#REF!</definedName>
    <definedName name="code22E">#REF!</definedName>
    <definedName name="code23E">#REF!</definedName>
    <definedName name="code25E">#REF!</definedName>
    <definedName name="code26_2E">#REF!</definedName>
    <definedName name="code26E">#REF!</definedName>
    <definedName name="code27_2E">#REF!</definedName>
    <definedName name="code27_3E">#REF!</definedName>
    <definedName name="code27E">#REF!</definedName>
    <definedName name="code2E">#REF!</definedName>
    <definedName name="code33_2E">#REF!</definedName>
    <definedName name="code33_3E">#REF!</definedName>
    <definedName name="code33E">#REF!</definedName>
    <definedName name="code34_2E">#REF!</definedName>
    <definedName name="code34_3E">#REF!</definedName>
    <definedName name="code34E">#REF!</definedName>
    <definedName name="code35_2E">#REF!</definedName>
    <definedName name="code35E">#REF!</definedName>
    <definedName name="code44_2E">#REF!</definedName>
    <definedName name="code44E">#REF!</definedName>
    <definedName name="code45_2E">#REF!</definedName>
    <definedName name="code45E">#REF!</definedName>
    <definedName name="code47_2E">#REF!</definedName>
    <definedName name="code47_3E">#REF!</definedName>
    <definedName name="code47E">#REF!</definedName>
    <definedName name="code5_2E">#REF!</definedName>
    <definedName name="code5_3E">#REF!</definedName>
    <definedName name="code53E">#REF!</definedName>
    <definedName name="code57_2E">#REF!</definedName>
    <definedName name="code57E">#REF!</definedName>
    <definedName name="code5E">#REF!</definedName>
    <definedName name="code6_2E">#REF!</definedName>
    <definedName name="code6E">#REF!</definedName>
    <definedName name="code7_2E">#REF!</definedName>
    <definedName name="code7E">#REF!</definedName>
    <definedName name="code8E">#REF!</definedName>
    <definedName name="code8E1">#REF!</definedName>
    <definedName name="code9_2E">#REF!</definedName>
    <definedName name="code9E">#REF!</definedName>
    <definedName name="code9E1">#REF!</definedName>
    <definedName name="code9E2">#REF!</definedName>
    <definedName name="codigos">'[10]x sku'!$I$11:$I$1127</definedName>
    <definedName name="COEF">#N/A</definedName>
    <definedName name="colorcode">'[23]resumo color code'!$A$3:$I$152</definedName>
    <definedName name="Combin">#REF!</definedName>
    <definedName name="comcol">#REF!</definedName>
    <definedName name="Comisión">[43]Parámetros!$B$15</definedName>
    <definedName name="commscope">[25]CVC!$G$1604</definedName>
    <definedName name="commscope_cable">[25]CVC!$G$5261</definedName>
    <definedName name="Comp_FPC">[11]AP!$B$3:$AY$45,[11]AP!$B$56:$AY$95,[11]AP!$B$98:$AY$145,[11]AP!$B$148:$AY$175</definedName>
    <definedName name="COMPAÑIAS">#REF!</definedName>
    <definedName name="complacu">#REF!</definedName>
    <definedName name="complemes">#REF!</definedName>
    <definedName name="Compleo.Next">#REF!</definedName>
    <definedName name="compprueb">#REF!</definedName>
    <definedName name="compras">#REF!</definedName>
    <definedName name="Computed_Sample_Population_Total">#REF!</definedName>
    <definedName name="comrow">#REF!</definedName>
    <definedName name="CONS">#REF!</definedName>
    <definedName name="cons_previsiones_1">'[38]Comparativo ER'!$J$67</definedName>
    <definedName name="cons_previsiones_2">#REF!</definedName>
    <definedName name="CONS2">#REF!</definedName>
    <definedName name="CONSTITUCION">#REF!</definedName>
    <definedName name="Contrib_acum_proyecto">#REF!</definedName>
    <definedName name="Control">[10]forecast!$V$63</definedName>
    <definedName name="coordenadas">[44]Coordenadas!#REF!</definedName>
    <definedName name="copia">'[45]Datos del Balance'!$B$8</definedName>
    <definedName name="CopyRange">#REF!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[43]Parámetros!$B$12</definedName>
    <definedName name="CosEnvUno">[43]Parámetros!$B$11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_MP">#REF!</definedName>
    <definedName name="CosTapa">[43]Parámetros!$B$13</definedName>
    <definedName name="COSTO_SEMILLA_2006_2007">#REF!</definedName>
    <definedName name="costobc">[46]Hoja1!$I$2:$I$24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blcol">#REF!</definedName>
    <definedName name="Cpblrow">#REF!</definedName>
    <definedName name="CPC">'[30]Nota 8'!$F$52</definedName>
    <definedName name="Cplycol">#REF!</definedName>
    <definedName name="Cplyrow">#REF!</definedName>
    <definedName name="CPP">'[30]Nota 8'!$F$125</definedName>
    <definedName name="cpsCOL">#REF!</definedName>
    <definedName name="credito">#REF!</definedName>
    <definedName name="Crelcol">#REF!</definedName>
    <definedName name="Crelrow">#REF!</definedName>
    <definedName name="_xlnm.Criteria">#REF!</definedName>
    <definedName name="Critical_Component">#REF!</definedName>
    <definedName name="Critical_ComponentA">'[17]Input &amp; Summary'!#REF!</definedName>
    <definedName name="Critical_ComponentF">'[17]Input &amp; Summary'!#REF!</definedName>
    <definedName name="Critical_ComponentH">'[17]Input &amp; Summary'!#REF!</definedName>
    <definedName name="Critical_ComponentJ">'[17]Input &amp; Summary'!#REF!</definedName>
    <definedName name="crlcol">#REF!</definedName>
    <definedName name="crlE">#REF!</definedName>
    <definedName name="crpcol">#REF!</definedName>
    <definedName name="crpE">#REF!</definedName>
    <definedName name="crpROW">#REF!</definedName>
    <definedName name="Cryccol">#REF!</definedName>
    <definedName name="CSA">#REF!</definedName>
    <definedName name="csdE">#REF!</definedName>
    <definedName name="csncmx">'[19]P&amp;L(US$)'!#REF!</definedName>
    <definedName name="csncmxE">#REF!</definedName>
    <definedName name="csncol">#REF!</definedName>
    <definedName name="csnE">#REF!</definedName>
    <definedName name="Csplcol">#REF!</definedName>
    <definedName name="Csplrow">#REF!</definedName>
    <definedName name="cssE">#REF!</definedName>
    <definedName name="Ctelcol">#REF!</definedName>
    <definedName name="Ctelrow">#REF!</definedName>
    <definedName name="Ctmpcol">#REF!</definedName>
    <definedName name="CTOTCOL">#REF!</definedName>
    <definedName name="ctovtanorte">'[16]CTO VTAS'!#REF!</definedName>
    <definedName name="CtrlExt">[10]forecast!$AF$24</definedName>
    <definedName name="CUG_Agua">#REF!</definedName>
    <definedName name="Cuota_Fija">#REF!</definedName>
    <definedName name="Cuota_Telefono">#REF!</definedName>
    <definedName name="currency">[47]CURRENCY!$E$1</definedName>
    <definedName name="Customer">#REF!</definedName>
    <definedName name="customerld">#REF!</definedName>
    <definedName name="CustomerPCS">#REF!</definedName>
    <definedName name="CV">[21]CF2!$P$172:$AZ$172</definedName>
    <definedName name="cv_">'[48]BG Armado'!#REF!</definedName>
    <definedName name="CwcbCOL">#REF!</definedName>
    <definedName name="CwcbROW">#REF!</definedName>
    <definedName name="CY_Accounts_Receivable">[8]Balance!$B$8</definedName>
    <definedName name="CY_Accounts_Receivable_7">#REF!</definedName>
    <definedName name="CY_Administration">#REF!</definedName>
    <definedName name="CY_Cash">[8]Balance!$B$6</definedName>
    <definedName name="CY_Cash_7">#REF!</definedName>
    <definedName name="CY_Cash_Div_Dec">#REF!</definedName>
    <definedName name="CY_CASH_DIVIDENDS_DECLARED__per_common_share">#REF!</definedName>
    <definedName name="CY_Common_Equity">#REF!</definedName>
    <definedName name="CY_Cost_of_Sales">'[8]Estado de Resultados'!$B$7</definedName>
    <definedName name="CY_Cost_of_Sales_7">#REF!</definedName>
    <definedName name="CY_Current_Liabilities">[8]Balance!$B$23</definedName>
    <definedName name="CY_Current_Liabilities_7">#REF!</definedName>
    <definedName name="CY_Depreciation">#REF!</definedName>
    <definedName name="CY_Disc._Ops.">#REF!</definedName>
    <definedName name="CY_Earnings_per_share">#REF!</definedName>
    <definedName name="CY_Extraord.">#REF!</definedName>
    <definedName name="CY_Gross_Profit">'[8]Estado de Resultados'!$B$9</definedName>
    <definedName name="CY_Gross_Profit_7">#REF!</definedName>
    <definedName name="CY_INC_AFT_TAX">#REF!</definedName>
    <definedName name="CY_INC_BEF_EXTRAORD">#REF!</definedName>
    <definedName name="CY_Inc_Bef_Tax">#REF!</definedName>
    <definedName name="CY_Intangible_Assets">'[49]Balance General'!$B$18</definedName>
    <definedName name="CY_Interest_Expense">'[8]Estado de Resultados'!$B$18</definedName>
    <definedName name="CY_Interest_Expense_7">#REF!</definedName>
    <definedName name="CY_Inventory">[8]Balance!$B$12</definedName>
    <definedName name="CY_Inventory_7">#REF!</definedName>
    <definedName name="CY_LIABIL_EQUITY">#REF!</definedName>
    <definedName name="CY_Long_term_Debt__excl_Dfd_Taxes">#REF!</definedName>
    <definedName name="CY_LT_Debt">[8]Balance!$B$24</definedName>
    <definedName name="CY_LT_Debt_7">#REF!</definedName>
    <definedName name="CY_Market_Value_of_Equity">#REF!</definedName>
    <definedName name="CY_Marketable_Sec">'[50]Balance General'!#REF!</definedName>
    <definedName name="CY_NET_INCOME">#REF!</definedName>
    <definedName name="CY_NET_PROFIT">'[8]Estado de Resultados'!$B$24</definedName>
    <definedName name="CY_NET_PROFIT_7">#REF!</definedName>
    <definedName name="CY_Net_Revenue">'[8]Estado de Resultados'!$B$6</definedName>
    <definedName name="CY_Net_Revenue_7">#REF!</definedName>
    <definedName name="CY_Operating_Income">'[8]Estado de Resultados'!$B$16</definedName>
    <definedName name="CY_Operating_Income_7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'[50]Balance General'!#REF!</definedName>
    <definedName name="CY_QUICK_ASSETS">[8]Balance!$B$10</definedName>
    <definedName name="CY_QUICK_ASSETS_7">#REF!</definedName>
    <definedName name="CY_Retained_Earnings">#REF!</definedName>
    <definedName name="CY_Selling">#REF!</definedName>
    <definedName name="CY_Tangible_Assets">#REF!</definedName>
    <definedName name="CY_Tangible_Net_Worth">'[8]Estado de Resultados'!$B$31</definedName>
    <definedName name="CY_Tangible_Net_Worth_7">#REF!</definedName>
    <definedName name="CY_Taxes">#REF!</definedName>
    <definedName name="CY_TOTAL_ASSETS">[8]Balance!$B$21</definedName>
    <definedName name="CY_TOTAL_ASSETS_7">#REF!</definedName>
    <definedName name="CY_TOTAL_CURR_ASSETS">[8]Balance!$B$15</definedName>
    <definedName name="CY_TOTAL_CURR_ASSETS_7">#REF!</definedName>
    <definedName name="CY_TOTAL_DEBT">[8]Balance!$B$27</definedName>
    <definedName name="CY_TOTAL_DEBT_7">#REF!</definedName>
    <definedName name="CY_TOTAL_EQUITY">[8]Balance!$B$33</definedName>
    <definedName name="CY_TOTAL_EQUITY_7">#REF!</definedName>
    <definedName name="CY_Trade_Payables">#REF!</definedName>
    <definedName name="CY_Weighted_Average">#REF!</definedName>
    <definedName name="CY_Working_Capital">#REF!</definedName>
    <definedName name="CY_Year_Income_Statement">#REF!</definedName>
    <definedName name="CYB">'[30]Nota 8'!$F$20</definedName>
    <definedName name="d">#REF!</definedName>
    <definedName name="D_">#REF!</definedName>
    <definedName name="da">#REF!</definedName>
    <definedName name="DAFDFAD" hidden="1">{#N/A,#N/A,FALSE,"VOL"}</definedName>
    <definedName name="DASA">#REF!</definedName>
    <definedName name="dasd">[51]GP2.1!#REF!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[52]Base!#REF!</definedName>
    <definedName name="DATA25">[52]Base!#REF!</definedName>
    <definedName name="DATA26">[52]Base!#REF!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atos">#REF!</definedName>
    <definedName name="datx">#REF!</definedName>
    <definedName name="dd">'[53]IRSA HIST'!#REF!</definedName>
    <definedName name="DD_Curr">[54]Currency!$C$3</definedName>
    <definedName name="dddd">'[40]3210001'!$A$6:$H$70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JKDFKKDF">#REF!</definedName>
    <definedName name="demitidos">'[18]BD-Demitidos'!#REF!</definedName>
    <definedName name="DEPOSITOS_SF_1">#REF!</definedName>
    <definedName name="DEPOSITOS_SF_2">#REF!</definedName>
    <definedName name="DEPOSITOS_SNF_1">#REF!</definedName>
    <definedName name="DEPOSITOS_SNF_2">#REF!</definedName>
    <definedName name="Depósitso">'[55]Con asto'!$A$1:$M$1149</definedName>
    <definedName name="depreciaciones">#REF!</definedName>
    <definedName name="desc">#REF!</definedName>
    <definedName name="desp">[56]Desp!#REF!</definedName>
    <definedName name="detaacu">#REF!</definedName>
    <definedName name="detail">#REF!</definedName>
    <definedName name="detail2">#REF!</definedName>
    <definedName name="Detalhe">[21]CF2!$E:$E</definedName>
    <definedName name="Detalle_de_Bienes_de_Uso_">'[57]Detalle de Ref.'!$A$1:$D$111</definedName>
    <definedName name="detames">#REF!</definedName>
    <definedName name="deutsch_list">#REF!</definedName>
    <definedName name="deuxfp">#REF!</definedName>
    <definedName name="Deven">IF(#REF!="","",IF(#REF!="Desc_Cheq_1",#REF!,IF(#REF!="Desc_Cheq_2",#REF!,IF(#REF!="Desc_Cheq_3",#REF!,(IF(#REF!&gt;#REF!,(#REF!/#REF!)*(#REF!-#REF!),IF(YEAR(#REF!)&lt;YEAR(#REF!),0,IF(MONTH(#REF!)=MONTH(#REF!),(#REF!/#REF!)*DAY(#REF!),0))))))))</definedName>
    <definedName name="devengado">#REF!</definedName>
    <definedName name="Devengar">IF(#REF!="","",(IF(#REF!="Desc_Cheq_1",#REF!,IF(#REF!="Desc_Cheq_2",#REF!,IF(#REF!="Desc_Cheq_3",#REF!,IF(#REF!&gt;#REF!,(#REF!/#REF!)*(#REF!-#REF!),IF(#REF!&lt;=#REF!,0,IF(MONTH(#REF!)=MONTH(#REF!),(#REF!/#REF!)*DAY(#REF!),0))))))))</definedName>
    <definedName name="devolucion" hidden="1">{#N/A,#N/A,FALSE,"Aging Summary";#N/A,#N/A,FALSE,"Ratio Analysis";#N/A,#N/A,FALSE,"Test 120 Day Accts";#N/A,#N/A,FALSE,"Tickmarks"}</definedName>
    <definedName name="df">#REF!</definedName>
    <definedName name="dfadsfasd">#REF!</definedName>
    <definedName name="DFASD">[58]VARIACIONES!#REF!</definedName>
    <definedName name="DFASDF">#REF!</definedName>
    <definedName name="dfasdfas">#REF!</definedName>
    <definedName name="dfgs">#REF!</definedName>
    <definedName name="dgdg">#REF!</definedName>
    <definedName name="DICIEMBRE">'[3]Cruce-Aging'!#REF!</definedName>
    <definedName name="Diferencias_de_redondeo">#REF!</definedName>
    <definedName name="Difference">'[15]Calculo del Exceso'!#REF!</definedName>
    <definedName name="digitalchannels">'[23]atc e dtc'!$L$4:$AD$152</definedName>
    <definedName name="discamp">[25]CVC!$G$5301</definedName>
    <definedName name="DISPONIBLE_1">#REF!</definedName>
    <definedName name="DISPONIBLE_2">#REF!</definedName>
    <definedName name="Dist">#REF!</definedName>
    <definedName name="Dist_Cons">#REF!</definedName>
    <definedName name="Dist_Finc">#REF!</definedName>
    <definedName name="distribuidores">#REF!</definedName>
    <definedName name="divE">#REF!</definedName>
    <definedName name="djalfkjs">#REF!</definedName>
    <definedName name="djdh">#REF!</definedName>
    <definedName name="djhfaoifna" hidden="1">{"first",#N/A,FALSE,"1st qtr";"second",#N/A,FALSE,"2nd Qtr";"third",#N/A,FALSE,"3rd Qtr";"fourth",#N/A,FALSE,"4th qtr";"year",#N/A,FALSE,"total year"}</definedName>
    <definedName name="dlleu">#REF!</definedName>
    <definedName name="DLLEUR">#REF!</definedName>
    <definedName name="DOC">#REF!</definedName>
    <definedName name="Dollar_Threshold">#REF!</definedName>
    <definedName name="dosE">#REF!</definedName>
    <definedName name="dsf">[26]Balance!#REF!</definedName>
    <definedName name="dssE">#REF!</definedName>
    <definedName name="dtcE">#REF!</definedName>
    <definedName name="DUPONT_1">#REF!</definedName>
    <definedName name="e">#REF!</definedName>
    <definedName name="E_">'[59]BG Armado'!#REF!</definedName>
    <definedName name="E3_">'[59]BG Armado'!#REF!</definedName>
    <definedName name="ecgE">#REF!</definedName>
    <definedName name="ecncol">#REF!</definedName>
    <definedName name="ecnE">#REF!</definedName>
    <definedName name="ecnrow">#REF!</definedName>
    <definedName name="Edesa">#REF!</definedName>
    <definedName name="efecto_neto_prev_1">'[38]Comparativo ER'!$J$69</definedName>
    <definedName name="efecto_neto_prev_2">'[38]Comparativo ER'!#REF!</definedName>
    <definedName name="efetivos">'[18]BD-RELCOLAB'!#REF!</definedName>
    <definedName name="effective_date">'[60]Interface Hub'!#REF!</definedName>
    <definedName name="Effective_Tax_Rate">#REF!</definedName>
    <definedName name="EFREQRRRQR">[61]Tickmarks!$G$48</definedName>
    <definedName name="EgicCOL">'[19]P&amp;L(US$)'!#REF!</definedName>
    <definedName name="EgicE">#REF!</definedName>
    <definedName name="EgicROW">'[19]P&amp;L(US$)'!#REF!</definedName>
    <definedName name="elasmjsdlkfjsdf">#REF!</definedName>
    <definedName name="eliminaciones">[62]VARIACIONES!#REF!</definedName>
    <definedName name="elmcol">#REF!</definedName>
    <definedName name="elocol">#REF!</definedName>
    <definedName name="eloE">#REF!</definedName>
    <definedName name="elpcCOL">#REF!</definedName>
    <definedName name="elpcE">#REF!</definedName>
    <definedName name="elpcROW">#REF!</definedName>
    <definedName name="emm">'[63]Comparativo BG'!#REF!</definedName>
    <definedName name="Energia">'[64]Despido Inj.'!$B$3:$V$1263</definedName>
    <definedName name="enero">#REF!</definedName>
    <definedName name="Enero2011">#REF!</definedName>
    <definedName name="engcol">#REF!</definedName>
    <definedName name="engE">#REF!</definedName>
    <definedName name="engrow">#REF!</definedName>
    <definedName name="ENO">[21]CF2!$P$16:$AZ$16</definedName>
    <definedName name="Enriputo">#REF!</definedName>
    <definedName name="entE">#REF!</definedName>
    <definedName name="EO">[21]CF2!$P$3:$AZ$3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'[65]Non-Statistical Sampling'!$AR$6</definedName>
    <definedName name="Err_Box_Rej">'[65]Non-Statistical Sampling'!$AR$5</definedName>
    <definedName name="Err_CellComments">'[65]Non-Statistical Sampling'!$AJ$13</definedName>
    <definedName name="Err_SampErr">'[65]Non-Statistical Sampling'!$AK$15</definedName>
    <definedName name="erro">'[66]PARAM-22-12-1999'!$A$6:$DP$23</definedName>
    <definedName name="ES">'[67]Cruce-Aging'!#REF!</definedName>
    <definedName name="esc">#REF!</definedName>
    <definedName name="escuetka">#REF!</definedName>
    <definedName name="esnrkghtrg">#REF!</definedName>
    <definedName name="ESP">#REF!</definedName>
    <definedName name="est">#REF!</definedName>
    <definedName name="EST00">'[68]EST 00'!$A$3:$R$211</definedName>
    <definedName name="estae">#REF!</definedName>
    <definedName name="estagiarios">'[18]BD-RELESTAG'!#REF!</definedName>
    <definedName name="ESTBF">#REF!</definedName>
    <definedName name="ESTIMADO">#REF!</definedName>
    <definedName name="ESTIMADOSCONTI">[69]ESTIMADOS!$A$4:$BI$32</definedName>
    <definedName name="ET">[21]CF2!$P$162:$AZ$162</definedName>
    <definedName name="ETGREGERGer">#REF!</definedName>
    <definedName name="EUR">#REF!</definedName>
    <definedName name="EV__EVCOM_OPTIONS__" hidden="1">10</definedName>
    <definedName name="EV__EXPOPTIONS__" hidden="1">1</definedName>
    <definedName name="EV__LASTREFTIME__" hidden="1">40093.4133333333</definedName>
    <definedName name="EV__LOCKEDCVW__HEADCOUNT" hidden="1">"FCST11,TotalInput,GADAUT,HCE_Total,HC_TOTincAgTmp,HCL_AP,HCT_Total,R_total,LC,2008.FEB,PERIODIC,"</definedName>
    <definedName name="EV__LOCKEDCVW__MANUFACTURING" hidden="1">"M_Headcount,ACTUAL,TotalInput,GADAWI,R_Manufacturing,USD,2000.TOTAL,PERIODIC,"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134217791</definedName>
    <definedName name="EV__WBVERSION__" hidden="1">0</definedName>
    <definedName name="Eval_btn_Ans">'[65]Non-Statistical Sampling'!$AR$12</definedName>
    <definedName name="Eval_MR">'[65]Non-Statistical Sampling'!$Y$20</definedName>
    <definedName name="EX">#REF!</definedName>
    <definedName name="Excel_BuiltIn__FilterDatabase_1">'[70]Resumen TB'!#REF!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Database">#REF!</definedName>
    <definedName name="Excel_BuiltIn_Extract_1">'[70]Resumen TB'!#REF!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Expected_balance">'[15]Calculo del Exceso'!#REF!</definedName>
    <definedName name="Expected_Error_Rate">#REF!</definedName>
    <definedName name="ExportRange">#REF!</definedName>
    <definedName name="F_">#REF!</definedName>
    <definedName name="Fact" hidden="1">{#N/A,#N/A,FALSE,"Aging Summary";#N/A,#N/A,FALSE,"Ratio Analysis";#N/A,#N/A,FALSE,"Test 120 Day Accts";#N/A,#N/A,FALSE,"Tickmarks"}</definedName>
    <definedName name="Factor">#REF!</definedName>
    <definedName name="FactorA">'[17]Input &amp; Summary'!#REF!</definedName>
    <definedName name="FactorF">'[17]Input &amp; Summary'!#REF!</definedName>
    <definedName name="FactorH">'[17]Input &amp; Summary'!#REF!</definedName>
    <definedName name="FactorJ">'[17]Input &amp; Summary'!#REF!</definedName>
    <definedName name="fads">#REF!</definedName>
    <definedName name="FAFAF">[61]Tickmarks!$B$44</definedName>
    <definedName name="fasd">#REF!</definedName>
    <definedName name="fcdesfg" hidden="1">'[71]Límite honorarios'!#REF!</definedName>
    <definedName name="FCR">[21]CF2!$P$138:$AZ$138</definedName>
    <definedName name="FDADAF">#REF!</definedName>
    <definedName name="FDFDREW">#REF!</definedName>
    <definedName name="FDGBGFD">#REF!</definedName>
    <definedName name="FDS">#REF!</definedName>
    <definedName name="fecha_actual">'[72]DBK ESPAÑA'!$K$5</definedName>
    <definedName name="FechaAnualCom">'[73]Datos del Balance'!$B$9</definedName>
    <definedName name="FechaBalance">'[73]Datos del Balance'!$B$7</definedName>
    <definedName name="FechaComparativo">'[73]Datos del Balance'!$B$8</definedName>
    <definedName name="FechaLitComp">'[74]Datos del Balance'!$C$9</definedName>
    <definedName name="FechaLiteral">'[73]Datos del Balance'!$C$7</definedName>
    <definedName name="felipe_orellana">[25]CVC!$G$5273:$G$5284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'[53]IRSA HIST'!#REF!</definedName>
    <definedName name="fff">#REF!</definedName>
    <definedName name="ffff">#REF!</definedName>
    <definedName name="ffffff" hidden="1">"AS2DocumentBrowse"</definedName>
    <definedName name="FFFFFFFFFFFFFFFFFFFFFFFFFF">#REF!</definedName>
    <definedName name="fg">'[32]Non-Statistical Sampling'!#REF!</definedName>
    <definedName name="FGDSFG">#REF!</definedName>
    <definedName name="FGFG">#REF!</definedName>
    <definedName name="FI" hidden="1">{"Vinyl1999Q1IFOrecon",#N/A,TRUE,"Vinyl";"Vinyl1999Q2IFOrecon",#N/A,TRUE,"Vinyl";"Vinyl1999Q3IFOrecon",#N/A,TRUE,"Vinyl";"Vinyl1999Q4IFOrecon",#N/A,TRUE,"Vinyl";"Vinyl1999TotalIFOrecon",#N/A,TRUE,"Vinyl";#N/A,#N/A,TRUE,"Vinyl"}</definedName>
    <definedName name="FIB">#REF!</definedName>
    <definedName name="fibclose">#REF!</definedName>
    <definedName name="fibcol">#REF!</definedName>
    <definedName name="fibE">#REF!</definedName>
    <definedName name="fibopen">#REF!</definedName>
    <definedName name="fibrow">#REF!</definedName>
    <definedName name="first5E">#REF!</definedName>
    <definedName name="FJEOSI">#REF!</definedName>
    <definedName name="FJFAKF">#REF!</definedName>
    <definedName name="Fletero">[75]Validacion1!$C$3:$C$54</definedName>
    <definedName name="flkawflajlf">#REF!</definedName>
    <definedName name="FLLDLKAS" hidden="1">'[61]Confirmaciones U$S 2005'!#REF!</definedName>
    <definedName name="flujo">#REF!</definedName>
    <definedName name="Folha">#REF!</definedName>
    <definedName name="FORM">[76]EP3!#REF!</definedName>
    <definedName name="Form_TratAgua">#REF!</definedName>
    <definedName name="frerfrefr">#REF!</definedName>
    <definedName name="FRS">#REF!</definedName>
    <definedName name="g" hidden="1">[71]GND!#REF!</definedName>
    <definedName name="G_">'[59]BG Armado'!#REF!</definedName>
    <definedName name="GA">#REF!</definedName>
    <definedName name="gald">#REF!</definedName>
    <definedName name="GAPCS">#REF!</definedName>
    <definedName name="gas" hidden="1">'[77]Mar 05 PPC'!#REF!</definedName>
    <definedName name="Gas1DEC">[51]GP2.1!#REF!</definedName>
    <definedName name="GASTO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ER">#REF!</definedName>
    <definedName name="gfur">#REF!</definedName>
    <definedName name="gg">#REF!</definedName>
    <definedName name="ggg" hidden="1">39973.8688888889</definedName>
    <definedName name="gggg" hidden="1">{#N/A,#N/A,FALSE,"Aging Summary";#N/A,#N/A,FALSE,"Ratio Analysis";#N/A,#N/A,FALSE,"Test 120 Day Accts";#N/A,#N/A,FALSE,"Tickmarks"}</definedName>
    <definedName name="ggrg">#REF!</definedName>
    <definedName name="GHGFHGF">#REF!</definedName>
    <definedName name="ghj">#REF!</definedName>
    <definedName name="gicCOL">'[19]P&amp;L(US$)'!#REF!</definedName>
    <definedName name="gicE">#REF!</definedName>
    <definedName name="gicROW">'[19]P&amp;L(US$)'!#REF!</definedName>
    <definedName name="gih">#REF!</definedName>
    <definedName name="GIRASOL">#REF!</definedName>
    <definedName name="gkerhgihg5ghighthgt">#REF!</definedName>
    <definedName name="gltsfvar">#REF!</definedName>
    <definedName name="GM">'[78]Trading HC by Reg &amp; Platf'!#REF!</definedName>
    <definedName name="gntkjgrtgtgtgt">#REF!</definedName>
    <definedName name="_xlnm.Recorder">[79]Macro1!#REF!</definedName>
    <definedName name="gsdf">'[80]Cruce-Aging'!#REF!</definedName>
    <definedName name="gtihgt5iohgighigthg">#REF!</definedName>
    <definedName name="gtrghtrgt">#REF!</definedName>
    <definedName name="GUARDIAN">#REF!</definedName>
    <definedName name="h">#REF!</definedName>
    <definedName name="H_">#REF!</definedName>
    <definedName name="Hasgcol">#REF!</definedName>
    <definedName name="Hasgrow">#REF!</definedName>
    <definedName name="Hautcol">#REF!</definedName>
    <definedName name="Hautrow">#REF!</definedName>
    <definedName name="Hccccol">#REF!</definedName>
    <definedName name="Hcccrow">#REF!</definedName>
    <definedName name="Hcisrow">#REF!</definedName>
    <definedName name="Hcrpcol">#REF!</definedName>
    <definedName name="Hcrprow">#REF!</definedName>
    <definedName name="hdct_close_col">#REF!</definedName>
    <definedName name="hdct_close_exp">#REF!</definedName>
    <definedName name="hdct_open_col">#REF!</definedName>
    <definedName name="hdct_open_exp">#REF!</definedName>
    <definedName name="hdctrange">#REF!</definedName>
    <definedName name="Hdtcrow">#REF!</definedName>
    <definedName name="Hea">#REF!</definedName>
    <definedName name="Header">#REF!</definedName>
    <definedName name="Helocol">#REF!</definedName>
    <definedName name="Helorow">#REF!</definedName>
    <definedName name="Hengcol">#REF!</definedName>
    <definedName name="Hengrow">#REF!</definedName>
    <definedName name="hfuerhguet">#REF!</definedName>
    <definedName name="hh">'[53]IRSA HIST'!#REF!</definedName>
    <definedName name="hhhh">'[40]3210001'!$G$6:$G$70</definedName>
    <definedName name="hi">'[53]IRSA HIST'!#REF!</definedName>
    <definedName name="histor">#REF!</definedName>
    <definedName name="historicosstradcodigo">#REF!</definedName>
    <definedName name="historicostrad">#REF!</definedName>
    <definedName name="hjth">#REF!</definedName>
    <definedName name="Hlgl">#REF!</definedName>
    <definedName name="Hlglcol">#REF!</definedName>
    <definedName name="Hlglrow">#REF!</definedName>
    <definedName name="HmedCOL">#REF!</definedName>
    <definedName name="Hmedrow">#REF!</definedName>
    <definedName name="Hnwkcol">#REF!</definedName>
    <definedName name="Hnwkrow">#REF!</definedName>
    <definedName name="hoja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HOLA">#REF!</definedName>
    <definedName name="Hpblcol">#REF!</definedName>
    <definedName name="Hpblrow">#REF!</definedName>
    <definedName name="Hplycol">#REF!</definedName>
    <definedName name="Hplyrow">#REF!</definedName>
    <definedName name="Hrelcol">#REF!</definedName>
    <definedName name="Hrelrow">#REF!</definedName>
    <definedName name="Hryccol">#REF!</definedName>
    <definedName name="Hsplcol">#REF!</definedName>
    <definedName name="Hsplrow">#REF!</definedName>
    <definedName name="Htelcol">#REF!</definedName>
    <definedName name="Htelrow">#REF!</definedName>
    <definedName name="Htmpcol">#REF!</definedName>
    <definedName name="HTOTCOL">#REF!</definedName>
    <definedName name="Hwcbcol">#REF!</definedName>
    <definedName name="Hwcbrow">#REF!</definedName>
    <definedName name="I">#REF!</definedName>
    <definedName name="I_">#REF!</definedName>
    <definedName name="IBSA_AC">#REF!</definedName>
    <definedName name="IBSA_MES">#REF!</definedName>
    <definedName name="IC">'[30]Nota 8'!$F$30</definedName>
    <definedName name="igjtg">#REF!</definedName>
    <definedName name="IMP">[21]CF2!$P$96:$AZ$96</definedName>
    <definedName name="imp_PyL">'[72]datos P_L'!$C$1</definedName>
    <definedName name="Impresión_Anexo_A">'[81]ANEXO A'!#REF!</definedName>
    <definedName name="Impresión_Anexo_E">#REF!</definedName>
    <definedName name="Impresión_Anexo_H">#REF!</definedName>
    <definedName name="Impresión_de_EEPN">#REF!</definedName>
    <definedName name="Impto_a_la_renta">'[38]BG al 31.12.07'!$N$2990</definedName>
    <definedName name="Impto_a_la_renta_06_07">'[38]BG al 30.06.07'!$N$2648</definedName>
    <definedName name="Impto_a_la_renta_08">'[38]BG al 30.06.08'!$N$3137</definedName>
    <definedName name="INC">'[30]Nota 8'!$F$36</definedName>
    <definedName name="indE">#REF!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reso_Neto">'[17]Enfoque BCP'!$E$59</definedName>
    <definedName name="INGRESOS_FINANCIEROS_NETOS_1">'[38]Comparativo ER'!$J$21</definedName>
    <definedName name="INGRESOS_FINANCIEROS_NETOS_2">'[38]Comparativo ER'!#REF!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s">[10]forecast!$B$1006:$V$1251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tercodiv">[82]EXPORT!#REF!</definedName>
    <definedName name="Interval">#REF!</definedName>
    <definedName name="IntIncAffil">#REF!</definedName>
    <definedName name="IntIncExp">[82]EXPORT!#REF!</definedName>
    <definedName name="IntSalAffil">#REF!</definedName>
    <definedName name="INV">[21]CF2!$P$120:$AZ$120</definedName>
    <definedName name="INV_ACUM">[21]CF2!$P$121:$AZ$121</definedName>
    <definedName name="invnorte">[16]INVERSIONES!#REF!</definedName>
    <definedName name="invsur">[16]INVERSIONES!#REF!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39211.3865277778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rvar">#REF!</definedName>
    <definedName name="ITEM_ID">'[47]GLP 2001'!$A$7:$C$522</definedName>
    <definedName name="ity">#REF!</definedName>
    <definedName name="j" hidden="1">#REF!</definedName>
    <definedName name="J_">#REF!</definedName>
    <definedName name="JCTEL">[83]JournalBuild!#REF!</definedName>
    <definedName name="JCWCB">[83]JournalBuild!#REF!</definedName>
    <definedName name="jj">'[53]IRSA HIST'!#REF!</definedName>
    <definedName name="jjjj" hidden="1">{"first",#N/A,FALSE,"1st qtr";"second",#N/A,FALSE,"2nd Qtr";"third",#N/A,FALSE,"3rd Qtr";"fourth",#N/A,FALSE,"4th qtr";"year",#N/A,FALSE,"total year"}</definedName>
    <definedName name="jjjjjjj" hidden="1">{"Vinyl1999Q1IFOrecon",#N/A,TRUE,"Vinyl";"Vinyl1999Q2IFOrecon",#N/A,TRUE,"Vinyl";"Vinyl1999Q3IFOrecon",#N/A,TRUE,"Vinyl";"Vinyl1999Q4IFOrecon",#N/A,TRUE,"Vinyl";"Vinyl1999TotalIFOrecon",#N/A,TRUE,"Vinyl";#N/A,#N/A,TRUE,"Vinyl"}</definedName>
    <definedName name="JLK">#REF!</definedName>
    <definedName name="junio">#REF!</definedName>
    <definedName name="K_">#REF!</definedName>
    <definedName name="kddj">#REF!</definedName>
    <definedName name="kfkfkfk" hidden="1">{#N/A,#N/A,FALSE,"Aging Summary";#N/A,#N/A,FALSE,"Ratio Analysis";#N/A,#N/A,FALSE,"Test 120 Day Accts";#N/A,#N/A,FALSE,"Tickmarks"}</definedName>
    <definedName name="Kilogramos">#REF!</definedName>
    <definedName name="kjfy">#REF!</definedName>
    <definedName name="KY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'[59]BG Armado'!#REF!</definedName>
    <definedName name="L_24">'[59]BG Armado'!#REF!</definedName>
    <definedName name="L_Adjust">[84]Links!$H$1:$H$65536</definedName>
    <definedName name="L_AJE_Tot">[84]Links!$G$1:$G$65536</definedName>
    <definedName name="L_CY_Beg">[84]Links!$F$1:$F$65536</definedName>
    <definedName name="L_CY_End">[84]Links!$J$1:$J$65536</definedName>
    <definedName name="L_PY_End">[84]Links!$K$1:$K$65536</definedName>
    <definedName name="L_RJE_Tot">[84]Links!$I$1:$I$65536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atinoamericana">[25]CVC!$G$5265</definedName>
    <definedName name="latinoamericana_factura">[25]CVC!$G$5254</definedName>
    <definedName name="latinoamericana_factura_abierta_por_item">[25]CVC!$G$5266:$G$5269</definedName>
    <definedName name="LAU">#REF!</definedName>
    <definedName name="laua">#REF!</definedName>
    <definedName name="laur">[85]Currency!$B$9:$B$31</definedName>
    <definedName name="laura">#REF!</definedName>
    <definedName name="laura2">#REF!</definedName>
    <definedName name="LD">[21]CF2!#REF!</definedName>
    <definedName name="LETRA">#REF!</definedName>
    <definedName name="lglcol">#REF!</definedName>
    <definedName name="lglE">#REF!</definedName>
    <definedName name="lglrow">#REF!</definedName>
    <definedName name="lim">[10]forecast!$B$797:$V$875</definedName>
    <definedName name="Liq_FPC">[11]AP!#REF!,[11]AP!#REF!,[11]AP!#REF!,[11]AP!#REF!</definedName>
    <definedName name="List_ARPopulation">'[86]AR Drop Downs'!$I$5:$I$10</definedName>
    <definedName name="List_Curr">[54]Currency!$B$9:$B$31</definedName>
    <definedName name="List_ExpandedTesting">'[86]AR Drop Downs'!$E$5:$E$8</definedName>
    <definedName name="List_Level_Assr">[65]DropDown!$B$1:$B$4</definedName>
    <definedName name="List_LevelAssurance">'[86]AR Drop Downs'!$A$5:$A$8</definedName>
    <definedName name="List_Number_of_Exceptions_Identified">'[86]AR Drop Downs'!$K$5:$K$27</definedName>
    <definedName name="List_NumberTolerableExceptions">'[86]AR Drop Downs'!$C$5:$C$8</definedName>
    <definedName name="List_Proj_Meth">[65]DropDown!$H$1:$H$2</definedName>
    <definedName name="List_Samp_Sel">[65]DropDown!$D$1:$D$4</definedName>
    <definedName name="List_SampleSelectionMethod">'[86]AR Drop Downs'!$G$5:$G$7</definedName>
    <definedName name="ListaCR">#REF!</definedName>
    <definedName name="LISTADO">'[87]SAN LUIS'!#REF!</definedName>
    <definedName name="ListaMes">#REF!</definedName>
    <definedName name="listasuper">#REF!</definedName>
    <definedName name="lk">#REF!</definedName>
    <definedName name="lllll">[88]Prevision!$Q$2:$Q$12</definedName>
    <definedName name="lm">'[32]Non-Statistical Sampling'!#REF!</definedName>
    <definedName name="LO">[21]CF2!$P$180:$AZ$180</definedName>
    <definedName name="LO_ACUM">[21]CF2!$P$181:$AZ$181</definedName>
    <definedName name="lpccol">#REF!</definedName>
    <definedName name="lpcE">#REF!</definedName>
    <definedName name="ltgE">#REF!</definedName>
    <definedName name="m">#REF!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ca">#REF!</definedName>
    <definedName name="Marcas">#REF!</definedName>
    <definedName name="mari">#REF!</definedName>
    <definedName name="mayo">#REF!</definedName>
    <definedName name="Mayor_consolidado">#REF!</definedName>
    <definedName name="mbrtnjgrtght">#REF!</definedName>
    <definedName name="MC">[21]CF2!$P$176:$AZ$176</definedName>
    <definedName name="mcmcol">#REF!</definedName>
    <definedName name="mcmROW">#REF!</definedName>
    <definedName name="MCP">[21]CF2!$P$177:$AZ$177</definedName>
    <definedName name="medE">#REF!</definedName>
    <definedName name="MedioLitro">[43]Parámetros!$B$9</definedName>
    <definedName name="menorte">[16]MON.EXTRANJERA!#REF!</definedName>
    <definedName name="Mes">#REF!</definedName>
    <definedName name="MESFCSER">#REF!</definedName>
    <definedName name="mesvtaBC">#REF!</definedName>
    <definedName name="MESVTABCPRE">#REF!</definedName>
    <definedName name="MEWarning" hidden="1">1</definedName>
    <definedName name="mierda">#REF!</definedName>
    <definedName name="MIL">'[89]0.3 Check list'!#REF!</definedName>
    <definedName name="minica">#REF!</definedName>
    <definedName name="Minimis">'[90]Análisis detallado'!$R$312</definedName>
    <definedName name="MKT">#REF!</definedName>
    <definedName name="mktld">#REF!</definedName>
    <definedName name="MKTPCS">#REF!</definedName>
    <definedName name="mmmm">[88]Prevision!$P$2:$P$12</definedName>
    <definedName name="modelocasa">#REF!</definedName>
    <definedName name="Modificar_celdas_Anexo_A">'[81]ANEXO A'!#REF!</definedName>
    <definedName name="Monetary_precision">'[17]Input &amp; Summary'!#REF!</definedName>
    <definedName name="Monetary_precisionA">'[17]Input &amp; Summary'!#REF!</definedName>
    <definedName name="Monetary_precisionF">'[17]Input &amp; Summary'!#REF!</definedName>
    <definedName name="Monetary_precisionH">'[17]Input &amp; Summary'!#REF!</definedName>
    <definedName name="Monetary_precisionJ">'[17]Input &amp; Summary'!#REF!</definedName>
    <definedName name="Monica">#REF!</definedName>
    <definedName name="movimientos">[91]FEBMZO!$A$2:$H$75</definedName>
    <definedName name="MP">#REF!</definedName>
    <definedName name="msbCOL">'[19]P&amp;L(US$)'!#REF!</definedName>
    <definedName name="msbE">#REF!</definedName>
    <definedName name="msbROW">'[19]P&amp;L(US$)'!#REF!</definedName>
    <definedName name="mue">[10]forecast!$B$200:$V$257</definedName>
    <definedName name="MXP">#REF!</definedName>
    <definedName name="n">'[26]Estado de Resultados'!$B$7</definedName>
    <definedName name="N_">#REF!</definedName>
    <definedName name="nada">[92]otr_rio!#REF!</definedName>
    <definedName name="Naercol">#REF!</definedName>
    <definedName name="Naerrow">#REF!</definedName>
    <definedName name="namerange">#REF!</definedName>
    <definedName name="Nasgcol">#REF!</definedName>
    <definedName name="Nasgrow">#REF!</definedName>
    <definedName name="Nautcol">#REF!</definedName>
    <definedName name="Nautrow">#REF!</definedName>
    <definedName name="NAVB">#REF!</definedName>
    <definedName name="Ncisrow">#REF!</definedName>
    <definedName name="Ncrpcol">#REF!</definedName>
    <definedName name="Ncrprow">#REF!</definedName>
    <definedName name="Ndtcrow">#REF!</definedName>
    <definedName name="Nelocol">#REF!</definedName>
    <definedName name="Nelorow">#REF!</definedName>
    <definedName name="Nengcol">#REF!</definedName>
    <definedName name="Nengrow">#REF!</definedName>
    <definedName name="nerjghitrgjr">#REF!</definedName>
    <definedName name="Network">#REF!</definedName>
    <definedName name="networkld">#REF!</definedName>
    <definedName name="NetworkPCS">#REF!</definedName>
    <definedName name="newname">#REF!</definedName>
    <definedName name="NgicCOL">'[19]P&amp;L(US$)'!#REF!</definedName>
    <definedName name="NgicE">#REF!</definedName>
    <definedName name="NgicROW">'[19]P&amp;L(US$)'!#REF!</definedName>
    <definedName name="njuu">#REF!</definedName>
    <definedName name="NLC">[21]CF2!$P$136:$AZ$136</definedName>
    <definedName name="Nlglcol">#REF!</definedName>
    <definedName name="Nlglrow">#REF!</definedName>
    <definedName name="nlpcCOL">#REF!</definedName>
    <definedName name="nlpcE">#REF!</definedName>
    <definedName name="NmedCOL">#REF!</definedName>
    <definedName name="Nmedrow">#REF!</definedName>
    <definedName name="NMeses">#REF!</definedName>
    <definedName name="Nnwkcol">#REF!</definedName>
    <definedName name="Nnwkrow">#REF!</definedName>
    <definedName name="NO" hidden="1">{#N/A,#N/A,FALSE,"VOL"}</definedName>
    <definedName name="NOBLOG">#REF!</definedName>
    <definedName name="NOME">#REF!</definedName>
    <definedName name="NonTop_Stratum_Valu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'[93]LC-Original'!#REF!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otas">#REF!</definedName>
    <definedName name="Npblcol">#REF!</definedName>
    <definedName name="Npblrow">#REF!</definedName>
    <definedName name="Nplycol">#REF!</definedName>
    <definedName name="Nplyrow">#REF!</definedName>
    <definedName name="Nrelcol">#REF!</definedName>
    <definedName name="Nrelrow">#REF!</definedName>
    <definedName name="Nsplcol">#REF!</definedName>
    <definedName name="Nsplrow">#REF!</definedName>
    <definedName name="nssE">#REF!</definedName>
    <definedName name="Ntelcol">#REF!</definedName>
    <definedName name="Ntelrow">#REF!</definedName>
    <definedName name="Ntmpcol">#REF!</definedName>
    <definedName name="Ntmprow">#REF!</definedName>
    <definedName name="NTOTCOL">#REF!</definedName>
    <definedName name="Number_of_Selections">#REF!</definedName>
    <definedName name="Nwcbcol">#REF!</definedName>
    <definedName name="Nwcbrow">#REF!</definedName>
    <definedName name="nwkBLE">#REF!</definedName>
    <definedName name="nwkE">#REF!</definedName>
    <definedName name="NZD">#REF!</definedName>
    <definedName name="Ñ_">#REF!</definedName>
    <definedName name="o">#REF!</definedName>
    <definedName name="O_">#REF!</definedName>
    <definedName name="OBS">[94]GANANCIAS!#REF!</definedName>
    <definedName name="OCC">'[30]Nota 8'!$F$78</definedName>
    <definedName name="OCNC">'[30]Nota 8'!$F$87</definedName>
    <definedName name="Octuber">[79]Macro1!#REF!</definedName>
    <definedName name="ok" hidden="1">{#N/A,#N/A,FALSE,"Aging Summary";#N/A,#N/A,FALSE,"Ratio Analysis";#N/A,#N/A,FALSE,"Test 120 Day Accts";#N/A,#N/A,FALSE,"Tickmarks"}</definedName>
    <definedName name="OL">#REF!</definedName>
    <definedName name="omvar">#REF!</definedName>
    <definedName name="oo">[95]EVP!#REF!</definedName>
    <definedName name="OPC">'[30]Nota 8'!$F$186</definedName>
    <definedName name="OpenBLog">#REF!</definedName>
    <definedName name="opencopy">#REF!</definedName>
    <definedName name="OPPROD">#REF!</definedName>
    <definedName name="Others">#REF!</definedName>
    <definedName name="othersld">#REF!</definedName>
    <definedName name="OthersPCS">#REF!</definedName>
    <definedName name="P">#REF!</definedName>
    <definedName name="P_">#REF!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AGUAY">#REF!</definedName>
    <definedName name="PARCIALES">#REF!</definedName>
    <definedName name="participa">#REF!</definedName>
    <definedName name="pasivo">#REF!</definedName>
    <definedName name="pasivo_dic_07">#REF!</definedName>
    <definedName name="pasivo_y_pat_neto">#REF!</definedName>
    <definedName name="paste1">#REF!</definedName>
    <definedName name="paste3">#REF!</definedName>
    <definedName name="pat">#REF!</definedName>
    <definedName name="patrimonial">#REF!</definedName>
    <definedName name="patrimonio">#REF!</definedName>
    <definedName name="Patrimonio_Neto">'[17]Enfoque DTT'!$E$107</definedName>
    <definedName name="PATRIMONIO_NETO_1">#REF!</definedName>
    <definedName name="PATRIMONIO_NETO_2">#REF!</definedName>
    <definedName name="pauvarck">#REF!</definedName>
    <definedName name="Payback">[21]CF2!$P$200</definedName>
    <definedName name="PBG">#REF!</definedName>
    <definedName name="pbgir">#REF!</definedName>
    <definedName name="PBGIRA">#REF!</definedName>
    <definedName name="PBGIRC">#REF!</definedName>
    <definedName name="pblcol">#REF!</definedName>
    <definedName name="pblE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c">#REF!</definedName>
    <definedName name="pcgCOL">'[19]P&amp;L(US$)'!#REF!</definedName>
    <definedName name="pcgE">#REF!</definedName>
    <definedName name="pcgrow">'[19]P&amp;L(US$)'!#REF!</definedName>
    <definedName name="PCnames">#REF!</definedName>
    <definedName name="pcrange">#REF!</definedName>
    <definedName name="Percent_Threshold">#REF!</definedName>
    <definedName name="percepyreten">#REF!</definedName>
    <definedName name="PERIOD_END">[41]Básico!$D$4</definedName>
    <definedName name="pf">#REF!</definedName>
    <definedName name="PIR">#REF!</definedName>
    <definedName name="pisscj">[10]forecast!$B$258:$V$444</definedName>
    <definedName name="Pivot1">#REF!</definedName>
    <definedName name="PL_Actual">#REF!</definedName>
    <definedName name="PL_Anterior">#REF!</definedName>
    <definedName name="PL_Dollar_Threshold">#REF!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#REF!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anning_Materiality">#REF!</definedName>
    <definedName name="Planning_MaterialityA">'[17]Input &amp; Summary'!#REF!</definedName>
    <definedName name="Planning_MaterialityF">'[17]Input &amp; Summary'!#REF!</definedName>
    <definedName name="Planning_MaterialityH">'[17]Input &amp; Summary'!#REF!</definedName>
    <definedName name="Planning_MaterialityJ">'[17]Input &amp; Summary'!#REF!</definedName>
    <definedName name="plycol">#REF!</definedName>
    <definedName name="plyE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'[96]Set RB'!$J$6</definedName>
    <definedName name="PN">'[30]Bce Patrim'!$H$23</definedName>
    <definedName name="po">#REF!</definedName>
    <definedName name="POLYAR">#REF!</definedName>
    <definedName name="Pop_Sig_T">'[65]Non-Statistical Sampling'!$F$26</definedName>
    <definedName name="Post_tax_monetary_precision">#REF!</definedName>
    <definedName name="power1050">#REF!</definedName>
    <definedName name="power1050E">#REF!</definedName>
    <definedName name="power2000.06">#REF!</definedName>
    <definedName name="power2000.06E">#REF!</definedName>
    <definedName name="PPC">[43]Parámetros!$B$17</definedName>
    <definedName name="ppevar">#REF!</definedName>
    <definedName name="ppppp">[88]Prevision!#REF!</definedName>
    <definedName name="pr">#REF!</definedName>
    <definedName name="Pre_tax_Materiality">#REF!</definedName>
    <definedName name="PrecioMedioLt">[43]Parámetros!$B$6</definedName>
    <definedName name="PrecioUnLt">[43]Parámetros!$B$5</definedName>
    <definedName name="PREPARED_BY">[41]Básico!$J$3</definedName>
    <definedName name="PREPARED_DATE">[41]Básico!$J$4</definedName>
    <definedName name="Pres_Res">#REF!</definedName>
    <definedName name="Presentacion">[75]Validacion1!$B$3:$B$10</definedName>
    <definedName name="PRESTAMOS_SF_1">#REF!</definedName>
    <definedName name="PRESTAMOS_SF_2">#REF!</definedName>
    <definedName name="PRESTAMOS_SNF_1">#REF!</definedName>
    <definedName name="PRESTAMOS_SNF_2">#REF!</definedName>
    <definedName name="PRESTAMOS_VENCIDOS_1">#REF!</definedName>
    <definedName name="PRESTAMOS_VENCIDOS_2">#REF!</definedName>
    <definedName name="Presupuesto">[11]AP!#REF!,[11]AP!#REF!,[11]AP!#REF!,[11]AP!#REF!</definedName>
    <definedName name="prevnorte">[16]PREVISIONES!#REF!</definedName>
    <definedName name="prevsur">[16]PREVISIONES!#REF!</definedName>
    <definedName name="PRINT_AREA_MI">#REF!</definedName>
    <definedName name="PRINT_TITLES_MI">#REF!</definedName>
    <definedName name="PRIOR_DT">'[97]Interface Hub'!$C$12</definedName>
    <definedName name="Proc">#REF!</definedName>
    <definedName name="Producto">[75]Validacion1!$A$3:$A$20</definedName>
    <definedName name="Productos">OFFSET(#REF!,0,0,COUNTA(#REF!),1)</definedName>
    <definedName name="ProvavelCaelum">#REF!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rueba2">#REF!</definedName>
    <definedName name="PS">[43]Parámetros!$B$3</definedName>
    <definedName name="pulp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wrCOL">'[19]P&amp;L(US$)'!#REF!</definedName>
    <definedName name="pwrE">#REF!</definedName>
    <definedName name="pwsCOL">#REF!</definedName>
    <definedName name="pwsE">#REF!</definedName>
    <definedName name="pwsROW">#REF!</definedName>
    <definedName name="PY_Accounts_Receivable">[8]Balance!$C$8</definedName>
    <definedName name="PY_Accounts_Receivable_7">#REF!</definedName>
    <definedName name="PY_Administration">#REF!</definedName>
    <definedName name="PY_Cash">[8]Balance!$C$6</definedName>
    <definedName name="PY_Cash_7">#REF!</definedName>
    <definedName name="PY_Cash_Div_Dec">#REF!</definedName>
    <definedName name="PY_CASH_DIVIDENDS_DECLARED__per_common_share">#REF!</definedName>
    <definedName name="PY_Common_Equity">#REF!</definedName>
    <definedName name="PY_Cost_of_Sales">'[8]Estado de Resultados'!$C$7</definedName>
    <definedName name="PY_Cost_of_Sales_7">#REF!</definedName>
    <definedName name="PY_Current_Liabilities">[8]Balance!$C$23</definedName>
    <definedName name="PY_Current_Liabilities_7">#REF!</definedName>
    <definedName name="PY_Depreciation">#REF!</definedName>
    <definedName name="PY_Disc._Ops.">#REF!</definedName>
    <definedName name="PY_Earnings_per_share">#REF!</definedName>
    <definedName name="PY_Extraord.">#REF!</definedName>
    <definedName name="PY_Gross_Profit">'[8]Estado de Resultados'!$C$9</definedName>
    <definedName name="PY_Gross_Profit_7">#REF!</definedName>
    <definedName name="PY_INC_AFT_TAX">#REF!</definedName>
    <definedName name="PY_INC_BEF_EXTRAORD">#REF!</definedName>
    <definedName name="PY_Inc_Bef_Tax">#REF!</definedName>
    <definedName name="PY_Intangible_Assets">'[49]Balance General'!$C$18</definedName>
    <definedName name="PY_Interest_Expense">'[8]Estado de Resultados'!$C$18</definedName>
    <definedName name="PY_Interest_Expense_7">#REF!</definedName>
    <definedName name="PY_Inventory">[8]Balance!$C$12</definedName>
    <definedName name="PY_Inventory_7">#REF!</definedName>
    <definedName name="PY_LIABIL_EQUITY">#REF!</definedName>
    <definedName name="PY_Long_term_Debt__excl_Dfd_Taxes">#REF!</definedName>
    <definedName name="PY_LT_Debt">[8]Balance!$C$24</definedName>
    <definedName name="PY_LT_Debt_7">#REF!</definedName>
    <definedName name="PY_Market_Value_of_Equity">#REF!</definedName>
    <definedName name="PY_Marketable_Sec">'[50]Balance General'!#REF!</definedName>
    <definedName name="PY_NET_INCOME">#REF!</definedName>
    <definedName name="PY_NET_PROFIT">'[8]Estado de Resultados'!$C$24</definedName>
    <definedName name="PY_NET_PROFIT_7">#REF!</definedName>
    <definedName name="PY_Net_Revenue">'[8]Estado de Resultados'!$C$6</definedName>
    <definedName name="PY_Net_Revenue_7">#REF!</definedName>
    <definedName name="PY_Operating_Inc">#REF!</definedName>
    <definedName name="PY_Operating_Income">'[8]Estado de Resultados'!$C$16</definedName>
    <definedName name="PY_Operating_Income_7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'[50]Balance General'!#REF!</definedName>
    <definedName name="PY_QUICK_ASSETS">[8]Balance!$C$10</definedName>
    <definedName name="PY_QUICK_ASSETS_7">#REF!</definedName>
    <definedName name="PY_Retained_Earnings">#REF!</definedName>
    <definedName name="PY_Selling">#REF!</definedName>
    <definedName name="PY_Tangible_Assets">#REF!</definedName>
    <definedName name="PY_Tangible_Net_Worth">'[8]Estado de Resultados'!$C$31</definedName>
    <definedName name="PY_Tangible_Net_Worth_7">#REF!</definedName>
    <definedName name="PY_Taxes">#REF!</definedName>
    <definedName name="PY_TOTAL_ASSETS">[8]Balance!$C$21</definedName>
    <definedName name="PY_TOTAL_ASSETS_7">#REF!</definedName>
    <definedName name="PY_TOTAL_CURR_ASSETS">[8]Balance!$C$15</definedName>
    <definedName name="PY_TOTAL_CURR_ASSETS_7">#REF!</definedName>
    <definedName name="PY_TOTAL_DEBT">[8]Balance!$C$27</definedName>
    <definedName name="PY_TOTAL_DEBT_7">#REF!</definedName>
    <definedName name="PY_TOTAL_EQUITY">[8]Balance!$C$33</definedName>
    <definedName name="PY_TOTAL_EQUITY_7">#REF!</definedName>
    <definedName name="PY_Trade_Payables">#REF!</definedName>
    <definedName name="PY_Weighted_Average">#REF!</definedName>
    <definedName name="PY_Working_Capital">#REF!</definedName>
    <definedName name="PY_Year_Income_Statement">#REF!</definedName>
    <definedName name="PY2_Accounts_Receivable">[8]Balance!$F$8</definedName>
    <definedName name="PY2_Accounts_Receivable_7">#REF!</definedName>
    <definedName name="PY2_Administration">#REF!</definedName>
    <definedName name="PY2_Cash">[8]Balance!$F$6</definedName>
    <definedName name="PY2_Cash_7">#REF!</definedName>
    <definedName name="PY2_Cash_Div_Dec">#REF!</definedName>
    <definedName name="PY2_CASH_DIVIDENDS_DECLARED__per_common_share">#REF!</definedName>
    <definedName name="PY2_Common_Equity">#REF!</definedName>
    <definedName name="PY2_Cost_of_Sales">#REF!</definedName>
    <definedName name="PY2_Current_Liabilities">[8]Balance!$F$23</definedName>
    <definedName name="PY2_Current_Liabilities_7">#REF!</definedName>
    <definedName name="PY2_Depreciation">#REF!</definedName>
    <definedName name="PY2_Disc._Ops.">#REF!</definedName>
    <definedName name="PY2_Earnings_per_share">#REF!</definedName>
    <definedName name="PY2_Extraord.">#REF!</definedName>
    <definedName name="PY2_Gross_Profit">'[8]Estado de Resultados'!$F$9</definedName>
    <definedName name="PY2_Gross_Profit_7">#REF!</definedName>
    <definedName name="PY2_INC_AFT_TAX">#REF!</definedName>
    <definedName name="PY2_INC_BEF_EXTRAORD">#REF!</definedName>
    <definedName name="PY2_Inc_Bef_Tax">#REF!</definedName>
    <definedName name="PY2_Intangible_Assets">'[49]Balance General'!$G$18</definedName>
    <definedName name="PY2_Interest_Expense">'[8]Estado de Resultados'!$F$18</definedName>
    <definedName name="PY2_Interest_Expense_7">#REF!</definedName>
    <definedName name="PY2_Inventory">[8]Balance!$F$12</definedName>
    <definedName name="PY2_Inventory_7">#REF!</definedName>
    <definedName name="PY2_LIABIL_EQUITY">#REF!</definedName>
    <definedName name="PY2_Long_term_Debt__excl_Dfd_Taxes">#REF!</definedName>
    <definedName name="PY2_LT_Debt">[8]Balance!$F$24</definedName>
    <definedName name="PY2_LT_Debt_7">#REF!</definedName>
    <definedName name="PY2_Market_Value_of_Equity">#REF!</definedName>
    <definedName name="PY2_Marketable_Sec">'[50]Balance General'!#REF!</definedName>
    <definedName name="PY2_NET_INCOME">#REF!</definedName>
    <definedName name="PY2_NET_PROFIT">'[8]Estado de Resultados'!$F$24</definedName>
    <definedName name="PY2_NET_PROFIT_7">#REF!</definedName>
    <definedName name="PY2_Net_Revenue">'[8]Estado de Resultados'!$F$6</definedName>
    <definedName name="PY2_Net_Revenue_7">#REF!</definedName>
    <definedName name="PY2_Operating_Inc">#REF!</definedName>
    <definedName name="PY2_Operating_Income">'[8]Estado de Resultados'!$F$16</definedName>
    <definedName name="PY2_Operating_Income_7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'[50]Balance General'!#REF!</definedName>
    <definedName name="PY2_QUICK_ASSETS">[8]Balance!$F$10</definedName>
    <definedName name="PY2_QUICK_ASSETS_7">#REF!</definedName>
    <definedName name="PY2_Retained_Earnings">#REF!</definedName>
    <definedName name="PY2_Selling">#REF!</definedName>
    <definedName name="PY2_Tangible_Assets">#REF!</definedName>
    <definedName name="PY2_Tangible_Net_Worth">'[8]Estado de Resultados'!$F$31</definedName>
    <definedName name="PY2_Tangible_Net_Worth_7">#REF!</definedName>
    <definedName name="PY2_Taxes">#REF!</definedName>
    <definedName name="PY2_TOTAL_ASSETS">[8]Balance!$F$21</definedName>
    <definedName name="PY2_TOTAL_ASSETS_7">#REF!</definedName>
    <definedName name="PY2_TOTAL_CURR_ASSETS">[8]Balance!$F$15</definedName>
    <definedName name="PY2_TOTAL_CURR_ASSETS_7">#REF!</definedName>
    <definedName name="PY2_TOTAL_DEBT">[8]Balance!$F$27</definedName>
    <definedName name="PY2_TOTAL_DEBT_7">#REF!</definedName>
    <definedName name="PY2_TOTAL_EQUITY">[8]Balance!$F$33</definedName>
    <definedName name="PY2_TOTAL_EQUITY_7">#REF!</definedName>
    <definedName name="PY2_Trade_Payables">#REF!</definedName>
    <definedName name="PY2_Weighted_Average">#REF!</definedName>
    <definedName name="PY2_Working_Capital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angible_Assets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Marketable_Sec">#REF!</definedName>
    <definedName name="PY3_NET_INCOME">#REF!</definedName>
    <definedName name="PY3_Net_Revenue">#REF!</definedName>
    <definedName name="PY3_Operating_Inc">#REF!</definedName>
    <definedName name="PY3_Other_Curr_Assets">#REF!</definedName>
    <definedName name="PY3_Other_Exp.">#REF!</definedName>
    <definedName name="PY3_Other_LT_Assets">#REF!</definedName>
    <definedName name="PY3_Other_LT_Liabilities">#REF!</definedName>
    <definedName name="PY3_Preferred_Stock">#REF!</definedName>
    <definedName name="PY3_QUICK_ASSETS">#REF!</definedName>
    <definedName name="PY3_Retained_Earnings">#REF!</definedName>
    <definedName name="PY3_Selling">#REF!</definedName>
    <definedName name="PY3_Tangible_Assets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angible_Assets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Marketable_Sec">#REF!</definedName>
    <definedName name="PY4_NET_INCOME">#REF!</definedName>
    <definedName name="PY4_Net_Revenue">#REF!</definedName>
    <definedName name="PY4_Operating_Inc">#REF!</definedName>
    <definedName name="PY4_Other_Cur_Assets">#REF!</definedName>
    <definedName name="PY4_Other_Exp.">#REF!</definedName>
    <definedName name="PY4_Other_LT_Assets">#REF!</definedName>
    <definedName name="PY4_Other_LT_Liabilities">#REF!</definedName>
    <definedName name="PY4_Preferred_Stock">#REF!</definedName>
    <definedName name="PY4_QUICK_ASSETS">#REF!</definedName>
    <definedName name="PY4_Retained_Earnings">#REF!</definedName>
    <definedName name="PY4_Selling">#REF!</definedName>
    <definedName name="PY4_Tangible_Assets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ccounts_Receivable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angible_Assets">#REF!</definedName>
    <definedName name="PY5_Interest_Expense">#REF!</definedName>
    <definedName name="PY5_Inventory">#REF!</definedName>
    <definedName name="PY5_LIABIL_EQUITY">#REF!</definedName>
    <definedName name="PY5_Long_term_Debt__excl_Dfd_Taxes">#REF!</definedName>
    <definedName name="PY5_Marketable_Sec">#REF!</definedName>
    <definedName name="PY5_NET_INCOME">#REF!</definedName>
    <definedName name="PY5_Net_Revenue">#REF!</definedName>
    <definedName name="PY5_Operating_Inc">#REF!</definedName>
    <definedName name="PY5_Other_Curr_Assets">#REF!</definedName>
    <definedName name="PY5_Other_Exp.">#REF!</definedName>
    <definedName name="PY5_Other_LT_Assets">#REF!</definedName>
    <definedName name="PY5_Other_LT_Liabilities">#REF!</definedName>
    <definedName name="PY5_Preferred_Stock">#REF!</definedName>
    <definedName name="PY5_QUICK_ASSETS">#REF!</definedName>
    <definedName name="PY5_Retained_Earnings">#REF!</definedName>
    <definedName name="PY5_Selling">#REF!</definedName>
    <definedName name="PY5_Tangible_Assets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">#REF!</definedName>
    <definedName name="Q_">#REF!</definedName>
    <definedName name="Q_ConsTratAgua">#REF!</definedName>
    <definedName name="QET">[21]CF2!$Q$56:$AZ$56</definedName>
    <definedName name="QQ">#REF!</definedName>
    <definedName name="quarter">#REF!</definedName>
    <definedName name="QWE">[26]Balance!#REF!</definedName>
    <definedName name="R_">#REF!</definedName>
    <definedName name="R_Factor">#REF!</definedName>
    <definedName name="range_2120_06_03">#REF!</definedName>
    <definedName name="Range01">#REF!</definedName>
    <definedName name="Range02">#REF!</definedName>
    <definedName name="Range03">#REF!</definedName>
    <definedName name="Range04">#REF!</definedName>
    <definedName name="Range05">#REF!</definedName>
    <definedName name="range06">#REF!</definedName>
    <definedName name="range07">#REF!</definedName>
    <definedName name="RANGO">#REF!</definedName>
    <definedName name="RANGO1">#REF!</definedName>
    <definedName name="RateINR">'[98]P&amp;L summary'!$A$1</definedName>
    <definedName name="RateRMB">'[99]P&amp;L summary'!$A$1</definedName>
    <definedName name="Ratios">[26]Balance!$B$6</definedName>
    <definedName name="rawdata">#REF!</definedName>
    <definedName name="rawdata2">#REF!</definedName>
    <definedName name="RAZFEV11">[100]JAN11!$A$14305</definedName>
    <definedName name="rdos">'[59]BG Armado'!#REF!</definedName>
    <definedName name="reggicCOL">'[19]P&amp;L(US$)'!#REF!</definedName>
    <definedName name="reggicE">#REF!</definedName>
    <definedName name="regr">#REF!</definedName>
    <definedName name="relE">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">[10]forecast!$B$961:$V$1005</definedName>
    <definedName name="Reporting_unit">#REF!</definedName>
    <definedName name="RES">#REF!</definedName>
    <definedName name="Res_a_Impto">'[17]Enfoque BCP'!$D$59</definedName>
    <definedName name="RES_ANTES_DE_IMPUESTOS_2">'[38]Comparativo ER'!#REF!</definedName>
    <definedName name="RES_ANTES_IMPUESTOS_1">'[38]Comparativo ER'!$J$57</definedName>
    <definedName name="rescoring">#REF!</definedName>
    <definedName name="Residual_difference">'[15]Calculo del Exceso'!#REF!</definedName>
    <definedName name="RESULTADO_DEL_EJERCICIO_1">'[38]Comparativo ER'!$J$61</definedName>
    <definedName name="RESULTADO_DEL_EJERCICIO_2">'[38]Comparativo ER'!#REF!</definedName>
    <definedName name="RESULTADO_OPERATIVO_1">'[38]Comparativo ER'!$J$39</definedName>
    <definedName name="Resultados">'[27]Base de Datos'!$A$7:$A$44</definedName>
    <definedName name="Resumen">#REF!</definedName>
    <definedName name="REUMEN">'[101]Cos-nue'!#REF!</definedName>
    <definedName name="rf">[26]Balance!#REF!</definedName>
    <definedName name="RFYPT">'[30]Nota 8'!$F$202</definedName>
    <definedName name="RFYPTP">'[30]Nota 8'!$F$212</definedName>
    <definedName name="rg">#REF!</definedName>
    <definedName name="RGBook">#REF!</definedName>
    <definedName name="rhthyr">#REF!</definedName>
    <definedName name="RIV">#REF!</definedName>
    <definedName name="riw">#REF!</definedName>
    <definedName name="RO">#REF!</definedName>
    <definedName name="rop">[10]forecast!$B$667:$V$727</definedName>
    <definedName name="RPTH">[102]EE.RR!#REF!</definedName>
    <definedName name="RQQ">[61]Tickmarks!$G$49</definedName>
    <definedName name="rr">'[103] VTOS'!#REF!</definedName>
    <definedName name="rre">#REF!</definedName>
    <definedName name="rthtyhyhyh">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[22]Tabla!$F$1:$H$19</definedName>
    <definedName name="RUL">#REF!</definedName>
    <definedName name="rycE">#REF!</definedName>
    <definedName name="RYCS">'[30]Nota 8'!$F$140</definedName>
    <definedName name="S">#REF!</definedName>
    <definedName name="S_">#REF!</definedName>
    <definedName name="S_4">#REF!</definedName>
    <definedName name="S_6">#REF!</definedName>
    <definedName name="S_AcctDes">#REF!</definedName>
    <definedName name="S_Adjust">#REF!</definedName>
    <definedName name="S_Adjust_Data">'[84]TB - BG'!$I$1:$I$34</definedName>
    <definedName name="S_Adjust_GT">'[84]TB - BG'!#REF!</definedName>
    <definedName name="S_AJE_Tot">#REF!</definedName>
    <definedName name="S_AJE_Tot_Data">'[84]TB - BG'!$H$1:$H$34</definedName>
    <definedName name="S_AJE_Tot_GT">'[84]TB - BG'!#REF!</definedName>
    <definedName name="S_CompNum">#REF!</definedName>
    <definedName name="S_CY_Beg">#REF!</definedName>
    <definedName name="S_CY_Beg_Data">'[84]TB - BG'!$F$1:$F$34</definedName>
    <definedName name="S_CY_Beg_GT">'[84]TB - BG'!#REF!</definedName>
    <definedName name="S_CY_End">#REF!</definedName>
    <definedName name="S_CY_End_Data">'[84]TB - BG'!$K$1:$K$34</definedName>
    <definedName name="S_CY_End_GT">'[84]TB - BG'!#REF!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'[84]TB - BG'!$M$1:$M$34</definedName>
    <definedName name="S_PY_End_GT">'[84]TB - BG'!#REF!</definedName>
    <definedName name="S_RJE_Tot">#REF!</definedName>
    <definedName name="S_RJE_Tot_Data">'[84]TB - BG'!$J$1:$J$34</definedName>
    <definedName name="S_RJE_Tot_GT">'[84]TB - BG'!#REF!</definedName>
    <definedName name="S_RowNum">#REF!</definedName>
    <definedName name="Saída">#REF!</definedName>
    <definedName name="Saldo_Balance">'[104]Calculo del Exceso'!$D$11</definedName>
    <definedName name="Saldo_s_Contabilidad_IVA">#REF!</definedName>
    <definedName name="SALDOS">#REF!</definedName>
    <definedName name="Sales">#REF!</definedName>
    <definedName name="salesld">#REF!</definedName>
    <definedName name="SalesPCS">#REF!</definedName>
    <definedName name="SALF">[105]Cta5GS!$A$3:$H$1500</definedName>
    <definedName name="Samp_TM_Exp_Diff">'[54]Non-Statistical Sampling'!#REF!</definedName>
    <definedName name="SAPBEXdnldView" hidden="1">"DBJMIBUR0KWE08YKHT0YI34KK"</definedName>
    <definedName name="SAPBEXrevision" hidden="1">1</definedName>
    <definedName name="SAPBEXsysID" hidden="1">"BIP"</definedName>
    <definedName name="SAPBEXwbID" hidden="1">"3U16OMUMTU9HM0TLQGVBWF8H2"</definedName>
    <definedName name="SAR">#REF!</definedName>
    <definedName name="sbasor">#REF!</definedName>
    <definedName name="sbox">'[106]Données table sbox'!$A$3:$H$383</definedName>
    <definedName name="SCJ">#REF!</definedName>
    <definedName name="SCO">[21]CF2!$P$118:$AZ$118</definedName>
    <definedName name="sd">'[107]ORDENES LIBERTADOR'!#REF!</definedName>
    <definedName name="SDF">[108]TipoCambio!$E$1</definedName>
    <definedName name="sdfa" hidden="1">{#N/A,#N/A,FALSE,"Aging Summary";#N/A,#N/A,FALSE,"Ratio Analysis";#N/A,#N/A,FALSE,"Test 120 Day Accts";#N/A,#N/A,FALSE,"Tickmarks"}</definedName>
    <definedName name="sdfadadf">#REF!</definedName>
    <definedName name="SDFS">#REF!</definedName>
    <definedName name="sdkas">#REF!</definedName>
    <definedName name="SDS" hidden="1">#REF!</definedName>
    <definedName name="SDSD" hidden="1">#REF!</definedName>
    <definedName name="sectores">#REF!</definedName>
    <definedName name="sedal">#REF!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hidden="1">{#N/A,#N/A,FALSE,"Aging Summary";#N/A,#N/A,FALSE,"Ratio Analysis";#N/A,#N/A,FALSE,"Test 120 Day Accts";#N/A,#N/A,FALSE,"Tickmarks"}</definedName>
    <definedName name="Selected_Materiality">#REF!</definedName>
    <definedName name="Selection_Remainder">#REF!</definedName>
    <definedName name="Selections_1">'[90]Estimación de Comisiones'!$A$40</definedName>
    <definedName name="Selections_2">'[90]Estimación de Comisiones'!$A$41</definedName>
    <definedName name="semgir">#REF!</definedName>
    <definedName name="semil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encount" hidden="1">3</definedName>
    <definedName name="serE">#REF!</definedName>
    <definedName name="set">#REF!</definedName>
    <definedName name="setie">'[2]1211600001'!#REF!</definedName>
    <definedName name="setiembre15">'[109]Cruce-Aging'!#REF!</definedName>
    <definedName name="SETOR">#REF!</definedName>
    <definedName name="SGD">#REF!</definedName>
    <definedName name="SgicCOL">'[19]P&amp;L(US$)'!#REF!</definedName>
    <definedName name="SgicE">#REF!</definedName>
    <definedName name="SgicROW">'[19]P&amp;L(US$)'!#REF!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ku">#REF!</definedName>
    <definedName name="skus">#REF!</definedName>
    <definedName name="sljñkf">[110]MOVCRE!$A$1:$L$38</definedName>
    <definedName name="slpcCOL">#REF!</definedName>
    <definedName name="slpcE">#REF!</definedName>
    <definedName name="SNO">[21]CF2!$P$112:$AZ$112</definedName>
    <definedName name="SO">[21]CF2!$P$26:$AZ$26</definedName>
    <definedName name="Soergo">#REF!</definedName>
    <definedName name="Software_Options">'[47]GLP-DISCOUNT'!$E$5</definedName>
    <definedName name="SOJA">#REF!</definedName>
    <definedName name="soja1">#REF!</definedName>
    <definedName name="splBLE">#REF!</definedName>
    <definedName name="splE">#REF!</definedName>
    <definedName name="SS">#REF!</definedName>
    <definedName name="sss">#REF!</definedName>
    <definedName name="SSSSS">#REF!</definedName>
    <definedName name="ST">[21]CF2!$P$163:$AZ$163</definedName>
    <definedName name="STAFE">#REF!</definedName>
    <definedName name="Starting_Point">#REF!</definedName>
    <definedName name="STKDIARIO">#REF!</definedName>
    <definedName name="STKDIARIOPX01">#REF!</definedName>
    <definedName name="STKDIARIOPX04">#REF!</definedName>
    <definedName name="Strat_1_Def">'[54]Non-Statistical Sampling'!#REF!</definedName>
    <definedName name="Strat_1_It">'[54]Non-Statistical Sampling'!#REF!</definedName>
    <definedName name="Strat_1_T">'[54]Non-Statistical Sampling'!#REF!</definedName>
    <definedName name="Strat_2_Def">'[54]Non-Statistical Sampling'!#REF!</definedName>
    <definedName name="Strat_2_It">'[54]Non-Statistical Sampling'!#REF!</definedName>
    <definedName name="Strat_2_T">'[54]Non-Statistical Sampling'!#REF!</definedName>
    <definedName name="Strat_Def">'[54]Non-Statistical Sampling'!#REF!</definedName>
    <definedName name="Strat_T_It">'[54]Non-Statistical Sampling'!#REF!</definedName>
    <definedName name="Strat_T_T">'[54]Non-Statistical Sampling'!#REF!</definedName>
    <definedName name="strMonth">'[111]Interface Hub'!$U$5:$U$16</definedName>
    <definedName name="strMonthLng">'[111]Interface Hub'!$V$5:$V$16</definedName>
    <definedName name="stuff" hidden="1">39211.3865277778</definedName>
    <definedName name="SUBPLATFORM">[112]DATA!$U$2</definedName>
    <definedName name="SUI">#REF!</definedName>
    <definedName name="SUIP">#REF!</definedName>
    <definedName name="summary">#REF!</definedName>
    <definedName name="summary2">#REF!</definedName>
    <definedName name="super">#REF!</definedName>
    <definedName name="svcCOL">'[19]P&amp;L(US$)'!#REF!</definedName>
    <definedName name="svcE">#REF!</definedName>
    <definedName name="svcROW">'[19]P&amp;L(US$)'!#REF!</definedName>
    <definedName name="Swif_Bancario">'[113]Anticipo Clientes Exterior US'!#REF!</definedName>
    <definedName name="T">#REF!</definedName>
    <definedName name="T_">#REF!</definedName>
    <definedName name="T_Diferencias">[114]Sheet2!$A$2:$A$3</definedName>
    <definedName name="tabla">'[115]nueva reseña'!#REF!</definedName>
    <definedName name="tablaconorigen">#REF!</definedName>
    <definedName name="tablasun">#REF!</definedName>
    <definedName name="tal_technologies_aun_no_pagado">[25]CVC!$G$5257:$G$5259</definedName>
    <definedName name="tal_technologies_factura_aparte_por_US__1.314_80_ya_pagado">[25]CVC!$G$5260</definedName>
    <definedName name="TAXA_OP">[21]CF2!#REF!</definedName>
    <definedName name="TAXA_OP36">[21]CF2!$O$194:$AZ$194</definedName>
    <definedName name="TbPy530057">'[8]#REF'!#REF!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'[8]#REF'!$A$4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[116]PROD!$H$4</definedName>
    <definedName name="TC1DEC">[51]GP2.1!#REF!</definedName>
    <definedName name="TC1FCP">[76]EP4!$N$6</definedName>
    <definedName name="TC1FOR">[76]EP4!$AH$6</definedName>
    <definedName name="TC1ÑEM">[76]EP4!$X$6</definedName>
    <definedName name="TC2FCP">[76]EP4!$O$6</definedName>
    <definedName name="TC2FOR">[76]EP4!$AI$6</definedName>
    <definedName name="TC2ÑEM">[76]EP4!$Y$6</definedName>
    <definedName name="TC3FCP">[76]EP4!$P$6</definedName>
    <definedName name="TC3FOR">[76]EP4!$AJ$6</definedName>
    <definedName name="TC3ÑEM">[76]EP4!$Z$6</definedName>
    <definedName name="TC4DEC">[51]GP2.1!#REF!</definedName>
    <definedName name="TC4FCP">[76]EP4!$Q$6</definedName>
    <definedName name="TC4FOR">[76]EP4!$AK$6</definedName>
    <definedName name="TC4ÑEM">[76]EP4!$AA$6</definedName>
    <definedName name="TCMCOPY">#REF!</definedName>
    <definedName name="tcmpaste">#REF!</definedName>
    <definedName name="TD">#REF!</definedName>
    <definedName name="tdiCol">#REF!</definedName>
    <definedName name="tdiE">#REF!</definedName>
    <definedName name="tdiROW">#REF!</definedName>
    <definedName name="Tech">#REF!</definedName>
    <definedName name="techld">#REF!</definedName>
    <definedName name="TechPCS">#REF!</definedName>
    <definedName name="telcol">#REF!</definedName>
    <definedName name="telE">#REF!</definedName>
    <definedName name="telrow">#REF!</definedName>
    <definedName name="test">#REF!</definedName>
    <definedName name="Test_Targ">'[65]Non-Statistical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'[117]ORDENES LIBERTADOR'!#REF!</definedName>
    <definedName name="TEST15">'[117]ORDENES LIBERTADOR'!#REF!</definedName>
    <definedName name="TEST16">'[117]ORDENES LIBERTADOR'!#REF!</definedName>
    <definedName name="TEST17">'[117]ORDENES LIBERTADOR'!#REF!</definedName>
    <definedName name="TEST18">'[117]ORDENES LIBERTADOR'!#REF!</definedName>
    <definedName name="TEST19">'[117]ORDENES LIBERTADOR'!#REF!</definedName>
    <definedName name="TEST2">#REF!</definedName>
    <definedName name="TEST20">'[117]ORDENES LIBERTADOR'!#REF!</definedName>
    <definedName name="TEST21">'[117]ORDENES LIBERTADOR'!#REF!</definedName>
    <definedName name="TEST22">'[117]ORDENES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e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8">#REF!</definedName>
    <definedName name="TextRefCopy119">#REF!</definedName>
    <definedName name="TextRefCopy12">'[118]Conciliaciones US$'!#REF!</definedName>
    <definedName name="TextRefCopy120">#REF!</definedName>
    <definedName name="TextRefCopy121">#REF!</definedName>
    <definedName name="TextRefCopy122">#REF!</definedName>
    <definedName name="TextRefCopy123">'[118]TR y Conclusión'!#REF!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'[118]Conciliaciones US$'!#REF!</definedName>
    <definedName name="TextRefCopy129">#REF!</definedName>
    <definedName name="TextRefCopy13">'[118]Conciliaciones US$'!#REF!</definedName>
    <definedName name="TextRefCopy130">'[118]Conciliaciones Gs.'!#REF!</definedName>
    <definedName name="TextRefCopy131">#REF!</definedName>
    <definedName name="TextRefCopy132">#REF!</definedName>
    <definedName name="TextRefCopy133">'[118]Conciliaciones Gs.'!#REF!</definedName>
    <definedName name="TextRefCopy134">#REF!</definedName>
    <definedName name="TextRefCopy14">'[118]Conciliaciones US$'!#REF!</definedName>
    <definedName name="TextRefCopy15">'[118]Conciliaciones US$'!#REF!</definedName>
    <definedName name="TextRefCopy16">'[118]Conciliaciones US$'!#REF!</definedName>
    <definedName name="TextRefCopy17">#REF!</definedName>
    <definedName name="TextRefCopy18">'[118]Conciliaciones US$'!#REF!</definedName>
    <definedName name="TextRefCopy19">'[118]Conciliaciones US$'!#REF!</definedName>
    <definedName name="TextRefCopy2">[119]Honorarios!#REF!</definedName>
    <definedName name="TextRefCopy20">'[118]Conciliaciones US$'!#REF!</definedName>
    <definedName name="TextRefCopy21">'[118]Conciliaciones US$'!#REF!</definedName>
    <definedName name="TextRefCopy22">'[118]Conciliaciones Gs.'!#REF!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'[120]Reproceso interes'!#REF!</definedName>
    <definedName name="TextRefCopy3">'[121]Resumen s-DT'!#REF!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0">'[118]Conciliaciones US$'!#REF!</definedName>
    <definedName name="TextRefCopy31">#REF!</definedName>
    <definedName name="TextRefCopy32">'[118]Conciliaciones US$'!#REF!</definedName>
    <definedName name="TextRefCopy33">'[118]Conciliaciones Gs.'!#REF!</definedName>
    <definedName name="TextRefCopy34">'[122]BG-AJUSTADO'!#REF!</definedName>
    <definedName name="TextRefCopy35">'[118]Conciliaciones Gs.'!#REF!</definedName>
    <definedName name="TextRefCopy36">'[118]Conciliaciones Gs.'!#REF!</definedName>
    <definedName name="TextRefCopy37">'[118]Conciliaciones Gs.'!#REF!</definedName>
    <definedName name="TextRefCopy38">'[118]Conciliaciones Gs.'!#REF!</definedName>
    <definedName name="TextRefCopy39">'[118]Conciliaciones US$'!#REF!</definedName>
    <definedName name="TextRefCopy4">'[123]CALCULO IR - 2'!$E$36</definedName>
    <definedName name="TextRefCopy4_7">#REF!</definedName>
    <definedName name="TextRefCopy40">'[118]Conciliaciones US$'!#REF!</definedName>
    <definedName name="TextRefCopy41">'[118]Conciliaciones US$'!#REF!</definedName>
    <definedName name="TextRefCopy42">'[118]Conciliaciones US$'!#REF!</definedName>
    <definedName name="TextRefCopy43">'[118]Conciliaciones US$'!#REF!</definedName>
    <definedName name="TextRefCopy44">'[118]Conciliaciones US$'!#REF!</definedName>
    <definedName name="TextRefCopy45">'[118]Conciliaciones Gs.'!#REF!</definedName>
    <definedName name="TextRefCopy46">'[118]Conciliaciones Gs.'!#REF!</definedName>
    <definedName name="TextRefCopy47">'[118]Conciliaciones US$'!#REF!</definedName>
    <definedName name="TextRefCopy48">'[118]Conciliaciones US$'!#REF!</definedName>
    <definedName name="TextRefCopy49">'[118]Conciliaciones US$'!#REF!</definedName>
    <definedName name="TextRefCopy5">'[123]Determinación de IR'!$D$20</definedName>
    <definedName name="TextRefCopy50">'[118]Conciliaciones US$'!#REF!</definedName>
    <definedName name="TextRefCopy51">'[118]Conciliaciones US$'!#REF!</definedName>
    <definedName name="TextRefCopy52">'[118]Conciliaciones Gs.'!#REF!</definedName>
    <definedName name="TextRefCopy53">'[118]Conciliaciones US$'!#REF!</definedName>
    <definedName name="TextRefCopy54">#REF!</definedName>
    <definedName name="TextRefCopy55">'[118]Conciliaciones US$'!#REF!</definedName>
    <definedName name="TextRefCopy56">'[118]Conciliaciones Gs.'!#REF!</definedName>
    <definedName name="TextRefCopy57">'[118]Conciliaciones US$'!#REF!</definedName>
    <definedName name="TextRefCopy58">'[118]Conciliaciones US$'!#REF!</definedName>
    <definedName name="TextRefCopy59">'[118]Conciliaciones Gs.'!#REF!</definedName>
    <definedName name="TextRefCopy6">[124]Objetivos!#REF!</definedName>
    <definedName name="TextRefCopy60">'[118]Conciliaciones US$'!#REF!</definedName>
    <definedName name="TextRefCopy61">'[118]Conciliaciones US$'!#REF!</definedName>
    <definedName name="TextRefCopy62">'[120]Reproceso interes'!#REF!</definedName>
    <definedName name="TextRefCopy63">#REF!</definedName>
    <definedName name="TextRefCopy64">[125]Análisis!#REF!</definedName>
    <definedName name="TextRefCopy65">#REF!</definedName>
    <definedName name="TextRefCopy66">'[118]Conciliaciones Gs.'!#REF!</definedName>
    <definedName name="TextRefCopy67">'[118]Conciliaciones Gs.'!#REF!</definedName>
    <definedName name="TextRefCopy68">'[118]Conciliaciones Gs.'!#REF!</definedName>
    <definedName name="TextRefCopy69">'[118]Conciliaciones US$'!#REF!</definedName>
    <definedName name="TextRefCopy7">#REF!</definedName>
    <definedName name="TextRefCopy70">'[118]Conciliaciones US$'!#REF!</definedName>
    <definedName name="TextRefCopy71">'[118]Conciliaciones US$'!#REF!</definedName>
    <definedName name="TextRefCopy72">'[118]Conciliaciones Gs.'!#REF!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'[118]Conciliaciones US$'!#REF!</definedName>
    <definedName name="TextRefCopy81">#REF!</definedName>
    <definedName name="TextRefCopy82">'[118]TR y Conclusión'!#REF!</definedName>
    <definedName name="TextRefCopy83">'[118]TR y Conclusión'!#REF!</definedName>
    <definedName name="TextRefCopy84">'[118]TR y Conclusión'!#REF!</definedName>
    <definedName name="TextRefCopy85">'[118]Conciliaciones US$'!#REF!</definedName>
    <definedName name="TextRefCopy86">'[118]Conciliaciones US$'!#REF!</definedName>
    <definedName name="TextRefCopy87">'[118]Conciliaciones US$'!#REF!</definedName>
    <definedName name="TextRefCopy88">'[118]Conciliaciones US$'!#REF!</definedName>
    <definedName name="TextRefCopy89">'[118]TR y Conclusión'!#REF!</definedName>
    <definedName name="TextRefCopy9">#REF!</definedName>
    <definedName name="TextRefCopy90">'[118]TR y Conclusión'!#REF!</definedName>
    <definedName name="TextRefCopy93">#REF!</definedName>
    <definedName name="TextRefCopy94">#REF!</definedName>
    <definedName name="TextRefCopy96">[126]Sumaria!#REF!</definedName>
    <definedName name="TextRefCopy97">#REF!</definedName>
    <definedName name="TextRefCopy98">#REF!</definedName>
    <definedName name="TextRefCopy99">#REF!</definedName>
    <definedName name="TextRefCopyRangeCount" hidden="1">3</definedName>
    <definedName name="things" hidden="1">39211.3865277778</definedName>
    <definedName name="thm">#REF!</definedName>
    <definedName name="thp">#REF!</definedName>
    <definedName name="Threshold">'[15]Calculo del Exceso'!#REF!</definedName>
    <definedName name="ththyh">#REF!</definedName>
    <definedName name="Tipo">[75]Validacion1!$E$3:$E$9</definedName>
    <definedName name="Tipo_Agua">#REF!</definedName>
    <definedName name="tipo1">#REF!</definedName>
    <definedName name="tipo2">#REF!</definedName>
    <definedName name="tipo3">#REF!</definedName>
    <definedName name="_xlnm.Print_Titles" localSheetId="1">'1.1'!$1:$4</definedName>
    <definedName name="_xlnm.Print_Titles" localSheetId="2">'1.2'!$1:$4</definedName>
    <definedName name="_xlnm.Print_Titles" localSheetId="3">'1.3'!$1:$4</definedName>
    <definedName name="_xlnm.Print_Titles" localSheetId="4">'1.4'!$1:$4</definedName>
    <definedName name="_xlnm.Print_Titles" localSheetId="0">Índice!$1:$4</definedName>
    <definedName name="tlcE">#REF!</definedName>
    <definedName name="tmpcol">#REF!</definedName>
    <definedName name="tmpE">#REF!</definedName>
    <definedName name="tnbcol">#REF!</definedName>
    <definedName name="tnbE">#REF!</definedName>
    <definedName name="Top_Stratum_Number">#REF!</definedName>
    <definedName name="Top_Stratum_Value">#REF!</definedName>
    <definedName name="Tópicos_N1">[21]CF2!$C:$C</definedName>
    <definedName name="Total_Amount">#REF!</definedName>
    <definedName name="Total_anticipated_uncorrected_misstatements">#REF!</definedName>
    <definedName name="Total_anticipated_uncorrected_misstatementsA">'[17]Input &amp; Summary'!#REF!</definedName>
    <definedName name="Total_anticipated_uncorrected_misstatementsF">'[17]Input &amp; Summary'!#REF!</definedName>
    <definedName name="Total_anticipated_uncorrected_misstatementsH">'[17]Input &amp; Summary'!#REF!</definedName>
    <definedName name="Total_anticipated_uncorrected_misstatementsJ">'[17]Input &amp; Summary'!#REF!</definedName>
    <definedName name="Total_Number_Selections">#REF!</definedName>
    <definedName name="Total_Population2">'[13]CMA Calculations- Figure 5440.1'!$D$42</definedName>
    <definedName name="totalexport">#REF!</definedName>
    <definedName name="TOTCOL">#REF!</definedName>
    <definedName name="TOTCOLE">#REF!</definedName>
    <definedName name="tp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igo">#REF!</definedName>
    <definedName name="trmcol">#REF!</definedName>
    <definedName name="trmE">#REF!</definedName>
    <definedName name="trmrow">#REF!</definedName>
    <definedName name="tsfvar">#REF!</definedName>
    <definedName name="TtlCdtR">#REF!</definedName>
    <definedName name="TtlFA">#REF!</definedName>
    <definedName name="TtlMktR">#REF!</definedName>
    <definedName name="TtlWC">#REF!</definedName>
    <definedName name="TTTTTTTTTTTTTTTTTTTTTT">#REF!</definedName>
    <definedName name="TWD">#REF!</definedName>
    <definedName name="TX_LO">[21]CF2!$Q$190:$AZ$190</definedName>
    <definedName name="TX_OP_PROJETO">[21]CF2!$P$195</definedName>
    <definedName name="U_">#REF!</definedName>
    <definedName name="U_Periods">#REF!</definedName>
    <definedName name="Unidades">#REF!</definedName>
    <definedName name="UnLitro">[43]Parámetros!$B$8</definedName>
    <definedName name="unnegocio">#REF!</definedName>
    <definedName name="URUGUAY">#REF!</definedName>
    <definedName name="USD">#REF!</definedName>
    <definedName name="usdeur">[127]MSS_400K!$E$25</definedName>
    <definedName name="Utilizacion">[88]Prevision!$N$2:$N$12</definedName>
    <definedName name="v" hidden="1">{#N/A,#N/A,FALSE,"Aging Summary";#N/A,#N/A,FALSE,"Ratio Analysis";#N/A,#N/A,FALSE,"Test 120 Day Accts";#N/A,#N/A,FALSE,"Tickmarks"}</definedName>
    <definedName name="V_">#REF!</definedName>
    <definedName name="VALE">#REF!</definedName>
    <definedName name="valeria" hidden="1">{#N/A,#N/A,FALSE,"Aging Summary";#N/A,#N/A,FALSE,"Ratio Analysis";#N/A,#N/A,FALSE,"Test 120 Day Accts";#N/A,#N/A,FALSE,"Tickmarks"}</definedName>
    <definedName name="validacion2">'[75]validacion 2'!$A$4:$E$45407</definedName>
    <definedName name="Valuación">#REF!</definedName>
    <definedName name="vencimientos">#REF!</definedName>
    <definedName name="vendedores">[75]Validacion1!$D$3:$D$112</definedName>
    <definedName name="ventas">#REF!</definedName>
    <definedName name="VFB">#REF!</definedName>
    <definedName name="vigencia">#REF!</definedName>
    <definedName name="vjhhhhhh">#REF!</definedName>
    <definedName name="VPL_FCR">[21]CF2!$P$198</definedName>
    <definedName name="VPL_INV">[21]CF2!$P$197</definedName>
    <definedName name="vpphold">#REF!</definedName>
    <definedName name="VTADIAR">#REF!</definedName>
    <definedName name="vtltrkgtrghutr">#REF!</definedName>
    <definedName name="VTO">#REF!</definedName>
    <definedName name="vtoañoc">#REF!</definedName>
    <definedName name="vtoañon">#REF!</definedName>
    <definedName name="vtoaños">#REF!</definedName>
    <definedName name="vtoshold1">'[16] VTOS'!#REF!</definedName>
    <definedName name="vtoshold2">'[16] VTOS'!#REF!</definedName>
    <definedName name="VTOSN">#REF!</definedName>
    <definedName name="vvv" hidden="1">#REF!</definedName>
    <definedName name="w">#REF!</definedName>
    <definedName name="W_">#REF!</definedName>
    <definedName name="watts" hidden="1">{#N/A,#N/A,FALSE,"Aging Summary";#N/A,#N/A,FALSE,"Ratio Analysis";#N/A,#N/A,FALSE,"Test 120 Day Accts";#N/A,#N/A,FALSE,"Tickmarks"}</definedName>
    <definedName name="wcbcol">#REF!</definedName>
    <definedName name="wcbE">#REF!</definedName>
    <definedName name="wcbROW">'[19]P&amp;L(US$)'!#REF!</definedName>
    <definedName name="wgpE">#REF!</definedName>
    <definedName name="WHI2115_02">#REF!</definedName>
    <definedName name="wirE">#REF!</definedName>
    <definedName name="wrlE">#REF!</definedName>
    <definedName name="wrn.Aging._.and._.Trend._.Analysis." hidden="1">{#N/A,#N/A,FALSE,"Aging Summary";#N/A,#N/A,FALSE,"Ratio Analysis";#N/A,#N/A,FALSE,"Test 120 Day Accts";#N/A,#N/A,FALSE,"Tickmarks"}</definedName>
    <definedName name="wrn.forecast." hidden="1">{"first",#N/A,FALSE,"1st qtr";"second",#N/A,FALSE,"2nd Qtr";"third",#N/A,FALSE,"3rd Qtr";"fourth",#N/A,FALSE,"4th qtr";"year",#N/A,FALSE,"total year"}</definedName>
    <definedName name="wrn.Vinyl1999IFOrecons." hidden="1">{"Vinyl1999Q1IFOrecon",#N/A,TRUE,"Vinyl";"Vinyl1999Q2IFOrecon",#N/A,TRUE,"Vinyl";"Vinyl1999Q3IFOrecon",#N/A,TRUE,"Vinyl";"Vinyl1999Q4IFOrecon",#N/A,TRUE,"Vinyl";"Vinyl1999TotalIFOrecon",#N/A,TRUE,"Vinyl";#N/A,#N/A,TRUE,"Vinyl"}</definedName>
    <definedName name="wrn.Volumen." hidden="1">{#N/A,#N/A,FALSE,"VOL"}</definedName>
    <definedName name="wsbE">#REF!</definedName>
    <definedName name="wsq">#REF!</definedName>
    <definedName name="www">#REF!</definedName>
    <definedName name="wwww">#REF!</definedName>
    <definedName name="x">#N/A</definedName>
    <definedName name="X_">#REF!</definedName>
    <definedName name="XREF_COLUMN_1" hidden="1">'[128]Cálculo IR'!#REF!</definedName>
    <definedName name="XREF_COLUMN_10" hidden="1">[129]Lead!#REF!</definedName>
    <definedName name="XREF_COLUMN_11" hidden="1">#REF!</definedName>
    <definedName name="XREF_COLUMN_12" hidden="1">'[130]PrestamoM-Ex.'!#REF!</definedName>
    <definedName name="XREF_COLUMN_13" hidden="1">#REF!</definedName>
    <definedName name="XREF_COLUMN_14" hidden="1">'[104]Recalculo de Honorarios'!#REF!</definedName>
    <definedName name="XREF_COLUMN_17" hidden="1">#REF!</definedName>
    <definedName name="XREF_COLUMN_18" hidden="1">[120]Resumen!#REF!</definedName>
    <definedName name="XREF_COLUMN_2" hidden="1">[128]GND!#REF!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'[128]Cálculo IR'!#REF!</definedName>
    <definedName name="XREF_COLUMN_7" hidden="1">'[128]Cálculo IR'!#REF!</definedName>
    <definedName name="XREF_COLUMN_8" hidden="1">[124]Objetivos!#REF!</definedName>
    <definedName name="XREF_COLUMN_9" hidden="1">[124]Objetivos!#REF!</definedName>
    <definedName name="XRefActiveRow" hidden="1">#REF!</definedName>
    <definedName name="XRefColumnsCount" hidden="1">1</definedName>
    <definedName name="XRefCopy1" hidden="1">'[121]Resumen s-DT'!#REF!</definedName>
    <definedName name="XRefCopy10" hidden="1">'[128]Límite honorarios'!#REF!</definedName>
    <definedName name="XRefCopy100" hidden="1">[131]T.R.!#REF!</definedName>
    <definedName name="XRefCopy100Row" hidden="1">#REF!</definedName>
    <definedName name="XRefCopy101" hidden="1">[131]T.R.!#REF!</definedName>
    <definedName name="XRefCopy101Row" hidden="1">#REF!</definedName>
    <definedName name="XRefCopy102" hidden="1">[131]T.R.!#REF!</definedName>
    <definedName name="XRefCopy102Row" hidden="1">#REF!</definedName>
    <definedName name="XRefCopy103" hidden="1">[131]T.R.!#REF!</definedName>
    <definedName name="XRefCopy103Row" hidden="1">#REF!</definedName>
    <definedName name="XRefCopy104" hidden="1">[131]T.R.!#REF!</definedName>
    <definedName name="XRefCopy104Row" hidden="1">#REF!</definedName>
    <definedName name="XRefCopy105" hidden="1">[131]T.R.!#REF!</definedName>
    <definedName name="XRefCopy105Row" hidden="1">#REF!</definedName>
    <definedName name="XRefCopy106" hidden="1">[131]T.R.!#REF!</definedName>
    <definedName name="XRefCopy106Row" hidden="1">#REF!</definedName>
    <definedName name="XRefCopy107" hidden="1">[131]T.R.!#REF!</definedName>
    <definedName name="XRefCopy107Row" hidden="1">#REF!</definedName>
    <definedName name="XRefCopy108" hidden="1">[131]T.R.!#REF!</definedName>
    <definedName name="XRefCopy108Row" hidden="1">#REF!</definedName>
    <definedName name="XRefCopy109" hidden="1">[131]T.R.!#REF!</definedName>
    <definedName name="XRefCopy109Row" hidden="1">#REF!</definedName>
    <definedName name="XRefCopy10Row" hidden="1">#REF!</definedName>
    <definedName name="XRefCopy11" hidden="1">#REF!</definedName>
    <definedName name="XRefCopy110" hidden="1">[131]T.R.!#REF!</definedName>
    <definedName name="XRefCopy110Row" hidden="1">#REF!</definedName>
    <definedName name="XRefCopy111" hidden="1">[131]T.R.!#REF!</definedName>
    <definedName name="XRefCopy111Row" hidden="1">#REF!</definedName>
    <definedName name="XRefCopy112" hidden="1">[131]T.R.!#REF!</definedName>
    <definedName name="XRefCopy112Row" hidden="1">#REF!</definedName>
    <definedName name="XRefCopy113" hidden="1">[131]T.R.!#REF!</definedName>
    <definedName name="XRefCopy113Row" hidden="1">#REF!</definedName>
    <definedName name="XRefCopy114" hidden="1">[131]T.R.!#REF!</definedName>
    <definedName name="XRefCopy114Row" hidden="1">#REF!</definedName>
    <definedName name="XRefCopy115" hidden="1">[131]T.R.!#REF!</definedName>
    <definedName name="XRefCopy115Row" hidden="1">#REF!</definedName>
    <definedName name="XRefCopy116" hidden="1">[131]T.R.!#REF!</definedName>
    <definedName name="XRefCopy116Row" hidden="1">#REF!</definedName>
    <definedName name="XRefCopy117" hidden="1">[131]T.R.!#REF!</definedName>
    <definedName name="XRefCopy117Row" hidden="1">#REF!</definedName>
    <definedName name="XRefCopy118" hidden="1">[131]T.R.!#REF!</definedName>
    <definedName name="XRefCopy118Row" hidden="1">#REF!</definedName>
    <definedName name="XRefCopy119" hidden="1">[131]T.R.!#REF!</definedName>
    <definedName name="XRefCopy119Row" hidden="1">#REF!</definedName>
    <definedName name="XRefCopy11Row" hidden="1">#REF!</definedName>
    <definedName name="XRefCopy12" hidden="1">#REF!</definedName>
    <definedName name="XRefCopy120" hidden="1">[131]T.R.!#REF!</definedName>
    <definedName name="XRefCopy120Row" hidden="1">#REF!</definedName>
    <definedName name="XRefCopy121" hidden="1">[131]T.R.!#REF!</definedName>
    <definedName name="XRefCopy121Row" hidden="1">#REF!</definedName>
    <definedName name="XRefCopy122" hidden="1">[131]T.R.!#REF!</definedName>
    <definedName name="XRefCopy122Row" hidden="1">#REF!</definedName>
    <definedName name="XRefCopy123" hidden="1">[131]T.R.!#REF!</definedName>
    <definedName name="XRefCopy123Row" hidden="1">#REF!</definedName>
    <definedName name="XRefCopy124" hidden="1">[131]T.R.!#REF!</definedName>
    <definedName name="XRefCopy124Row" hidden="1">#REF!</definedName>
    <definedName name="XRefCopy125" hidden="1">[131]T.R.!#REF!</definedName>
    <definedName name="XRefCopy125Row" hidden="1">#REF!</definedName>
    <definedName name="XRefCopy126" hidden="1">[131]T.R.!#REF!</definedName>
    <definedName name="XRefCopy126Row" hidden="1">#REF!</definedName>
    <definedName name="XRefCopy127" hidden="1">[131]T.R.!#REF!</definedName>
    <definedName name="XRefCopy127Row" hidden="1">#REF!</definedName>
    <definedName name="XRefCopy128" hidden="1">[131]T.R.!#REF!</definedName>
    <definedName name="XRefCopy128Row" hidden="1">#REF!</definedName>
    <definedName name="XRefCopy129" hidden="1">[131]T.R.!#REF!</definedName>
    <definedName name="XRefCopy129Row" hidden="1">#REF!</definedName>
    <definedName name="XRefCopy12Row" hidden="1">#REF!</definedName>
    <definedName name="XRefCopy13" hidden="1">[129]Lead!#REF!</definedName>
    <definedName name="XRefCopy130" hidden="1">[131]T.R.!#REF!</definedName>
    <definedName name="XRefCopy130Row" hidden="1">#REF!</definedName>
    <definedName name="XRefCopy131" hidden="1">[131]T.R.!#REF!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hidden="1">[120]Resumen!#REF!</definedName>
    <definedName name="XRefCopy134Row" hidden="1">#REF!</definedName>
    <definedName name="XRefCopy135" hidden="1">[120]Resumen!#REF!</definedName>
    <definedName name="XRefCopy135Row" hidden="1">#REF!</definedName>
    <definedName name="XRefCopy136" hidden="1">[120]Resumen!#REF!</definedName>
    <definedName name="XRefCopy136Row" hidden="1">#REF!</definedName>
    <definedName name="XRefCopy137" hidden="1">[120]Resumen!#REF!</definedName>
    <definedName name="XRefCopy137Row" hidden="1">#REF!</definedName>
    <definedName name="XRefCopy139" hidden="1">[120]Resumen!#REF!</definedName>
    <definedName name="XRefCopy13Row" hidden="1">#REF!</definedName>
    <definedName name="XRefCopy14" hidden="1">[128]GND!#REF!</definedName>
    <definedName name="XRefCopy141Row" hidden="1">#REF!</definedName>
    <definedName name="XRefCopy142" hidden="1">#REF!</definedName>
    <definedName name="XRefCopy143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[129]Lead!#REF!</definedName>
    <definedName name="XRefCopy16Row" hidden="1">#REF!</definedName>
    <definedName name="XRefCopy17" hidden="1">[129]Lead!#REF!</definedName>
    <definedName name="XRefCopy17Row" hidden="1">#REF!</definedName>
    <definedName name="XRefCopy18" hidden="1">#REF!</definedName>
    <definedName name="XRefCopy18Row" hidden="1">#REF!</definedName>
    <definedName name="XRefCopy19" hidden="1">[129]Lead!#REF!</definedName>
    <definedName name="XRefCopy19Row" hidden="1">#REF!</definedName>
    <definedName name="XRefCopy1Row" hidden="1">#REF!</definedName>
    <definedName name="XRefCopy2" hidden="1">#REF!</definedName>
    <definedName name="XRefCopy20" hidden="1">[129]Lead!#REF!</definedName>
    <definedName name="XRefCopy20Row" hidden="1">#REF!</definedName>
    <definedName name="XRefCopy21" hidden="1">[129]Lead!#REF!</definedName>
    <definedName name="XRefCopy21Row" hidden="1">#REF!</definedName>
    <definedName name="XRefCopy22" hidden="1">'[130]PrestamoM-Ex.'!#REF!</definedName>
    <definedName name="XRefCopy22Row" hidden="1">#REF!</definedName>
    <definedName name="XRefCopy23" hidden="1">[129]Lead!#REF!</definedName>
    <definedName name="XRefCopy23Row" hidden="1">#REF!</definedName>
    <definedName name="XRefCopy24" hidden="1">[129]Lead!#REF!</definedName>
    <definedName name="XRefCopy24Row" hidden="1">#REF!</definedName>
    <definedName name="XRefCopy25" hidden="1">[129]Lead!#REF!</definedName>
    <definedName name="XRefCopy25Row" hidden="1">#REF!</definedName>
    <definedName name="XRefCopy26" hidden="1">[129]Lead!#REF!</definedName>
    <definedName name="XRefCopy26Row" hidden="1">#REF!</definedName>
    <definedName name="XRefCopy27" hidden="1">[129]Lead!#REF!</definedName>
    <definedName name="XRefCopy27Row" hidden="1">#REF!</definedName>
    <definedName name="XRefCopy28" hidden="1">[129]Lead!#REF!</definedName>
    <definedName name="XRefCopy28Row" hidden="1">#REF!</definedName>
    <definedName name="XRefCopy29" hidden="1">[129]Lead!#REF!</definedName>
    <definedName name="XRefCopy29Row" hidden="1">#REF!</definedName>
    <definedName name="XRefCopy2Row" hidden="1">#REF!</definedName>
    <definedName name="XRefCopy3" hidden="1">#REF!</definedName>
    <definedName name="XRefCopy30" hidden="1">[129]Lead!#REF!</definedName>
    <definedName name="XRefCopy30Row" hidden="1">#REF!</definedName>
    <definedName name="XRefCopy31" hidden="1">[129]Lead!#REF!</definedName>
    <definedName name="XRefCopy31Row" hidden="1">#REF!</definedName>
    <definedName name="XRefCopy32" hidden="1">[129]Lead!#REF!</definedName>
    <definedName name="XRefCopy32Row" hidden="1">#REF!</definedName>
    <definedName name="XRefCopy33" hidden="1">[129]Lead!#REF!</definedName>
    <definedName name="XRefCopy33Row" hidden="1">#REF!</definedName>
    <definedName name="XRefCopy34" hidden="1">[129]Lead!#REF!</definedName>
    <definedName name="XRefCopy34Row" hidden="1">#REF!</definedName>
    <definedName name="XRefCopy35" hidden="1">[129]Lead!#REF!</definedName>
    <definedName name="XRefCopy35Row" hidden="1">#REF!</definedName>
    <definedName name="XRefCopy36" hidden="1">[129]Lead!#REF!</definedName>
    <definedName name="XRefCopy36Row" hidden="1">#REF!</definedName>
    <definedName name="XRefCopy37" hidden="1">[129]Lead!#REF!</definedName>
    <definedName name="XRefCopy37Row" hidden="1">#REF!</definedName>
    <definedName name="XRefCopy38" hidden="1">[129]Lead!#REF!</definedName>
    <definedName name="XRefCopy38Row" hidden="1">#REF!</definedName>
    <definedName name="XRefCopy39" hidden="1">[129]Lead!#REF!</definedName>
    <definedName name="XRefCopy39Row" hidden="1">#REF!</definedName>
    <definedName name="XRefCopy3Row" hidden="1">#REF!</definedName>
    <definedName name="XRefCopy4" hidden="1">[128]GND!#REF!</definedName>
    <definedName name="XRefCopy40" hidden="1">[129]Lead!#REF!</definedName>
    <definedName name="XRefCopy40Row" hidden="1">#REF!</definedName>
    <definedName name="XRefCopy41" hidden="1">[129]Lead!#REF!</definedName>
    <definedName name="XRefCopy41Row" hidden="1">#REF!</definedName>
    <definedName name="XRefCopy42" hidden="1">[129]Lead!#REF!</definedName>
    <definedName name="XRefCopy42Row" hidden="1">#REF!</definedName>
    <definedName name="XRefCopy43" hidden="1">[129]Lead!#REF!</definedName>
    <definedName name="XRefCopy43Row" hidden="1">#REF!</definedName>
    <definedName name="XRefCopy44" hidden="1">[129]Lead!#REF!</definedName>
    <definedName name="XRefCopy44Row" hidden="1">#REF!</definedName>
    <definedName name="XRefCopy45" hidden="1">[129]Lead!#REF!</definedName>
    <definedName name="XRefCopy45Row" hidden="1">#REF!</definedName>
    <definedName name="XRefCopy46" hidden="1">[129]Lead!#REF!</definedName>
    <definedName name="XRefCopy46Row" hidden="1">#REF!</definedName>
    <definedName name="XRefCopy47" hidden="1">[129]Lead!#REF!</definedName>
    <definedName name="XRefCopy47Row" hidden="1">#REF!</definedName>
    <definedName name="XRefCopy48" hidden="1">[129]Lead!#REF!</definedName>
    <definedName name="XRefCopy48Row" hidden="1">#REF!</definedName>
    <definedName name="XRefCopy49" hidden="1">[129]Lead!#REF!</definedName>
    <definedName name="XRefCopy49Row" hidden="1">#REF!</definedName>
    <definedName name="XRefCopy4Row" hidden="1">#REF!</definedName>
    <definedName name="XRefCopy5" hidden="1">[128]GND!#REF!</definedName>
    <definedName name="XRefCopy50" hidden="1">[129]Lead!#REF!</definedName>
    <definedName name="XRefCopy50Row" hidden="1">#REF!</definedName>
    <definedName name="XRefCopy51" hidden="1">[129]Lead!#REF!</definedName>
    <definedName name="XRefCopy51Row" hidden="1">#REF!</definedName>
    <definedName name="XRefCopy52" hidden="1">[129]Lead!#REF!</definedName>
    <definedName name="XRefCopy52Row" hidden="1">#REF!</definedName>
    <definedName name="XRefCopy53" hidden="1">[129]Lead!#REF!</definedName>
    <definedName name="XRefCopy53Row" hidden="1">#REF!</definedName>
    <definedName name="XRefCopy54" hidden="1">[129]Lead!#REF!</definedName>
    <definedName name="XRefCopy54Row" hidden="1">#REF!</definedName>
    <definedName name="XRefCopy55" hidden="1">[129]Lead!#REF!</definedName>
    <definedName name="XRefCopy55Row" hidden="1">#REF!</definedName>
    <definedName name="XRefCopy56" hidden="1">[129]Lead!#REF!</definedName>
    <definedName name="XRefCopy56Row" hidden="1">#REF!</definedName>
    <definedName name="XRefCopy57" hidden="1">[129]Lead!#REF!</definedName>
    <definedName name="XRefCopy57Row" hidden="1">#REF!</definedName>
    <definedName name="XRefCopy58" hidden="1">[129]Lead!#REF!</definedName>
    <definedName name="XRefCopy58Row" hidden="1">#REF!</definedName>
    <definedName name="XRefCopy59" hidden="1">[129]Lead!#REF!</definedName>
    <definedName name="XRefCopy59Row" hidden="1">#REF!</definedName>
    <definedName name="XRefCopy5Row" hidden="1">#REF!</definedName>
    <definedName name="XRefCopy6" hidden="1">#REF!</definedName>
    <definedName name="XRefCopy60" hidden="1">[129]Lead!#REF!</definedName>
    <definedName name="XRefCopy60Row" hidden="1">#REF!</definedName>
    <definedName name="XRefCopy61" hidden="1">[129]Lead!#REF!</definedName>
    <definedName name="XRefCopy61Row" hidden="1">#REF!</definedName>
    <definedName name="XRefCopy62" hidden="1">[129]Lead!#REF!</definedName>
    <definedName name="XRefCopy62Row" hidden="1">#REF!</definedName>
    <definedName name="XRefCopy63" hidden="1">[129]Lead!#REF!</definedName>
    <definedName name="XRefCopy63Row" hidden="1">#REF!</definedName>
    <definedName name="XRefCopy64" hidden="1">[129]Lead!#REF!</definedName>
    <definedName name="XRefCopy64Row" hidden="1">#REF!</definedName>
    <definedName name="XRefCopy65" hidden="1">'[130]PrestamoM-Ex.'!#REF!</definedName>
    <definedName name="XRefCopy65Row" hidden="1">#REF!</definedName>
    <definedName name="XRefCopy66" hidden="1">[129]Lead!#REF!</definedName>
    <definedName name="XRefCopy66Row" hidden="1">#REF!</definedName>
    <definedName name="XRefCopy67" hidden="1">[129]Lead!#REF!</definedName>
    <definedName name="XRefCopy67Row" hidden="1">#REF!</definedName>
    <definedName name="XRefCopy68" hidden="1">[129]Lead!#REF!</definedName>
    <definedName name="XRefCopy68Row" hidden="1">#REF!</definedName>
    <definedName name="XRefCopy69" hidden="1">[129]Lead!#REF!</definedName>
    <definedName name="XRefCopy69Row" hidden="1">#REF!</definedName>
    <definedName name="XRefCopy6Row" hidden="1">#REF!</definedName>
    <definedName name="XRefCopy7" hidden="1">[128]GND!#REF!</definedName>
    <definedName name="XRefCopy70" hidden="1">[129]Lead!#REF!</definedName>
    <definedName name="XRefCopy70Row" hidden="1">#REF!</definedName>
    <definedName name="XRefCopy71" hidden="1">[129]Lead!#REF!</definedName>
    <definedName name="XRefCopy71Row" hidden="1">#REF!</definedName>
    <definedName name="XRefCopy72" hidden="1">[129]Lead!#REF!</definedName>
    <definedName name="XRefCopy72Row" hidden="1">#REF!</definedName>
    <definedName name="XRefCopy73" hidden="1">[129]Lead!#REF!</definedName>
    <definedName name="XRefCopy73Row" hidden="1">#REF!</definedName>
    <definedName name="XRefCopy74" hidden="1">[129]Lead!#REF!</definedName>
    <definedName name="XRefCopy74Row" hidden="1">#REF!</definedName>
    <definedName name="XRefCopy75" hidden="1">[129]Lead!#REF!</definedName>
    <definedName name="XRefCopy75Row" hidden="1">#REF!</definedName>
    <definedName name="XRefCopy76" hidden="1">[129]Lead!#REF!</definedName>
    <definedName name="XRefCopy76Row" hidden="1">#REF!</definedName>
    <definedName name="XRefCopy77" hidden="1">[129]Lead!#REF!</definedName>
    <definedName name="XRefCopy77Row" hidden="1">#REF!</definedName>
    <definedName name="XRefCopy78" hidden="1">[129]Lead!#REF!</definedName>
    <definedName name="XRefCopy78Row" hidden="1">#REF!</definedName>
    <definedName name="XRefCopy79" hidden="1">[129]Lead!#REF!</definedName>
    <definedName name="XRefCopy79Row" hidden="1">#REF!</definedName>
    <definedName name="XRefCopy7Row" hidden="1">#REF!</definedName>
    <definedName name="XRefCopy8" hidden="1">[128]GND!#REF!</definedName>
    <definedName name="XRefCopy80" hidden="1">[129]Lead!#REF!</definedName>
    <definedName name="XRefCopy80Row" hidden="1">#REF!</definedName>
    <definedName name="XRefCopy81" hidden="1">[129]Lead!#REF!</definedName>
    <definedName name="XRefCopy81Row" hidden="1">#REF!</definedName>
    <definedName name="XRefCopy82" hidden="1">[129]Lead!#REF!</definedName>
    <definedName name="XRefCopy82Row" hidden="1">#REF!</definedName>
    <definedName name="XRefCopy83" hidden="1">[129]Lead!#REF!</definedName>
    <definedName name="XRefCopy83Row" hidden="1">#REF!</definedName>
    <definedName name="XRefCopy84" hidden="1">[129]Lead!#REF!</definedName>
    <definedName name="XRefCopy84Row" hidden="1">#REF!</definedName>
    <definedName name="XRefCopy85" hidden="1">'[130]PrestamoM-L'!#REF!</definedName>
    <definedName name="XRefCopy85Row" hidden="1">#REF!</definedName>
    <definedName name="XRefCopy86" hidden="1">'[132]Movimiento Intangibles 31.12.09'!#REF!</definedName>
    <definedName name="XRefCopy86Row" hidden="1">#REF!</definedName>
    <definedName name="XRefCopy87" hidden="1">'[132]Movimiento Intangibles 31.12.09'!#REF!</definedName>
    <definedName name="XRefCopy87Row" hidden="1">#REF!</definedName>
    <definedName name="XRefCopy88" hidden="1">'[130]PrestamoM-L'!#REF!</definedName>
    <definedName name="XRefCopy88Row" hidden="1">#REF!</definedName>
    <definedName name="XRefCopy89" hidden="1">'[130]PrestamoM-L'!#REF!</definedName>
    <definedName name="XRefCopy89Row" hidden="1">#REF!</definedName>
    <definedName name="XRefCopy8Row" hidden="1">#REF!</definedName>
    <definedName name="XRefCopy9" hidden="1">'[128]Límite honorarios'!#REF!</definedName>
    <definedName name="XRefCopy90" hidden="1">'[132]Movimiento Intangibles 31.12.09'!#REF!</definedName>
    <definedName name="XRefCopy90Row" hidden="1">#REF!</definedName>
    <definedName name="XRefCopy91" hidden="1">'[133]Análisis Ctas. Bancarias ME'!#REF!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[131]T.R.!#REF!</definedName>
    <definedName name="XRefCopy95Row" hidden="1">#REF!</definedName>
    <definedName name="XRefCopy96" hidden="1">[131]T.R.!#REF!</definedName>
    <definedName name="XRefCopy96Row" hidden="1">#REF!</definedName>
    <definedName name="XRefCopy97" hidden="1">[131]T.R.!#REF!</definedName>
    <definedName name="XRefCopy97Row" hidden="1">#REF!</definedName>
    <definedName name="XRefCopy98" hidden="1">[131]T.R.!#REF!</definedName>
    <definedName name="XRefCopy98Row" hidden="1">#REF!</definedName>
    <definedName name="XRefCopy99" hidden="1">[131]T.R.!#REF!</definedName>
    <definedName name="XRefCopy99Row" hidden="1">#REF!</definedName>
    <definedName name="XRefCopy9Row" hidden="1">#REF!</definedName>
    <definedName name="XRefCopyRangeCount" hidden="1">1</definedName>
    <definedName name="XRefPaste1" hidden="1">'[128]Límite honorarios'!#REF!</definedName>
    <definedName name="XRefPaste10" hidden="1">[129]Lead!#REF!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[129]Lead!#REF!</definedName>
    <definedName name="XRefPaste14Row" hidden="1">#REF!</definedName>
    <definedName name="XRefPaste15" hidden="1">[129]Lead!#REF!</definedName>
    <definedName name="XRefPaste15Row" hidden="1">#REF!</definedName>
    <definedName name="XRefPaste16" hidden="1">[129]Lead!#REF!</definedName>
    <definedName name="XRefPaste16Row" hidden="1">#REF!</definedName>
    <definedName name="XRefPaste17" hidden="1">[129]Lead!#REF!</definedName>
    <definedName name="XRefPaste17Row" hidden="1">#REF!</definedName>
    <definedName name="XRefPaste18" hidden="1">[129]Lead!#REF!</definedName>
    <definedName name="XRefPaste18Row" hidden="1">#REF!</definedName>
    <definedName name="XRefPaste19" hidden="1">[129]Lead!#REF!</definedName>
    <definedName name="XRefPaste19Row" hidden="1">#REF!</definedName>
    <definedName name="XRefPaste1Row" hidden="1">#REF!</definedName>
    <definedName name="XRefPaste2" hidden="1">'[128]Límite honorarios'!#REF!</definedName>
    <definedName name="XRefPaste20" hidden="1">[129]Lead!#REF!</definedName>
    <definedName name="XRefPaste20Row" hidden="1">#REF!</definedName>
    <definedName name="XRefPaste21" hidden="1">[129]Lead!#REF!</definedName>
    <definedName name="XRefPaste21Row" hidden="1">#REF!</definedName>
    <definedName name="XRefPaste22" hidden="1">#REF!</definedName>
    <definedName name="XRefPaste22Row" hidden="1">#REF!</definedName>
    <definedName name="XRefPaste23" hidden="1">[129]Lead!#REF!</definedName>
    <definedName name="XRefPaste23Row" hidden="1">#REF!</definedName>
    <definedName name="XRefPaste24" hidden="1">[129]Lead!#REF!</definedName>
    <definedName name="XRefPaste24Row" hidden="1">#REF!</definedName>
    <definedName name="XRefPaste25" hidden="1">[129]Lead!#REF!</definedName>
    <definedName name="XRefPaste25Row" hidden="1">#REF!</definedName>
    <definedName name="XRefPaste26" hidden="1">[129]Lead!#REF!</definedName>
    <definedName name="XRefPaste26Row" hidden="1">#REF!</definedName>
    <definedName name="XRefPaste27" hidden="1">[129]Lead!#REF!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'[128]Límite honorarios'!#REF!</definedName>
    <definedName name="XRefPaste30" hidden="1">#REF!</definedName>
    <definedName name="XRefPaste30Row" hidden="1">#REF!</definedName>
    <definedName name="XRefPaste31" hidden="1">[129]Lead!#REF!</definedName>
    <definedName name="XRefPaste31Row" hidden="1">#REF!</definedName>
    <definedName name="XRefPaste32" hidden="1">[129]Lead!#REF!</definedName>
    <definedName name="XRefPaste32Row" hidden="1">#REF!</definedName>
    <definedName name="XRefPaste33" hidden="1">[125]Análisis!#REF!</definedName>
    <definedName name="XRefPaste33Row" hidden="1">#REF!</definedName>
    <definedName name="XRefPaste34" hidden="1">[129]Lead!#REF!</definedName>
    <definedName name="XRefPaste34Row" hidden="1">#REF!</definedName>
    <definedName name="XRefPaste35" hidden="1">'[130]PrestamoM-Ex.'!#REF!</definedName>
    <definedName name="XRefPaste35Row" hidden="1">#REF!</definedName>
    <definedName name="XRefPaste36" hidden="1">[129]Lead!#REF!</definedName>
    <definedName name="XRefPaste36Row" hidden="1">#REF!</definedName>
    <definedName name="XRefPaste37" hidden="1">[129]Lead!#REF!</definedName>
    <definedName name="XRefPaste37Row" hidden="1">#REF!</definedName>
    <definedName name="XRefPaste38" hidden="1">[129]Lead!#REF!</definedName>
    <definedName name="XRefPaste38Row" hidden="1">#REF!</definedName>
    <definedName name="XRefPaste39" hidden="1">[129]Lead!#REF!</definedName>
    <definedName name="XRefPaste39Row" hidden="1">#REF!</definedName>
    <definedName name="XRefPaste3Row" hidden="1">#REF!</definedName>
    <definedName name="XRefPaste4" hidden="1">#REF!</definedName>
    <definedName name="XRefPaste40" hidden="1">[129]Lead!#REF!</definedName>
    <definedName name="XRefPaste40Row" hidden="1">#REF!</definedName>
    <definedName name="XRefPaste41" hidden="1">[129]Lead!#REF!</definedName>
    <definedName name="XRefPaste41Row" hidden="1">#REF!</definedName>
    <definedName name="XRefPaste42" hidden="1">[129]Lead!#REF!</definedName>
    <definedName name="XRefPaste42Row" hidden="1">#REF!</definedName>
    <definedName name="XRefPaste43" hidden="1">[129]Lead!#REF!</definedName>
    <definedName name="XRefPaste43Row" hidden="1">#REF!</definedName>
    <definedName name="XRefPaste44" hidden="1">[129]Lead!#REF!</definedName>
    <definedName name="XRefPaste44Row" hidden="1">#REF!</definedName>
    <definedName name="XRefPaste45" hidden="1">[129]Lead!#REF!</definedName>
    <definedName name="XRefPaste45Row" hidden="1">#REF!</definedName>
    <definedName name="XRefPaste46" hidden="1">[129]Lead!#REF!</definedName>
    <definedName name="XRefPaste46Row" hidden="1">#REF!</definedName>
    <definedName name="XRefPaste47" hidden="1">[129]Lead!#REF!</definedName>
    <definedName name="XRefPaste47Row" hidden="1">#REF!</definedName>
    <definedName name="XRefPaste48" hidden="1">[129]Lead!#REF!</definedName>
    <definedName name="XRefPaste48Row" hidden="1">#REF!</definedName>
    <definedName name="XRefPaste49" hidden="1">[129]Lead!#REF!</definedName>
    <definedName name="XRefPaste49Row" hidden="1">#REF!</definedName>
    <definedName name="XRefPaste4Row" hidden="1">#REF!</definedName>
    <definedName name="XRefPaste5" hidden="1">'[118]Conciliaciones US$'!#REF!</definedName>
    <definedName name="XRefPaste50" hidden="1">[129]Lead!#REF!</definedName>
    <definedName name="XRefPaste50Row" hidden="1">#REF!</definedName>
    <definedName name="XRefPaste51" hidden="1">[129]Lead!#REF!</definedName>
    <definedName name="XRefPaste51Row" hidden="1">#REF!</definedName>
    <definedName name="XRefPaste52" hidden="1">[129]Lead!#REF!</definedName>
    <definedName name="XRefPaste52Row" hidden="1">#REF!</definedName>
    <definedName name="XRefPaste53" hidden="1">[129]Lead!#REF!</definedName>
    <definedName name="XRefPaste53Row" hidden="1">#REF!</definedName>
    <definedName name="XRefPaste54" hidden="1">[129]Lead!#REF!</definedName>
    <definedName name="XRefPaste54Row" hidden="1">#REF!</definedName>
    <definedName name="XRefPaste55" hidden="1">[129]Lead!#REF!</definedName>
    <definedName name="XRefPaste55Row" hidden="1">#REF!</definedName>
    <definedName name="XRefPaste56" hidden="1">[129]Lead!#REF!</definedName>
    <definedName name="XRefPaste56Row" hidden="1">#REF!</definedName>
    <definedName name="XRefPaste57" hidden="1">[129]Lead!#REF!</definedName>
    <definedName name="XRefPaste57Row" hidden="1">#REF!</definedName>
    <definedName name="XRefPaste58" hidden="1">[129]Lead!#REF!</definedName>
    <definedName name="XRefPaste58Row" hidden="1">#REF!</definedName>
    <definedName name="XRefPaste59" hidden="1">[129]Lead!#REF!</definedName>
    <definedName name="XRefPaste59Row" hidden="1">#REF!</definedName>
    <definedName name="XRefPaste5Row" hidden="1">#REF!</definedName>
    <definedName name="XRefPaste6" hidden="1">'[128]Cálculo IR'!#REF!</definedName>
    <definedName name="XRefPaste60" hidden="1">[129]Lead!#REF!</definedName>
    <definedName name="XRefPaste60Row" hidden="1">#REF!</definedName>
    <definedName name="XRefPaste61" hidden="1">[129]Lead!#REF!</definedName>
    <definedName name="XRefPaste61Row" hidden="1">#REF!</definedName>
    <definedName name="XRefPaste62" hidden="1">[129]Lead!#REF!</definedName>
    <definedName name="XRefPaste62Row" hidden="1">#REF!</definedName>
    <definedName name="XRefPaste63" hidden="1">[129]Lead!#REF!</definedName>
    <definedName name="XRefPaste63Row" hidden="1">#REF!</definedName>
    <definedName name="XRefPaste64" hidden="1">[129]Lead!#REF!</definedName>
    <definedName name="XRefPaste64Row" hidden="1">#REF!</definedName>
    <definedName name="XRefPaste65" hidden="1">[129]Lead!#REF!</definedName>
    <definedName name="XRefPaste65Row" hidden="1">#REF!</definedName>
    <definedName name="XRefPaste66" hidden="1">[129]Lead!#REF!</definedName>
    <definedName name="XRefPaste66Row" hidden="1">#REF!</definedName>
    <definedName name="XRefPaste67" hidden="1">[129]Lead!#REF!</definedName>
    <definedName name="XRefPaste67Row" hidden="1">#REF!</definedName>
    <definedName name="XRefPaste68" hidden="1">[129]Lead!#REF!</definedName>
    <definedName name="XRefPaste68Row" hidden="1">#REF!</definedName>
    <definedName name="XRefPaste69" hidden="1">[129]Lead!#REF!</definedName>
    <definedName name="XRefPaste69Row" hidden="1">#REF!</definedName>
    <definedName name="XRefPaste6Row" hidden="1">#REF!</definedName>
    <definedName name="XRefPaste7" hidden="1">[129]Lead!#REF!</definedName>
    <definedName name="XRefPaste70" hidden="1">[129]Lead!#REF!</definedName>
    <definedName name="XRefPaste70Row" hidden="1">#REF!</definedName>
    <definedName name="XRefPaste71" hidden="1">[129]Lead!#REF!</definedName>
    <definedName name="XRefPaste71Row" hidden="1">#REF!</definedName>
    <definedName name="XRefPaste72" hidden="1">[129]Lead!#REF!</definedName>
    <definedName name="XRefPaste72Row" hidden="1">#REF!</definedName>
    <definedName name="XRefPaste73" hidden="1">[129]Lead!#REF!</definedName>
    <definedName name="XRefPaste73Row" hidden="1">#REF!</definedName>
    <definedName name="XRefPaste74" hidden="1">[129]Lead!#REF!</definedName>
    <definedName name="XRefPaste74Row" hidden="1">#REF!</definedName>
    <definedName name="XRefPaste75" hidden="1">[129]Lead!#REF!</definedName>
    <definedName name="XRefPaste75Row" hidden="1">#REF!</definedName>
    <definedName name="XRefPaste76" hidden="1">[129]Lead!#REF!</definedName>
    <definedName name="XRefPaste76Row" hidden="1">#REF!</definedName>
    <definedName name="XRefPaste77" hidden="1">[129]Lead!#REF!</definedName>
    <definedName name="XRefPaste77Row" hidden="1">#REF!</definedName>
    <definedName name="XRefPaste7Row" hidden="1">#REF!</definedName>
    <definedName name="XRefPaste8" hidden="1">[129]Lead!#REF!</definedName>
    <definedName name="XRefPaste8Row" hidden="1">#REF!</definedName>
    <definedName name="XRefPaste9" hidden="1">[129]Lead!#REF!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'[134]Datos del Balance'!$B$10</definedName>
    <definedName name="xxxxx">#REF!</definedName>
    <definedName name="xxxxxxxxxxxxxxxxxxxxxx">#REF!</definedName>
    <definedName name="Y_">#REF!</definedName>
    <definedName name="yhyhyhyhhyh">#REF!</definedName>
    <definedName name="YTD_ACT">'[111]Interface Hub'!$C$7</definedName>
    <definedName name="YTD_DT">[97]Feuil1!$B$15</definedName>
    <definedName name="yy">#REF!</definedName>
    <definedName name="yyy" hidden="1">#REF!</definedName>
    <definedName name="z">#REF!</definedName>
    <definedName name="ZA_">'[135]BG Armado'!#REF!</definedName>
    <definedName name="ZB_">'[59]BG Armado'!#REF!</definedName>
    <definedName name="ZC_">'[59]BG Armado'!#REF!</definedName>
    <definedName name="ZD_">'[59]BG Armado'!#REF!</definedName>
    <definedName name="ZE_">'[59]BG Armado'!#REF!</definedName>
    <definedName name="ZF_">'[59]BG Armado'!#REF!</definedName>
    <definedName name="ZG_">'[59]BG Armado'!#REF!</definedName>
    <definedName name="ZgicCOL">'[19]P&amp;L(US$)'!#REF!</definedName>
    <definedName name="ZgicE">#REF!</definedName>
    <definedName name="ZgicROW">'[19]P&amp;L(US$)'!#REF!</definedName>
    <definedName name="ZH_">'[59]BG Armado'!#REF!</definedName>
    <definedName name="ZI_">'[59]BG Armado'!#REF!</definedName>
    <definedName name="ZK_">'[59]BG Armado'!#REF!</definedName>
    <definedName name="ZL_">'[59]BG Armado'!#REF!</definedName>
    <definedName name="zlpcCOL">#REF!</definedName>
    <definedName name="zlpcE">#REF!</definedName>
    <definedName name="ZM_">#REF!</definedName>
    <definedName name="zpifa">#REF!</definedName>
    <definedName name="zqet">'[136]ORDENES LIBERTADOR'!#REF!</definedName>
    <definedName name="ZX">#REF!</definedName>
    <definedName name="zxx">#REF!</definedName>
    <definedName name="ZZ4_4">#REF!</definedName>
    <definedName name="ZZ4_6">#REF!</definedName>
    <definedName name="zzz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2" l="1"/>
  <c r="E40" i="2"/>
  <c r="E43" i="2"/>
  <c r="E42" i="2"/>
  <c r="E41" i="2"/>
  <c r="E39" i="2"/>
  <c r="E38" i="2"/>
  <c r="E37" i="2"/>
  <c r="E36" i="2"/>
  <c r="E35" i="2"/>
  <c r="E115" i="4"/>
  <c r="D115" i="4" s="1"/>
  <c r="E114" i="4"/>
  <c r="D114" i="4" s="1"/>
  <c r="E113" i="4"/>
  <c r="D113" i="4" s="1"/>
  <c r="E112" i="4"/>
  <c r="D112" i="4" s="1"/>
  <c r="E111" i="4"/>
  <c r="D111" i="4" s="1"/>
  <c r="E110" i="4"/>
  <c r="D110" i="4" s="1"/>
  <c r="E109" i="4"/>
  <c r="D109" i="4" s="1"/>
  <c r="E108" i="4"/>
  <c r="D108" i="4" s="1"/>
  <c r="E107" i="4"/>
  <c r="D107" i="4" s="1"/>
  <c r="E106" i="4"/>
  <c r="D106" i="4" s="1"/>
  <c r="E105" i="4"/>
  <c r="D105" i="4" s="1"/>
  <c r="E104" i="4"/>
  <c r="D104" i="4" s="1"/>
  <c r="E103" i="4"/>
  <c r="D103" i="4" s="1"/>
  <c r="E102" i="4"/>
  <c r="D102" i="4" s="1"/>
  <c r="E101" i="4"/>
  <c r="D101" i="4" s="1"/>
  <c r="E100" i="4"/>
  <c r="D100" i="4" s="1"/>
  <c r="E99" i="4"/>
  <c r="D99" i="4" s="1"/>
  <c r="E98" i="4"/>
  <c r="D98" i="4" s="1"/>
  <c r="E97" i="4"/>
  <c r="D97" i="4" s="1"/>
  <c r="E96" i="4"/>
  <c r="D96" i="4" s="1"/>
  <c r="E95" i="4"/>
  <c r="D95" i="4" s="1"/>
  <c r="E94" i="4"/>
  <c r="D94" i="4" s="1"/>
  <c r="E93" i="4"/>
  <c r="D93" i="4" s="1"/>
  <c r="E92" i="4"/>
  <c r="D92" i="4" s="1"/>
  <c r="E91" i="4"/>
  <c r="D91" i="4" s="1"/>
  <c r="E90" i="4"/>
  <c r="D90" i="4" s="1"/>
  <c r="E89" i="4"/>
  <c r="D89" i="4" s="1"/>
  <c r="E88" i="4"/>
  <c r="D88" i="4" s="1"/>
  <c r="E87" i="4"/>
  <c r="D87" i="4" s="1"/>
  <c r="E86" i="4"/>
  <c r="D86" i="4" s="1"/>
  <c r="E85" i="4"/>
  <c r="E84" i="4"/>
  <c r="D84" i="4" s="1"/>
  <c r="E83" i="4"/>
  <c r="D83" i="4" s="1"/>
  <c r="E82" i="4"/>
  <c r="D82" i="4" s="1"/>
  <c r="E81" i="4"/>
  <c r="D81" i="4" s="1"/>
  <c r="E80" i="4"/>
  <c r="D80" i="4" s="1"/>
  <c r="E79" i="4"/>
  <c r="D79" i="4" s="1"/>
  <c r="E78" i="4"/>
  <c r="D78" i="4" s="1"/>
  <c r="E77" i="4"/>
  <c r="D77" i="4" s="1"/>
  <c r="E76" i="4"/>
  <c r="D76" i="4" s="1"/>
  <c r="E75" i="4"/>
  <c r="D75" i="4" s="1"/>
  <c r="E74" i="4"/>
  <c r="D74" i="4" s="1"/>
  <c r="E73" i="4"/>
  <c r="D73" i="4" s="1"/>
  <c r="D85" i="4"/>
  <c r="C121" i="4"/>
  <c r="G92" i="4"/>
  <c r="E118" i="4"/>
  <c r="E117" i="4"/>
  <c r="E116" i="4"/>
  <c r="C6" i="3" l="1"/>
  <c r="G32" i="3" s="1"/>
  <c r="D4033" i="5"/>
  <c r="G4244" i="5"/>
  <c r="G4243" i="5"/>
  <c r="G4242" i="5"/>
  <c r="G4241" i="5"/>
  <c r="G4240" i="5"/>
  <c r="G4239" i="5"/>
  <c r="G4238" i="5"/>
  <c r="G4237" i="5"/>
  <c r="G4236" i="5"/>
  <c r="G4235" i="5"/>
  <c r="G4234" i="5"/>
  <c r="G4233" i="5"/>
  <c r="G4232" i="5"/>
  <c r="G4231" i="5"/>
  <c r="G4230" i="5"/>
  <c r="G4229" i="5"/>
  <c r="G4228" i="5"/>
  <c r="G4227" i="5"/>
  <c r="G4226" i="5"/>
  <c r="G4225" i="5"/>
  <c r="G4224" i="5"/>
  <c r="G4223" i="5"/>
  <c r="G4222" i="5"/>
  <c r="G4221" i="5"/>
  <c r="G4220" i="5"/>
  <c r="G4219" i="5"/>
  <c r="G4218" i="5"/>
  <c r="G4217" i="5"/>
  <c r="G4216" i="5"/>
  <c r="G4215" i="5"/>
  <c r="G4214" i="5"/>
  <c r="G4213" i="5"/>
  <c r="G4212" i="5"/>
  <c r="G4211" i="5"/>
  <c r="G4210" i="5"/>
  <c r="G4209" i="5"/>
  <c r="G4208" i="5"/>
  <c r="G4207" i="5"/>
  <c r="G4206" i="5"/>
  <c r="G4205" i="5"/>
  <c r="G4204" i="5"/>
  <c r="G4203" i="5"/>
  <c r="G4202" i="5"/>
  <c r="G4201" i="5"/>
  <c r="G4200" i="5"/>
  <c r="G4199" i="5"/>
  <c r="G4198" i="5"/>
  <c r="G4197" i="5"/>
  <c r="G4196" i="5"/>
  <c r="G4195" i="5"/>
  <c r="G4194" i="5"/>
  <c r="G4193" i="5"/>
  <c r="G4192" i="5"/>
  <c r="G4191" i="5"/>
  <c r="G4190" i="5"/>
  <c r="G4189" i="5"/>
  <c r="G4188" i="5"/>
  <c r="G4187" i="5"/>
  <c r="G4186" i="5"/>
  <c r="G4185" i="5"/>
  <c r="G4184" i="5"/>
  <c r="G4183" i="5"/>
  <c r="G4182" i="5"/>
  <c r="G4181" i="5"/>
  <c r="G4180" i="5"/>
  <c r="G4179" i="5"/>
  <c r="G4178" i="5"/>
  <c r="G4177" i="5"/>
  <c r="G4176" i="5"/>
  <c r="G4175" i="5"/>
  <c r="G4174" i="5"/>
  <c r="G4173" i="5"/>
  <c r="G4172" i="5"/>
  <c r="G4171" i="5"/>
  <c r="G4170" i="5"/>
  <c r="G4169" i="5"/>
  <c r="G4168" i="5"/>
  <c r="G4167" i="5"/>
  <c r="G4166" i="5"/>
  <c r="G4165" i="5"/>
  <c r="G4164" i="5"/>
  <c r="G4163" i="5"/>
  <c r="G4162" i="5"/>
  <c r="G4161" i="5"/>
  <c r="G4160" i="5"/>
  <c r="G4159" i="5"/>
  <c r="G4158" i="5"/>
  <c r="G4157" i="5"/>
  <c r="G4156" i="5"/>
  <c r="G4155" i="5"/>
  <c r="G4154" i="5"/>
  <c r="G4153" i="5"/>
  <c r="G4152" i="5"/>
  <c r="G4151" i="5"/>
  <c r="G4150" i="5"/>
  <c r="G4149" i="5"/>
  <c r="G4148" i="5"/>
  <c r="G4147" i="5"/>
  <c r="G4146" i="5"/>
  <c r="G4145" i="5"/>
  <c r="G4144" i="5"/>
  <c r="G4143" i="5"/>
  <c r="G4142" i="5"/>
  <c r="G4141" i="5"/>
  <c r="G4140" i="5"/>
  <c r="G4139" i="5"/>
  <c r="G4138" i="5"/>
  <c r="G4137" i="5"/>
  <c r="G4136" i="5"/>
  <c r="G4135" i="5"/>
  <c r="G4134" i="5"/>
  <c r="G4133" i="5"/>
  <c r="G4132" i="5"/>
  <c r="G4131" i="5"/>
  <c r="G4130" i="5"/>
  <c r="G4129" i="5"/>
  <c r="G4128" i="5"/>
  <c r="G4127" i="5"/>
  <c r="G4126" i="5"/>
  <c r="G4125" i="5"/>
  <c r="G4124" i="5"/>
  <c r="G4123" i="5"/>
  <c r="G4122" i="5"/>
  <c r="G4121" i="5"/>
  <c r="G4120" i="5"/>
  <c r="G4119" i="5"/>
  <c r="G4118" i="5"/>
  <c r="G4117" i="5"/>
  <c r="G4116" i="5"/>
  <c r="G4115" i="5"/>
  <c r="G4114" i="5"/>
  <c r="G4113" i="5"/>
  <c r="G4112" i="5"/>
  <c r="G4111" i="5"/>
  <c r="G4110" i="5"/>
  <c r="G4109" i="5"/>
  <c r="G4108" i="5"/>
  <c r="G4107" i="5"/>
  <c r="G4106" i="5"/>
  <c r="G4105" i="5"/>
  <c r="G4104" i="5"/>
  <c r="G4103" i="5"/>
  <c r="G4102" i="5"/>
  <c r="C4245" i="5"/>
  <c r="D4245" i="5"/>
  <c r="B4248" i="5"/>
  <c r="C3939" i="5"/>
  <c r="D3939" i="5" l="1"/>
  <c r="G3938" i="5"/>
  <c r="E3938" i="5"/>
  <c r="E3937" i="5"/>
  <c r="E3734" i="5"/>
  <c r="E3733" i="5"/>
  <c r="E3732" i="5"/>
  <c r="E3731" i="5"/>
  <c r="E3730" i="5"/>
  <c r="E3729" i="5"/>
  <c r="E3728" i="5"/>
  <c r="E3727" i="5"/>
  <c r="E3726" i="5"/>
  <c r="E3725" i="5"/>
  <c r="E3724" i="5"/>
  <c r="E3723" i="5"/>
  <c r="E3722" i="5"/>
  <c r="E3721" i="5"/>
  <c r="E3720" i="5"/>
  <c r="E3719" i="5"/>
  <c r="E3718" i="5"/>
  <c r="E3717" i="5"/>
  <c r="E3716" i="5"/>
  <c r="E3715" i="5"/>
  <c r="E3714" i="5"/>
  <c r="E3713" i="5"/>
  <c r="E3712" i="5"/>
  <c r="E3711" i="5"/>
  <c r="E3710" i="5"/>
  <c r="E3709" i="5"/>
  <c r="E3708" i="5"/>
  <c r="E3707" i="5"/>
  <c r="E3706" i="5"/>
  <c r="E3705" i="5"/>
  <c r="E3704" i="5"/>
  <c r="E3703" i="5"/>
  <c r="E3702" i="5"/>
  <c r="E3701" i="5"/>
  <c r="E3700" i="5"/>
  <c r="E3699" i="5"/>
  <c r="E3698" i="5"/>
  <c r="E3697" i="5"/>
  <c r="E3696" i="5"/>
  <c r="E3695" i="5"/>
  <c r="E3694" i="5"/>
  <c r="E3693" i="5"/>
  <c r="E3692" i="5"/>
  <c r="E3691" i="5"/>
  <c r="E3690" i="5"/>
  <c r="E3689" i="5"/>
  <c r="E3688" i="5"/>
  <c r="E3687" i="5"/>
  <c r="E3686" i="5"/>
  <c r="E3685" i="5"/>
  <c r="E3684" i="5"/>
  <c r="E3683" i="5"/>
  <c r="E3682" i="5"/>
  <c r="E3681" i="5"/>
  <c r="E3680" i="5"/>
  <c r="E3679" i="5"/>
  <c r="E3678" i="5"/>
  <c r="E3677" i="5"/>
  <c r="E3676" i="5"/>
  <c r="E3675" i="5"/>
  <c r="E3674" i="5"/>
  <c r="E3673" i="5"/>
  <c r="E3672" i="5"/>
  <c r="E3671" i="5"/>
  <c r="E3670" i="5"/>
  <c r="E3669" i="5"/>
  <c r="E3668" i="5"/>
  <c r="E3667" i="5"/>
  <c r="E3666" i="5"/>
  <c r="E3665" i="5"/>
  <c r="E3664" i="5"/>
  <c r="E3663" i="5"/>
  <c r="E3662" i="5"/>
  <c r="E3661" i="5"/>
  <c r="E3660" i="5"/>
  <c r="E3659" i="5"/>
  <c r="E3658" i="5"/>
  <c r="E3657" i="5"/>
  <c r="E3656" i="5"/>
  <c r="E3655" i="5"/>
  <c r="E3654" i="5"/>
  <c r="E3653" i="5"/>
  <c r="E3652" i="5"/>
  <c r="E3651" i="5"/>
  <c r="E3650" i="5"/>
  <c r="E3649" i="5"/>
  <c r="E3648" i="5"/>
  <c r="E3647" i="5"/>
  <c r="E3646" i="5"/>
  <c r="E3645" i="5"/>
  <c r="E3644" i="5"/>
  <c r="E3643" i="5"/>
  <c r="E3642" i="5"/>
  <c r="E3641" i="5"/>
  <c r="E3640" i="5"/>
  <c r="E3639" i="5"/>
  <c r="E3638" i="5"/>
  <c r="E3637" i="5"/>
  <c r="E3636" i="5"/>
  <c r="E3635" i="5"/>
  <c r="E3634" i="5"/>
  <c r="E3633" i="5"/>
  <c r="E3632" i="5"/>
  <c r="E3631" i="5"/>
  <c r="E3630" i="5"/>
  <c r="E3629" i="5"/>
  <c r="E3628" i="5"/>
  <c r="E3627" i="5"/>
  <c r="E3626" i="5"/>
  <c r="E3625" i="5"/>
  <c r="E3624" i="5"/>
  <c r="E3623" i="5"/>
  <c r="E3622" i="5"/>
  <c r="E3621" i="5"/>
  <c r="E3620" i="5"/>
  <c r="E3619" i="5"/>
  <c r="E3618" i="5"/>
  <c r="E3617" i="5"/>
  <c r="E3616" i="5"/>
  <c r="E3615" i="5"/>
  <c r="E3614" i="5"/>
  <c r="E3613" i="5"/>
  <c r="E3612" i="5"/>
  <c r="E3611" i="5"/>
  <c r="E3610" i="5"/>
  <c r="E3609" i="5"/>
  <c r="E3608" i="5"/>
  <c r="E3607" i="5"/>
  <c r="E3606" i="5"/>
  <c r="E3605" i="5"/>
  <c r="E3604" i="5"/>
  <c r="E3603" i="5"/>
  <c r="E3602" i="5"/>
  <c r="E3601" i="5"/>
  <c r="E3600" i="5"/>
  <c r="E3599" i="5"/>
  <c r="E3598" i="5"/>
  <c r="E3597" i="5"/>
  <c r="E3596" i="5"/>
  <c r="E3595" i="5"/>
  <c r="E3594" i="5"/>
  <c r="E3593" i="5"/>
  <c r="E3592" i="5"/>
  <c r="E3591" i="5"/>
  <c r="E3590" i="5"/>
  <c r="E3589" i="5"/>
  <c r="E3588" i="5"/>
  <c r="E3587" i="5"/>
  <c r="E3586" i="5"/>
  <c r="E3585" i="5"/>
  <c r="E3584" i="5"/>
  <c r="E3583" i="5"/>
  <c r="E3582" i="5"/>
  <c r="E3581" i="5"/>
  <c r="E3580" i="5"/>
  <c r="E3579" i="5"/>
  <c r="E3578" i="5"/>
  <c r="E3577" i="5"/>
  <c r="E3576" i="5"/>
  <c r="E3575" i="5"/>
  <c r="E3574" i="5"/>
  <c r="E3573" i="5"/>
  <c r="E3572" i="5"/>
  <c r="E3571" i="5"/>
  <c r="E3570" i="5"/>
  <c r="E3569" i="5"/>
  <c r="E3563" i="5"/>
  <c r="E3562" i="5"/>
  <c r="E3561" i="5"/>
  <c r="E3560" i="5"/>
  <c r="E3559" i="5"/>
  <c r="E3558" i="5"/>
  <c r="E3557" i="5"/>
  <c r="E3556" i="5"/>
  <c r="E3555" i="5"/>
  <c r="E3554" i="5"/>
  <c r="E3553" i="5"/>
  <c r="E3552" i="5"/>
  <c r="E3551" i="5"/>
  <c r="E3550" i="5"/>
  <c r="E3549" i="5"/>
  <c r="E3548" i="5"/>
  <c r="E3547" i="5"/>
  <c r="E3546" i="5"/>
  <c r="E3545" i="5"/>
  <c r="E3544" i="5"/>
  <c r="E3543" i="5"/>
  <c r="E3542" i="5"/>
  <c r="E3541" i="5"/>
  <c r="E3540" i="5"/>
  <c r="E3539" i="5"/>
  <c r="E3538" i="5"/>
  <c r="E3537" i="5"/>
  <c r="E3536" i="5"/>
  <c r="E3535" i="5"/>
  <c r="E3534" i="5"/>
  <c r="E3533" i="5"/>
  <c r="E3532" i="5"/>
  <c r="E3531" i="5"/>
  <c r="E3530" i="5"/>
  <c r="E3529" i="5"/>
  <c r="E3528" i="5"/>
  <c r="E3527" i="5"/>
  <c r="E3526" i="5"/>
  <c r="E3525" i="5"/>
  <c r="E3524" i="5"/>
  <c r="E3523" i="5"/>
  <c r="E3522" i="5"/>
  <c r="E3521" i="5"/>
  <c r="E3520" i="5"/>
  <c r="E3519" i="5"/>
  <c r="E3518" i="5"/>
  <c r="E3517" i="5"/>
  <c r="E3516" i="5"/>
  <c r="E3515" i="5"/>
  <c r="E3514" i="5"/>
  <c r="E3513" i="5"/>
  <c r="E3512" i="5"/>
  <c r="E3511" i="5"/>
  <c r="E3510" i="5"/>
  <c r="E3509" i="5"/>
  <c r="E3508" i="5"/>
  <c r="E3507" i="5"/>
  <c r="E3506" i="5"/>
  <c r="E3505" i="5"/>
  <c r="E3504" i="5"/>
  <c r="E3503" i="5"/>
  <c r="E3502" i="5"/>
  <c r="E3501" i="5"/>
  <c r="E3500" i="5"/>
  <c r="E3499" i="5"/>
  <c r="E3498" i="5"/>
  <c r="E3497" i="5"/>
  <c r="E3496" i="5"/>
  <c r="E3495" i="5"/>
  <c r="E3494" i="5"/>
  <c r="E3493" i="5"/>
  <c r="E3492" i="5"/>
  <c r="E3491" i="5"/>
  <c r="E3490" i="5"/>
  <c r="E3489" i="5"/>
  <c r="E3488" i="5"/>
  <c r="E3487" i="5"/>
  <c r="E3486" i="5"/>
  <c r="E3485" i="5"/>
  <c r="E3484" i="5"/>
  <c r="E3483" i="5"/>
  <c r="E3482" i="5"/>
  <c r="E3481" i="5"/>
  <c r="E3480" i="5"/>
  <c r="E3479" i="5"/>
  <c r="E3478" i="5"/>
  <c r="E3477" i="5"/>
  <c r="E3476" i="5"/>
  <c r="E3475" i="5"/>
  <c r="E3474" i="5"/>
  <c r="E3473" i="5"/>
  <c r="E3472" i="5"/>
  <c r="E3471" i="5"/>
  <c r="E3470" i="5"/>
  <c r="E3469" i="5"/>
  <c r="E3468" i="5"/>
  <c r="E3467" i="5"/>
  <c r="E3466" i="5"/>
  <c r="E3465" i="5"/>
  <c r="E3464" i="5"/>
  <c r="E3463" i="5"/>
  <c r="E3462" i="5"/>
  <c r="E3461" i="5"/>
  <c r="E3460" i="5"/>
  <c r="E3459" i="5"/>
  <c r="E3458" i="5"/>
  <c r="E3457" i="5"/>
  <c r="E3456" i="5"/>
  <c r="E3455" i="5"/>
  <c r="E3454" i="5"/>
  <c r="E3453" i="5"/>
  <c r="E3452" i="5"/>
  <c r="E3451" i="5"/>
  <c r="E3450" i="5"/>
  <c r="E3449" i="5"/>
  <c r="E3448" i="5"/>
  <c r="E3447" i="5"/>
  <c r="E3446" i="5"/>
  <c r="E3445" i="5"/>
  <c r="E3444" i="5"/>
  <c r="E3443" i="5"/>
  <c r="E3442" i="5"/>
  <c r="E3441" i="5"/>
  <c r="E3440" i="5"/>
  <c r="E3439" i="5"/>
  <c r="E3438" i="5"/>
  <c r="E3437" i="5"/>
  <c r="E3436" i="5"/>
  <c r="E3435" i="5"/>
  <c r="E3434" i="5"/>
  <c r="E3433" i="5"/>
  <c r="E3432" i="5"/>
  <c r="E3431" i="5"/>
  <c r="E3430" i="5"/>
  <c r="E3429" i="5"/>
  <c r="E3428" i="5"/>
  <c r="E3427" i="5"/>
  <c r="E3426" i="5"/>
  <c r="E3425" i="5"/>
  <c r="E3424" i="5"/>
  <c r="E3423" i="5"/>
  <c r="E3422" i="5"/>
  <c r="E3421" i="5"/>
  <c r="E3420" i="5"/>
  <c r="E3419" i="5"/>
  <c r="E3418" i="5"/>
  <c r="E3417" i="5"/>
  <c r="E3416" i="5"/>
  <c r="E3415" i="5"/>
  <c r="E3414" i="5"/>
  <c r="E3413" i="5"/>
  <c r="E3412" i="5"/>
  <c r="E3411" i="5"/>
  <c r="E3410" i="5"/>
  <c r="E3409" i="5"/>
  <c r="E3408" i="5"/>
  <c r="E3407" i="5"/>
  <c r="E3406" i="5"/>
  <c r="E3405" i="5"/>
  <c r="E3404" i="5"/>
  <c r="E3403" i="5"/>
  <c r="E3402" i="5"/>
  <c r="E3401" i="5"/>
  <c r="E3400" i="5"/>
  <c r="E3399" i="5"/>
  <c r="E3398" i="5"/>
  <c r="E3397" i="5"/>
  <c r="E3396" i="5"/>
  <c r="E3395" i="5"/>
  <c r="E3394" i="5"/>
  <c r="E3393" i="5"/>
  <c r="E3392" i="5"/>
  <c r="E3391" i="5"/>
  <c r="E3390" i="5"/>
  <c r="E3389" i="5"/>
  <c r="E3388" i="5"/>
  <c r="E3387" i="5"/>
  <c r="E3386" i="5"/>
  <c r="E3385" i="5"/>
  <c r="E3384" i="5"/>
  <c r="E3383" i="5"/>
  <c r="E3382" i="5"/>
  <c r="E3381" i="5"/>
  <c r="E3380" i="5"/>
  <c r="E3379" i="5"/>
  <c r="E3378" i="5"/>
  <c r="E3377" i="5"/>
  <c r="E3376" i="5"/>
  <c r="E3375" i="5"/>
  <c r="E3374" i="5"/>
  <c r="E3373" i="5"/>
  <c r="E3372" i="5"/>
  <c r="E3371" i="5"/>
  <c r="E3370" i="5"/>
  <c r="E3369" i="5"/>
  <c r="E3368" i="5"/>
  <c r="E3367" i="5"/>
  <c r="E3366" i="5"/>
  <c r="E3365" i="5"/>
  <c r="E3364" i="5"/>
  <c r="E3363" i="5"/>
  <c r="E3362" i="5"/>
  <c r="E3361" i="5"/>
  <c r="E3360" i="5"/>
  <c r="E3359" i="5"/>
  <c r="E3358" i="5"/>
  <c r="E3357" i="5"/>
  <c r="E3356" i="5"/>
  <c r="E3355" i="5"/>
  <c r="E3354" i="5"/>
  <c r="E3353" i="5"/>
  <c r="E3352" i="5"/>
  <c r="E3351" i="5"/>
  <c r="E3350" i="5"/>
  <c r="E3349" i="5"/>
  <c r="E3348" i="5"/>
  <c r="E3347" i="5"/>
  <c r="E3346" i="5"/>
  <c r="E3345" i="5"/>
  <c r="E3344" i="5"/>
  <c r="E3343" i="5"/>
  <c r="E3342" i="5"/>
  <c r="E3341" i="5"/>
  <c r="E3340" i="5"/>
  <c r="E3339" i="5"/>
  <c r="E3338" i="5"/>
  <c r="E3337" i="5"/>
  <c r="E3336" i="5"/>
  <c r="E3335" i="5"/>
  <c r="E3334" i="5"/>
  <c r="E3333" i="5"/>
  <c r="E3332" i="5"/>
  <c r="E3331" i="5"/>
  <c r="E3330" i="5"/>
  <c r="E3329" i="5"/>
  <c r="E3328" i="5"/>
  <c r="E3327" i="5"/>
  <c r="E3326" i="5"/>
  <c r="E3325" i="5"/>
  <c r="E3324" i="5"/>
  <c r="E3323" i="5"/>
  <c r="E3322" i="5"/>
  <c r="E3321" i="5"/>
  <c r="E3320" i="5"/>
  <c r="E3319" i="5"/>
  <c r="E3318" i="5"/>
  <c r="E3317" i="5"/>
  <c r="E3316" i="5"/>
  <c r="E3315" i="5"/>
  <c r="E3314" i="5"/>
  <c r="E3313" i="5"/>
  <c r="E3312" i="5"/>
  <c r="E3311" i="5"/>
  <c r="E3310" i="5"/>
  <c r="E3309" i="5"/>
  <c r="E3308" i="5"/>
  <c r="E3307" i="5"/>
  <c r="E3306" i="5"/>
  <c r="E3305" i="5"/>
  <c r="E3304" i="5"/>
  <c r="E3303" i="5"/>
  <c r="E3302" i="5"/>
  <c r="E3301" i="5"/>
  <c r="E3300" i="5"/>
  <c r="E3299" i="5"/>
  <c r="E3298" i="5"/>
  <c r="E3297" i="5"/>
  <c r="E3296" i="5"/>
  <c r="E3295" i="5"/>
  <c r="E3294" i="5"/>
  <c r="E3293" i="5"/>
  <c r="E3292" i="5"/>
  <c r="E3291" i="5"/>
  <c r="E3290" i="5"/>
  <c r="E3289" i="5"/>
  <c r="E3288" i="5"/>
  <c r="E3287" i="5"/>
  <c r="E3286" i="5"/>
  <c r="E3285" i="5"/>
  <c r="E3284" i="5"/>
  <c r="E3283" i="5"/>
  <c r="E3282" i="5"/>
  <c r="E3281" i="5"/>
  <c r="E3280" i="5"/>
  <c r="E3279" i="5"/>
  <c r="E3278" i="5"/>
  <c r="E3277" i="5"/>
  <c r="E3276" i="5"/>
  <c r="E3275" i="5"/>
  <c r="E3274" i="5"/>
  <c r="E3273" i="5"/>
  <c r="E3272" i="5"/>
  <c r="E3271" i="5"/>
  <c r="E3270" i="5"/>
  <c r="E3269" i="5"/>
  <c r="E3268" i="5"/>
  <c r="E3267" i="5"/>
  <c r="E3266" i="5"/>
  <c r="E3265" i="5"/>
  <c r="E3264" i="5"/>
  <c r="E3263" i="5"/>
  <c r="E3262" i="5"/>
  <c r="E3261" i="5"/>
  <c r="E3260" i="5"/>
  <c r="E3259" i="5"/>
  <c r="E3258" i="5"/>
  <c r="E3257" i="5"/>
  <c r="E3256" i="5"/>
  <c r="E3255" i="5"/>
  <c r="E3254" i="5"/>
  <c r="E3253" i="5"/>
  <c r="E3252" i="5"/>
  <c r="E3251" i="5"/>
  <c r="E3250" i="5"/>
  <c r="E3249" i="5"/>
  <c r="E3248" i="5"/>
  <c r="E3247" i="5"/>
  <c r="E3246" i="5"/>
  <c r="E3245" i="5"/>
  <c r="E3244" i="5"/>
  <c r="E3243" i="5"/>
  <c r="E3242" i="5"/>
  <c r="E3241" i="5"/>
  <c r="E3240" i="5"/>
  <c r="E3239" i="5"/>
  <c r="E3238" i="5"/>
  <c r="E3237" i="5"/>
  <c r="E3236" i="5"/>
  <c r="E3235" i="5"/>
  <c r="E3234" i="5"/>
  <c r="E3233" i="5"/>
  <c r="E3232" i="5"/>
  <c r="E3231" i="5"/>
  <c r="E3230" i="5"/>
  <c r="E3229" i="5"/>
  <c r="E3228" i="5"/>
  <c r="E3227" i="5"/>
  <c r="E3226" i="5"/>
  <c r="E3225" i="5"/>
  <c r="E3224" i="5"/>
  <c r="E3223" i="5"/>
  <c r="E3222" i="5"/>
  <c r="E3221" i="5"/>
  <c r="E3220" i="5"/>
  <c r="E3219" i="5"/>
  <c r="E3218" i="5"/>
  <c r="E3217" i="5"/>
  <c r="E3216" i="5"/>
  <c r="E3215" i="5"/>
  <c r="E3214" i="5"/>
  <c r="E3213" i="5"/>
  <c r="E3212" i="5"/>
  <c r="E3211" i="5"/>
  <c r="E3210" i="5"/>
  <c r="E3209" i="5"/>
  <c r="E3208" i="5"/>
  <c r="E3207" i="5"/>
  <c r="E3206" i="5"/>
  <c r="E3205" i="5"/>
  <c r="E3204" i="5"/>
  <c r="E3203" i="5"/>
  <c r="E3202" i="5"/>
  <c r="E3201" i="5"/>
  <c r="E3200" i="5"/>
  <c r="E3199" i="5"/>
  <c r="E3198" i="5"/>
  <c r="E3197" i="5"/>
  <c r="E3196" i="5"/>
  <c r="E3195" i="5"/>
  <c r="E3194" i="5"/>
  <c r="E3193" i="5"/>
  <c r="E3192" i="5"/>
  <c r="E3191" i="5"/>
  <c r="E3190" i="5"/>
  <c r="E3189" i="5"/>
  <c r="E3188" i="5"/>
  <c r="E3187" i="5"/>
  <c r="E3186" i="5"/>
  <c r="E3185" i="5"/>
  <c r="E3184" i="5"/>
  <c r="E3183" i="5"/>
  <c r="E3182" i="5"/>
  <c r="E3181" i="5"/>
  <c r="E3180" i="5"/>
  <c r="E3179" i="5"/>
  <c r="E3178" i="5"/>
  <c r="E3177" i="5"/>
  <c r="E3176" i="5"/>
  <c r="E3175" i="5"/>
  <c r="E3174" i="5"/>
  <c r="E3173" i="5"/>
  <c r="E3172" i="5"/>
  <c r="E3171" i="5"/>
  <c r="E3170" i="5"/>
  <c r="E3169" i="5"/>
  <c r="E3168" i="5"/>
  <c r="E3167" i="5"/>
  <c r="E3166" i="5"/>
  <c r="E3165" i="5"/>
  <c r="E3164" i="5"/>
  <c r="E3163" i="5"/>
  <c r="E3162" i="5"/>
  <c r="E3161" i="5"/>
  <c r="E3160" i="5"/>
  <c r="E3159" i="5"/>
  <c r="E3158" i="5"/>
  <c r="E3157" i="5"/>
  <c r="E3156" i="5"/>
  <c r="E3155" i="5"/>
  <c r="E3154" i="5"/>
  <c r="E3153" i="5"/>
  <c r="E3152" i="5"/>
  <c r="E3151" i="5"/>
  <c r="E3150" i="5"/>
  <c r="E3149" i="5"/>
  <c r="E3148" i="5"/>
  <c r="E3147" i="5"/>
  <c r="E3146" i="5"/>
  <c r="E3145" i="5"/>
  <c r="E3144" i="5"/>
  <c r="E3143" i="5"/>
  <c r="E3142" i="5"/>
  <c r="E3141" i="5"/>
  <c r="E3140" i="5"/>
  <c r="E3139" i="5"/>
  <c r="E3138" i="5"/>
  <c r="E3137" i="5"/>
  <c r="E3136" i="5"/>
  <c r="E3135" i="5"/>
  <c r="E3134" i="5"/>
  <c r="E3133" i="5"/>
  <c r="E3132" i="5"/>
  <c r="E3131" i="5"/>
  <c r="E3130" i="5"/>
  <c r="E3129" i="5"/>
  <c r="E3128" i="5"/>
  <c r="E3127" i="5"/>
  <c r="E3126" i="5"/>
  <c r="E3125" i="5"/>
  <c r="E3124" i="5"/>
  <c r="E3123" i="5"/>
  <c r="E3122" i="5"/>
  <c r="E3121" i="5"/>
  <c r="E3120" i="5"/>
  <c r="E3119" i="5"/>
  <c r="E3118" i="5"/>
  <c r="E3117" i="5"/>
  <c r="E3116" i="5"/>
  <c r="E3115" i="5"/>
  <c r="E3114" i="5"/>
  <c r="E3113" i="5"/>
  <c r="E3112" i="5"/>
  <c r="E3111" i="5"/>
  <c r="E3110" i="5"/>
  <c r="E3109" i="5"/>
  <c r="E3108" i="5"/>
  <c r="E3107" i="5"/>
  <c r="E2483" i="5"/>
  <c r="E2369" i="5"/>
  <c r="E2318" i="5"/>
  <c r="E2315" i="5"/>
  <c r="E2145" i="5"/>
  <c r="E2144" i="5"/>
  <c r="E2143" i="5"/>
  <c r="E2142" i="5"/>
  <c r="E2141" i="5"/>
  <c r="E2140" i="5"/>
  <c r="E2139" i="5"/>
  <c r="E2138" i="5"/>
  <c r="E2137" i="5"/>
  <c r="E2136" i="5"/>
  <c r="E2135" i="5"/>
  <c r="E2134" i="5"/>
  <c r="E2133" i="5"/>
  <c r="E2132" i="5"/>
  <c r="E2131" i="5"/>
  <c r="E2130" i="5"/>
  <c r="E2129" i="5"/>
  <c r="E2128" i="5"/>
  <c r="E2127" i="5"/>
  <c r="E2126" i="5"/>
  <c r="E2125" i="5"/>
  <c r="E2124" i="5"/>
  <c r="E2123" i="5"/>
  <c r="E2122" i="5"/>
  <c r="E2121" i="5"/>
  <c r="E2120" i="5"/>
  <c r="E2119" i="5"/>
  <c r="E2118" i="5"/>
  <c r="E2117" i="5"/>
  <c r="E2116" i="5"/>
  <c r="E2115" i="5"/>
  <c r="E2114" i="5"/>
  <c r="E2113" i="5"/>
  <c r="E2112" i="5"/>
  <c r="E2111" i="5"/>
  <c r="E2110" i="5"/>
  <c r="E2109" i="5"/>
  <c r="E2108" i="5"/>
  <c r="E2107" i="5"/>
  <c r="E2106" i="5"/>
  <c r="E2105" i="5"/>
  <c r="E2104" i="5"/>
  <c r="E2103" i="5"/>
  <c r="E2102" i="5"/>
  <c r="E2101" i="5"/>
  <c r="E2100" i="5"/>
  <c r="E2099" i="5"/>
  <c r="E2098" i="5"/>
  <c r="E2097" i="5"/>
  <c r="E2096" i="5"/>
  <c r="E2095" i="5"/>
  <c r="E2094" i="5"/>
  <c r="E2093" i="5"/>
  <c r="E2092" i="5"/>
  <c r="E2091" i="5"/>
  <c r="E2090" i="5"/>
  <c r="E2089" i="5"/>
  <c r="E2088" i="5"/>
  <c r="E2087" i="5"/>
  <c r="E2086" i="5"/>
  <c r="E2085" i="5"/>
  <c r="E2084" i="5"/>
  <c r="E2083" i="5"/>
  <c r="E2082" i="5"/>
  <c r="E2081" i="5"/>
  <c r="E2080" i="5"/>
  <c r="E2079" i="5"/>
  <c r="E2078" i="5"/>
  <c r="E2077" i="5"/>
  <c r="E2076" i="5"/>
  <c r="E2075" i="5"/>
  <c r="E2074" i="5"/>
  <c r="E2073" i="5"/>
  <c r="E2072" i="5"/>
  <c r="E2071" i="5"/>
  <c r="E2070" i="5"/>
  <c r="E2069" i="5"/>
  <c r="E2068" i="5"/>
  <c r="E2067" i="5"/>
  <c r="E2066" i="5"/>
  <c r="E2065" i="5"/>
  <c r="E2064" i="5"/>
  <c r="E2063" i="5"/>
  <c r="E2062" i="5"/>
  <c r="E2061" i="5"/>
  <c r="E2060" i="5"/>
  <c r="E2059" i="5"/>
  <c r="E2058" i="5"/>
  <c r="E2057" i="5"/>
  <c r="E2056" i="5"/>
  <c r="E2055" i="5"/>
  <c r="E2054" i="5"/>
  <c r="E2053" i="5"/>
  <c r="E2052" i="5"/>
  <c r="E2051" i="5"/>
  <c r="E2050" i="5"/>
  <c r="E2049" i="5"/>
  <c r="E2048" i="5"/>
  <c r="E2047" i="5"/>
  <c r="E2046" i="5"/>
  <c r="E2045" i="5"/>
  <c r="E2044" i="5"/>
  <c r="E2043" i="5"/>
  <c r="E2042" i="5"/>
  <c r="E2041" i="5"/>
  <c r="E2040" i="5"/>
  <c r="E2039" i="5"/>
  <c r="E2038" i="5"/>
  <c r="E2037" i="5"/>
  <c r="E2036" i="5"/>
  <c r="E2035" i="5"/>
  <c r="E2034" i="5"/>
  <c r="E2033" i="5"/>
  <c r="E2032" i="5"/>
  <c r="E2031" i="5"/>
  <c r="E2030" i="5"/>
  <c r="E2029" i="5"/>
  <c r="E2028" i="5"/>
  <c r="E2027" i="5"/>
  <c r="E2026" i="5"/>
  <c r="E2025" i="5"/>
  <c r="E2024" i="5"/>
  <c r="E2023" i="5"/>
  <c r="E2022" i="5"/>
  <c r="E2021" i="5"/>
  <c r="E2020" i="5"/>
  <c r="E2019" i="5"/>
  <c r="E2018" i="5"/>
  <c r="E2017" i="5"/>
  <c r="E2016" i="5"/>
  <c r="E2015" i="5"/>
  <c r="E2014" i="5"/>
  <c r="E2013" i="5"/>
  <c r="E2012" i="5"/>
  <c r="E2011" i="5"/>
  <c r="E2010" i="5"/>
  <c r="E2009" i="5"/>
  <c r="E2008" i="5"/>
  <c r="E2007" i="5"/>
  <c r="E2006" i="5"/>
  <c r="E2005" i="5"/>
  <c r="E2004" i="5"/>
  <c r="E2003" i="5"/>
  <c r="E2002" i="5"/>
  <c r="E2001" i="5"/>
  <c r="E2000" i="5"/>
  <c r="E1999" i="5"/>
  <c r="E1998" i="5"/>
  <c r="E1997" i="5"/>
  <c r="E1996" i="5"/>
  <c r="E1995" i="5"/>
  <c r="E1994" i="5"/>
  <c r="E1993" i="5"/>
  <c r="E1992" i="5"/>
  <c r="E1991" i="5"/>
  <c r="E1990" i="5"/>
  <c r="E1989" i="5"/>
  <c r="E1988" i="5"/>
  <c r="E1987" i="5"/>
  <c r="E1986" i="5"/>
  <c r="E1985" i="5"/>
  <c r="E1984" i="5"/>
  <c r="E1983" i="5"/>
  <c r="E1982" i="5"/>
  <c r="E1981" i="5"/>
  <c r="E1980" i="5"/>
  <c r="E1979" i="5"/>
  <c r="E1978" i="5"/>
  <c r="E1977" i="5"/>
  <c r="E1976" i="5"/>
  <c r="E1975" i="5"/>
  <c r="E1974" i="5"/>
  <c r="E1973" i="5"/>
  <c r="E1972" i="5"/>
  <c r="E1971" i="5"/>
  <c r="E1970" i="5"/>
  <c r="E1969" i="5"/>
  <c r="E1968" i="5"/>
  <c r="E1967" i="5"/>
  <c r="E1966" i="5"/>
  <c r="E1965" i="5"/>
  <c r="E1964" i="5"/>
  <c r="E1963" i="5"/>
  <c r="E1962" i="5"/>
  <c r="E1961" i="5"/>
  <c r="E1960" i="5"/>
  <c r="E1959" i="5"/>
  <c r="E1958" i="5"/>
  <c r="E1957" i="5"/>
  <c r="E1956" i="5"/>
  <c r="E1955" i="5"/>
  <c r="E1954" i="5"/>
  <c r="E1953" i="5"/>
  <c r="E1952" i="5"/>
  <c r="E1951" i="5"/>
  <c r="E1950" i="5"/>
  <c r="E1949" i="5"/>
  <c r="E1948" i="5"/>
  <c r="E1947" i="5"/>
  <c r="E1946" i="5"/>
  <c r="E1945" i="5"/>
  <c r="E1944" i="5"/>
  <c r="E1943" i="5"/>
  <c r="E1942" i="5"/>
  <c r="E1941" i="5"/>
  <c r="E1940" i="5"/>
  <c r="E1939" i="5"/>
  <c r="E1938" i="5"/>
  <c r="E1937" i="5"/>
  <c r="E1936" i="5"/>
  <c r="E1935" i="5"/>
  <c r="E1934" i="5"/>
  <c r="E1933" i="5"/>
  <c r="E1932" i="5"/>
  <c r="E1931" i="5"/>
  <c r="E1930" i="5"/>
  <c r="E1929" i="5"/>
  <c r="E1928" i="5"/>
  <c r="E1927" i="5"/>
  <c r="E1926" i="5"/>
  <c r="E1925" i="5"/>
  <c r="E1924" i="5"/>
  <c r="E1923" i="5"/>
  <c r="E1922" i="5"/>
  <c r="E1921" i="5"/>
  <c r="E1920" i="5"/>
  <c r="E1919" i="5"/>
  <c r="E1918" i="5"/>
  <c r="E1917" i="5"/>
  <c r="E1916" i="5"/>
  <c r="E1915" i="5"/>
  <c r="E1914" i="5"/>
  <c r="E1913" i="5"/>
  <c r="E1912" i="5"/>
  <c r="E1911" i="5"/>
  <c r="E1910" i="5"/>
  <c r="E1909" i="5"/>
  <c r="E1908" i="5"/>
  <c r="E1907" i="5"/>
  <c r="E1906" i="5"/>
  <c r="E1905" i="5"/>
  <c r="E1904" i="5"/>
  <c r="E1903" i="5"/>
  <c r="E1902" i="5"/>
  <c r="E1901" i="5"/>
  <c r="E1900" i="5"/>
  <c r="E1899" i="5"/>
  <c r="E1898" i="5"/>
  <c r="E1897" i="5"/>
  <c r="E1896" i="5"/>
  <c r="E1895" i="5"/>
  <c r="E1894" i="5"/>
  <c r="E1893" i="5"/>
  <c r="E1892" i="5"/>
  <c r="E1891" i="5"/>
  <c r="E1890" i="5"/>
  <c r="E1889" i="5"/>
  <c r="E1888" i="5"/>
  <c r="E1887" i="5"/>
  <c r="E1886" i="5"/>
  <c r="E1885" i="5"/>
  <c r="E1884" i="5"/>
  <c r="E1883" i="5"/>
  <c r="E1882" i="5"/>
  <c r="E1881" i="5"/>
  <c r="E1880" i="5"/>
  <c r="E1879" i="5"/>
  <c r="E1878" i="5"/>
  <c r="E1877" i="5"/>
  <c r="E1876" i="5"/>
  <c r="E1875" i="5"/>
  <c r="E1873" i="5"/>
  <c r="E1872" i="5"/>
  <c r="E1871" i="5"/>
  <c r="E1870" i="5"/>
  <c r="E1869" i="5"/>
  <c r="E1868" i="5"/>
  <c r="E1867" i="5"/>
  <c r="E1866" i="5"/>
  <c r="E1865" i="5"/>
  <c r="E1864" i="5"/>
  <c r="E1863" i="5"/>
  <c r="E1862" i="5"/>
  <c r="E1861" i="5"/>
  <c r="E1860" i="5"/>
  <c r="E1859" i="5"/>
  <c r="E1858" i="5"/>
  <c r="E1857" i="5"/>
  <c r="E1856" i="5"/>
  <c r="E1855" i="5"/>
  <c r="E1854" i="5"/>
  <c r="E1853" i="5"/>
  <c r="E1852" i="5"/>
  <c r="E1851" i="5"/>
  <c r="E1850" i="5"/>
  <c r="E1848" i="5"/>
  <c r="E1847" i="5"/>
  <c r="E1846" i="5"/>
  <c r="E1845" i="5"/>
  <c r="E1844" i="5"/>
  <c r="E1843" i="5"/>
  <c r="E1842" i="5"/>
  <c r="E1841" i="5"/>
  <c r="E1840" i="5"/>
  <c r="E1839" i="5"/>
  <c r="E1838" i="5"/>
  <c r="E1837" i="5"/>
  <c r="E1836" i="5"/>
  <c r="E1835" i="5"/>
  <c r="E1834" i="5"/>
  <c r="E1833" i="5"/>
  <c r="E1832" i="5"/>
  <c r="E1831" i="5"/>
  <c r="E1830" i="5"/>
  <c r="E1829" i="5"/>
  <c r="E1828" i="5"/>
  <c r="E1827" i="5"/>
  <c r="E1826" i="5"/>
  <c r="E1825" i="5"/>
  <c r="E1824" i="5"/>
  <c r="E1823" i="5"/>
  <c r="E1822" i="5"/>
  <c r="E1821" i="5"/>
  <c r="E1820" i="5"/>
  <c r="E1819" i="5"/>
  <c r="E1818" i="5"/>
  <c r="E1817" i="5"/>
  <c r="E1816" i="5"/>
  <c r="E1815" i="5"/>
  <c r="E1814" i="5"/>
  <c r="E1813" i="5"/>
  <c r="E1812" i="5"/>
  <c r="E1811" i="5"/>
  <c r="E1810" i="5"/>
  <c r="E1809" i="5"/>
  <c r="E1808" i="5"/>
  <c r="E1807" i="5"/>
  <c r="E1806" i="5"/>
  <c r="E1805" i="5"/>
  <c r="E1804" i="5"/>
  <c r="E1803" i="5"/>
  <c r="E1802" i="5"/>
  <c r="E1801" i="5"/>
  <c r="E1800" i="5"/>
  <c r="E1799" i="5"/>
  <c r="E1798" i="5"/>
  <c r="E1797" i="5"/>
  <c r="E1796" i="5"/>
  <c r="E1795" i="5"/>
  <c r="E1794" i="5"/>
  <c r="E1793" i="5"/>
  <c r="E1792" i="5"/>
  <c r="E1791" i="5"/>
  <c r="E1790" i="5"/>
  <c r="E1789" i="5"/>
  <c r="E1788" i="5"/>
  <c r="E1787" i="5"/>
  <c r="E1783" i="5"/>
  <c r="E1782" i="5"/>
  <c r="E1781" i="5"/>
  <c r="E1780" i="5"/>
  <c r="E1779" i="5"/>
  <c r="E1778" i="5"/>
  <c r="E1777" i="5"/>
  <c r="E1776" i="5"/>
  <c r="E1775" i="5"/>
  <c r="E1774" i="5"/>
  <c r="E1773" i="5"/>
  <c r="E1772" i="5"/>
  <c r="E1771" i="5"/>
  <c r="E1770" i="5"/>
  <c r="E1769" i="5"/>
  <c r="E1768" i="5"/>
  <c r="E1767" i="5"/>
  <c r="E1766" i="5"/>
  <c r="E1765" i="5"/>
  <c r="E1764" i="5"/>
  <c r="E1763" i="5"/>
  <c r="E1762" i="5"/>
  <c r="E1761" i="5"/>
  <c r="E1760" i="5"/>
  <c r="E1759" i="5"/>
  <c r="E1758" i="5"/>
  <c r="E1757" i="5"/>
  <c r="E1756" i="5"/>
  <c r="E1755" i="5"/>
  <c r="E1754" i="5"/>
  <c r="E1753" i="5"/>
  <c r="E1752" i="5"/>
  <c r="E1751" i="5"/>
  <c r="E1750" i="5"/>
  <c r="E1749" i="5"/>
  <c r="E1748" i="5"/>
  <c r="E1747" i="5"/>
  <c r="E1746" i="5"/>
  <c r="E1745" i="5"/>
  <c r="E1744" i="5"/>
  <c r="E1743" i="5"/>
  <c r="E1742" i="5"/>
  <c r="E1741" i="5"/>
  <c r="E1740" i="5"/>
  <c r="E1739" i="5"/>
  <c r="E1738" i="5"/>
  <c r="E1737" i="5"/>
  <c r="E1736" i="5"/>
  <c r="E1735" i="5"/>
  <c r="E1734" i="5"/>
  <c r="E1733" i="5"/>
  <c r="E1732" i="5"/>
  <c r="E1731" i="5"/>
  <c r="E1730" i="5"/>
  <c r="E1729" i="5"/>
  <c r="E1728" i="5"/>
  <c r="E1727" i="5"/>
  <c r="E1726" i="5"/>
  <c r="E1725" i="5"/>
  <c r="E1724" i="5"/>
  <c r="E1723" i="5"/>
  <c r="E1722" i="5"/>
  <c r="E1721" i="5"/>
  <c r="E1720" i="5"/>
  <c r="E1719" i="5"/>
  <c r="E1718" i="5"/>
  <c r="E1717" i="5"/>
  <c r="E1716" i="5"/>
  <c r="E1715" i="5"/>
  <c r="E1714" i="5"/>
  <c r="E1713" i="5"/>
  <c r="E1712" i="5"/>
  <c r="E1711" i="5"/>
  <c r="E1710" i="5"/>
  <c r="E1709" i="5"/>
  <c r="E1708" i="5"/>
  <c r="E1707" i="5"/>
  <c r="E1706" i="5"/>
  <c r="E1705" i="5"/>
  <c r="E1704" i="5"/>
  <c r="E1703" i="5"/>
  <c r="E1702" i="5"/>
  <c r="E1701" i="5"/>
  <c r="E1700" i="5"/>
  <c r="E1699" i="5"/>
  <c r="E1698" i="5"/>
  <c r="E1697" i="5"/>
  <c r="E1696" i="5"/>
  <c r="E1695" i="5"/>
  <c r="E1694" i="5"/>
  <c r="E1693" i="5"/>
  <c r="E1692" i="5"/>
  <c r="E1691" i="5"/>
  <c r="E1690" i="5"/>
  <c r="E1689" i="5"/>
  <c r="E1688" i="5"/>
  <c r="E1687" i="5"/>
  <c r="E1686" i="5"/>
  <c r="E1685" i="5"/>
  <c r="E1684" i="5"/>
  <c r="E1683" i="5"/>
  <c r="E1682" i="5"/>
  <c r="E1681" i="5"/>
  <c r="E1680" i="5"/>
  <c r="E1679" i="5"/>
  <c r="E1678" i="5"/>
  <c r="E1677" i="5"/>
  <c r="E1676" i="5"/>
  <c r="E1675" i="5"/>
  <c r="E1674" i="5"/>
  <c r="E1673" i="5"/>
  <c r="E1672" i="5"/>
  <c r="E1671" i="5"/>
  <c r="E1670" i="5"/>
  <c r="E1669" i="5"/>
  <c r="E1668" i="5"/>
  <c r="E1667" i="5"/>
  <c r="E1666" i="5"/>
  <c r="E1665" i="5"/>
  <c r="E1664" i="5"/>
  <c r="E1663" i="5"/>
  <c r="E1662" i="5"/>
  <c r="E1661" i="5"/>
  <c r="E1660" i="5"/>
  <c r="E1659" i="5"/>
  <c r="E1658" i="5"/>
  <c r="E1657" i="5"/>
  <c r="E1656" i="5"/>
  <c r="E1655" i="5"/>
  <c r="E1654" i="5"/>
  <c r="E1653" i="5"/>
  <c r="E1652" i="5"/>
  <c r="E1651" i="5"/>
  <c r="E1650" i="5"/>
  <c r="E1649" i="5"/>
  <c r="E1648" i="5"/>
  <c r="E1647" i="5"/>
  <c r="E1646" i="5"/>
  <c r="E1645" i="5"/>
  <c r="E1644" i="5"/>
  <c r="E1643" i="5"/>
  <c r="E1642" i="5"/>
  <c r="E1641" i="5"/>
  <c r="E1640" i="5"/>
  <c r="E1639" i="5"/>
  <c r="E1638" i="5"/>
  <c r="E1637" i="5"/>
  <c r="E1636" i="5"/>
  <c r="E1635" i="5"/>
  <c r="E1634" i="5"/>
  <c r="E1633" i="5"/>
  <c r="E1632" i="5"/>
  <c r="E1631" i="5"/>
  <c r="E1630" i="5"/>
  <c r="E1629" i="5"/>
  <c r="E1628" i="5"/>
  <c r="E1627" i="5"/>
  <c r="E1626" i="5"/>
  <c r="E1625" i="5"/>
  <c r="E1624" i="5"/>
  <c r="E1623" i="5"/>
  <c r="E1622" i="5"/>
  <c r="E1621" i="5"/>
  <c r="E1620" i="5"/>
  <c r="E1619" i="5"/>
  <c r="E1618" i="5"/>
  <c r="E1617" i="5"/>
  <c r="E1616" i="5"/>
  <c r="E1615" i="5"/>
  <c r="E1614" i="5"/>
  <c r="E1613" i="5"/>
  <c r="E1612" i="5"/>
  <c r="E1611" i="5"/>
  <c r="E1610" i="5"/>
  <c r="E1609" i="5"/>
  <c r="E1608" i="5"/>
  <c r="E1607" i="5"/>
  <c r="E1606" i="5"/>
  <c r="E1605" i="5"/>
  <c r="E1604" i="5"/>
  <c r="E1603" i="5"/>
  <c r="E1602" i="5"/>
  <c r="E1601" i="5"/>
  <c r="E1600" i="5"/>
  <c r="E1599" i="5"/>
  <c r="E1598" i="5"/>
  <c r="E1597" i="5"/>
  <c r="E1596" i="5"/>
  <c r="E1595" i="5"/>
  <c r="E1594" i="5"/>
  <c r="E1593" i="5"/>
  <c r="E1592" i="5"/>
  <c r="E1591" i="5"/>
  <c r="E1590" i="5"/>
  <c r="E1589" i="5"/>
  <c r="E1588" i="5"/>
  <c r="E1587" i="5"/>
  <c r="E1586" i="5"/>
  <c r="E1585" i="5"/>
  <c r="E1584" i="5"/>
  <c r="E1583" i="5"/>
  <c r="E1582" i="5"/>
  <c r="E1581" i="5"/>
  <c r="E1580" i="5"/>
  <c r="E1579" i="5"/>
  <c r="E1578" i="5"/>
  <c r="E1577" i="5"/>
  <c r="E1576" i="5"/>
  <c r="E1575" i="5"/>
  <c r="E1574" i="5"/>
  <c r="E1573" i="5"/>
  <c r="E1572" i="5"/>
  <c r="E1571" i="5"/>
  <c r="E1570" i="5"/>
  <c r="E1569" i="5"/>
  <c r="E1568" i="5"/>
  <c r="E1567" i="5"/>
  <c r="E1566" i="5"/>
  <c r="E1565" i="5"/>
  <c r="E1564" i="5"/>
  <c r="E1563" i="5"/>
  <c r="E1562" i="5"/>
  <c r="E1561" i="5"/>
  <c r="E1560" i="5"/>
  <c r="E1559" i="5"/>
  <c r="E1558" i="5"/>
  <c r="E1557" i="5"/>
  <c r="E1556" i="5"/>
  <c r="E1555" i="5"/>
  <c r="E1554" i="5"/>
  <c r="E1553" i="5"/>
  <c r="E1552" i="5"/>
  <c r="E1551" i="5"/>
  <c r="E1550" i="5"/>
  <c r="E1549" i="5"/>
  <c r="E1548" i="5"/>
  <c r="E1547" i="5"/>
  <c r="E1546" i="5"/>
  <c r="E1545" i="5"/>
  <c r="E1544" i="5"/>
  <c r="E1543" i="5"/>
  <c r="E1542" i="5"/>
  <c r="E1541" i="5"/>
  <c r="E1540" i="5"/>
  <c r="E1539" i="5"/>
  <c r="E1538" i="5"/>
  <c r="E1537" i="5"/>
  <c r="E1536" i="5"/>
  <c r="E1534" i="5"/>
  <c r="E1533" i="5"/>
  <c r="E1532" i="5"/>
  <c r="E1531" i="5"/>
  <c r="E1530" i="5"/>
  <c r="E1529" i="5"/>
  <c r="E1528" i="5"/>
  <c r="E1527" i="5"/>
  <c r="E1526" i="5"/>
  <c r="E1525" i="5"/>
  <c r="E1524" i="5"/>
  <c r="E1523" i="5"/>
  <c r="E1522" i="5"/>
  <c r="E1521" i="5"/>
  <c r="E1520" i="5"/>
  <c r="E1519" i="5"/>
  <c r="E1518" i="5"/>
  <c r="E1517" i="5"/>
  <c r="E1516" i="5"/>
  <c r="E1515" i="5"/>
  <c r="E1514" i="5"/>
  <c r="E1513" i="5"/>
  <c r="E1512" i="5"/>
  <c r="E1511" i="5"/>
  <c r="E1510" i="5"/>
  <c r="E1509" i="5"/>
  <c r="E1508" i="5"/>
  <c r="E1507" i="5"/>
  <c r="E1506" i="5"/>
  <c r="E1505" i="5"/>
  <c r="E1504" i="5"/>
  <c r="E1503" i="5"/>
  <c r="E1502" i="5"/>
  <c r="E1501" i="5"/>
  <c r="E1500" i="5"/>
  <c r="E1499" i="5"/>
  <c r="E1498" i="5"/>
  <c r="E1497" i="5"/>
  <c r="E1496" i="5"/>
  <c r="E1495" i="5"/>
  <c r="E1494" i="5"/>
  <c r="E1493" i="5"/>
  <c r="E1492" i="5"/>
  <c r="E1491" i="5"/>
  <c r="E1490" i="5"/>
  <c r="E1489" i="5"/>
  <c r="E1488" i="5"/>
  <c r="E1487" i="5"/>
  <c r="E1486" i="5"/>
  <c r="E1485" i="5"/>
  <c r="E1484" i="5"/>
  <c r="E1483" i="5"/>
  <c r="E1482" i="5"/>
  <c r="E1481" i="5"/>
  <c r="E1480" i="5"/>
  <c r="E1479" i="5"/>
  <c r="E1478" i="5"/>
  <c r="E1477" i="5"/>
  <c r="E1476" i="5"/>
  <c r="E1475" i="5"/>
  <c r="E1474" i="5"/>
  <c r="E1473" i="5"/>
  <c r="E1472" i="5"/>
  <c r="E1471" i="5"/>
  <c r="E1470" i="5"/>
  <c r="E1469" i="5"/>
  <c r="E1468" i="5"/>
  <c r="E1467" i="5"/>
  <c r="E1466" i="5"/>
  <c r="E1465" i="5"/>
  <c r="E1464" i="5"/>
  <c r="E1463" i="5"/>
  <c r="E1462" i="5"/>
  <c r="E1461" i="5"/>
  <c r="E1460" i="5"/>
  <c r="E1459" i="5"/>
  <c r="E1458" i="5"/>
  <c r="E1457" i="5"/>
  <c r="E1456" i="5"/>
  <c r="E1455" i="5"/>
  <c r="E1454" i="5"/>
  <c r="E1453" i="5"/>
  <c r="E1452" i="5"/>
  <c r="E1451" i="5"/>
  <c r="E1450" i="5"/>
  <c r="E1449" i="5"/>
  <c r="E1448" i="5"/>
  <c r="E1447" i="5"/>
  <c r="E1446" i="5"/>
  <c r="E1445" i="5"/>
  <c r="E1444" i="5"/>
  <c r="E1443" i="5"/>
  <c r="E1442" i="5"/>
  <c r="E1441" i="5"/>
  <c r="E1440" i="5"/>
  <c r="E1439" i="5"/>
  <c r="E1438" i="5"/>
  <c r="E1437" i="5"/>
  <c r="E1436" i="5"/>
  <c r="E1435" i="5"/>
  <c r="E1434" i="5"/>
  <c r="E1433" i="5"/>
  <c r="E1432" i="5"/>
  <c r="E1431" i="5"/>
  <c r="E1430" i="5"/>
  <c r="E1429" i="5"/>
  <c r="E1428" i="5"/>
  <c r="E1427" i="5"/>
  <c r="E1426" i="5"/>
  <c r="E1425" i="5"/>
  <c r="E1424" i="5"/>
  <c r="E1423" i="5"/>
  <c r="E1422" i="5"/>
  <c r="E1421" i="5"/>
  <c r="E1420" i="5"/>
  <c r="E1419" i="5"/>
  <c r="E1418" i="5"/>
  <c r="E1417" i="5"/>
  <c r="E1416" i="5"/>
  <c r="E1415" i="5"/>
  <c r="E1414" i="5"/>
  <c r="E1413" i="5"/>
  <c r="E1412" i="5"/>
  <c r="E1411" i="5"/>
  <c r="E1410" i="5"/>
  <c r="E1409" i="5"/>
  <c r="E1408" i="5"/>
  <c r="E1407" i="5"/>
  <c r="E1406" i="5"/>
  <c r="E1405" i="5"/>
  <c r="E1404" i="5"/>
  <c r="E1403" i="5"/>
  <c r="E1402" i="5"/>
  <c r="E1401" i="5"/>
  <c r="E1400" i="5"/>
  <c r="E1399" i="5"/>
  <c r="E1398" i="5"/>
  <c r="E1397" i="5"/>
  <c r="E1387" i="5"/>
  <c r="E1386" i="5"/>
  <c r="E1385" i="5"/>
  <c r="E1384" i="5"/>
  <c r="E1383" i="5"/>
  <c r="E1382" i="5"/>
  <c r="E1381" i="5"/>
  <c r="E1380" i="5"/>
  <c r="E1379" i="5"/>
  <c r="E1378" i="5"/>
  <c r="E1377" i="5"/>
  <c r="E1376" i="5"/>
  <c r="E1375" i="5"/>
  <c r="E1374" i="5"/>
  <c r="E1373" i="5"/>
  <c r="E1372" i="5"/>
  <c r="E1371" i="5"/>
  <c r="E1370" i="5"/>
  <c r="E1369" i="5"/>
  <c r="E1368" i="5"/>
  <c r="E1367" i="5"/>
  <c r="E1366" i="5"/>
  <c r="E1365" i="5"/>
  <c r="E1364" i="5"/>
  <c r="E1363" i="5"/>
  <c r="E1362" i="5"/>
  <c r="E1361" i="5"/>
  <c r="E1360" i="5"/>
  <c r="E1359" i="5"/>
  <c r="E1358" i="5"/>
  <c r="E1357" i="5"/>
  <c r="E1356" i="5"/>
  <c r="E1355" i="5"/>
  <c r="E1354" i="5"/>
  <c r="E1353" i="5"/>
  <c r="E1352" i="5"/>
  <c r="E1351" i="5"/>
  <c r="E1350" i="5"/>
  <c r="E1349" i="5"/>
  <c r="E1348" i="5"/>
  <c r="E1347" i="5"/>
  <c r="E1346" i="5"/>
  <c r="E1345" i="5"/>
  <c r="E1344" i="5"/>
  <c r="E1343" i="5"/>
  <c r="E1342" i="5"/>
  <c r="E1341" i="5"/>
  <c r="E1340" i="5"/>
  <c r="E1339" i="5"/>
  <c r="E1338" i="5"/>
  <c r="E1337" i="5"/>
  <c r="E1336" i="5"/>
  <c r="E1335" i="5"/>
  <c r="E1334" i="5"/>
  <c r="E1333" i="5"/>
  <c r="E1332" i="5"/>
  <c r="E1331" i="5"/>
  <c r="E1330" i="5"/>
  <c r="E1329" i="5"/>
  <c r="E1328" i="5"/>
  <c r="E1327" i="5"/>
  <c r="E1326" i="5"/>
  <c r="E1325" i="5"/>
  <c r="E1324" i="5"/>
  <c r="E1323" i="5"/>
  <c r="E1322" i="5"/>
  <c r="E1321" i="5"/>
  <c r="E1320" i="5"/>
  <c r="E1319" i="5"/>
  <c r="E1318" i="5"/>
  <c r="E1317" i="5"/>
  <c r="E1316" i="5"/>
  <c r="E1313" i="5"/>
  <c r="E1312" i="5"/>
  <c r="E1311" i="5"/>
  <c r="E1310" i="5"/>
  <c r="E1309" i="5"/>
  <c r="E1308" i="5"/>
  <c r="E1307" i="5"/>
  <c r="E1306" i="5"/>
  <c r="E1305" i="5"/>
  <c r="E1304" i="5"/>
  <c r="E1303" i="5"/>
  <c r="E1302" i="5"/>
  <c r="E1301" i="5"/>
  <c r="E1300" i="5"/>
  <c r="E1299" i="5"/>
  <c r="E1298" i="5"/>
  <c r="E1297" i="5"/>
  <c r="E1296" i="5"/>
  <c r="E1295" i="5"/>
  <c r="E1294" i="5"/>
  <c r="E1293" i="5"/>
  <c r="E1292" i="5"/>
  <c r="E1291" i="5"/>
  <c r="E1290" i="5"/>
  <c r="E1289" i="5"/>
  <c r="E1288" i="5"/>
  <c r="E1287" i="5"/>
  <c r="E1286" i="5"/>
  <c r="E1285" i="5"/>
  <c r="E1284" i="5"/>
  <c r="E1283" i="5"/>
  <c r="E1282" i="5"/>
  <c r="E1281" i="5"/>
  <c r="E1280" i="5"/>
  <c r="E1279" i="5"/>
  <c r="E1278" i="5"/>
  <c r="E1277" i="5"/>
  <c r="E1276" i="5"/>
  <c r="E1275" i="5"/>
  <c r="E1274" i="5"/>
  <c r="E1273" i="5"/>
  <c r="E1272" i="5"/>
  <c r="E1271" i="5"/>
  <c r="E1270" i="5"/>
  <c r="E1269" i="5"/>
  <c r="E1268" i="5"/>
  <c r="E1267" i="5"/>
  <c r="E1266" i="5"/>
  <c r="E1265" i="5"/>
  <c r="E1264" i="5"/>
  <c r="E1263" i="5"/>
  <c r="E1262" i="5"/>
  <c r="E1261" i="5"/>
  <c r="E1260" i="5"/>
  <c r="E1259" i="5"/>
  <c r="E1258" i="5"/>
  <c r="E1257" i="5"/>
  <c r="E1256" i="5"/>
  <c r="E1255" i="5"/>
  <c r="E1254" i="5"/>
  <c r="E1253" i="5"/>
  <c r="E1252" i="5"/>
  <c r="E1251" i="5"/>
  <c r="E1250" i="5"/>
  <c r="E1249" i="5"/>
  <c r="E1248" i="5"/>
  <c r="E1247" i="5"/>
  <c r="E1246" i="5"/>
  <c r="E1245" i="5"/>
  <c r="E1244" i="5"/>
  <c r="E1243" i="5"/>
  <c r="E1242" i="5"/>
  <c r="E1241" i="5"/>
  <c r="E1240" i="5"/>
  <c r="E1239" i="5"/>
  <c r="E1238" i="5"/>
  <c r="E1237" i="5"/>
  <c r="E1236" i="5"/>
  <c r="E1235" i="5"/>
  <c r="E1234" i="5"/>
  <c r="E1233" i="5"/>
  <c r="E1232" i="5"/>
  <c r="E1231" i="5"/>
  <c r="E1230" i="5"/>
  <c r="E1229" i="5"/>
  <c r="E1228" i="5"/>
  <c r="E1227" i="5"/>
  <c r="E1226" i="5"/>
  <c r="E1225" i="5"/>
  <c r="E1224" i="5"/>
  <c r="E1223" i="5"/>
  <c r="E1222" i="5"/>
  <c r="E1221" i="5"/>
  <c r="E1220" i="5"/>
  <c r="E1219" i="5"/>
  <c r="E1218" i="5"/>
  <c r="E1217" i="5"/>
  <c r="E1216" i="5"/>
  <c r="E1215" i="5"/>
  <c r="E1214" i="5"/>
  <c r="E1213" i="5"/>
  <c r="E1212" i="5"/>
  <c r="E1211" i="5"/>
  <c r="E1210" i="5"/>
  <c r="E1209" i="5"/>
  <c r="E1208" i="5"/>
  <c r="E1207" i="5"/>
  <c r="E1206" i="5"/>
  <c r="E1205" i="5"/>
  <c r="E1204" i="5"/>
  <c r="E1203" i="5"/>
  <c r="E1202" i="5"/>
  <c r="E1201" i="5"/>
  <c r="E1200" i="5"/>
  <c r="E1199" i="5"/>
  <c r="E1198" i="5"/>
  <c r="E1197" i="5"/>
  <c r="E1196" i="5"/>
  <c r="E1195" i="5"/>
  <c r="E1194" i="5"/>
  <c r="E1193" i="5"/>
  <c r="E1192" i="5"/>
  <c r="E1191" i="5"/>
  <c r="E1190" i="5"/>
  <c r="E1189" i="5"/>
  <c r="E1188" i="5"/>
  <c r="E1187" i="5"/>
  <c r="E1186" i="5"/>
  <c r="E1185" i="5"/>
  <c r="E1184" i="5"/>
  <c r="E1183" i="5"/>
  <c r="E1182" i="5"/>
  <c r="E1181" i="5"/>
  <c r="E1180" i="5"/>
  <c r="E1179" i="5"/>
  <c r="E1178" i="5"/>
  <c r="E1177" i="5"/>
  <c r="E1176" i="5"/>
  <c r="E1175" i="5"/>
  <c r="E1174" i="5"/>
  <c r="E1173" i="5"/>
  <c r="E1172" i="5"/>
  <c r="E1171" i="5"/>
  <c r="E1170" i="5"/>
  <c r="E1169" i="5"/>
  <c r="E1168" i="5"/>
  <c r="E1167" i="5"/>
  <c r="E1166" i="5"/>
  <c r="E1165" i="5"/>
  <c r="E1164" i="5"/>
  <c r="E1163" i="5"/>
  <c r="E1162" i="5"/>
  <c r="E1161" i="5"/>
  <c r="E1160" i="5"/>
  <c r="E1159" i="5"/>
  <c r="E1158" i="5"/>
  <c r="E1157" i="5"/>
  <c r="E1156" i="5"/>
  <c r="E1155" i="5"/>
  <c r="E1154" i="5"/>
  <c r="E1153" i="5"/>
  <c r="E1152" i="5"/>
  <c r="E1151" i="5"/>
  <c r="E1150" i="5"/>
  <c r="E1149" i="5"/>
  <c r="E1148" i="5"/>
  <c r="E1147" i="5"/>
  <c r="E1146" i="5"/>
  <c r="E1145" i="5"/>
  <c r="E1144" i="5"/>
  <c r="E1143" i="5"/>
  <c r="E1142" i="5"/>
  <c r="E1141" i="5"/>
  <c r="E1140" i="5"/>
  <c r="E1139" i="5"/>
  <c r="E1138" i="5"/>
  <c r="E1137" i="5"/>
  <c r="E1136" i="5"/>
  <c r="E1135" i="5"/>
  <c r="E1134" i="5"/>
  <c r="E1133" i="5"/>
  <c r="E1132" i="5"/>
  <c r="E1131" i="5"/>
  <c r="E1130" i="5"/>
  <c r="E1129" i="5"/>
  <c r="E1128" i="5"/>
  <c r="E1127" i="5"/>
  <c r="E1126" i="5"/>
  <c r="E1125" i="5"/>
  <c r="E1124" i="5"/>
  <c r="E1123" i="5"/>
  <c r="E1122" i="5"/>
  <c r="E1121" i="5"/>
  <c r="E1120" i="5"/>
  <c r="E1119" i="5"/>
  <c r="E1118" i="5"/>
  <c r="E1117" i="5"/>
  <c r="E1116" i="5"/>
  <c r="E1115" i="5"/>
  <c r="E1114" i="5"/>
  <c r="E1113" i="5"/>
  <c r="E1112" i="5"/>
  <c r="E1111" i="5"/>
  <c r="E1110" i="5"/>
  <c r="E1109" i="5"/>
  <c r="E1108" i="5"/>
  <c r="E1107" i="5"/>
  <c r="E1106" i="5"/>
  <c r="E1105" i="5"/>
  <c r="E1104" i="5"/>
  <c r="E1103" i="5"/>
  <c r="E1102" i="5"/>
  <c r="E1101" i="5"/>
  <c r="E1100" i="5"/>
  <c r="E1099" i="5"/>
  <c r="E1098" i="5"/>
  <c r="E1097" i="5"/>
  <c r="E1096" i="5"/>
  <c r="E1095" i="5"/>
  <c r="E1094" i="5"/>
  <c r="E1093" i="5"/>
  <c r="E1092" i="5"/>
  <c r="E1091" i="5"/>
  <c r="E1090" i="5"/>
  <c r="E1089" i="5"/>
  <c r="E1088" i="5"/>
  <c r="E1087" i="5"/>
  <c r="E1086" i="5"/>
  <c r="E1085" i="5"/>
  <c r="E1084" i="5"/>
  <c r="E1083" i="5"/>
  <c r="E1082" i="5"/>
  <c r="E1081" i="5"/>
  <c r="E1080" i="5"/>
  <c r="E1079" i="5"/>
  <c r="E1078" i="5"/>
  <c r="E1077" i="5"/>
  <c r="E1076" i="5"/>
  <c r="E1075" i="5"/>
  <c r="E1074" i="5"/>
  <c r="E1073" i="5"/>
  <c r="E1072" i="5"/>
  <c r="E1071" i="5"/>
  <c r="E1070" i="5"/>
  <c r="E1069" i="5"/>
  <c r="E1068" i="5"/>
  <c r="E1067" i="5"/>
  <c r="E1066" i="5"/>
  <c r="E1065" i="5"/>
  <c r="E1064" i="5"/>
  <c r="E1063" i="5"/>
  <c r="E1062" i="5"/>
  <c r="E1061" i="5"/>
  <c r="E1060" i="5"/>
  <c r="E1059" i="5"/>
  <c r="E1058" i="5"/>
  <c r="E1057" i="5"/>
  <c r="E1056" i="5"/>
  <c r="E1055" i="5"/>
  <c r="E1054" i="5"/>
  <c r="E1053" i="5"/>
  <c r="E1052" i="5"/>
  <c r="E1051" i="5"/>
  <c r="E1050" i="5"/>
  <c r="E1049" i="5"/>
  <c r="E1048" i="5"/>
  <c r="E1047" i="5"/>
  <c r="E1046" i="5"/>
  <c r="E1045" i="5"/>
  <c r="E1044" i="5"/>
  <c r="E1043" i="5"/>
  <c r="E1042" i="5"/>
  <c r="E1041" i="5"/>
  <c r="E1040" i="5"/>
  <c r="E1039" i="5"/>
  <c r="E1038" i="5"/>
  <c r="E1037" i="5"/>
  <c r="E1036" i="5"/>
  <c r="E1035" i="5"/>
  <c r="E1034" i="5"/>
  <c r="E1033" i="5"/>
  <c r="E1032" i="5"/>
  <c r="E1031" i="5"/>
  <c r="E1030" i="5"/>
  <c r="E1029" i="5"/>
  <c r="E1028" i="5"/>
  <c r="E1027" i="5"/>
  <c r="E1026" i="5"/>
  <c r="E1025" i="5"/>
  <c r="E1024" i="5"/>
  <c r="E1023" i="5"/>
  <c r="E1022" i="5"/>
  <c r="E1021" i="5"/>
  <c r="E1020" i="5"/>
  <c r="E1019" i="5"/>
  <c r="E1018" i="5"/>
  <c r="E1017" i="5"/>
  <c r="E1016" i="5"/>
  <c r="E1015" i="5"/>
  <c r="E1014" i="5"/>
  <c r="E1013" i="5"/>
  <c r="E1012" i="5"/>
  <c r="E1011" i="5"/>
  <c r="E1010" i="5"/>
  <c r="E1009" i="5"/>
  <c r="E1008" i="5"/>
  <c r="E1007" i="5"/>
  <c r="E1006" i="5"/>
  <c r="E1005" i="5"/>
  <c r="E1004" i="5"/>
  <c r="E1003" i="5"/>
  <c r="E1002" i="5"/>
  <c r="E1001" i="5"/>
  <c r="E1000" i="5"/>
  <c r="E999" i="5"/>
  <c r="E998" i="5"/>
  <c r="E997" i="5"/>
  <c r="E996" i="5"/>
  <c r="E995" i="5"/>
  <c r="E994" i="5"/>
  <c r="E993" i="5"/>
  <c r="E992" i="5"/>
  <c r="E991" i="5"/>
  <c r="E990" i="5"/>
  <c r="E989" i="5"/>
  <c r="E988" i="5"/>
  <c r="E987" i="5"/>
  <c r="E986" i="5"/>
  <c r="E985" i="5"/>
  <c r="E984" i="5"/>
  <c r="E983" i="5"/>
  <c r="E982" i="5"/>
  <c r="E981" i="5"/>
  <c r="E980" i="5"/>
  <c r="E979" i="5"/>
  <c r="E978" i="5"/>
  <c r="E977" i="5"/>
  <c r="E976" i="5"/>
  <c r="E975" i="5"/>
  <c r="E974" i="5"/>
  <c r="E973" i="5"/>
  <c r="E972" i="5"/>
  <c r="E971" i="5"/>
  <c r="E970" i="5"/>
  <c r="E969" i="5"/>
  <c r="E968" i="5"/>
  <c r="E967" i="5"/>
  <c r="E966" i="5"/>
  <c r="E965" i="5"/>
  <c r="E964" i="5"/>
  <c r="E963" i="5"/>
  <c r="E962" i="5"/>
  <c r="E961" i="5"/>
  <c r="E960" i="5"/>
  <c r="E959" i="5"/>
  <c r="E958" i="5"/>
  <c r="E957" i="5"/>
  <c r="E956" i="5"/>
  <c r="E955" i="5"/>
  <c r="E954" i="5"/>
  <c r="E953" i="5"/>
  <c r="E952" i="5"/>
  <c r="E951" i="5"/>
  <c r="E950" i="5"/>
  <c r="E949" i="5"/>
  <c r="E948" i="5"/>
  <c r="E947" i="5"/>
  <c r="E946" i="5"/>
  <c r="E945" i="5"/>
  <c r="E944" i="5"/>
  <c r="E943" i="5"/>
  <c r="E942" i="5"/>
  <c r="E941" i="5"/>
  <c r="E940" i="5"/>
  <c r="E939" i="5"/>
  <c r="E938" i="5"/>
  <c r="E937" i="5"/>
  <c r="E936" i="5"/>
  <c r="E935" i="5"/>
  <c r="E934" i="5"/>
  <c r="E933" i="5"/>
  <c r="E932" i="5"/>
  <c r="E931" i="5"/>
  <c r="E930" i="5"/>
  <c r="E929" i="5"/>
  <c r="E928" i="5"/>
  <c r="E927" i="5"/>
  <c r="E926" i="5"/>
  <c r="E925" i="5"/>
  <c r="E924" i="5"/>
  <c r="E923" i="5"/>
  <c r="E922" i="5"/>
  <c r="E921" i="5"/>
  <c r="E920" i="5"/>
  <c r="E919" i="5"/>
  <c r="E918" i="5"/>
  <c r="E917" i="5"/>
  <c r="E916" i="5"/>
  <c r="E915" i="5"/>
  <c r="E914" i="5"/>
  <c r="E913" i="5"/>
  <c r="E912" i="5"/>
  <c r="E911" i="5"/>
  <c r="E910" i="5"/>
  <c r="E909" i="5"/>
  <c r="E908" i="5"/>
  <c r="E907" i="5"/>
  <c r="E906" i="5"/>
  <c r="E905" i="5"/>
  <c r="E904" i="5"/>
  <c r="E903" i="5"/>
  <c r="E902" i="5"/>
  <c r="E901" i="5"/>
  <c r="E900" i="5"/>
  <c r="E899" i="5"/>
  <c r="E898" i="5"/>
  <c r="E897" i="5"/>
  <c r="E896" i="5"/>
  <c r="E895" i="5"/>
  <c r="E888" i="5"/>
  <c r="E885" i="5"/>
  <c r="E884" i="5"/>
  <c r="E883" i="5"/>
  <c r="E882" i="5"/>
  <c r="E881" i="5"/>
  <c r="E880" i="5"/>
  <c r="E879" i="5"/>
  <c r="E878" i="5"/>
  <c r="E877" i="5"/>
  <c r="E876" i="5"/>
  <c r="E875" i="5"/>
  <c r="E874" i="5"/>
  <c r="E873" i="5"/>
  <c r="E872" i="5"/>
  <c r="E871" i="5"/>
  <c r="E870" i="5"/>
  <c r="E869" i="5"/>
  <c r="E868" i="5"/>
  <c r="E867" i="5"/>
  <c r="E861" i="5"/>
  <c r="E860" i="5"/>
  <c r="E859" i="5"/>
  <c r="E858" i="5"/>
  <c r="E857" i="5"/>
  <c r="E856" i="5"/>
  <c r="E855" i="5"/>
  <c r="E854" i="5"/>
  <c r="E853" i="5"/>
  <c r="E852" i="5"/>
  <c r="E851" i="5"/>
  <c r="E850" i="5"/>
  <c r="E849" i="5"/>
  <c r="E848" i="5"/>
  <c r="E847" i="5"/>
  <c r="E846" i="5"/>
  <c r="E845" i="5"/>
  <c r="E844" i="5"/>
  <c r="E843" i="5"/>
  <c r="E842" i="5"/>
  <c r="E841" i="5"/>
  <c r="E840" i="5"/>
  <c r="E839" i="5"/>
  <c r="E838" i="5"/>
  <c r="E837" i="5"/>
  <c r="E836" i="5"/>
  <c r="E835" i="5"/>
  <c r="E834" i="5"/>
  <c r="E833" i="5"/>
  <c r="E832" i="5"/>
  <c r="E831" i="5"/>
  <c r="E830" i="5"/>
  <c r="E829" i="5"/>
  <c r="E828" i="5"/>
  <c r="E827" i="5"/>
  <c r="E826" i="5"/>
  <c r="E825" i="5"/>
  <c r="E824" i="5"/>
  <c r="E823" i="5"/>
  <c r="E822" i="5"/>
  <c r="E821" i="5"/>
  <c r="E820" i="5"/>
  <c r="E819" i="5"/>
  <c r="E818" i="5"/>
  <c r="E817" i="5"/>
  <c r="E816" i="5"/>
  <c r="E815" i="5"/>
  <c r="E814" i="5"/>
  <c r="E813" i="5"/>
  <c r="E812" i="5"/>
  <c r="E811" i="5"/>
  <c r="E810" i="5"/>
  <c r="E809" i="5"/>
  <c r="E808" i="5"/>
  <c r="E807" i="5"/>
  <c r="E806" i="5"/>
  <c r="E805" i="5"/>
  <c r="E804" i="5"/>
  <c r="E803" i="5"/>
  <c r="E802" i="5"/>
  <c r="E801" i="5"/>
  <c r="E800" i="5"/>
  <c r="E799" i="5"/>
  <c r="E798" i="5"/>
  <c r="E797" i="5"/>
  <c r="E796" i="5"/>
  <c r="E795" i="5"/>
  <c r="E794" i="5"/>
  <c r="E793" i="5"/>
  <c r="E792" i="5"/>
  <c r="E791" i="5"/>
  <c r="E790" i="5"/>
  <c r="E789" i="5"/>
  <c r="E788" i="5"/>
  <c r="E787" i="5"/>
  <c r="E786" i="5"/>
  <c r="E785" i="5"/>
  <c r="E784" i="5"/>
  <c r="E777" i="5"/>
  <c r="E776" i="5"/>
  <c r="E775" i="5"/>
  <c r="E773" i="5"/>
  <c r="E772" i="5"/>
  <c r="E771" i="5"/>
  <c r="E770" i="5"/>
  <c r="E769" i="5"/>
  <c r="E768" i="5"/>
  <c r="E767" i="5"/>
  <c r="E766" i="5"/>
  <c r="E765" i="5"/>
  <c r="E764" i="5"/>
  <c r="E763" i="5"/>
  <c r="E762" i="5"/>
  <c r="E761" i="5"/>
  <c r="E760" i="5"/>
  <c r="E759" i="5"/>
  <c r="E758" i="5"/>
  <c r="E757" i="5"/>
  <c r="E756" i="5"/>
  <c r="E755" i="5"/>
  <c r="E754" i="5"/>
  <c r="E753" i="5"/>
  <c r="E752" i="5"/>
  <c r="E751" i="5"/>
  <c r="E750" i="5"/>
  <c r="E749" i="5"/>
  <c r="E748" i="5"/>
  <c r="E747" i="5"/>
  <c r="E746" i="5"/>
  <c r="E745" i="5"/>
  <c r="E744" i="5"/>
  <c r="E743" i="5"/>
  <c r="E742" i="5"/>
  <c r="E741" i="5"/>
  <c r="E740" i="5"/>
  <c r="E739" i="5"/>
  <c r="E738" i="5"/>
  <c r="E737" i="5"/>
  <c r="E736" i="5"/>
  <c r="E735" i="5"/>
  <c r="E734" i="5"/>
  <c r="E733" i="5"/>
  <c r="E732" i="5"/>
  <c r="E731" i="5"/>
  <c r="E730" i="5"/>
  <c r="E729" i="5"/>
  <c r="E728" i="5"/>
  <c r="E727" i="5"/>
  <c r="E726" i="5"/>
  <c r="E725" i="5"/>
  <c r="E721" i="5"/>
  <c r="E717" i="5"/>
  <c r="E713" i="5"/>
  <c r="E712" i="5"/>
  <c r="E711" i="5"/>
  <c r="E710" i="5"/>
  <c r="E709" i="5"/>
  <c r="E708" i="5"/>
  <c r="E707" i="5"/>
  <c r="E706" i="5"/>
  <c r="E705" i="5"/>
  <c r="E704" i="5"/>
  <c r="E703" i="5"/>
  <c r="E702" i="5"/>
  <c r="E701" i="5"/>
  <c r="E700" i="5"/>
  <c r="D121" i="4" l="1"/>
  <c r="E120" i="4" l="1"/>
  <c r="E119" i="4"/>
  <c r="B132" i="4"/>
  <c r="B136" i="4"/>
  <c r="B137" i="4"/>
  <c r="G4101" i="5" l="1"/>
  <c r="G4100" i="5"/>
  <c r="G4099" i="5"/>
  <c r="G4098" i="5"/>
  <c r="G4097" i="5"/>
  <c r="G4096" i="5"/>
  <c r="G4095" i="5"/>
  <c r="G4094" i="5"/>
  <c r="G4093" i="5"/>
  <c r="G4092" i="5"/>
  <c r="G4091" i="5"/>
  <c r="G4090" i="5"/>
  <c r="G4089" i="5"/>
  <c r="G4088" i="5"/>
  <c r="G4087" i="5"/>
  <c r="G4086" i="5"/>
  <c r="G4085" i="5"/>
  <c r="G4084" i="5"/>
  <c r="G4083" i="5"/>
  <c r="G4082" i="5"/>
  <c r="G4081" i="5"/>
  <c r="G4080" i="5"/>
  <c r="G4079" i="5"/>
  <c r="G4078" i="5"/>
  <c r="G4077" i="5"/>
  <c r="G4076" i="5"/>
  <c r="G4075" i="5"/>
  <c r="G4074" i="5"/>
  <c r="G4073" i="5"/>
  <c r="G4072" i="5"/>
  <c r="G4071" i="5"/>
  <c r="G4070" i="5"/>
  <c r="G4069" i="5"/>
  <c r="G4068" i="5"/>
  <c r="G4067" i="5"/>
  <c r="G4066" i="5"/>
  <c r="G4065" i="5"/>
  <c r="G4064" i="5"/>
  <c r="G4063" i="5"/>
  <c r="G4062" i="5"/>
  <c r="G4061" i="5"/>
  <c r="G4060" i="5"/>
  <c r="G4059" i="5"/>
  <c r="G4058" i="5"/>
  <c r="G4057" i="5"/>
  <c r="G4056" i="5"/>
  <c r="G4055" i="5"/>
  <c r="G4054" i="5"/>
  <c r="G4053" i="5"/>
  <c r="G4052" i="5"/>
  <c r="G4051" i="5"/>
  <c r="G4050" i="5"/>
  <c r="G4049" i="5"/>
  <c r="G4048" i="5"/>
  <c r="G4047" i="5"/>
  <c r="G4046" i="5"/>
  <c r="G4045" i="5"/>
  <c r="G4044" i="5"/>
  <c r="G4043" i="5"/>
  <c r="G4042" i="5"/>
  <c r="G4041" i="5"/>
  <c r="G4040" i="5"/>
  <c r="G4039" i="5"/>
  <c r="G4038" i="5"/>
  <c r="G4037" i="5"/>
  <c r="G4036" i="5"/>
  <c r="G4035" i="5"/>
  <c r="G4034" i="5"/>
  <c r="G4033" i="5"/>
  <c r="G4032" i="5"/>
  <c r="G4031" i="5"/>
  <c r="G4030" i="5"/>
  <c r="G4029" i="5"/>
  <c r="G4028" i="5"/>
  <c r="G4027" i="5"/>
  <c r="G4026" i="5"/>
  <c r="G4025" i="5"/>
  <c r="G4024" i="5"/>
  <c r="G4023" i="5"/>
  <c r="G4022" i="5"/>
  <c r="G4021" i="5"/>
  <c r="G4020" i="5"/>
  <c r="G4019" i="5"/>
  <c r="G4018" i="5"/>
  <c r="G4017" i="5"/>
  <c r="G4016" i="5"/>
  <c r="G4015" i="5"/>
  <c r="G4014" i="5"/>
  <c r="G4013" i="5"/>
  <c r="G4012" i="5"/>
  <c r="G4011" i="5"/>
  <c r="G4010" i="5"/>
  <c r="G4009" i="5"/>
  <c r="G4008" i="5"/>
  <c r="G4007" i="5"/>
  <c r="G4006" i="5"/>
  <c r="G4005" i="5"/>
  <c r="G4004" i="5"/>
  <c r="G4003" i="5"/>
  <c r="G4002" i="5"/>
  <c r="G4001" i="5"/>
  <c r="G4000" i="5"/>
  <c r="G3999" i="5"/>
  <c r="G3998" i="5"/>
  <c r="G3997" i="5"/>
  <c r="G3996" i="5"/>
  <c r="G3995" i="5"/>
  <c r="G3994" i="5"/>
  <c r="G3993" i="5"/>
  <c r="G3992" i="5"/>
  <c r="G3991" i="5"/>
  <c r="G3990" i="5"/>
  <c r="G3989" i="5"/>
  <c r="G3988" i="5"/>
  <c r="G3987" i="5"/>
  <c r="G3986" i="5"/>
  <c r="G3985" i="5"/>
  <c r="G3984" i="5"/>
  <c r="G3983" i="5"/>
  <c r="G3982" i="5"/>
  <c r="G3981" i="5"/>
  <c r="G3980" i="5"/>
  <c r="G3979" i="5"/>
  <c r="G3978" i="5"/>
  <c r="G3977" i="5"/>
  <c r="G3976" i="5"/>
  <c r="G3975" i="5"/>
  <c r="G3974" i="5"/>
  <c r="G3973" i="5"/>
  <c r="G3972" i="5"/>
  <c r="G3971" i="5"/>
  <c r="G3970" i="5"/>
  <c r="G3969" i="5"/>
  <c r="G3968" i="5"/>
  <c r="G3967" i="5"/>
  <c r="G3966" i="5"/>
  <c r="G3965" i="5"/>
  <c r="G3964" i="5"/>
  <c r="G3963" i="5"/>
  <c r="G3962" i="5"/>
  <c r="G3961" i="5"/>
  <c r="G3960" i="5"/>
  <c r="G3959" i="5"/>
  <c r="G3958" i="5"/>
  <c r="G3937" i="5" l="1"/>
  <c r="G3936" i="5"/>
  <c r="G3935" i="5"/>
  <c r="G3934" i="5"/>
  <c r="G3933" i="5"/>
  <c r="G3932" i="5"/>
  <c r="G3931" i="5"/>
  <c r="G3930" i="5"/>
  <c r="G3929" i="5"/>
  <c r="G3928" i="5"/>
  <c r="G3927" i="5"/>
  <c r="G3926" i="5"/>
  <c r="G3925" i="5"/>
  <c r="G3924" i="5"/>
  <c r="G3923" i="5"/>
  <c r="G3922" i="5"/>
  <c r="G3921" i="5"/>
  <c r="G3920" i="5"/>
  <c r="G3919" i="5"/>
  <c r="G3918" i="5"/>
  <c r="G3917" i="5"/>
  <c r="G3916" i="5"/>
  <c r="G3915" i="5"/>
  <c r="G3914" i="5"/>
  <c r="G3913" i="5"/>
  <c r="G3912" i="5"/>
  <c r="G3911" i="5"/>
  <c r="G3910" i="5"/>
  <c r="G3909" i="5"/>
  <c r="G3908" i="5"/>
  <c r="G3907" i="5"/>
  <c r="G3906" i="5"/>
  <c r="G3905" i="5"/>
  <c r="G3904" i="5"/>
  <c r="G3903" i="5"/>
  <c r="G3902" i="5"/>
  <c r="G3901" i="5"/>
  <c r="G3900" i="5"/>
  <c r="G3899" i="5"/>
  <c r="G3898" i="5"/>
  <c r="G3897" i="5"/>
  <c r="G3896" i="5"/>
  <c r="G3895" i="5"/>
  <c r="G3894" i="5"/>
  <c r="G3893" i="5"/>
  <c r="G3892" i="5"/>
  <c r="G3891" i="5"/>
  <c r="G3890" i="5"/>
  <c r="G3889" i="5"/>
  <c r="G3888" i="5"/>
  <c r="G3887" i="5"/>
  <c r="G3886" i="5"/>
  <c r="G3885" i="5"/>
  <c r="G3884" i="5"/>
  <c r="G3883" i="5"/>
  <c r="G3882" i="5"/>
  <c r="G3881" i="5"/>
  <c r="G3880" i="5"/>
  <c r="G3879" i="5"/>
  <c r="G3878" i="5"/>
  <c r="G3877" i="5"/>
  <c r="G3876" i="5"/>
  <c r="G3875" i="5"/>
  <c r="G3874" i="5"/>
  <c r="G3873" i="5"/>
  <c r="G3872" i="5"/>
  <c r="G3871" i="5"/>
  <c r="G3870" i="5"/>
  <c r="G3869" i="5"/>
  <c r="G3868" i="5"/>
  <c r="G3867" i="5"/>
  <c r="G3866" i="5"/>
  <c r="G3865" i="5"/>
  <c r="G3864" i="5"/>
  <c r="G3863" i="5"/>
  <c r="G3862" i="5"/>
  <c r="G3861" i="5"/>
  <c r="G3860" i="5"/>
  <c r="G3859" i="5"/>
  <c r="G3858" i="5"/>
  <c r="G3857" i="5"/>
  <c r="G3856" i="5"/>
  <c r="G3855" i="5"/>
  <c r="G3854" i="5"/>
  <c r="G3853" i="5"/>
  <c r="G3852" i="5"/>
  <c r="G3851" i="5"/>
  <c r="G3850" i="5"/>
  <c r="G3849" i="5"/>
  <c r="G3848" i="5"/>
  <c r="G3847" i="5"/>
  <c r="G3846" i="5"/>
  <c r="G3845" i="5"/>
  <c r="G3844" i="5"/>
  <c r="G3843" i="5"/>
  <c r="G3842" i="5"/>
  <c r="G3841" i="5"/>
  <c r="G3840" i="5"/>
  <c r="G3839" i="5"/>
  <c r="G3838" i="5"/>
  <c r="G3837" i="5"/>
  <c r="G3836" i="5"/>
  <c r="G3835" i="5"/>
  <c r="G3834" i="5"/>
  <c r="G3833" i="5"/>
  <c r="G3832" i="5"/>
  <c r="G3831" i="5"/>
  <c r="G3830" i="5"/>
  <c r="G3829" i="5"/>
  <c r="G3828" i="5"/>
  <c r="G3827" i="5"/>
  <c r="G3826" i="5"/>
  <c r="G3825" i="5"/>
  <c r="G3824" i="5"/>
  <c r="G3823" i="5"/>
  <c r="G3822" i="5"/>
  <c r="G3821" i="5"/>
  <c r="G3820" i="5"/>
  <c r="G3819" i="5"/>
  <c r="G3818" i="5"/>
  <c r="G3817" i="5"/>
  <c r="G3816" i="5"/>
  <c r="G3815" i="5"/>
  <c r="G3814" i="5"/>
  <c r="G3813" i="5"/>
  <c r="G3812" i="5"/>
  <c r="G3811" i="5"/>
  <c r="G3810" i="5"/>
  <c r="G3809" i="5"/>
  <c r="G3808" i="5"/>
  <c r="G3807" i="5"/>
  <c r="G3806" i="5"/>
  <c r="G3805" i="5"/>
  <c r="G3804" i="5"/>
  <c r="G3803" i="5"/>
  <c r="G3802" i="5"/>
  <c r="G3801" i="5"/>
  <c r="G3800" i="5"/>
  <c r="G3799" i="5"/>
  <c r="G3798" i="5"/>
  <c r="G3797" i="5"/>
  <c r="G3796" i="5"/>
  <c r="G3795" i="5"/>
  <c r="G3794" i="5"/>
  <c r="G3793" i="5"/>
  <c r="G3792" i="5"/>
  <c r="G3791" i="5"/>
  <c r="G3790" i="5"/>
  <c r="G3789" i="5"/>
  <c r="G3788" i="5"/>
  <c r="G3787" i="5"/>
  <c r="G3786" i="5"/>
  <c r="G3785" i="5"/>
  <c r="G3784" i="5"/>
  <c r="G3783" i="5"/>
  <c r="G3782" i="5"/>
  <c r="G3781" i="5"/>
  <c r="G3780" i="5"/>
  <c r="G3779" i="5"/>
  <c r="G3778" i="5"/>
  <c r="G3777" i="5"/>
  <c r="G3776" i="5"/>
  <c r="G3775" i="5"/>
  <c r="G3774" i="5"/>
  <c r="G3773" i="5"/>
  <c r="G3772" i="5"/>
  <c r="G3771" i="5"/>
  <c r="G3770" i="5"/>
  <c r="G3769" i="5"/>
  <c r="G3768" i="5"/>
  <c r="G3767" i="5"/>
  <c r="G3766" i="5"/>
  <c r="G3765" i="5"/>
  <c r="G3764" i="5"/>
  <c r="G3763" i="5"/>
  <c r="G3762" i="5"/>
  <c r="G3761" i="5"/>
  <c r="G3760" i="5"/>
  <c r="G3759" i="5"/>
  <c r="G3758" i="5"/>
  <c r="G3757" i="5"/>
  <c r="G3756" i="5"/>
  <c r="G3755" i="5"/>
  <c r="G3754" i="5"/>
  <c r="G3753" i="5"/>
  <c r="G3752" i="5"/>
  <c r="G3751" i="5"/>
  <c r="G3750" i="5"/>
  <c r="G3749" i="5"/>
  <c r="G3748" i="5"/>
  <c r="G3747" i="5"/>
  <c r="G3746" i="5"/>
  <c r="G3745" i="5"/>
  <c r="G3744" i="5"/>
  <c r="G3743" i="5"/>
  <c r="G3742" i="5"/>
  <c r="G3741" i="5"/>
  <c r="G3740" i="5"/>
  <c r="G3739" i="5"/>
  <c r="G3738" i="5"/>
  <c r="G3737" i="5"/>
  <c r="G3736" i="5"/>
  <c r="G3735" i="5"/>
  <c r="G3734" i="5"/>
  <c r="G3733" i="5"/>
  <c r="G3732" i="5"/>
  <c r="G3731" i="5"/>
  <c r="G3730" i="5"/>
  <c r="G3729" i="5"/>
  <c r="G3728" i="5"/>
  <c r="G3727" i="5"/>
  <c r="G3726" i="5"/>
  <c r="G3725" i="5"/>
  <c r="G3724" i="5"/>
  <c r="G3723" i="5"/>
  <c r="G3722" i="5"/>
  <c r="G3721" i="5"/>
  <c r="G3720" i="5"/>
  <c r="G3719" i="5"/>
  <c r="G3718" i="5"/>
  <c r="G3717" i="5"/>
  <c r="G3716" i="5"/>
  <c r="G3715" i="5"/>
  <c r="G3714" i="5"/>
  <c r="G3713" i="5"/>
  <c r="G3712" i="5"/>
  <c r="G3711" i="5"/>
  <c r="G3710" i="5"/>
  <c r="G3709" i="5"/>
  <c r="G3708" i="5"/>
  <c r="G3707" i="5"/>
  <c r="G3706" i="5"/>
  <c r="G3705" i="5"/>
  <c r="G3704" i="5"/>
  <c r="G3703" i="5"/>
  <c r="G3702" i="5"/>
  <c r="G3701" i="5"/>
  <c r="G3700" i="5"/>
  <c r="G3699" i="5"/>
  <c r="G3698" i="5"/>
  <c r="G3697" i="5"/>
  <c r="G3696" i="5"/>
  <c r="G3695" i="5"/>
  <c r="G3694" i="5"/>
  <c r="G3693" i="5"/>
  <c r="G3692" i="5"/>
  <c r="G3691" i="5"/>
  <c r="G3690" i="5"/>
  <c r="G3689" i="5"/>
  <c r="G3688" i="5"/>
  <c r="G3687" i="5"/>
  <c r="G3686" i="5"/>
  <c r="G3685" i="5"/>
  <c r="G3684" i="5"/>
  <c r="G3683" i="5"/>
  <c r="G3682" i="5"/>
  <c r="G3681" i="5"/>
  <c r="G3680" i="5"/>
  <c r="G3679" i="5"/>
  <c r="G3678" i="5"/>
  <c r="G3677" i="5"/>
  <c r="G3676" i="5"/>
  <c r="G3675" i="5"/>
  <c r="G3674" i="5"/>
  <c r="G3673" i="5"/>
  <c r="G3672" i="5"/>
  <c r="G3671" i="5"/>
  <c r="G3670" i="5"/>
  <c r="G3669" i="5"/>
  <c r="G3668" i="5"/>
  <c r="G3667" i="5"/>
  <c r="G3666" i="5"/>
  <c r="G3665" i="5"/>
  <c r="G3664" i="5"/>
  <c r="G3663" i="5"/>
  <c r="G3662" i="5"/>
  <c r="G3661" i="5"/>
  <c r="G3660" i="5"/>
  <c r="G3659" i="5"/>
  <c r="G3658" i="5"/>
  <c r="G3657" i="5"/>
  <c r="G3656" i="5"/>
  <c r="G3655" i="5"/>
  <c r="G3654" i="5"/>
  <c r="G3653" i="5"/>
  <c r="G3652" i="5"/>
  <c r="G3651" i="5"/>
  <c r="G3650" i="5"/>
  <c r="G3649" i="5"/>
  <c r="G3648" i="5"/>
  <c r="G3647" i="5"/>
  <c r="G3646" i="5"/>
  <c r="G3645" i="5"/>
  <c r="G3644" i="5"/>
  <c r="G3643" i="5"/>
  <c r="G3642" i="5"/>
  <c r="G3641" i="5"/>
  <c r="G3640" i="5"/>
  <c r="G3639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755" i="5"/>
  <c r="G756" i="5"/>
  <c r="G757" i="5"/>
  <c r="G758" i="5"/>
  <c r="G759" i="5"/>
  <c r="G760" i="5"/>
  <c r="G761" i="5"/>
  <c r="G762" i="5"/>
  <c r="G763" i="5"/>
  <c r="G764" i="5"/>
  <c r="G765" i="5"/>
  <c r="G766" i="5"/>
  <c r="G767" i="5"/>
  <c r="G768" i="5"/>
  <c r="G769" i="5"/>
  <c r="G770" i="5"/>
  <c r="G771" i="5"/>
  <c r="G772" i="5"/>
  <c r="G773" i="5"/>
  <c r="G774" i="5"/>
  <c r="G775" i="5"/>
  <c r="G776" i="5"/>
  <c r="G777" i="5"/>
  <c r="G778" i="5"/>
  <c r="G779" i="5"/>
  <c r="G780" i="5"/>
  <c r="G781" i="5"/>
  <c r="G782" i="5"/>
  <c r="G783" i="5"/>
  <c r="G784" i="5"/>
  <c r="G785" i="5"/>
  <c r="G786" i="5"/>
  <c r="G787" i="5"/>
  <c r="G788" i="5"/>
  <c r="G789" i="5"/>
  <c r="G790" i="5"/>
  <c r="G791" i="5"/>
  <c r="G792" i="5"/>
  <c r="G793" i="5"/>
  <c r="G794" i="5"/>
  <c r="G795" i="5"/>
  <c r="G796" i="5"/>
  <c r="G797" i="5"/>
  <c r="G798" i="5"/>
  <c r="G799" i="5"/>
  <c r="G800" i="5"/>
  <c r="G801" i="5"/>
  <c r="G802" i="5"/>
  <c r="G803" i="5"/>
  <c r="G804" i="5"/>
  <c r="G805" i="5"/>
  <c r="G806" i="5"/>
  <c r="G807" i="5"/>
  <c r="G808" i="5"/>
  <c r="G809" i="5"/>
  <c r="G810" i="5"/>
  <c r="G811" i="5"/>
  <c r="G812" i="5"/>
  <c r="G813" i="5"/>
  <c r="G814" i="5"/>
  <c r="G815" i="5"/>
  <c r="G816" i="5"/>
  <c r="G817" i="5"/>
  <c r="G818" i="5"/>
  <c r="G819" i="5"/>
  <c r="G820" i="5"/>
  <c r="G821" i="5"/>
  <c r="G822" i="5"/>
  <c r="G823" i="5"/>
  <c r="G824" i="5"/>
  <c r="G825" i="5"/>
  <c r="G826" i="5"/>
  <c r="G827" i="5"/>
  <c r="G828" i="5"/>
  <c r="G829" i="5"/>
  <c r="G830" i="5"/>
  <c r="G831" i="5"/>
  <c r="G832" i="5"/>
  <c r="G833" i="5"/>
  <c r="G834" i="5"/>
  <c r="G835" i="5"/>
  <c r="G836" i="5"/>
  <c r="G837" i="5"/>
  <c r="G838" i="5"/>
  <c r="G839" i="5"/>
  <c r="G840" i="5"/>
  <c r="G841" i="5"/>
  <c r="G842" i="5"/>
  <c r="G843" i="5"/>
  <c r="G844" i="5"/>
  <c r="G845" i="5"/>
  <c r="G846" i="5"/>
  <c r="G847" i="5"/>
  <c r="G848" i="5"/>
  <c r="G849" i="5"/>
  <c r="G850" i="5"/>
  <c r="G851" i="5"/>
  <c r="G852" i="5"/>
  <c r="G853" i="5"/>
  <c r="G854" i="5"/>
  <c r="G855" i="5"/>
  <c r="G856" i="5"/>
  <c r="G857" i="5"/>
  <c r="G858" i="5"/>
  <c r="G859" i="5"/>
  <c r="G860" i="5"/>
  <c r="G861" i="5"/>
  <c r="G862" i="5"/>
  <c r="G863" i="5"/>
  <c r="G864" i="5"/>
  <c r="G865" i="5"/>
  <c r="G866" i="5"/>
  <c r="G867" i="5"/>
  <c r="G868" i="5"/>
  <c r="G869" i="5"/>
  <c r="G870" i="5"/>
  <c r="G871" i="5"/>
  <c r="G872" i="5"/>
  <c r="G873" i="5"/>
  <c r="G874" i="5"/>
  <c r="G875" i="5"/>
  <c r="G876" i="5"/>
  <c r="G877" i="5"/>
  <c r="G878" i="5"/>
  <c r="G879" i="5"/>
  <c r="G880" i="5"/>
  <c r="G881" i="5"/>
  <c r="G882" i="5"/>
  <c r="G883" i="5"/>
  <c r="G884" i="5"/>
  <c r="G885" i="5"/>
  <c r="G886" i="5"/>
  <c r="G887" i="5"/>
  <c r="G888" i="5"/>
  <c r="G889" i="5"/>
  <c r="G890" i="5"/>
  <c r="G891" i="5"/>
  <c r="G892" i="5"/>
  <c r="G893" i="5"/>
  <c r="G894" i="5"/>
  <c r="G895" i="5"/>
  <c r="G896" i="5"/>
  <c r="G897" i="5"/>
  <c r="G898" i="5"/>
  <c r="G899" i="5"/>
  <c r="G900" i="5"/>
  <c r="G901" i="5"/>
  <c r="G902" i="5"/>
  <c r="G903" i="5"/>
  <c r="G904" i="5"/>
  <c r="G905" i="5"/>
  <c r="G906" i="5"/>
  <c r="G907" i="5"/>
  <c r="G908" i="5"/>
  <c r="G909" i="5"/>
  <c r="G910" i="5"/>
  <c r="G911" i="5"/>
  <c r="G912" i="5"/>
  <c r="G913" i="5"/>
  <c r="G914" i="5"/>
  <c r="G915" i="5"/>
  <c r="G916" i="5"/>
  <c r="G917" i="5"/>
  <c r="G918" i="5"/>
  <c r="G919" i="5"/>
  <c r="G920" i="5"/>
  <c r="G921" i="5"/>
  <c r="G922" i="5"/>
  <c r="G923" i="5"/>
  <c r="G924" i="5"/>
  <c r="G925" i="5"/>
  <c r="G926" i="5"/>
  <c r="G927" i="5"/>
  <c r="G928" i="5"/>
  <c r="G929" i="5"/>
  <c r="G930" i="5"/>
  <c r="G931" i="5"/>
  <c r="G932" i="5"/>
  <c r="G933" i="5"/>
  <c r="G934" i="5"/>
  <c r="G935" i="5"/>
  <c r="G936" i="5"/>
  <c r="G937" i="5"/>
  <c r="G938" i="5"/>
  <c r="G939" i="5"/>
  <c r="G940" i="5"/>
  <c r="G941" i="5"/>
  <c r="G942" i="5"/>
  <c r="G943" i="5"/>
  <c r="G944" i="5"/>
  <c r="G945" i="5"/>
  <c r="G946" i="5"/>
  <c r="G947" i="5"/>
  <c r="G948" i="5"/>
  <c r="G949" i="5"/>
  <c r="G950" i="5"/>
  <c r="G951" i="5"/>
  <c r="G952" i="5"/>
  <c r="G953" i="5"/>
  <c r="G954" i="5"/>
  <c r="G955" i="5"/>
  <c r="G956" i="5"/>
  <c r="G957" i="5"/>
  <c r="G958" i="5"/>
  <c r="G959" i="5"/>
  <c r="G960" i="5"/>
  <c r="G961" i="5"/>
  <c r="G962" i="5"/>
  <c r="G963" i="5"/>
  <c r="G964" i="5"/>
  <c r="G965" i="5"/>
  <c r="G966" i="5"/>
  <c r="G967" i="5"/>
  <c r="G968" i="5"/>
  <c r="G969" i="5"/>
  <c r="G970" i="5"/>
  <c r="G971" i="5"/>
  <c r="G972" i="5"/>
  <c r="G973" i="5"/>
  <c r="G974" i="5"/>
  <c r="G975" i="5"/>
  <c r="G976" i="5"/>
  <c r="G977" i="5"/>
  <c r="G978" i="5"/>
  <c r="G979" i="5"/>
  <c r="G980" i="5"/>
  <c r="G981" i="5"/>
  <c r="G982" i="5"/>
  <c r="G983" i="5"/>
  <c r="G984" i="5"/>
  <c r="G985" i="5"/>
  <c r="G986" i="5"/>
  <c r="G987" i="5"/>
  <c r="G988" i="5"/>
  <c r="G989" i="5"/>
  <c r="G990" i="5"/>
  <c r="G991" i="5"/>
  <c r="G992" i="5"/>
  <c r="G993" i="5"/>
  <c r="G994" i="5"/>
  <c r="G995" i="5"/>
  <c r="G996" i="5"/>
  <c r="G997" i="5"/>
  <c r="G998" i="5"/>
  <c r="G999" i="5"/>
  <c r="G1000" i="5"/>
  <c r="G1001" i="5"/>
  <c r="G1002" i="5"/>
  <c r="G1003" i="5"/>
  <c r="G1004" i="5"/>
  <c r="G1005" i="5"/>
  <c r="G1006" i="5"/>
  <c r="G1007" i="5"/>
  <c r="G1008" i="5"/>
  <c r="G1009" i="5"/>
  <c r="G1010" i="5"/>
  <c r="G1011" i="5"/>
  <c r="G1012" i="5"/>
  <c r="G1013" i="5"/>
  <c r="G1014" i="5"/>
  <c r="G1015" i="5"/>
  <c r="G1016" i="5"/>
  <c r="G1017" i="5"/>
  <c r="G1018" i="5"/>
  <c r="G1019" i="5"/>
  <c r="G1020" i="5"/>
  <c r="G1021" i="5"/>
  <c r="G1022" i="5"/>
  <c r="G1023" i="5"/>
  <c r="G1024" i="5"/>
  <c r="G1025" i="5"/>
  <c r="G1026" i="5"/>
  <c r="G1027" i="5"/>
  <c r="G1028" i="5"/>
  <c r="G1029" i="5"/>
  <c r="G1030" i="5"/>
  <c r="G1031" i="5"/>
  <c r="G1032" i="5"/>
  <c r="G1033" i="5"/>
  <c r="G1034" i="5"/>
  <c r="G1035" i="5"/>
  <c r="G1036" i="5"/>
  <c r="G1037" i="5"/>
  <c r="G1038" i="5"/>
  <c r="G1039" i="5"/>
  <c r="G1040" i="5"/>
  <c r="G1041" i="5"/>
  <c r="G1042" i="5"/>
  <c r="G1043" i="5"/>
  <c r="G1044" i="5"/>
  <c r="G1045" i="5"/>
  <c r="G1046" i="5"/>
  <c r="G1047" i="5"/>
  <c r="G1048" i="5"/>
  <c r="G1049" i="5"/>
  <c r="G1050" i="5"/>
  <c r="G1051" i="5"/>
  <c r="G1052" i="5"/>
  <c r="G1053" i="5"/>
  <c r="G1054" i="5"/>
  <c r="G1055" i="5"/>
  <c r="G1056" i="5"/>
  <c r="G1057" i="5"/>
  <c r="G1058" i="5"/>
  <c r="G1059" i="5"/>
  <c r="G1060" i="5"/>
  <c r="G1061" i="5"/>
  <c r="G1062" i="5"/>
  <c r="G1063" i="5"/>
  <c r="G1064" i="5"/>
  <c r="G1065" i="5"/>
  <c r="G1066" i="5"/>
  <c r="G1067" i="5"/>
  <c r="G1068" i="5"/>
  <c r="G1069" i="5"/>
  <c r="G1070" i="5"/>
  <c r="G1071" i="5"/>
  <c r="G1072" i="5"/>
  <c r="G1073" i="5"/>
  <c r="G1074" i="5"/>
  <c r="G1075" i="5"/>
  <c r="G1076" i="5"/>
  <c r="G1077" i="5"/>
  <c r="G1078" i="5"/>
  <c r="G1079" i="5"/>
  <c r="G1080" i="5"/>
  <c r="G1081" i="5"/>
  <c r="G1082" i="5"/>
  <c r="G1083" i="5"/>
  <c r="G1084" i="5"/>
  <c r="G1085" i="5"/>
  <c r="G1086" i="5"/>
  <c r="G1087" i="5"/>
  <c r="G1088" i="5"/>
  <c r="G1089" i="5"/>
  <c r="G1090" i="5"/>
  <c r="G1091" i="5"/>
  <c r="G1092" i="5"/>
  <c r="G1093" i="5"/>
  <c r="G1094" i="5"/>
  <c r="G1095" i="5"/>
  <c r="G1096" i="5"/>
  <c r="G1097" i="5"/>
  <c r="G1098" i="5"/>
  <c r="G1099" i="5"/>
  <c r="G1100" i="5"/>
  <c r="G1101" i="5"/>
  <c r="G1102" i="5"/>
  <c r="G1103" i="5"/>
  <c r="G1104" i="5"/>
  <c r="G1105" i="5"/>
  <c r="G1106" i="5"/>
  <c r="G1107" i="5"/>
  <c r="G1108" i="5"/>
  <c r="G1109" i="5"/>
  <c r="G1110" i="5"/>
  <c r="G1111" i="5"/>
  <c r="G1112" i="5"/>
  <c r="G1113" i="5"/>
  <c r="G1114" i="5"/>
  <c r="G1115" i="5"/>
  <c r="G1116" i="5"/>
  <c r="G1117" i="5"/>
  <c r="G1118" i="5"/>
  <c r="G1119" i="5"/>
  <c r="G1120" i="5"/>
  <c r="G1121" i="5"/>
  <c r="G1122" i="5"/>
  <c r="G1123" i="5"/>
  <c r="G1124" i="5"/>
  <c r="G1125" i="5"/>
  <c r="G1126" i="5"/>
  <c r="G1127" i="5"/>
  <c r="G1128" i="5"/>
  <c r="G1129" i="5"/>
  <c r="G1130" i="5"/>
  <c r="G1131" i="5"/>
  <c r="G1132" i="5"/>
  <c r="G1133" i="5"/>
  <c r="G1134" i="5"/>
  <c r="G1135" i="5"/>
  <c r="G1136" i="5"/>
  <c r="G1137" i="5"/>
  <c r="G1138" i="5"/>
  <c r="G1139" i="5"/>
  <c r="G1140" i="5"/>
  <c r="G1141" i="5"/>
  <c r="G1142" i="5"/>
  <c r="G1143" i="5"/>
  <c r="G1144" i="5"/>
  <c r="G1145" i="5"/>
  <c r="G1146" i="5"/>
  <c r="G1147" i="5"/>
  <c r="G1148" i="5"/>
  <c r="G1149" i="5"/>
  <c r="G1150" i="5"/>
  <c r="G1151" i="5"/>
  <c r="G1152" i="5"/>
  <c r="G1153" i="5"/>
  <c r="G1154" i="5"/>
  <c r="G1155" i="5"/>
  <c r="G1156" i="5"/>
  <c r="G1157" i="5"/>
  <c r="G1158" i="5"/>
  <c r="G1159" i="5"/>
  <c r="G1160" i="5"/>
  <c r="G1161" i="5"/>
  <c r="G1162" i="5"/>
  <c r="G1163" i="5"/>
  <c r="G1164" i="5"/>
  <c r="G1165" i="5"/>
  <c r="G1166" i="5"/>
  <c r="G1167" i="5"/>
  <c r="G1168" i="5"/>
  <c r="G1169" i="5"/>
  <c r="G1170" i="5"/>
  <c r="G1171" i="5"/>
  <c r="G1172" i="5"/>
  <c r="G1173" i="5"/>
  <c r="G1174" i="5"/>
  <c r="G1175" i="5"/>
  <c r="G1176" i="5"/>
  <c r="G1177" i="5"/>
  <c r="G1178" i="5"/>
  <c r="G1179" i="5"/>
  <c r="G1180" i="5"/>
  <c r="G1181" i="5"/>
  <c r="G1182" i="5"/>
  <c r="G1183" i="5"/>
  <c r="G1184" i="5"/>
  <c r="G1185" i="5"/>
  <c r="G1186" i="5"/>
  <c r="G1187" i="5"/>
  <c r="G1188" i="5"/>
  <c r="G1189" i="5"/>
  <c r="G1190" i="5"/>
  <c r="G1191" i="5"/>
  <c r="G1192" i="5"/>
  <c r="G1193" i="5"/>
  <c r="G1194" i="5"/>
  <c r="G1195" i="5"/>
  <c r="G1196" i="5"/>
  <c r="G1197" i="5"/>
  <c r="G1198" i="5"/>
  <c r="G1199" i="5"/>
  <c r="G1200" i="5"/>
  <c r="G1201" i="5"/>
  <c r="G1202" i="5"/>
  <c r="G1203" i="5"/>
  <c r="G1204" i="5"/>
  <c r="G1205" i="5"/>
  <c r="G1206" i="5"/>
  <c r="G1207" i="5"/>
  <c r="G1208" i="5"/>
  <c r="G1209" i="5"/>
  <c r="G1210" i="5"/>
  <c r="G1211" i="5"/>
  <c r="G1212" i="5"/>
  <c r="G1213" i="5"/>
  <c r="G1214" i="5"/>
  <c r="G1215" i="5"/>
  <c r="G1216" i="5"/>
  <c r="G1217" i="5"/>
  <c r="G1218" i="5"/>
  <c r="G1219" i="5"/>
  <c r="G1220" i="5"/>
  <c r="G1221" i="5"/>
  <c r="G1222" i="5"/>
  <c r="G1223" i="5"/>
  <c r="G1224" i="5"/>
  <c r="G1225" i="5"/>
  <c r="G1226" i="5"/>
  <c r="G1227" i="5"/>
  <c r="G1228" i="5"/>
  <c r="G1229" i="5"/>
  <c r="G1230" i="5"/>
  <c r="G1231" i="5"/>
  <c r="G1232" i="5"/>
  <c r="G1233" i="5"/>
  <c r="G1234" i="5"/>
  <c r="G1235" i="5"/>
  <c r="G1236" i="5"/>
  <c r="G1237" i="5"/>
  <c r="G1238" i="5"/>
  <c r="G1239" i="5"/>
  <c r="G1240" i="5"/>
  <c r="G1241" i="5"/>
  <c r="G1242" i="5"/>
  <c r="G1243" i="5"/>
  <c r="G1244" i="5"/>
  <c r="G1245" i="5"/>
  <c r="G1246" i="5"/>
  <c r="G1247" i="5"/>
  <c r="G1248" i="5"/>
  <c r="G1249" i="5"/>
  <c r="G1250" i="5"/>
  <c r="G1251" i="5"/>
  <c r="G1252" i="5"/>
  <c r="G1253" i="5"/>
  <c r="G1254" i="5"/>
  <c r="G1255" i="5"/>
  <c r="G1256" i="5"/>
  <c r="G1257" i="5"/>
  <c r="G1258" i="5"/>
  <c r="G1259" i="5"/>
  <c r="G1260" i="5"/>
  <c r="G1261" i="5"/>
  <c r="G1262" i="5"/>
  <c r="G1263" i="5"/>
  <c r="G1264" i="5"/>
  <c r="G1265" i="5"/>
  <c r="G1266" i="5"/>
  <c r="G1267" i="5"/>
  <c r="G1268" i="5"/>
  <c r="G1269" i="5"/>
  <c r="G1270" i="5"/>
  <c r="G1271" i="5"/>
  <c r="G1272" i="5"/>
  <c r="G1273" i="5"/>
  <c r="G1274" i="5"/>
  <c r="G1275" i="5"/>
  <c r="G1276" i="5"/>
  <c r="G1277" i="5"/>
  <c r="G1278" i="5"/>
  <c r="G1279" i="5"/>
  <c r="G1280" i="5"/>
  <c r="G1281" i="5"/>
  <c r="G1282" i="5"/>
  <c r="G1283" i="5"/>
  <c r="G1284" i="5"/>
  <c r="G1285" i="5"/>
  <c r="G1286" i="5"/>
  <c r="G1287" i="5"/>
  <c r="G1288" i="5"/>
  <c r="G1289" i="5"/>
  <c r="G1290" i="5"/>
  <c r="G1291" i="5"/>
  <c r="G1292" i="5"/>
  <c r="G1293" i="5"/>
  <c r="G1294" i="5"/>
  <c r="G1295" i="5"/>
  <c r="G1296" i="5"/>
  <c r="G1297" i="5"/>
  <c r="G1298" i="5"/>
  <c r="G1299" i="5"/>
  <c r="G1300" i="5"/>
  <c r="G1301" i="5"/>
  <c r="G1302" i="5"/>
  <c r="G1303" i="5"/>
  <c r="G1304" i="5"/>
  <c r="G1305" i="5"/>
  <c r="G1306" i="5"/>
  <c r="G1307" i="5"/>
  <c r="G1308" i="5"/>
  <c r="G1309" i="5"/>
  <c r="G1310" i="5"/>
  <c r="G1311" i="5"/>
  <c r="G1312" i="5"/>
  <c r="G1313" i="5"/>
  <c r="G1314" i="5"/>
  <c r="G1315" i="5"/>
  <c r="G1316" i="5"/>
  <c r="G1317" i="5"/>
  <c r="G1318" i="5"/>
  <c r="G1319" i="5"/>
  <c r="G1320" i="5"/>
  <c r="G1321" i="5"/>
  <c r="G1322" i="5"/>
  <c r="G1323" i="5"/>
  <c r="G1324" i="5"/>
  <c r="G1325" i="5"/>
  <c r="G1326" i="5"/>
  <c r="G1327" i="5"/>
  <c r="G1328" i="5"/>
  <c r="G1329" i="5"/>
  <c r="G1330" i="5"/>
  <c r="G1331" i="5"/>
  <c r="G1332" i="5"/>
  <c r="G1333" i="5"/>
  <c r="G1334" i="5"/>
  <c r="G1335" i="5"/>
  <c r="G1336" i="5"/>
  <c r="G1337" i="5"/>
  <c r="G1338" i="5"/>
  <c r="G1339" i="5"/>
  <c r="G1340" i="5"/>
  <c r="G1341" i="5"/>
  <c r="G1342" i="5"/>
  <c r="G1343" i="5"/>
  <c r="G1344" i="5"/>
  <c r="G1345" i="5"/>
  <c r="G1346" i="5"/>
  <c r="G1347" i="5"/>
  <c r="G1348" i="5"/>
  <c r="G1349" i="5"/>
  <c r="G1350" i="5"/>
  <c r="G1351" i="5"/>
  <c r="G1352" i="5"/>
  <c r="G1353" i="5"/>
  <c r="G1354" i="5"/>
  <c r="G1355" i="5"/>
  <c r="G1356" i="5"/>
  <c r="G1357" i="5"/>
  <c r="G1358" i="5"/>
  <c r="G1359" i="5"/>
  <c r="G1360" i="5"/>
  <c r="G1361" i="5"/>
  <c r="G1362" i="5"/>
  <c r="G1363" i="5"/>
  <c r="G1364" i="5"/>
  <c r="G1365" i="5"/>
  <c r="G1366" i="5"/>
  <c r="G1367" i="5"/>
  <c r="G1368" i="5"/>
  <c r="G1369" i="5"/>
  <c r="G1370" i="5"/>
  <c r="G1371" i="5"/>
  <c r="G1372" i="5"/>
  <c r="G1373" i="5"/>
  <c r="G1374" i="5"/>
  <c r="G1375" i="5"/>
  <c r="G1376" i="5"/>
  <c r="G1377" i="5"/>
  <c r="G1378" i="5"/>
  <c r="G1379" i="5"/>
  <c r="G1380" i="5"/>
  <c r="G1381" i="5"/>
  <c r="G1382" i="5"/>
  <c r="G1383" i="5"/>
  <c r="G1384" i="5"/>
  <c r="G1385" i="5"/>
  <c r="G1386" i="5"/>
  <c r="G1387" i="5"/>
  <c r="G1388" i="5"/>
  <c r="G1389" i="5"/>
  <c r="G1390" i="5"/>
  <c r="G1391" i="5"/>
  <c r="G1392" i="5"/>
  <c r="G1393" i="5"/>
  <c r="G1394" i="5"/>
  <c r="G1395" i="5"/>
  <c r="G1396" i="5"/>
  <c r="G1397" i="5"/>
  <c r="G1398" i="5"/>
  <c r="G1399" i="5"/>
  <c r="G1400" i="5"/>
  <c r="G1401" i="5"/>
  <c r="G1402" i="5"/>
  <c r="G1403" i="5"/>
  <c r="G1404" i="5"/>
  <c r="G1405" i="5"/>
  <c r="G1406" i="5"/>
  <c r="G1407" i="5"/>
  <c r="G1408" i="5"/>
  <c r="G1409" i="5"/>
  <c r="G1410" i="5"/>
  <c r="G1411" i="5"/>
  <c r="G1412" i="5"/>
  <c r="G1413" i="5"/>
  <c r="G1414" i="5"/>
  <c r="G1415" i="5"/>
  <c r="G1416" i="5"/>
  <c r="G1417" i="5"/>
  <c r="G1418" i="5"/>
  <c r="G1419" i="5"/>
  <c r="G1420" i="5"/>
  <c r="G1421" i="5"/>
  <c r="G1422" i="5"/>
  <c r="G1423" i="5"/>
  <c r="G1424" i="5"/>
  <c r="G1425" i="5"/>
  <c r="G1426" i="5"/>
  <c r="G1427" i="5"/>
  <c r="G1428" i="5"/>
  <c r="G1429" i="5"/>
  <c r="G1430" i="5"/>
  <c r="G1431" i="5"/>
  <c r="G1432" i="5"/>
  <c r="G1433" i="5"/>
  <c r="G1434" i="5"/>
  <c r="G1435" i="5"/>
  <c r="G1436" i="5"/>
  <c r="G1437" i="5"/>
  <c r="G1438" i="5"/>
  <c r="G1439" i="5"/>
  <c r="G1440" i="5"/>
  <c r="G1441" i="5"/>
  <c r="G1442" i="5"/>
  <c r="G1443" i="5"/>
  <c r="G1444" i="5"/>
  <c r="G1445" i="5"/>
  <c r="G1446" i="5"/>
  <c r="G1447" i="5"/>
  <c r="G1448" i="5"/>
  <c r="G1449" i="5"/>
  <c r="G1450" i="5"/>
  <c r="G1451" i="5"/>
  <c r="G1452" i="5"/>
  <c r="G1453" i="5"/>
  <c r="G1454" i="5"/>
  <c r="G1455" i="5"/>
  <c r="G1456" i="5"/>
  <c r="G1457" i="5"/>
  <c r="G1458" i="5"/>
  <c r="G1459" i="5"/>
  <c r="G1460" i="5"/>
  <c r="G1461" i="5"/>
  <c r="G1462" i="5"/>
  <c r="G1463" i="5"/>
  <c r="G1464" i="5"/>
  <c r="G1465" i="5"/>
  <c r="G1466" i="5"/>
  <c r="G1467" i="5"/>
  <c r="G1468" i="5"/>
  <c r="G1469" i="5"/>
  <c r="G1470" i="5"/>
  <c r="G1471" i="5"/>
  <c r="G1472" i="5"/>
  <c r="G1473" i="5"/>
  <c r="G1474" i="5"/>
  <c r="G1475" i="5"/>
  <c r="G1476" i="5"/>
  <c r="G1477" i="5"/>
  <c r="G1478" i="5"/>
  <c r="G1479" i="5"/>
  <c r="G1480" i="5"/>
  <c r="G1481" i="5"/>
  <c r="G1482" i="5"/>
  <c r="G1483" i="5"/>
  <c r="G1484" i="5"/>
  <c r="G1485" i="5"/>
  <c r="G1486" i="5"/>
  <c r="G1487" i="5"/>
  <c r="G1488" i="5"/>
  <c r="G1489" i="5"/>
  <c r="G1490" i="5"/>
  <c r="G1491" i="5"/>
  <c r="G1492" i="5"/>
  <c r="G1493" i="5"/>
  <c r="G1494" i="5"/>
  <c r="G1495" i="5"/>
  <c r="G1496" i="5"/>
  <c r="G1497" i="5"/>
  <c r="G1498" i="5"/>
  <c r="G1499" i="5"/>
  <c r="G1500" i="5"/>
  <c r="G1501" i="5"/>
  <c r="G1502" i="5"/>
  <c r="G1503" i="5"/>
  <c r="G1504" i="5"/>
  <c r="G1505" i="5"/>
  <c r="G1506" i="5"/>
  <c r="G1507" i="5"/>
  <c r="G1508" i="5"/>
  <c r="G1509" i="5"/>
  <c r="G1510" i="5"/>
  <c r="G1511" i="5"/>
  <c r="G1512" i="5"/>
  <c r="G1513" i="5"/>
  <c r="G1514" i="5"/>
  <c r="G1515" i="5"/>
  <c r="G1516" i="5"/>
  <c r="G1517" i="5"/>
  <c r="G1518" i="5"/>
  <c r="G1519" i="5"/>
  <c r="G1520" i="5"/>
  <c r="G1521" i="5"/>
  <c r="G1522" i="5"/>
  <c r="G1523" i="5"/>
  <c r="G1524" i="5"/>
  <c r="G1525" i="5"/>
  <c r="G1526" i="5"/>
  <c r="G1527" i="5"/>
  <c r="G1528" i="5"/>
  <c r="G1529" i="5"/>
  <c r="G1530" i="5"/>
  <c r="G1531" i="5"/>
  <c r="G1532" i="5"/>
  <c r="G1533" i="5"/>
  <c r="G1534" i="5"/>
  <c r="G1535" i="5"/>
  <c r="G1536" i="5"/>
  <c r="G1537" i="5"/>
  <c r="G1538" i="5"/>
  <c r="G1539" i="5"/>
  <c r="G1540" i="5"/>
  <c r="G1541" i="5"/>
  <c r="G1542" i="5"/>
  <c r="G1543" i="5"/>
  <c r="G1544" i="5"/>
  <c r="G1545" i="5"/>
  <c r="G1546" i="5"/>
  <c r="G1547" i="5"/>
  <c r="G1548" i="5"/>
  <c r="G1549" i="5"/>
  <c r="G1550" i="5"/>
  <c r="G1551" i="5"/>
  <c r="G1552" i="5"/>
  <c r="G1553" i="5"/>
  <c r="G1554" i="5"/>
  <c r="G1555" i="5"/>
  <c r="G1556" i="5"/>
  <c r="G1557" i="5"/>
  <c r="G1558" i="5"/>
  <c r="G1559" i="5"/>
  <c r="G1560" i="5"/>
  <c r="G1561" i="5"/>
  <c r="G1562" i="5"/>
  <c r="G1563" i="5"/>
  <c r="G1564" i="5"/>
  <c r="G1565" i="5"/>
  <c r="G1566" i="5"/>
  <c r="G1567" i="5"/>
  <c r="G1568" i="5"/>
  <c r="G1569" i="5"/>
  <c r="G1570" i="5"/>
  <c r="G1571" i="5"/>
  <c r="G1572" i="5"/>
  <c r="G1573" i="5"/>
  <c r="G1574" i="5"/>
  <c r="G1575" i="5"/>
  <c r="G1576" i="5"/>
  <c r="G1577" i="5"/>
  <c r="G1578" i="5"/>
  <c r="G1579" i="5"/>
  <c r="G1580" i="5"/>
  <c r="G1581" i="5"/>
  <c r="G1582" i="5"/>
  <c r="G1583" i="5"/>
  <c r="G1584" i="5"/>
  <c r="G1585" i="5"/>
  <c r="G1586" i="5"/>
  <c r="G1587" i="5"/>
  <c r="G1588" i="5"/>
  <c r="G1589" i="5"/>
  <c r="G1590" i="5"/>
  <c r="G1591" i="5"/>
  <c r="G1592" i="5"/>
  <c r="G1593" i="5"/>
  <c r="G1594" i="5"/>
  <c r="G1595" i="5"/>
  <c r="G1596" i="5"/>
  <c r="G1597" i="5"/>
  <c r="G1598" i="5"/>
  <c r="G1599" i="5"/>
  <c r="G1600" i="5"/>
  <c r="G1601" i="5"/>
  <c r="G1602" i="5"/>
  <c r="G1603" i="5"/>
  <c r="G1604" i="5"/>
  <c r="G1605" i="5"/>
  <c r="G1606" i="5"/>
  <c r="G1607" i="5"/>
  <c r="G1608" i="5"/>
  <c r="G1609" i="5"/>
  <c r="G1610" i="5"/>
  <c r="G1611" i="5"/>
  <c r="G1612" i="5"/>
  <c r="G1613" i="5"/>
  <c r="G1614" i="5"/>
  <c r="G1615" i="5"/>
  <c r="G1616" i="5"/>
  <c r="G1617" i="5"/>
  <c r="G1618" i="5"/>
  <c r="G1619" i="5"/>
  <c r="G1620" i="5"/>
  <c r="G1621" i="5"/>
  <c r="G1622" i="5"/>
  <c r="G1623" i="5"/>
  <c r="G1624" i="5"/>
  <c r="G1625" i="5"/>
  <c r="G1626" i="5"/>
  <c r="G1627" i="5"/>
  <c r="G1628" i="5"/>
  <c r="G1629" i="5"/>
  <c r="G1630" i="5"/>
  <c r="G1631" i="5"/>
  <c r="G1632" i="5"/>
  <c r="G1633" i="5"/>
  <c r="G1634" i="5"/>
  <c r="G1635" i="5"/>
  <c r="G1636" i="5"/>
  <c r="G1637" i="5"/>
  <c r="G1638" i="5"/>
  <c r="G1639" i="5"/>
  <c r="G1640" i="5"/>
  <c r="G1641" i="5"/>
  <c r="G1642" i="5"/>
  <c r="G1643" i="5"/>
  <c r="G1644" i="5"/>
  <c r="G1645" i="5"/>
  <c r="G1646" i="5"/>
  <c r="G1647" i="5"/>
  <c r="G1648" i="5"/>
  <c r="G1649" i="5"/>
  <c r="G1650" i="5"/>
  <c r="G1651" i="5"/>
  <c r="G1652" i="5"/>
  <c r="G1653" i="5"/>
  <c r="G1654" i="5"/>
  <c r="G1655" i="5"/>
  <c r="G1656" i="5"/>
  <c r="G1657" i="5"/>
  <c r="G1658" i="5"/>
  <c r="G1659" i="5"/>
  <c r="G1660" i="5"/>
  <c r="G1661" i="5"/>
  <c r="G1662" i="5"/>
  <c r="G1663" i="5"/>
  <c r="G1664" i="5"/>
  <c r="G1665" i="5"/>
  <c r="G1666" i="5"/>
  <c r="G1667" i="5"/>
  <c r="G1668" i="5"/>
  <c r="G1669" i="5"/>
  <c r="G1670" i="5"/>
  <c r="G1671" i="5"/>
  <c r="G1672" i="5"/>
  <c r="G1673" i="5"/>
  <c r="G1674" i="5"/>
  <c r="G1675" i="5"/>
  <c r="G1676" i="5"/>
  <c r="G1677" i="5"/>
  <c r="G1678" i="5"/>
  <c r="G1679" i="5"/>
  <c r="G1680" i="5"/>
  <c r="G1681" i="5"/>
  <c r="G1682" i="5"/>
  <c r="G1683" i="5"/>
  <c r="G1684" i="5"/>
  <c r="G1685" i="5"/>
  <c r="G1686" i="5"/>
  <c r="G1687" i="5"/>
  <c r="G1688" i="5"/>
  <c r="G1689" i="5"/>
  <c r="G1690" i="5"/>
  <c r="G1691" i="5"/>
  <c r="G1692" i="5"/>
  <c r="G1693" i="5"/>
  <c r="G1694" i="5"/>
  <c r="G1695" i="5"/>
  <c r="G1696" i="5"/>
  <c r="G1697" i="5"/>
  <c r="G1698" i="5"/>
  <c r="G1699" i="5"/>
  <c r="G1700" i="5"/>
  <c r="G1701" i="5"/>
  <c r="G1702" i="5"/>
  <c r="G1703" i="5"/>
  <c r="G1704" i="5"/>
  <c r="G1705" i="5"/>
  <c r="G1706" i="5"/>
  <c r="G1707" i="5"/>
  <c r="G1708" i="5"/>
  <c r="G1709" i="5"/>
  <c r="G1710" i="5"/>
  <c r="G1711" i="5"/>
  <c r="G1712" i="5"/>
  <c r="G1713" i="5"/>
  <c r="G1714" i="5"/>
  <c r="G1715" i="5"/>
  <c r="G1716" i="5"/>
  <c r="G1717" i="5"/>
  <c r="G1718" i="5"/>
  <c r="G1719" i="5"/>
  <c r="G1720" i="5"/>
  <c r="G1721" i="5"/>
  <c r="G1722" i="5"/>
  <c r="G1723" i="5"/>
  <c r="G1724" i="5"/>
  <c r="G1725" i="5"/>
  <c r="G1726" i="5"/>
  <c r="G1727" i="5"/>
  <c r="G1728" i="5"/>
  <c r="G1729" i="5"/>
  <c r="G1730" i="5"/>
  <c r="G1731" i="5"/>
  <c r="G1732" i="5"/>
  <c r="G1733" i="5"/>
  <c r="G1734" i="5"/>
  <c r="G1735" i="5"/>
  <c r="G1736" i="5"/>
  <c r="G1737" i="5"/>
  <c r="G1738" i="5"/>
  <c r="G1739" i="5"/>
  <c r="G1740" i="5"/>
  <c r="G1741" i="5"/>
  <c r="G1742" i="5"/>
  <c r="G1743" i="5"/>
  <c r="G1744" i="5"/>
  <c r="G1745" i="5"/>
  <c r="G1746" i="5"/>
  <c r="G1747" i="5"/>
  <c r="G1748" i="5"/>
  <c r="G1749" i="5"/>
  <c r="G1750" i="5"/>
  <c r="G1751" i="5"/>
  <c r="G1752" i="5"/>
  <c r="G1753" i="5"/>
  <c r="G1754" i="5"/>
  <c r="G1755" i="5"/>
  <c r="G1756" i="5"/>
  <c r="G1757" i="5"/>
  <c r="G1758" i="5"/>
  <c r="G1759" i="5"/>
  <c r="G1760" i="5"/>
  <c r="G1761" i="5"/>
  <c r="G1762" i="5"/>
  <c r="G1763" i="5"/>
  <c r="G1764" i="5"/>
  <c r="G1765" i="5"/>
  <c r="G1766" i="5"/>
  <c r="G1767" i="5"/>
  <c r="G1768" i="5"/>
  <c r="G1769" i="5"/>
  <c r="G1770" i="5"/>
  <c r="G1771" i="5"/>
  <c r="G1772" i="5"/>
  <c r="G1773" i="5"/>
  <c r="G1774" i="5"/>
  <c r="G1775" i="5"/>
  <c r="G1776" i="5"/>
  <c r="G1777" i="5"/>
  <c r="G1778" i="5"/>
  <c r="G1779" i="5"/>
  <c r="G1780" i="5"/>
  <c r="G1781" i="5"/>
  <c r="G1782" i="5"/>
  <c r="G1783" i="5"/>
  <c r="G1784" i="5"/>
  <c r="G1785" i="5"/>
  <c r="G1786" i="5"/>
  <c r="G1787" i="5"/>
  <c r="G1788" i="5"/>
  <c r="G1789" i="5"/>
  <c r="G1790" i="5"/>
  <c r="G1791" i="5"/>
  <c r="G1792" i="5"/>
  <c r="G1793" i="5"/>
  <c r="G1794" i="5"/>
  <c r="G1795" i="5"/>
  <c r="G1796" i="5"/>
  <c r="G1797" i="5"/>
  <c r="G1798" i="5"/>
  <c r="G1799" i="5"/>
  <c r="G1800" i="5"/>
  <c r="G1801" i="5"/>
  <c r="G1802" i="5"/>
  <c r="G1803" i="5"/>
  <c r="G1804" i="5"/>
  <c r="G1805" i="5"/>
  <c r="G1806" i="5"/>
  <c r="G1807" i="5"/>
  <c r="G1808" i="5"/>
  <c r="G1809" i="5"/>
  <c r="G1810" i="5"/>
  <c r="G1811" i="5"/>
  <c r="G1812" i="5"/>
  <c r="G1813" i="5"/>
  <c r="G1814" i="5"/>
  <c r="G1815" i="5"/>
  <c r="G1816" i="5"/>
  <c r="G1817" i="5"/>
  <c r="G1818" i="5"/>
  <c r="G1819" i="5"/>
  <c r="G1820" i="5"/>
  <c r="G1821" i="5"/>
  <c r="G1822" i="5"/>
  <c r="G1823" i="5"/>
  <c r="G1824" i="5"/>
  <c r="G1825" i="5"/>
  <c r="G1826" i="5"/>
  <c r="G1827" i="5"/>
  <c r="G1828" i="5"/>
  <c r="G1829" i="5"/>
  <c r="G1830" i="5"/>
  <c r="G1831" i="5"/>
  <c r="G1832" i="5"/>
  <c r="G1833" i="5"/>
  <c r="G1834" i="5"/>
  <c r="G1835" i="5"/>
  <c r="G1836" i="5"/>
  <c r="G1837" i="5"/>
  <c r="G1838" i="5"/>
  <c r="G1839" i="5"/>
  <c r="G1840" i="5"/>
  <c r="G1841" i="5"/>
  <c r="G1842" i="5"/>
  <c r="G1843" i="5"/>
  <c r="G1844" i="5"/>
  <c r="G1845" i="5"/>
  <c r="G1846" i="5"/>
  <c r="G1847" i="5"/>
  <c r="G1848" i="5"/>
  <c r="G1849" i="5"/>
  <c r="G1850" i="5"/>
  <c r="G1851" i="5"/>
  <c r="G1852" i="5"/>
  <c r="G1853" i="5"/>
  <c r="G1854" i="5"/>
  <c r="G1855" i="5"/>
  <c r="G1856" i="5"/>
  <c r="G1857" i="5"/>
  <c r="G1858" i="5"/>
  <c r="G1859" i="5"/>
  <c r="G1860" i="5"/>
  <c r="G1861" i="5"/>
  <c r="G1862" i="5"/>
  <c r="G1863" i="5"/>
  <c r="G1864" i="5"/>
  <c r="G1865" i="5"/>
  <c r="G1866" i="5"/>
  <c r="G1867" i="5"/>
  <c r="G1868" i="5"/>
  <c r="G1869" i="5"/>
  <c r="G1870" i="5"/>
  <c r="G1871" i="5"/>
  <c r="G1872" i="5"/>
  <c r="G1873" i="5"/>
  <c r="G1874" i="5"/>
  <c r="G1875" i="5"/>
  <c r="G1876" i="5"/>
  <c r="G1877" i="5"/>
  <c r="G1878" i="5"/>
  <c r="G1879" i="5"/>
  <c r="G1880" i="5"/>
  <c r="G1881" i="5"/>
  <c r="G1882" i="5"/>
  <c r="G1883" i="5"/>
  <c r="G1884" i="5"/>
  <c r="G1885" i="5"/>
  <c r="G1886" i="5"/>
  <c r="G1887" i="5"/>
  <c r="G1888" i="5"/>
  <c r="G1889" i="5"/>
  <c r="G1890" i="5"/>
  <c r="G1891" i="5"/>
  <c r="G1892" i="5"/>
  <c r="G1893" i="5"/>
  <c r="G1894" i="5"/>
  <c r="G1895" i="5"/>
  <c r="G1896" i="5"/>
  <c r="G1897" i="5"/>
  <c r="G1898" i="5"/>
  <c r="G1899" i="5"/>
  <c r="G1900" i="5"/>
  <c r="G1901" i="5"/>
  <c r="G1902" i="5"/>
  <c r="G1903" i="5"/>
  <c r="G1904" i="5"/>
  <c r="G1905" i="5"/>
  <c r="G1906" i="5"/>
  <c r="G1907" i="5"/>
  <c r="G1908" i="5"/>
  <c r="G1909" i="5"/>
  <c r="G1910" i="5"/>
  <c r="G1911" i="5"/>
  <c r="G1912" i="5"/>
  <c r="G1913" i="5"/>
  <c r="G1914" i="5"/>
  <c r="G1915" i="5"/>
  <c r="G1916" i="5"/>
  <c r="G1917" i="5"/>
  <c r="G1918" i="5"/>
  <c r="G1919" i="5"/>
  <c r="G1920" i="5"/>
  <c r="G1921" i="5"/>
  <c r="G1922" i="5"/>
  <c r="G1923" i="5"/>
  <c r="G1924" i="5"/>
  <c r="G1925" i="5"/>
  <c r="G1926" i="5"/>
  <c r="G1927" i="5"/>
  <c r="G1928" i="5"/>
  <c r="G1929" i="5"/>
  <c r="G1930" i="5"/>
  <c r="G1931" i="5"/>
  <c r="G1932" i="5"/>
  <c r="G1933" i="5"/>
  <c r="G1934" i="5"/>
  <c r="G1935" i="5"/>
  <c r="G1936" i="5"/>
  <c r="G1937" i="5"/>
  <c r="G1938" i="5"/>
  <c r="G1939" i="5"/>
  <c r="G1940" i="5"/>
  <c r="G1941" i="5"/>
  <c r="G1942" i="5"/>
  <c r="G1943" i="5"/>
  <c r="G1944" i="5"/>
  <c r="G1945" i="5"/>
  <c r="G1946" i="5"/>
  <c r="G1947" i="5"/>
  <c r="G1948" i="5"/>
  <c r="G1949" i="5"/>
  <c r="G1950" i="5"/>
  <c r="G1951" i="5"/>
  <c r="G1952" i="5"/>
  <c r="G1953" i="5"/>
  <c r="G1954" i="5"/>
  <c r="G1955" i="5"/>
  <c r="G1956" i="5"/>
  <c r="G1957" i="5"/>
  <c r="G1958" i="5"/>
  <c r="G1959" i="5"/>
  <c r="G1960" i="5"/>
  <c r="G1961" i="5"/>
  <c r="G1962" i="5"/>
  <c r="G1963" i="5"/>
  <c r="G1964" i="5"/>
  <c r="G1965" i="5"/>
  <c r="G1966" i="5"/>
  <c r="G1967" i="5"/>
  <c r="G1968" i="5"/>
  <c r="G1969" i="5"/>
  <c r="G1970" i="5"/>
  <c r="G1971" i="5"/>
  <c r="G1972" i="5"/>
  <c r="G1973" i="5"/>
  <c r="G1974" i="5"/>
  <c r="G1975" i="5"/>
  <c r="G1976" i="5"/>
  <c r="G1977" i="5"/>
  <c r="G1978" i="5"/>
  <c r="G1979" i="5"/>
  <c r="G1980" i="5"/>
  <c r="G1981" i="5"/>
  <c r="G1982" i="5"/>
  <c r="G1983" i="5"/>
  <c r="G1984" i="5"/>
  <c r="G1985" i="5"/>
  <c r="G1986" i="5"/>
  <c r="G1987" i="5"/>
  <c r="G1988" i="5"/>
  <c r="G1989" i="5"/>
  <c r="G1990" i="5"/>
  <c r="G1991" i="5"/>
  <c r="G1992" i="5"/>
  <c r="G1993" i="5"/>
  <c r="G1994" i="5"/>
  <c r="G1995" i="5"/>
  <c r="G1996" i="5"/>
  <c r="G1997" i="5"/>
  <c r="G1998" i="5"/>
  <c r="G1999" i="5"/>
  <c r="G2000" i="5"/>
  <c r="G2001" i="5"/>
  <c r="G2002" i="5"/>
  <c r="G2003" i="5"/>
  <c r="G2004" i="5"/>
  <c r="G2005" i="5"/>
  <c r="G2006" i="5"/>
  <c r="G2007" i="5"/>
  <c r="G2008" i="5"/>
  <c r="G2009" i="5"/>
  <c r="G2010" i="5"/>
  <c r="G2011" i="5"/>
  <c r="G2012" i="5"/>
  <c r="G2013" i="5"/>
  <c r="G2014" i="5"/>
  <c r="G2015" i="5"/>
  <c r="G2016" i="5"/>
  <c r="G2017" i="5"/>
  <c r="G2018" i="5"/>
  <c r="G2019" i="5"/>
  <c r="G2020" i="5"/>
  <c r="G2021" i="5"/>
  <c r="G2022" i="5"/>
  <c r="G2023" i="5"/>
  <c r="G2024" i="5"/>
  <c r="G2025" i="5"/>
  <c r="G2026" i="5"/>
  <c r="G2027" i="5"/>
  <c r="G2028" i="5"/>
  <c r="G2029" i="5"/>
  <c r="G2030" i="5"/>
  <c r="G2031" i="5"/>
  <c r="G2032" i="5"/>
  <c r="G2033" i="5"/>
  <c r="G2034" i="5"/>
  <c r="G2035" i="5"/>
  <c r="G2036" i="5"/>
  <c r="G2037" i="5"/>
  <c r="G2038" i="5"/>
  <c r="G2039" i="5"/>
  <c r="G2040" i="5"/>
  <c r="G2041" i="5"/>
  <c r="G2042" i="5"/>
  <c r="G2043" i="5"/>
  <c r="G2044" i="5"/>
  <c r="G2045" i="5"/>
  <c r="G2046" i="5"/>
  <c r="G2047" i="5"/>
  <c r="G2048" i="5"/>
  <c r="G2049" i="5"/>
  <c r="G2050" i="5"/>
  <c r="G2051" i="5"/>
  <c r="G2052" i="5"/>
  <c r="G2053" i="5"/>
  <c r="G2054" i="5"/>
  <c r="G2055" i="5"/>
  <c r="G2056" i="5"/>
  <c r="G2057" i="5"/>
  <c r="G2058" i="5"/>
  <c r="G2059" i="5"/>
  <c r="G2060" i="5"/>
  <c r="G2061" i="5"/>
  <c r="G2062" i="5"/>
  <c r="G2063" i="5"/>
  <c r="G2064" i="5"/>
  <c r="G2065" i="5"/>
  <c r="G2066" i="5"/>
  <c r="G2067" i="5"/>
  <c r="G2068" i="5"/>
  <c r="G2069" i="5"/>
  <c r="G2070" i="5"/>
  <c r="G2071" i="5"/>
  <c r="G2072" i="5"/>
  <c r="G2073" i="5"/>
  <c r="G2074" i="5"/>
  <c r="G2075" i="5"/>
  <c r="G2076" i="5"/>
  <c r="G2077" i="5"/>
  <c r="G2078" i="5"/>
  <c r="G2079" i="5"/>
  <c r="G2080" i="5"/>
  <c r="G2081" i="5"/>
  <c r="G2082" i="5"/>
  <c r="G2083" i="5"/>
  <c r="G2084" i="5"/>
  <c r="G2085" i="5"/>
  <c r="G2086" i="5"/>
  <c r="G2087" i="5"/>
  <c r="G2088" i="5"/>
  <c r="G2089" i="5"/>
  <c r="G2090" i="5"/>
  <c r="G2091" i="5"/>
  <c r="G2092" i="5"/>
  <c r="G2093" i="5"/>
  <c r="G2094" i="5"/>
  <c r="G2095" i="5"/>
  <c r="G2096" i="5"/>
  <c r="G2097" i="5"/>
  <c r="G2098" i="5"/>
  <c r="G2099" i="5"/>
  <c r="G2100" i="5"/>
  <c r="G2101" i="5"/>
  <c r="G2102" i="5"/>
  <c r="G2103" i="5"/>
  <c r="G2104" i="5"/>
  <c r="G2105" i="5"/>
  <c r="G2106" i="5"/>
  <c r="G2107" i="5"/>
  <c r="G2108" i="5"/>
  <c r="G2109" i="5"/>
  <c r="G2110" i="5"/>
  <c r="G2111" i="5"/>
  <c r="G2112" i="5"/>
  <c r="G2113" i="5"/>
  <c r="G2114" i="5"/>
  <c r="G2115" i="5"/>
  <c r="G2116" i="5"/>
  <c r="G2117" i="5"/>
  <c r="G2118" i="5"/>
  <c r="G2119" i="5"/>
  <c r="G2120" i="5"/>
  <c r="G2121" i="5"/>
  <c r="G2122" i="5"/>
  <c r="G2123" i="5"/>
  <c r="G2124" i="5"/>
  <c r="G2125" i="5"/>
  <c r="G2126" i="5"/>
  <c r="G2127" i="5"/>
  <c r="G2128" i="5"/>
  <c r="G2129" i="5"/>
  <c r="G2130" i="5"/>
  <c r="G2131" i="5"/>
  <c r="G2132" i="5"/>
  <c r="G2133" i="5"/>
  <c r="G2134" i="5"/>
  <c r="G2135" i="5"/>
  <c r="G2136" i="5"/>
  <c r="G2137" i="5"/>
  <c r="G2138" i="5"/>
  <c r="G2139" i="5"/>
  <c r="G2140" i="5"/>
  <c r="G2141" i="5"/>
  <c r="G2142" i="5"/>
  <c r="G2143" i="5"/>
  <c r="G2144" i="5"/>
  <c r="G2145" i="5"/>
  <c r="G2146" i="5"/>
  <c r="G2147" i="5"/>
  <c r="G2148" i="5"/>
  <c r="G2149" i="5"/>
  <c r="G2150" i="5"/>
  <c r="G2151" i="5"/>
  <c r="G2152" i="5"/>
  <c r="G2153" i="5"/>
  <c r="G2154" i="5"/>
  <c r="G2155" i="5"/>
  <c r="G2156" i="5"/>
  <c r="G2157" i="5"/>
  <c r="G2158" i="5"/>
  <c r="G2159" i="5"/>
  <c r="G2160" i="5"/>
  <c r="G2161" i="5"/>
  <c r="G2162" i="5"/>
  <c r="G2163" i="5"/>
  <c r="G2164" i="5"/>
  <c r="G2165" i="5"/>
  <c r="G2166" i="5"/>
  <c r="G2167" i="5"/>
  <c r="G2168" i="5"/>
  <c r="G2169" i="5"/>
  <c r="G2170" i="5"/>
  <c r="G2171" i="5"/>
  <c r="G2172" i="5"/>
  <c r="G2173" i="5"/>
  <c r="G2174" i="5"/>
  <c r="G2175" i="5"/>
  <c r="G2176" i="5"/>
  <c r="G2177" i="5"/>
  <c r="G2178" i="5"/>
  <c r="G2179" i="5"/>
  <c r="G2180" i="5"/>
  <c r="G2181" i="5"/>
  <c r="G2182" i="5"/>
  <c r="G2183" i="5"/>
  <c r="G2184" i="5"/>
  <c r="G2185" i="5"/>
  <c r="G2186" i="5"/>
  <c r="G2187" i="5"/>
  <c r="G2188" i="5"/>
  <c r="G2189" i="5"/>
  <c r="G2190" i="5"/>
  <c r="G2191" i="5"/>
  <c r="G2192" i="5"/>
  <c r="G2193" i="5"/>
  <c r="G2194" i="5"/>
  <c r="G2195" i="5"/>
  <c r="G2196" i="5"/>
  <c r="G2197" i="5"/>
  <c r="G2198" i="5"/>
  <c r="G2199" i="5"/>
  <c r="G2200" i="5"/>
  <c r="G2201" i="5"/>
  <c r="G2202" i="5"/>
  <c r="G2203" i="5"/>
  <c r="G2204" i="5"/>
  <c r="G2205" i="5"/>
  <c r="G2206" i="5"/>
  <c r="G2207" i="5"/>
  <c r="G2208" i="5"/>
  <c r="G2209" i="5"/>
  <c r="G2210" i="5"/>
  <c r="G2211" i="5"/>
  <c r="G2212" i="5"/>
  <c r="G2213" i="5"/>
  <c r="G2214" i="5"/>
  <c r="G2215" i="5"/>
  <c r="G2216" i="5"/>
  <c r="G2217" i="5"/>
  <c r="G2218" i="5"/>
  <c r="G2219" i="5"/>
  <c r="G2220" i="5"/>
  <c r="G2221" i="5"/>
  <c r="G2222" i="5"/>
  <c r="G2223" i="5"/>
  <c r="G2224" i="5"/>
  <c r="G2225" i="5"/>
  <c r="G2226" i="5"/>
  <c r="G2227" i="5"/>
  <c r="G2228" i="5"/>
  <c r="G2229" i="5"/>
  <c r="G2230" i="5"/>
  <c r="G2231" i="5"/>
  <c r="G2232" i="5"/>
  <c r="G2233" i="5"/>
  <c r="G2234" i="5"/>
  <c r="G2235" i="5"/>
  <c r="G2236" i="5"/>
  <c r="G2237" i="5"/>
  <c r="G2238" i="5"/>
  <c r="G2239" i="5"/>
  <c r="G2240" i="5"/>
  <c r="G2241" i="5"/>
  <c r="G2242" i="5"/>
  <c r="G2243" i="5"/>
  <c r="G2244" i="5"/>
  <c r="G2245" i="5"/>
  <c r="G2246" i="5"/>
  <c r="G2247" i="5"/>
  <c r="G2248" i="5"/>
  <c r="G2249" i="5"/>
  <c r="G2250" i="5"/>
  <c r="G2251" i="5"/>
  <c r="G2252" i="5"/>
  <c r="G2253" i="5"/>
  <c r="G2254" i="5"/>
  <c r="G2255" i="5"/>
  <c r="G2256" i="5"/>
  <c r="G2257" i="5"/>
  <c r="G2258" i="5"/>
  <c r="G2259" i="5"/>
  <c r="G2260" i="5"/>
  <c r="G2261" i="5"/>
  <c r="G2262" i="5"/>
  <c r="G2263" i="5"/>
  <c r="G2264" i="5"/>
  <c r="G2265" i="5"/>
  <c r="G2266" i="5"/>
  <c r="G2267" i="5"/>
  <c r="G2268" i="5"/>
  <c r="G2269" i="5"/>
  <c r="G2270" i="5"/>
  <c r="G2271" i="5"/>
  <c r="G2272" i="5"/>
  <c r="G2273" i="5"/>
  <c r="G2274" i="5"/>
  <c r="G2275" i="5"/>
  <c r="G2276" i="5"/>
  <c r="G2277" i="5"/>
  <c r="G2278" i="5"/>
  <c r="G2279" i="5"/>
  <c r="G2280" i="5"/>
  <c r="G2281" i="5"/>
  <c r="G2282" i="5"/>
  <c r="G2283" i="5"/>
  <c r="G2284" i="5"/>
  <c r="G2285" i="5"/>
  <c r="G2286" i="5"/>
  <c r="G2287" i="5"/>
  <c r="G2288" i="5"/>
  <c r="G2289" i="5"/>
  <c r="G2290" i="5"/>
  <c r="G2291" i="5"/>
  <c r="G2292" i="5"/>
  <c r="G2293" i="5"/>
  <c r="G2294" i="5"/>
  <c r="G2295" i="5"/>
  <c r="G2296" i="5"/>
  <c r="G2297" i="5"/>
  <c r="G2298" i="5"/>
  <c r="G2299" i="5"/>
  <c r="G2300" i="5"/>
  <c r="G2301" i="5"/>
  <c r="G2302" i="5"/>
  <c r="G2303" i="5"/>
  <c r="G2304" i="5"/>
  <c r="G2305" i="5"/>
  <c r="G2306" i="5"/>
  <c r="G2307" i="5"/>
  <c r="G2308" i="5"/>
  <c r="G2309" i="5"/>
  <c r="G2310" i="5"/>
  <c r="G2311" i="5"/>
  <c r="G2312" i="5"/>
  <c r="G2313" i="5"/>
  <c r="G2314" i="5"/>
  <c r="G2315" i="5"/>
  <c r="G2316" i="5"/>
  <c r="G2317" i="5"/>
  <c r="G2318" i="5"/>
  <c r="G2319" i="5"/>
  <c r="G2320" i="5"/>
  <c r="G2321" i="5"/>
  <c r="G2322" i="5"/>
  <c r="G2323" i="5"/>
  <c r="G2324" i="5"/>
  <c r="G2325" i="5"/>
  <c r="G2326" i="5"/>
  <c r="G2327" i="5"/>
  <c r="G2328" i="5"/>
  <c r="G2329" i="5"/>
  <c r="G2330" i="5"/>
  <c r="G2331" i="5"/>
  <c r="G2332" i="5"/>
  <c r="G2333" i="5"/>
  <c r="G2334" i="5"/>
  <c r="G2335" i="5"/>
  <c r="G2336" i="5"/>
  <c r="G2337" i="5"/>
  <c r="G2338" i="5"/>
  <c r="G2339" i="5"/>
  <c r="G2340" i="5"/>
  <c r="G2341" i="5"/>
  <c r="G2342" i="5"/>
  <c r="G2343" i="5"/>
  <c r="G2344" i="5"/>
  <c r="G2345" i="5"/>
  <c r="G2346" i="5"/>
  <c r="G2347" i="5"/>
  <c r="G2348" i="5"/>
  <c r="G2349" i="5"/>
  <c r="G2350" i="5"/>
  <c r="G2351" i="5"/>
  <c r="G2352" i="5"/>
  <c r="G2353" i="5"/>
  <c r="G2354" i="5"/>
  <c r="G2355" i="5"/>
  <c r="G2356" i="5"/>
  <c r="G2357" i="5"/>
  <c r="G2358" i="5"/>
  <c r="G2359" i="5"/>
  <c r="G2360" i="5"/>
  <c r="G2361" i="5"/>
  <c r="G2362" i="5"/>
  <c r="G2363" i="5"/>
  <c r="G2364" i="5"/>
  <c r="G2365" i="5"/>
  <c r="G2366" i="5"/>
  <c r="G2367" i="5"/>
  <c r="G2368" i="5"/>
  <c r="G2369" i="5"/>
  <c r="G2370" i="5"/>
  <c r="G2371" i="5"/>
  <c r="G2372" i="5"/>
  <c r="G2373" i="5"/>
  <c r="G2374" i="5"/>
  <c r="G2375" i="5"/>
  <c r="G2376" i="5"/>
  <c r="G2377" i="5"/>
  <c r="G2378" i="5"/>
  <c r="G2379" i="5"/>
  <c r="G2380" i="5"/>
  <c r="G2381" i="5"/>
  <c r="G2382" i="5"/>
  <c r="G2383" i="5"/>
  <c r="G2384" i="5"/>
  <c r="G2385" i="5"/>
  <c r="G2386" i="5"/>
  <c r="G2387" i="5"/>
  <c r="G2388" i="5"/>
  <c r="G2389" i="5"/>
  <c r="G2390" i="5"/>
  <c r="G2391" i="5"/>
  <c r="G2392" i="5"/>
  <c r="G2393" i="5"/>
  <c r="G2394" i="5"/>
  <c r="G2395" i="5"/>
  <c r="G2396" i="5"/>
  <c r="G2397" i="5"/>
  <c r="G2398" i="5"/>
  <c r="G2399" i="5"/>
  <c r="G2400" i="5"/>
  <c r="G2401" i="5"/>
  <c r="G2402" i="5"/>
  <c r="G2403" i="5"/>
  <c r="G2404" i="5"/>
  <c r="G2405" i="5"/>
  <c r="G2406" i="5"/>
  <c r="G2407" i="5"/>
  <c r="G2408" i="5"/>
  <c r="G2409" i="5"/>
  <c r="G2410" i="5"/>
  <c r="G2411" i="5"/>
  <c r="G2412" i="5"/>
  <c r="G2413" i="5"/>
  <c r="G2414" i="5"/>
  <c r="G2415" i="5"/>
  <c r="G2416" i="5"/>
  <c r="G2417" i="5"/>
  <c r="G2418" i="5"/>
  <c r="G2419" i="5"/>
  <c r="G2420" i="5"/>
  <c r="G2421" i="5"/>
  <c r="G2422" i="5"/>
  <c r="G2423" i="5"/>
  <c r="G2424" i="5"/>
  <c r="G2425" i="5"/>
  <c r="G2426" i="5"/>
  <c r="G2427" i="5"/>
  <c r="G2428" i="5"/>
  <c r="G2429" i="5"/>
  <c r="G2430" i="5"/>
  <c r="G2431" i="5"/>
  <c r="G2432" i="5"/>
  <c r="G2433" i="5"/>
  <c r="G2434" i="5"/>
  <c r="G2435" i="5"/>
  <c r="G2436" i="5"/>
  <c r="G2437" i="5"/>
  <c r="G2438" i="5"/>
  <c r="G2439" i="5"/>
  <c r="G2440" i="5"/>
  <c r="G2441" i="5"/>
  <c r="G2442" i="5"/>
  <c r="G2443" i="5"/>
  <c r="G2444" i="5"/>
  <c r="G2445" i="5"/>
  <c r="G2446" i="5"/>
  <c r="G2447" i="5"/>
  <c r="G2448" i="5"/>
  <c r="G2449" i="5"/>
  <c r="G2450" i="5"/>
  <c r="G2451" i="5"/>
  <c r="G2452" i="5"/>
  <c r="G2453" i="5"/>
  <c r="G2454" i="5"/>
  <c r="G2455" i="5"/>
  <c r="G2456" i="5"/>
  <c r="G2457" i="5"/>
  <c r="G2458" i="5"/>
  <c r="G2459" i="5"/>
  <c r="G2460" i="5"/>
  <c r="G2461" i="5"/>
  <c r="G2462" i="5"/>
  <c r="G2463" i="5"/>
  <c r="G2464" i="5"/>
  <c r="G2465" i="5"/>
  <c r="G2466" i="5"/>
  <c r="G2467" i="5"/>
  <c r="G2468" i="5"/>
  <c r="G2469" i="5"/>
  <c r="G2470" i="5"/>
  <c r="G2471" i="5"/>
  <c r="G2472" i="5"/>
  <c r="G2473" i="5"/>
  <c r="G2474" i="5"/>
  <c r="G2475" i="5"/>
  <c r="G2476" i="5"/>
  <c r="G2477" i="5"/>
  <c r="G2478" i="5"/>
  <c r="G2479" i="5"/>
  <c r="G2480" i="5"/>
  <c r="G2481" i="5"/>
  <c r="G2482" i="5"/>
  <c r="G2483" i="5"/>
  <c r="G2484" i="5"/>
  <c r="G2485" i="5"/>
  <c r="G2486" i="5"/>
  <c r="G2487" i="5"/>
  <c r="G2488" i="5"/>
  <c r="G2489" i="5"/>
  <c r="G2490" i="5"/>
  <c r="G2491" i="5"/>
  <c r="G2492" i="5"/>
  <c r="G2493" i="5"/>
  <c r="G2494" i="5"/>
  <c r="G2495" i="5"/>
  <c r="G2496" i="5"/>
  <c r="G2497" i="5"/>
  <c r="G2498" i="5"/>
  <c r="G2499" i="5"/>
  <c r="G2500" i="5"/>
  <c r="G2501" i="5"/>
  <c r="G2502" i="5"/>
  <c r="G2503" i="5"/>
  <c r="G2504" i="5"/>
  <c r="G2505" i="5"/>
  <c r="G2506" i="5"/>
  <c r="G2507" i="5"/>
  <c r="G2508" i="5"/>
  <c r="G2509" i="5"/>
  <c r="G2510" i="5"/>
  <c r="G2511" i="5"/>
  <c r="G2512" i="5"/>
  <c r="G2513" i="5"/>
  <c r="G2514" i="5"/>
  <c r="G2515" i="5"/>
  <c r="G2516" i="5"/>
  <c r="G2517" i="5"/>
  <c r="G2518" i="5"/>
  <c r="G2519" i="5"/>
  <c r="G2520" i="5"/>
  <c r="G2521" i="5"/>
  <c r="G2522" i="5"/>
  <c r="G2523" i="5"/>
  <c r="G2524" i="5"/>
  <c r="G2525" i="5"/>
  <c r="G2526" i="5"/>
  <c r="G2527" i="5"/>
  <c r="G2528" i="5"/>
  <c r="G2529" i="5"/>
  <c r="G2530" i="5"/>
  <c r="G2531" i="5"/>
  <c r="G2532" i="5"/>
  <c r="G2533" i="5"/>
  <c r="G2534" i="5"/>
  <c r="G2535" i="5"/>
  <c r="G2536" i="5"/>
  <c r="G2537" i="5"/>
  <c r="G2538" i="5"/>
  <c r="G2539" i="5"/>
  <c r="G2540" i="5"/>
  <c r="G2541" i="5"/>
  <c r="G2542" i="5"/>
  <c r="G2543" i="5"/>
  <c r="G2544" i="5"/>
  <c r="G2545" i="5"/>
  <c r="G2546" i="5"/>
  <c r="G2547" i="5"/>
  <c r="G2548" i="5"/>
  <c r="G2549" i="5"/>
  <c r="G2550" i="5"/>
  <c r="G2551" i="5"/>
  <c r="G2552" i="5"/>
  <c r="G2553" i="5"/>
  <c r="G2554" i="5"/>
  <c r="G2555" i="5"/>
  <c r="G2556" i="5"/>
  <c r="G2557" i="5"/>
  <c r="G2558" i="5"/>
  <c r="G2559" i="5"/>
  <c r="G2560" i="5"/>
  <c r="G2561" i="5"/>
  <c r="G2562" i="5"/>
  <c r="G2563" i="5"/>
  <c r="G2564" i="5"/>
  <c r="G2565" i="5"/>
  <c r="G2566" i="5"/>
  <c r="G2567" i="5"/>
  <c r="G2568" i="5"/>
  <c r="G2569" i="5"/>
  <c r="G2570" i="5"/>
  <c r="G2571" i="5"/>
  <c r="G2572" i="5"/>
  <c r="G2573" i="5"/>
  <c r="G2574" i="5"/>
  <c r="G2575" i="5"/>
  <c r="G2576" i="5"/>
  <c r="G2577" i="5"/>
  <c r="G2578" i="5"/>
  <c r="G2579" i="5"/>
  <c r="G2580" i="5"/>
  <c r="G2581" i="5"/>
  <c r="G2582" i="5"/>
  <c r="G2583" i="5"/>
  <c r="G2584" i="5"/>
  <c r="G2585" i="5"/>
  <c r="G2586" i="5"/>
  <c r="G2587" i="5"/>
  <c r="G2588" i="5"/>
  <c r="G2589" i="5"/>
  <c r="G2590" i="5"/>
  <c r="G2591" i="5"/>
  <c r="G2592" i="5"/>
  <c r="G2593" i="5"/>
  <c r="G2594" i="5"/>
  <c r="G2595" i="5"/>
  <c r="G2596" i="5"/>
  <c r="G2597" i="5"/>
  <c r="G2598" i="5"/>
  <c r="G2599" i="5"/>
  <c r="G2600" i="5"/>
  <c r="G2601" i="5"/>
  <c r="G2602" i="5"/>
  <c r="G2603" i="5"/>
  <c r="G2604" i="5"/>
  <c r="G2605" i="5"/>
  <c r="G2606" i="5"/>
  <c r="G2607" i="5"/>
  <c r="G2608" i="5"/>
  <c r="G2609" i="5"/>
  <c r="G2610" i="5"/>
  <c r="G2611" i="5"/>
  <c r="G2612" i="5"/>
  <c r="G2613" i="5"/>
  <c r="G2614" i="5"/>
  <c r="G2615" i="5"/>
  <c r="G2616" i="5"/>
  <c r="G2617" i="5"/>
  <c r="G2618" i="5"/>
  <c r="G2619" i="5"/>
  <c r="G2620" i="5"/>
  <c r="G2621" i="5"/>
  <c r="G2622" i="5"/>
  <c r="G2623" i="5"/>
  <c r="G2624" i="5"/>
  <c r="G2625" i="5"/>
  <c r="G2626" i="5"/>
  <c r="G2627" i="5"/>
  <c r="G2628" i="5"/>
  <c r="G2629" i="5"/>
  <c r="G2630" i="5"/>
  <c r="G2631" i="5"/>
  <c r="G2632" i="5"/>
  <c r="G2633" i="5"/>
  <c r="G2634" i="5"/>
  <c r="G2635" i="5"/>
  <c r="G2636" i="5"/>
  <c r="G2637" i="5"/>
  <c r="G2638" i="5"/>
  <c r="G2639" i="5"/>
  <c r="G2640" i="5"/>
  <c r="G2641" i="5"/>
  <c r="G2642" i="5"/>
  <c r="G2643" i="5"/>
  <c r="G2644" i="5"/>
  <c r="G2645" i="5"/>
  <c r="G2646" i="5"/>
  <c r="G2647" i="5"/>
  <c r="G2648" i="5"/>
  <c r="G2649" i="5"/>
  <c r="G2650" i="5"/>
  <c r="G2651" i="5"/>
  <c r="G2652" i="5"/>
  <c r="G2653" i="5"/>
  <c r="G2654" i="5"/>
  <c r="G2655" i="5"/>
  <c r="G2656" i="5"/>
  <c r="G2657" i="5"/>
  <c r="G2658" i="5"/>
  <c r="G2659" i="5"/>
  <c r="G2660" i="5"/>
  <c r="G2661" i="5"/>
  <c r="G2662" i="5"/>
  <c r="G2663" i="5"/>
  <c r="G2664" i="5"/>
  <c r="G2665" i="5"/>
  <c r="G2666" i="5"/>
  <c r="G2667" i="5"/>
  <c r="G2668" i="5"/>
  <c r="G2669" i="5"/>
  <c r="G2670" i="5"/>
  <c r="G2671" i="5"/>
  <c r="G2672" i="5"/>
  <c r="G2673" i="5"/>
  <c r="G2674" i="5"/>
  <c r="G2675" i="5"/>
  <c r="G2676" i="5"/>
  <c r="G2677" i="5"/>
  <c r="G2678" i="5"/>
  <c r="G2679" i="5"/>
  <c r="G2680" i="5"/>
  <c r="G2681" i="5"/>
  <c r="G2682" i="5"/>
  <c r="G2683" i="5"/>
  <c r="G2684" i="5"/>
  <c r="G2685" i="5"/>
  <c r="G2686" i="5"/>
  <c r="G2687" i="5"/>
  <c r="G2688" i="5"/>
  <c r="G2689" i="5"/>
  <c r="G2690" i="5"/>
  <c r="G2691" i="5"/>
  <c r="G2692" i="5"/>
  <c r="G2693" i="5"/>
  <c r="G2694" i="5"/>
  <c r="G2695" i="5"/>
  <c r="G2696" i="5"/>
  <c r="G2697" i="5"/>
  <c r="G2698" i="5"/>
  <c r="G2699" i="5"/>
  <c r="G2700" i="5"/>
  <c r="G2701" i="5"/>
  <c r="G2702" i="5"/>
  <c r="G2703" i="5"/>
  <c r="G2704" i="5"/>
  <c r="G2705" i="5"/>
  <c r="G2706" i="5"/>
  <c r="G2707" i="5"/>
  <c r="G2708" i="5"/>
  <c r="G2709" i="5"/>
  <c r="G2710" i="5"/>
  <c r="G2711" i="5"/>
  <c r="G2712" i="5"/>
  <c r="G2713" i="5"/>
  <c r="G2714" i="5"/>
  <c r="G2715" i="5"/>
  <c r="G2716" i="5"/>
  <c r="G2717" i="5"/>
  <c r="G2718" i="5"/>
  <c r="G2719" i="5"/>
  <c r="G2720" i="5"/>
  <c r="G2721" i="5"/>
  <c r="G2722" i="5"/>
  <c r="G2723" i="5"/>
  <c r="G2724" i="5"/>
  <c r="G2725" i="5"/>
  <c r="G2726" i="5"/>
  <c r="G2727" i="5"/>
  <c r="G2728" i="5"/>
  <c r="G2729" i="5"/>
  <c r="G2730" i="5"/>
  <c r="G2731" i="5"/>
  <c r="G2732" i="5"/>
  <c r="G2733" i="5"/>
  <c r="G2734" i="5"/>
  <c r="G2735" i="5"/>
  <c r="G2736" i="5"/>
  <c r="G2737" i="5"/>
  <c r="G2738" i="5"/>
  <c r="G2739" i="5"/>
  <c r="G2740" i="5"/>
  <c r="G2741" i="5"/>
  <c r="G2742" i="5"/>
  <c r="G2743" i="5"/>
  <c r="G2744" i="5"/>
  <c r="G2745" i="5"/>
  <c r="G2746" i="5"/>
  <c r="G2747" i="5"/>
  <c r="G2748" i="5"/>
  <c r="G2749" i="5"/>
  <c r="G2750" i="5"/>
  <c r="G2751" i="5"/>
  <c r="G2752" i="5"/>
  <c r="G2753" i="5"/>
  <c r="G2754" i="5"/>
  <c r="G2755" i="5"/>
  <c r="G2756" i="5"/>
  <c r="G2757" i="5"/>
  <c r="G2758" i="5"/>
  <c r="G2759" i="5"/>
  <c r="G2760" i="5"/>
  <c r="G2761" i="5"/>
  <c r="G2762" i="5"/>
  <c r="G2763" i="5"/>
  <c r="G2764" i="5"/>
  <c r="G2765" i="5"/>
  <c r="G2766" i="5"/>
  <c r="G2767" i="5"/>
  <c r="G2768" i="5"/>
  <c r="G2769" i="5"/>
  <c r="G2770" i="5"/>
  <c r="G2771" i="5"/>
  <c r="G2772" i="5"/>
  <c r="G2773" i="5"/>
  <c r="G2774" i="5"/>
  <c r="G2775" i="5"/>
  <c r="G2776" i="5"/>
  <c r="G2777" i="5"/>
  <c r="G2778" i="5"/>
  <c r="G2779" i="5"/>
  <c r="G2780" i="5"/>
  <c r="G2781" i="5"/>
  <c r="G2782" i="5"/>
  <c r="G2783" i="5"/>
  <c r="G2784" i="5"/>
  <c r="G2785" i="5"/>
  <c r="G2786" i="5"/>
  <c r="G2787" i="5"/>
  <c r="G2788" i="5"/>
  <c r="G2789" i="5"/>
  <c r="G2790" i="5"/>
  <c r="G2791" i="5"/>
  <c r="G2792" i="5"/>
  <c r="G2793" i="5"/>
  <c r="G2794" i="5"/>
  <c r="G2795" i="5"/>
  <c r="G2796" i="5"/>
  <c r="G2797" i="5"/>
  <c r="G2798" i="5"/>
  <c r="G2799" i="5"/>
  <c r="G2800" i="5"/>
  <c r="G2801" i="5"/>
  <c r="G2802" i="5"/>
  <c r="G2803" i="5"/>
  <c r="G2804" i="5"/>
  <c r="G2805" i="5"/>
  <c r="G2806" i="5"/>
  <c r="G2807" i="5"/>
  <c r="G2808" i="5"/>
  <c r="G2809" i="5"/>
  <c r="G2810" i="5"/>
  <c r="G2811" i="5"/>
  <c r="G2812" i="5"/>
  <c r="G2813" i="5"/>
  <c r="G2814" i="5"/>
  <c r="G2815" i="5"/>
  <c r="G2816" i="5"/>
  <c r="G2817" i="5"/>
  <c r="G2818" i="5"/>
  <c r="G2819" i="5"/>
  <c r="G2820" i="5"/>
  <c r="G2821" i="5"/>
  <c r="G2822" i="5"/>
  <c r="G2823" i="5"/>
  <c r="G2824" i="5"/>
  <c r="G2825" i="5"/>
  <c r="G2826" i="5"/>
  <c r="G2827" i="5"/>
  <c r="G2828" i="5"/>
  <c r="G2829" i="5"/>
  <c r="G2830" i="5"/>
  <c r="G2831" i="5"/>
  <c r="G2832" i="5"/>
  <c r="G2833" i="5"/>
  <c r="G2834" i="5"/>
  <c r="G2835" i="5"/>
  <c r="G2836" i="5"/>
  <c r="G2837" i="5"/>
  <c r="G2838" i="5"/>
  <c r="G2839" i="5"/>
  <c r="G2840" i="5"/>
  <c r="G2841" i="5"/>
  <c r="G2842" i="5"/>
  <c r="G2843" i="5"/>
  <c r="G2844" i="5"/>
  <c r="G2845" i="5"/>
  <c r="G2846" i="5"/>
  <c r="G2847" i="5"/>
  <c r="G2848" i="5"/>
  <c r="G2849" i="5"/>
  <c r="G2850" i="5"/>
  <c r="G2851" i="5"/>
  <c r="G2852" i="5"/>
  <c r="G2853" i="5"/>
  <c r="G2854" i="5"/>
  <c r="G2855" i="5"/>
  <c r="G2856" i="5"/>
  <c r="G2857" i="5"/>
  <c r="G2858" i="5"/>
  <c r="G2859" i="5"/>
  <c r="G2860" i="5"/>
  <c r="G2861" i="5"/>
  <c r="G2862" i="5"/>
  <c r="G2863" i="5"/>
  <c r="G2864" i="5"/>
  <c r="G2865" i="5"/>
  <c r="G2866" i="5"/>
  <c r="G2867" i="5"/>
  <c r="G2868" i="5"/>
  <c r="G2869" i="5"/>
  <c r="G2870" i="5"/>
  <c r="G2871" i="5"/>
  <c r="G2872" i="5"/>
  <c r="G2873" i="5"/>
  <c r="G2874" i="5"/>
  <c r="G2875" i="5"/>
  <c r="G2876" i="5"/>
  <c r="G2877" i="5"/>
  <c r="G2878" i="5"/>
  <c r="G2879" i="5"/>
  <c r="G2880" i="5"/>
  <c r="G2881" i="5"/>
  <c r="G2882" i="5"/>
  <c r="G2883" i="5"/>
  <c r="G2884" i="5"/>
  <c r="G2885" i="5"/>
  <c r="G2886" i="5"/>
  <c r="G2887" i="5"/>
  <c r="G2888" i="5"/>
  <c r="G2889" i="5"/>
  <c r="G2890" i="5"/>
  <c r="G2891" i="5"/>
  <c r="G2892" i="5"/>
  <c r="G2893" i="5"/>
  <c r="G2894" i="5"/>
  <c r="G2895" i="5"/>
  <c r="G2896" i="5"/>
  <c r="G2897" i="5"/>
  <c r="G2898" i="5"/>
  <c r="G2899" i="5"/>
  <c r="G2900" i="5"/>
  <c r="G2901" i="5"/>
  <c r="G2902" i="5"/>
  <c r="G2903" i="5"/>
  <c r="G2904" i="5"/>
  <c r="G2905" i="5"/>
  <c r="G2906" i="5"/>
  <c r="G2907" i="5"/>
  <c r="G2908" i="5"/>
  <c r="G2909" i="5"/>
  <c r="G2910" i="5"/>
  <c r="G2911" i="5"/>
  <c r="G2912" i="5"/>
  <c r="G2913" i="5"/>
  <c r="G2914" i="5"/>
  <c r="G2915" i="5"/>
  <c r="G2916" i="5"/>
  <c r="G2917" i="5"/>
  <c r="G2918" i="5"/>
  <c r="G2919" i="5"/>
  <c r="G2920" i="5"/>
  <c r="G2921" i="5"/>
  <c r="G2922" i="5"/>
  <c r="G2923" i="5"/>
  <c r="G2924" i="5"/>
  <c r="G2925" i="5"/>
  <c r="G2926" i="5"/>
  <c r="G2927" i="5"/>
  <c r="G2928" i="5"/>
  <c r="G2929" i="5"/>
  <c r="G2930" i="5"/>
  <c r="G2931" i="5"/>
  <c r="G2932" i="5"/>
  <c r="G2933" i="5"/>
  <c r="G2934" i="5"/>
  <c r="G2935" i="5"/>
  <c r="G2936" i="5"/>
  <c r="G2937" i="5"/>
  <c r="G2938" i="5"/>
  <c r="G2939" i="5"/>
  <c r="G2940" i="5"/>
  <c r="G2941" i="5"/>
  <c r="G2942" i="5"/>
  <c r="G2943" i="5"/>
  <c r="G2944" i="5"/>
  <c r="G2945" i="5"/>
  <c r="G2946" i="5"/>
  <c r="G2947" i="5"/>
  <c r="G2948" i="5"/>
  <c r="G2949" i="5"/>
  <c r="G2950" i="5"/>
  <c r="G2951" i="5"/>
  <c r="G2952" i="5"/>
  <c r="G2953" i="5"/>
  <c r="G2954" i="5"/>
  <c r="G2955" i="5"/>
  <c r="G2956" i="5"/>
  <c r="G2957" i="5"/>
  <c r="G2958" i="5"/>
  <c r="G2959" i="5"/>
  <c r="G2960" i="5"/>
  <c r="G2961" i="5"/>
  <c r="G2962" i="5"/>
  <c r="G2963" i="5"/>
  <c r="G2964" i="5"/>
  <c r="G2965" i="5"/>
  <c r="G2966" i="5"/>
  <c r="G2967" i="5"/>
  <c r="G2968" i="5"/>
  <c r="G2969" i="5"/>
  <c r="G2970" i="5"/>
  <c r="G2971" i="5"/>
  <c r="G2972" i="5"/>
  <c r="G2973" i="5"/>
  <c r="G2974" i="5"/>
  <c r="G2975" i="5"/>
  <c r="G2976" i="5"/>
  <c r="G2977" i="5"/>
  <c r="G2978" i="5"/>
  <c r="G2979" i="5"/>
  <c r="G2980" i="5"/>
  <c r="G2981" i="5"/>
  <c r="G2982" i="5"/>
  <c r="G2983" i="5"/>
  <c r="G2984" i="5"/>
  <c r="G2985" i="5"/>
  <c r="G2986" i="5"/>
  <c r="G2987" i="5"/>
  <c r="G2988" i="5"/>
  <c r="G2989" i="5"/>
  <c r="G2990" i="5"/>
  <c r="G2991" i="5"/>
  <c r="G2992" i="5"/>
  <c r="G2993" i="5"/>
  <c r="G2994" i="5"/>
  <c r="G2995" i="5"/>
  <c r="G2996" i="5"/>
  <c r="G2997" i="5"/>
  <c r="G2998" i="5"/>
  <c r="G2999" i="5"/>
  <c r="G3000" i="5"/>
  <c r="G3001" i="5"/>
  <c r="G3002" i="5"/>
  <c r="G3003" i="5"/>
  <c r="G3004" i="5"/>
  <c r="G3005" i="5"/>
  <c r="G3006" i="5"/>
  <c r="G3007" i="5"/>
  <c r="G3008" i="5"/>
  <c r="G3009" i="5"/>
  <c r="G3010" i="5"/>
  <c r="G3011" i="5"/>
  <c r="G3012" i="5"/>
  <c r="G3013" i="5"/>
  <c r="G3014" i="5"/>
  <c r="G3015" i="5"/>
  <c r="G3016" i="5"/>
  <c r="G3017" i="5"/>
  <c r="G3018" i="5"/>
  <c r="G3019" i="5"/>
  <c r="G3020" i="5"/>
  <c r="G3021" i="5"/>
  <c r="G3022" i="5"/>
  <c r="G3023" i="5"/>
  <c r="G3024" i="5"/>
  <c r="G3025" i="5"/>
  <c r="G3026" i="5"/>
  <c r="G3027" i="5"/>
  <c r="G3028" i="5"/>
  <c r="G3029" i="5"/>
  <c r="G3030" i="5"/>
  <c r="G3031" i="5"/>
  <c r="G3032" i="5"/>
  <c r="G3033" i="5"/>
  <c r="G3034" i="5"/>
  <c r="G3035" i="5"/>
  <c r="G3036" i="5"/>
  <c r="G3037" i="5"/>
  <c r="G3038" i="5"/>
  <c r="G3039" i="5"/>
  <c r="G3040" i="5"/>
  <c r="G3041" i="5"/>
  <c r="G3042" i="5"/>
  <c r="G3043" i="5"/>
  <c r="G3044" i="5"/>
  <c r="G3045" i="5"/>
  <c r="G3046" i="5"/>
  <c r="G3047" i="5"/>
  <c r="G3048" i="5"/>
  <c r="G3049" i="5"/>
  <c r="G3050" i="5"/>
  <c r="G3051" i="5"/>
  <c r="G3052" i="5"/>
  <c r="G3053" i="5"/>
  <c r="G3054" i="5"/>
  <c r="G3055" i="5"/>
  <c r="G3056" i="5"/>
  <c r="G3057" i="5"/>
  <c r="G3058" i="5"/>
  <c r="G3059" i="5"/>
  <c r="G3060" i="5"/>
  <c r="G3061" i="5"/>
  <c r="G3062" i="5"/>
  <c r="G3063" i="5"/>
  <c r="G3064" i="5"/>
  <c r="G3065" i="5"/>
  <c r="G3066" i="5"/>
  <c r="G3067" i="5"/>
  <c r="G3068" i="5"/>
  <c r="G3069" i="5"/>
  <c r="G3070" i="5"/>
  <c r="G3071" i="5"/>
  <c r="G3072" i="5"/>
  <c r="G3073" i="5"/>
  <c r="G3074" i="5"/>
  <c r="G3075" i="5"/>
  <c r="G3076" i="5"/>
  <c r="G3077" i="5"/>
  <c r="G3078" i="5"/>
  <c r="G3079" i="5"/>
  <c r="G3080" i="5"/>
  <c r="G3081" i="5"/>
  <c r="G3082" i="5"/>
  <c r="G3083" i="5"/>
  <c r="G3084" i="5"/>
  <c r="G3085" i="5"/>
  <c r="G3086" i="5"/>
  <c r="G3087" i="5"/>
  <c r="G3088" i="5"/>
  <c r="G3089" i="5"/>
  <c r="G3090" i="5"/>
  <c r="G3091" i="5"/>
  <c r="G3092" i="5"/>
  <c r="G3093" i="5"/>
  <c r="G3094" i="5"/>
  <c r="G3095" i="5"/>
  <c r="G3096" i="5"/>
  <c r="G3097" i="5"/>
  <c r="G3098" i="5"/>
  <c r="G3099" i="5"/>
  <c r="G3100" i="5"/>
  <c r="G3101" i="5"/>
  <c r="G3102" i="5"/>
  <c r="G3103" i="5"/>
  <c r="G3104" i="5"/>
  <c r="G3105" i="5"/>
  <c r="G3106" i="5"/>
  <c r="G3107" i="5"/>
  <c r="G3108" i="5"/>
  <c r="G3109" i="5"/>
  <c r="G3110" i="5"/>
  <c r="G3111" i="5"/>
  <c r="G3112" i="5"/>
  <c r="G3113" i="5"/>
  <c r="G3114" i="5"/>
  <c r="G3115" i="5"/>
  <c r="G3116" i="5"/>
  <c r="G3117" i="5"/>
  <c r="G3118" i="5"/>
  <c r="G3119" i="5"/>
  <c r="G3120" i="5"/>
  <c r="G3121" i="5"/>
  <c r="G3122" i="5"/>
  <c r="G3123" i="5"/>
  <c r="G3124" i="5"/>
  <c r="G3125" i="5"/>
  <c r="G3126" i="5"/>
  <c r="G3127" i="5"/>
  <c r="G3128" i="5"/>
  <c r="G3129" i="5"/>
  <c r="G3130" i="5"/>
  <c r="G3131" i="5"/>
  <c r="G3132" i="5"/>
  <c r="G3133" i="5"/>
  <c r="G3134" i="5"/>
  <c r="G3135" i="5"/>
  <c r="G3136" i="5"/>
  <c r="G3137" i="5"/>
  <c r="G3138" i="5"/>
  <c r="G3139" i="5"/>
  <c r="G3140" i="5"/>
  <c r="G3141" i="5"/>
  <c r="G3142" i="5"/>
  <c r="G3143" i="5"/>
  <c r="G3144" i="5"/>
  <c r="G3145" i="5"/>
  <c r="G3146" i="5"/>
  <c r="G3147" i="5"/>
  <c r="G3148" i="5"/>
  <c r="G3149" i="5"/>
  <c r="G3150" i="5"/>
  <c r="G3151" i="5"/>
  <c r="G3152" i="5"/>
  <c r="G3153" i="5"/>
  <c r="G3154" i="5"/>
  <c r="G3155" i="5"/>
  <c r="G3156" i="5"/>
  <c r="G3157" i="5"/>
  <c r="G3158" i="5"/>
  <c r="G3159" i="5"/>
  <c r="G3160" i="5"/>
  <c r="G3161" i="5"/>
  <c r="G3162" i="5"/>
  <c r="G3163" i="5"/>
  <c r="G3164" i="5"/>
  <c r="G3165" i="5"/>
  <c r="G3166" i="5"/>
  <c r="G3167" i="5"/>
  <c r="G3168" i="5"/>
  <c r="G3169" i="5"/>
  <c r="G3170" i="5"/>
  <c r="G3171" i="5"/>
  <c r="G3172" i="5"/>
  <c r="G3173" i="5"/>
  <c r="G3174" i="5"/>
  <c r="G3175" i="5"/>
  <c r="G3176" i="5"/>
  <c r="G3177" i="5"/>
  <c r="G3178" i="5"/>
  <c r="G3179" i="5"/>
  <c r="G3180" i="5"/>
  <c r="G3181" i="5"/>
  <c r="G3182" i="5"/>
  <c r="G3183" i="5"/>
  <c r="G3184" i="5"/>
  <c r="G3185" i="5"/>
  <c r="G3186" i="5"/>
  <c r="G3187" i="5"/>
  <c r="G3188" i="5"/>
  <c r="G3189" i="5"/>
  <c r="G3190" i="5"/>
  <c r="G3191" i="5"/>
  <c r="G3192" i="5"/>
  <c r="G3193" i="5"/>
  <c r="G3194" i="5"/>
  <c r="G3195" i="5"/>
  <c r="G3196" i="5"/>
  <c r="G3197" i="5"/>
  <c r="G3198" i="5"/>
  <c r="G3199" i="5"/>
  <c r="G3200" i="5"/>
  <c r="G3201" i="5"/>
  <c r="G3202" i="5"/>
  <c r="G3203" i="5"/>
  <c r="G3204" i="5"/>
  <c r="G3205" i="5"/>
  <c r="G3206" i="5"/>
  <c r="G3207" i="5"/>
  <c r="G3208" i="5"/>
  <c r="G3209" i="5"/>
  <c r="G3210" i="5"/>
  <c r="G3211" i="5"/>
  <c r="G3212" i="5"/>
  <c r="G3213" i="5"/>
  <c r="G3214" i="5"/>
  <c r="G3215" i="5"/>
  <c r="G3216" i="5"/>
  <c r="G3217" i="5"/>
  <c r="G3218" i="5"/>
  <c r="G3219" i="5"/>
  <c r="G3220" i="5"/>
  <c r="G3221" i="5"/>
  <c r="G3222" i="5"/>
  <c r="G3223" i="5"/>
  <c r="G3224" i="5"/>
  <c r="G3225" i="5"/>
  <c r="G3226" i="5"/>
  <c r="G3227" i="5"/>
  <c r="G3228" i="5"/>
  <c r="G3229" i="5"/>
  <c r="G3230" i="5"/>
  <c r="G3231" i="5"/>
  <c r="G3232" i="5"/>
  <c r="G3233" i="5"/>
  <c r="G3234" i="5"/>
  <c r="G3235" i="5"/>
  <c r="G3236" i="5"/>
  <c r="G3237" i="5"/>
  <c r="G3238" i="5"/>
  <c r="G3239" i="5"/>
  <c r="G3240" i="5"/>
  <c r="G3241" i="5"/>
  <c r="G3242" i="5"/>
  <c r="G3243" i="5"/>
  <c r="G3244" i="5"/>
  <c r="G3245" i="5"/>
  <c r="G3246" i="5"/>
  <c r="G3247" i="5"/>
  <c r="G3248" i="5"/>
  <c r="G3249" i="5"/>
  <c r="G3250" i="5"/>
  <c r="G3251" i="5"/>
  <c r="G3252" i="5"/>
  <c r="G3253" i="5"/>
  <c r="G3254" i="5"/>
  <c r="G3255" i="5"/>
  <c r="G3256" i="5"/>
  <c r="G3257" i="5"/>
  <c r="G3258" i="5"/>
  <c r="G3259" i="5"/>
  <c r="G3260" i="5"/>
  <c r="G3261" i="5"/>
  <c r="G3262" i="5"/>
  <c r="G3263" i="5"/>
  <c r="G3264" i="5"/>
  <c r="G3265" i="5"/>
  <c r="G3266" i="5"/>
  <c r="G3267" i="5"/>
  <c r="G3268" i="5"/>
  <c r="G3269" i="5"/>
  <c r="G3270" i="5"/>
  <c r="G3271" i="5"/>
  <c r="G3272" i="5"/>
  <c r="G3273" i="5"/>
  <c r="G3274" i="5"/>
  <c r="G3275" i="5"/>
  <c r="G3276" i="5"/>
  <c r="G3277" i="5"/>
  <c r="G3278" i="5"/>
  <c r="G3279" i="5"/>
  <c r="G3280" i="5"/>
  <c r="G3281" i="5"/>
  <c r="G3282" i="5"/>
  <c r="G3283" i="5"/>
  <c r="G3284" i="5"/>
  <c r="G3285" i="5"/>
  <c r="G3286" i="5"/>
  <c r="G3287" i="5"/>
  <c r="G3288" i="5"/>
  <c r="G3289" i="5"/>
  <c r="G3290" i="5"/>
  <c r="G3291" i="5"/>
  <c r="G3292" i="5"/>
  <c r="G3293" i="5"/>
  <c r="G3294" i="5"/>
  <c r="G3295" i="5"/>
  <c r="G3296" i="5"/>
  <c r="G3297" i="5"/>
  <c r="G3298" i="5"/>
  <c r="G3299" i="5"/>
  <c r="G3300" i="5"/>
  <c r="G3301" i="5"/>
  <c r="G3302" i="5"/>
  <c r="G3303" i="5"/>
  <c r="G3304" i="5"/>
  <c r="G3305" i="5"/>
  <c r="G3306" i="5"/>
  <c r="G3307" i="5"/>
  <c r="G3308" i="5"/>
  <c r="G3309" i="5"/>
  <c r="G3310" i="5"/>
  <c r="G3311" i="5"/>
  <c r="G3312" i="5"/>
  <c r="G3313" i="5"/>
  <c r="G3314" i="5"/>
  <c r="G3315" i="5"/>
  <c r="G3316" i="5"/>
  <c r="G3317" i="5"/>
  <c r="G3318" i="5"/>
  <c r="G3319" i="5"/>
  <c r="G3320" i="5"/>
  <c r="G3321" i="5"/>
  <c r="G3322" i="5"/>
  <c r="G3323" i="5"/>
  <c r="G3324" i="5"/>
  <c r="G3325" i="5"/>
  <c r="G3326" i="5"/>
  <c r="G3327" i="5"/>
  <c r="G3328" i="5"/>
  <c r="G3329" i="5"/>
  <c r="G3330" i="5"/>
  <c r="G3331" i="5"/>
  <c r="G3332" i="5"/>
  <c r="G3333" i="5"/>
  <c r="G3334" i="5"/>
  <c r="G3335" i="5"/>
  <c r="G3336" i="5"/>
  <c r="G3337" i="5"/>
  <c r="G3338" i="5"/>
  <c r="G3339" i="5"/>
  <c r="G3340" i="5"/>
  <c r="G3341" i="5"/>
  <c r="G3342" i="5"/>
  <c r="G3343" i="5"/>
  <c r="G3344" i="5"/>
  <c r="G3345" i="5"/>
  <c r="G3346" i="5"/>
  <c r="G3347" i="5"/>
  <c r="G3348" i="5"/>
  <c r="G3349" i="5"/>
  <c r="G3350" i="5"/>
  <c r="G3351" i="5"/>
  <c r="G3352" i="5"/>
  <c r="G3353" i="5"/>
  <c r="G3354" i="5"/>
  <c r="G3355" i="5"/>
  <c r="G3356" i="5"/>
  <c r="G3357" i="5"/>
  <c r="G3358" i="5"/>
  <c r="G3359" i="5"/>
  <c r="G3360" i="5"/>
  <c r="G3361" i="5"/>
  <c r="G3362" i="5"/>
  <c r="G3363" i="5"/>
  <c r="G3364" i="5"/>
  <c r="G3365" i="5"/>
  <c r="G3366" i="5"/>
  <c r="G3367" i="5"/>
  <c r="G3368" i="5"/>
  <c r="G3369" i="5"/>
  <c r="G3370" i="5"/>
  <c r="G3371" i="5"/>
  <c r="G3372" i="5"/>
  <c r="G3373" i="5"/>
  <c r="G3374" i="5"/>
  <c r="G3375" i="5"/>
  <c r="G3376" i="5"/>
  <c r="G3377" i="5"/>
  <c r="G3378" i="5"/>
  <c r="G3379" i="5"/>
  <c r="G3380" i="5"/>
  <c r="G3381" i="5"/>
  <c r="G3382" i="5"/>
  <c r="G3383" i="5"/>
  <c r="G3384" i="5"/>
  <c r="G3385" i="5"/>
  <c r="G3386" i="5"/>
  <c r="G3387" i="5"/>
  <c r="G3388" i="5"/>
  <c r="G3389" i="5"/>
  <c r="G3390" i="5"/>
  <c r="G3391" i="5"/>
  <c r="G3392" i="5"/>
  <c r="G3393" i="5"/>
  <c r="G3394" i="5"/>
  <c r="G3395" i="5"/>
  <c r="G3396" i="5"/>
  <c r="G3397" i="5"/>
  <c r="G3398" i="5"/>
  <c r="G3399" i="5"/>
  <c r="G3400" i="5"/>
  <c r="G3401" i="5"/>
  <c r="G3402" i="5"/>
  <c r="G3403" i="5"/>
  <c r="G3404" i="5"/>
  <c r="G3405" i="5"/>
  <c r="G3406" i="5"/>
  <c r="G3407" i="5"/>
  <c r="G3408" i="5"/>
  <c r="G3409" i="5"/>
  <c r="G3410" i="5"/>
  <c r="G3411" i="5"/>
  <c r="G3412" i="5"/>
  <c r="G3413" i="5"/>
  <c r="G3414" i="5"/>
  <c r="G3415" i="5"/>
  <c r="G3416" i="5"/>
  <c r="G3417" i="5"/>
  <c r="G3418" i="5"/>
  <c r="G3419" i="5"/>
  <c r="G3420" i="5"/>
  <c r="G3421" i="5"/>
  <c r="G3422" i="5"/>
  <c r="G3423" i="5"/>
  <c r="G3424" i="5"/>
  <c r="G3425" i="5"/>
  <c r="G3426" i="5"/>
  <c r="G3427" i="5"/>
  <c r="G3428" i="5"/>
  <c r="G3429" i="5"/>
  <c r="G3430" i="5"/>
  <c r="G3431" i="5"/>
  <c r="G3432" i="5"/>
  <c r="G3433" i="5"/>
  <c r="G3434" i="5"/>
  <c r="G3435" i="5"/>
  <c r="G3436" i="5"/>
  <c r="G3437" i="5"/>
  <c r="G3438" i="5"/>
  <c r="G3439" i="5"/>
  <c r="G3440" i="5"/>
  <c r="G3441" i="5"/>
  <c r="G3442" i="5"/>
  <c r="G3443" i="5"/>
  <c r="G3444" i="5"/>
  <c r="G3445" i="5"/>
  <c r="G3446" i="5"/>
  <c r="G3447" i="5"/>
  <c r="G3448" i="5"/>
  <c r="G3449" i="5"/>
  <c r="G3450" i="5"/>
  <c r="G3451" i="5"/>
  <c r="G3452" i="5"/>
  <c r="G3453" i="5"/>
  <c r="G3454" i="5"/>
  <c r="G3455" i="5"/>
  <c r="G3456" i="5"/>
  <c r="G3457" i="5"/>
  <c r="G3458" i="5"/>
  <c r="G3459" i="5"/>
  <c r="G3460" i="5"/>
  <c r="G3461" i="5"/>
  <c r="G3462" i="5"/>
  <c r="G3463" i="5"/>
  <c r="G3464" i="5"/>
  <c r="G3465" i="5"/>
  <c r="G3466" i="5"/>
  <c r="G3467" i="5"/>
  <c r="G3468" i="5"/>
  <c r="G3469" i="5"/>
  <c r="G3470" i="5"/>
  <c r="G3471" i="5"/>
  <c r="G3472" i="5"/>
  <c r="G3473" i="5"/>
  <c r="G3474" i="5"/>
  <c r="G3475" i="5"/>
  <c r="G3476" i="5"/>
  <c r="G3477" i="5"/>
  <c r="G3478" i="5"/>
  <c r="G3479" i="5"/>
  <c r="G3480" i="5"/>
  <c r="G3481" i="5"/>
  <c r="G3482" i="5"/>
  <c r="G3483" i="5"/>
  <c r="G3484" i="5"/>
  <c r="G3485" i="5"/>
  <c r="G3486" i="5"/>
  <c r="G3487" i="5"/>
  <c r="G3488" i="5"/>
  <c r="G3489" i="5"/>
  <c r="G3490" i="5"/>
  <c r="G3491" i="5"/>
  <c r="G3492" i="5"/>
  <c r="G3493" i="5"/>
  <c r="G3494" i="5"/>
  <c r="G3495" i="5"/>
  <c r="G3496" i="5"/>
  <c r="G3497" i="5"/>
  <c r="G3498" i="5"/>
  <c r="G3499" i="5"/>
  <c r="G3500" i="5"/>
  <c r="G3501" i="5"/>
  <c r="G3502" i="5"/>
  <c r="G3503" i="5"/>
  <c r="G3504" i="5"/>
  <c r="G3505" i="5"/>
  <c r="G3506" i="5"/>
  <c r="G3507" i="5"/>
  <c r="G3508" i="5"/>
  <c r="G3509" i="5"/>
  <c r="G3510" i="5"/>
  <c r="G3511" i="5"/>
  <c r="G3512" i="5"/>
  <c r="G3513" i="5"/>
  <c r="G3514" i="5"/>
  <c r="G3515" i="5"/>
  <c r="G3516" i="5"/>
  <c r="G3517" i="5"/>
  <c r="G3518" i="5"/>
  <c r="G3519" i="5"/>
  <c r="G3520" i="5"/>
  <c r="G3521" i="5"/>
  <c r="G3522" i="5"/>
  <c r="G3523" i="5"/>
  <c r="G3524" i="5"/>
  <c r="G3525" i="5"/>
  <c r="G3526" i="5"/>
  <c r="G3527" i="5"/>
  <c r="G3528" i="5"/>
  <c r="G3529" i="5"/>
  <c r="G3530" i="5"/>
  <c r="G3531" i="5"/>
  <c r="G3532" i="5"/>
  <c r="G3533" i="5"/>
  <c r="G3534" i="5"/>
  <c r="G3535" i="5"/>
  <c r="G3536" i="5"/>
  <c r="G3537" i="5"/>
  <c r="G3538" i="5"/>
  <c r="G3539" i="5"/>
  <c r="G3540" i="5"/>
  <c r="G3541" i="5"/>
  <c r="G3542" i="5"/>
  <c r="G3543" i="5"/>
  <c r="G3544" i="5"/>
  <c r="G3545" i="5"/>
  <c r="G3546" i="5"/>
  <c r="G3547" i="5"/>
  <c r="G3548" i="5"/>
  <c r="G3549" i="5"/>
  <c r="G3550" i="5"/>
  <c r="G3551" i="5"/>
  <c r="G3552" i="5"/>
  <c r="G3553" i="5"/>
  <c r="G3554" i="5"/>
  <c r="G3555" i="5"/>
  <c r="G3556" i="5"/>
  <c r="G3557" i="5"/>
  <c r="G3558" i="5"/>
  <c r="G3559" i="5"/>
  <c r="G3560" i="5"/>
  <c r="G3561" i="5"/>
  <c r="G3562" i="5"/>
  <c r="G3563" i="5"/>
  <c r="G3564" i="5"/>
  <c r="G3565" i="5"/>
  <c r="G3566" i="5"/>
  <c r="G3567" i="5"/>
  <c r="G3568" i="5"/>
  <c r="G3569" i="5"/>
  <c r="G3570" i="5"/>
  <c r="G3571" i="5"/>
  <c r="G3572" i="5"/>
  <c r="G3573" i="5"/>
  <c r="G3574" i="5"/>
  <c r="G3575" i="5"/>
  <c r="G3576" i="5"/>
  <c r="G3577" i="5"/>
  <c r="G3578" i="5"/>
  <c r="G3579" i="5"/>
  <c r="G3580" i="5"/>
  <c r="G3581" i="5"/>
  <c r="G3582" i="5"/>
  <c r="G3583" i="5"/>
  <c r="G3584" i="5"/>
  <c r="G3585" i="5"/>
  <c r="G3586" i="5"/>
  <c r="G3587" i="5"/>
  <c r="G3588" i="5"/>
  <c r="G3589" i="5"/>
  <c r="G3590" i="5"/>
  <c r="G3591" i="5"/>
  <c r="G3592" i="5"/>
  <c r="G3593" i="5"/>
  <c r="G3594" i="5"/>
  <c r="G3595" i="5"/>
  <c r="G3596" i="5"/>
  <c r="G3597" i="5"/>
  <c r="G3598" i="5"/>
  <c r="G3599" i="5"/>
  <c r="G3600" i="5"/>
  <c r="G3601" i="5"/>
  <c r="G3602" i="5"/>
  <c r="G3603" i="5"/>
  <c r="G3604" i="5"/>
  <c r="G3605" i="5"/>
  <c r="G3606" i="5"/>
  <c r="G3607" i="5"/>
  <c r="G3608" i="5"/>
  <c r="G3609" i="5"/>
  <c r="G3610" i="5"/>
  <c r="G3611" i="5"/>
  <c r="G3612" i="5"/>
  <c r="G3613" i="5"/>
  <c r="G3614" i="5"/>
  <c r="G3615" i="5"/>
  <c r="G3616" i="5"/>
  <c r="G3617" i="5"/>
  <c r="G3618" i="5"/>
  <c r="G3619" i="5"/>
  <c r="G3620" i="5"/>
  <c r="G3621" i="5"/>
  <c r="G3622" i="5"/>
  <c r="G3623" i="5"/>
  <c r="G3624" i="5"/>
  <c r="G3625" i="5"/>
  <c r="G3626" i="5"/>
  <c r="G3627" i="5"/>
  <c r="G3628" i="5"/>
  <c r="G3629" i="5"/>
  <c r="G3630" i="5"/>
  <c r="G3631" i="5"/>
  <c r="G3632" i="5"/>
  <c r="G3633" i="5"/>
  <c r="G3634" i="5"/>
  <c r="G3635" i="5"/>
  <c r="G3636" i="5"/>
  <c r="G3637" i="5"/>
  <c r="G3638" i="5"/>
  <c r="D64" i="3" l="1"/>
  <c r="D93" i="3" s="1"/>
  <c r="C7" i="5" l="1"/>
  <c r="E4244" i="5" l="1"/>
  <c r="E4240" i="5"/>
  <c r="E4236" i="5"/>
  <c r="E4232" i="5"/>
  <c r="E4228" i="5"/>
  <c r="E4224" i="5"/>
  <c r="E4220" i="5"/>
  <c r="E4216" i="5"/>
  <c r="E4212" i="5"/>
  <c r="E4208" i="5"/>
  <c r="E4204" i="5"/>
  <c r="E4200" i="5"/>
  <c r="E4196" i="5"/>
  <c r="E4192" i="5"/>
  <c r="E4188" i="5"/>
  <c r="E4184" i="5"/>
  <c r="E4180" i="5"/>
  <c r="E4176" i="5"/>
  <c r="E4172" i="5"/>
  <c r="E4168" i="5"/>
  <c r="E4164" i="5"/>
  <c r="E4160" i="5"/>
  <c r="E4156" i="5"/>
  <c r="E4152" i="5"/>
  <c r="E4148" i="5"/>
  <c r="E4144" i="5"/>
  <c r="E4140" i="5"/>
  <c r="E4136" i="5"/>
  <c r="E4132" i="5"/>
  <c r="E4128" i="5"/>
  <c r="E4124" i="5"/>
  <c r="E4120" i="5"/>
  <c r="E4116" i="5"/>
  <c r="E4112" i="5"/>
  <c r="E4108" i="5"/>
  <c r="E4104" i="5"/>
  <c r="E4100" i="5"/>
  <c r="E4096" i="5"/>
  <c r="E4092" i="5"/>
  <c r="E4088" i="5"/>
  <c r="E4084" i="5"/>
  <c r="E4080" i="5"/>
  <c r="E4076" i="5"/>
  <c r="E4072" i="5"/>
  <c r="E4068" i="5"/>
  <c r="E4064" i="5"/>
  <c r="E4060" i="5"/>
  <c r="E4056" i="5"/>
  <c r="E4052" i="5"/>
  <c r="E4048" i="5"/>
  <c r="E4045" i="5"/>
  <c r="E4041" i="5"/>
  <c r="E4037" i="5"/>
  <c r="E4033" i="5"/>
  <c r="E4029" i="5"/>
  <c r="E4025" i="5"/>
  <c r="E4021" i="5"/>
  <c r="E4017" i="5"/>
  <c r="E4013" i="5"/>
  <c r="E4009" i="5"/>
  <c r="E4005" i="5"/>
  <c r="E4001" i="5"/>
  <c r="E3997" i="5"/>
  <c r="E3993" i="5"/>
  <c r="E3989" i="5"/>
  <c r="E3985" i="5"/>
  <c r="E3981" i="5"/>
  <c r="E3977" i="5"/>
  <c r="E3973" i="5"/>
  <c r="E3969" i="5"/>
  <c r="E3965" i="5"/>
  <c r="E3961" i="5"/>
  <c r="E3957" i="5"/>
  <c r="E3953" i="5"/>
  <c r="E3951" i="5"/>
  <c r="E3947" i="5"/>
  <c r="E4242" i="5"/>
  <c r="E4230" i="5"/>
  <c r="E4222" i="5"/>
  <c r="E4214" i="5"/>
  <c r="E4206" i="5"/>
  <c r="E4198" i="5"/>
  <c r="E4190" i="5"/>
  <c r="E4243" i="5"/>
  <c r="E4239" i="5"/>
  <c r="E4235" i="5"/>
  <c r="E4231" i="5"/>
  <c r="E4227" i="5"/>
  <c r="E4223" i="5"/>
  <c r="E4219" i="5"/>
  <c r="E4215" i="5"/>
  <c r="E4211" i="5"/>
  <c r="E4207" i="5"/>
  <c r="E4203" i="5"/>
  <c r="E4199" i="5"/>
  <c r="E4195" i="5"/>
  <c r="E4191" i="5"/>
  <c r="E4187" i="5"/>
  <c r="E4183" i="5"/>
  <c r="E4179" i="5"/>
  <c r="E4175" i="5"/>
  <c r="E4171" i="5"/>
  <c r="E4167" i="5"/>
  <c r="E4163" i="5"/>
  <c r="E4159" i="5"/>
  <c r="E4155" i="5"/>
  <c r="E4151" i="5"/>
  <c r="E4147" i="5"/>
  <c r="E4143" i="5"/>
  <c r="E4139" i="5"/>
  <c r="E4135" i="5"/>
  <c r="E4131" i="5"/>
  <c r="E4127" i="5"/>
  <c r="E4123" i="5"/>
  <c r="E4119" i="5"/>
  <c r="E4115" i="5"/>
  <c r="E4111" i="5"/>
  <c r="E4107" i="5"/>
  <c r="E4103" i="5"/>
  <c r="E4099" i="5"/>
  <c r="E4095" i="5"/>
  <c r="E4091" i="5"/>
  <c r="E4087" i="5"/>
  <c r="E4083" i="5"/>
  <c r="E4079" i="5"/>
  <c r="E4075" i="5"/>
  <c r="E4071" i="5"/>
  <c r="E4067" i="5"/>
  <c r="E4063" i="5"/>
  <c r="E4059" i="5"/>
  <c r="E4055" i="5"/>
  <c r="E4051" i="5"/>
  <c r="E4047" i="5"/>
  <c r="E4044" i="5"/>
  <c r="E4040" i="5"/>
  <c r="E4036" i="5"/>
  <c r="E4032" i="5"/>
  <c r="E4028" i="5"/>
  <c r="E4024" i="5"/>
  <c r="E4020" i="5"/>
  <c r="E4016" i="5"/>
  <c r="E4012" i="5"/>
  <c r="E4008" i="5"/>
  <c r="E4004" i="5"/>
  <c r="E4000" i="5"/>
  <c r="E3996" i="5"/>
  <c r="E3992" i="5"/>
  <c r="E3988" i="5"/>
  <c r="E3984" i="5"/>
  <c r="E3980" i="5"/>
  <c r="E3976" i="5"/>
  <c r="E3972" i="5"/>
  <c r="E3968" i="5"/>
  <c r="E3964" i="5"/>
  <c r="E3960" i="5"/>
  <c r="E3956" i="5"/>
  <c r="E3950" i="5"/>
  <c r="E3946" i="5"/>
  <c r="E4238" i="5"/>
  <c r="E4234" i="5"/>
  <c r="E4226" i="5"/>
  <c r="E4218" i="5"/>
  <c r="E4210" i="5"/>
  <c r="E4202" i="5"/>
  <c r="E4194" i="5"/>
  <c r="E4241" i="5"/>
  <c r="E4225" i="5"/>
  <c r="E4209" i="5"/>
  <c r="E4193" i="5"/>
  <c r="E4182" i="5"/>
  <c r="E4174" i="5"/>
  <c r="E4166" i="5"/>
  <c r="E4158" i="5"/>
  <c r="E4150" i="5"/>
  <c r="E4142" i="5"/>
  <c r="E4134" i="5"/>
  <c r="E4126" i="5"/>
  <c r="E4118" i="5"/>
  <c r="E4110" i="5"/>
  <c r="E4102" i="5"/>
  <c r="E4094" i="5"/>
  <c r="E4086" i="5"/>
  <c r="E4078" i="5"/>
  <c r="E4070" i="5"/>
  <c r="E4062" i="5"/>
  <c r="E4054" i="5"/>
  <c r="E4039" i="5"/>
  <c r="E4031" i="5"/>
  <c r="E4023" i="5"/>
  <c r="E4015" i="5"/>
  <c r="E4007" i="5"/>
  <c r="E3999" i="5"/>
  <c r="E3991" i="5"/>
  <c r="E3983" i="5"/>
  <c r="E3975" i="5"/>
  <c r="E3967" i="5"/>
  <c r="E3959" i="5"/>
  <c r="E4233" i="5"/>
  <c r="E4217" i="5"/>
  <c r="E4201" i="5"/>
  <c r="E4186" i="5"/>
  <c r="E4178" i="5"/>
  <c r="E4170" i="5"/>
  <c r="E4162" i="5"/>
  <c r="E4154" i="5"/>
  <c r="E4146" i="5"/>
  <c r="E4138" i="5"/>
  <c r="E4130" i="5"/>
  <c r="E4122" i="5"/>
  <c r="E4114" i="5"/>
  <c r="E4106" i="5"/>
  <c r="E4098" i="5"/>
  <c r="E4090" i="5"/>
  <c r="E4082" i="5"/>
  <c r="E4074" i="5"/>
  <c r="E4066" i="5"/>
  <c r="E4058" i="5"/>
  <c r="E4050" i="5"/>
  <c r="E4043" i="5"/>
  <c r="E4035" i="5"/>
  <c r="E4027" i="5"/>
  <c r="E4019" i="5"/>
  <c r="E4011" i="5"/>
  <c r="E4003" i="5"/>
  <c r="E3995" i="5"/>
  <c r="E3987" i="5"/>
  <c r="E3979" i="5"/>
  <c r="E3971" i="5"/>
  <c r="E3963" i="5"/>
  <c r="E3955" i="5"/>
  <c r="E3949" i="5"/>
  <c r="E4229" i="5"/>
  <c r="E4213" i="5"/>
  <c r="E4197" i="5"/>
  <c r="E4185" i="5"/>
  <c r="E4177" i="5"/>
  <c r="E4169" i="5"/>
  <c r="E4161" i="5"/>
  <c r="E4153" i="5"/>
  <c r="E4145" i="5"/>
  <c r="E4137" i="5"/>
  <c r="E4129" i="5"/>
  <c r="E4121" i="5"/>
  <c r="E4113" i="5"/>
  <c r="E4105" i="5"/>
  <c r="E4097" i="5"/>
  <c r="E4089" i="5"/>
  <c r="E4081" i="5"/>
  <c r="E4073" i="5"/>
  <c r="E4065" i="5"/>
  <c r="E4057" i="5"/>
  <c r="E4049" i="5"/>
  <c r="E4042" i="5"/>
  <c r="E4034" i="5"/>
  <c r="E4026" i="5"/>
  <c r="E4018" i="5"/>
  <c r="E4010" i="5"/>
  <c r="E4002" i="5"/>
  <c r="E3994" i="5"/>
  <c r="E3986" i="5"/>
  <c r="E3978" i="5"/>
  <c r="E3970" i="5"/>
  <c r="E3962" i="5"/>
  <c r="E3954" i="5"/>
  <c r="E3948" i="5"/>
  <c r="E4237" i="5"/>
  <c r="E4221" i="5"/>
  <c r="E4205" i="5"/>
  <c r="E4189" i="5"/>
  <c r="E4181" i="5"/>
  <c r="E4173" i="5"/>
  <c r="E4165" i="5"/>
  <c r="E4157" i="5"/>
  <c r="E4149" i="5"/>
  <c r="E4141" i="5"/>
  <c r="E4133" i="5"/>
  <c r="E4125" i="5"/>
  <c r="E4117" i="5"/>
  <c r="E4109" i="5"/>
  <c r="E4101" i="5"/>
  <c r="E4093" i="5"/>
  <c r="E4085" i="5"/>
  <c r="E4077" i="5"/>
  <c r="E4069" i="5"/>
  <c r="E4061" i="5"/>
  <c r="E4053" i="5"/>
  <c r="E4046" i="5"/>
  <c r="E4038" i="5"/>
  <c r="E4030" i="5"/>
  <c r="E4022" i="5"/>
  <c r="E4014" i="5"/>
  <c r="E4006" i="5"/>
  <c r="E3998" i="5"/>
  <c r="E3990" i="5"/>
  <c r="E3982" i="5"/>
  <c r="E3974" i="5"/>
  <c r="E3966" i="5"/>
  <c r="E3958" i="5"/>
  <c r="E3952" i="5"/>
  <c r="E3936" i="5"/>
  <c r="E3932" i="5"/>
  <c r="E3928" i="5"/>
  <c r="E3924" i="5"/>
  <c r="E3920" i="5"/>
  <c r="E3916" i="5"/>
  <c r="E3912" i="5"/>
  <c r="E3908" i="5"/>
  <c r="E3904" i="5"/>
  <c r="E3900" i="5"/>
  <c r="E3896" i="5"/>
  <c r="E3892" i="5"/>
  <c r="E3888" i="5"/>
  <c r="E3884" i="5"/>
  <c r="E3880" i="5"/>
  <c r="E3876" i="5"/>
  <c r="E3872" i="5"/>
  <c r="E3868" i="5"/>
  <c r="E3864" i="5"/>
  <c r="E3860" i="5"/>
  <c r="E3856" i="5"/>
  <c r="E3852" i="5"/>
  <c r="E3848" i="5"/>
  <c r="E3844" i="5"/>
  <c r="E3840" i="5"/>
  <c r="E3836" i="5"/>
  <c r="E3832" i="5"/>
  <c r="E3828" i="5"/>
  <c r="E3824" i="5"/>
  <c r="E3820" i="5"/>
  <c r="E3816" i="5"/>
  <c r="E3812" i="5"/>
  <c r="E3808" i="5"/>
  <c r="E3804" i="5"/>
  <c r="E3800" i="5"/>
  <c r="E3796" i="5"/>
  <c r="E3792" i="5"/>
  <c r="E3788" i="5"/>
  <c r="E3784" i="5"/>
  <c r="E3780" i="5"/>
  <c r="E3776" i="5"/>
  <c r="E3772" i="5"/>
  <c r="E3768" i="5"/>
  <c r="E3764" i="5"/>
  <c r="E3760" i="5"/>
  <c r="E3756" i="5"/>
  <c r="E3752" i="5"/>
  <c r="E3748" i="5"/>
  <c r="E3744" i="5"/>
  <c r="E3740" i="5"/>
  <c r="E3736" i="5"/>
  <c r="E3566" i="5"/>
  <c r="E3105" i="5"/>
  <c r="E3101" i="5"/>
  <c r="E3097" i="5"/>
  <c r="E3093" i="5"/>
  <c r="E3089" i="5"/>
  <c r="E3085" i="5"/>
  <c r="E3081" i="5"/>
  <c r="E3077" i="5"/>
  <c r="E3073" i="5"/>
  <c r="E3069" i="5"/>
  <c r="E3065" i="5"/>
  <c r="E3061" i="5"/>
  <c r="E3057" i="5"/>
  <c r="E3053" i="5"/>
  <c r="E3049" i="5"/>
  <c r="E3045" i="5"/>
  <c r="E3041" i="5"/>
  <c r="E3037" i="5"/>
  <c r="E3033" i="5"/>
  <c r="E3029" i="5"/>
  <c r="E3025" i="5"/>
  <c r="E3021" i="5"/>
  <c r="E3017" i="5"/>
  <c r="E3013" i="5"/>
  <c r="E3009" i="5"/>
  <c r="E3005" i="5"/>
  <c r="E3001" i="5"/>
  <c r="E2997" i="5"/>
  <c r="E2993" i="5"/>
  <c r="E2989" i="5"/>
  <c r="E2985" i="5"/>
  <c r="E2981" i="5"/>
  <c r="E2977" i="5"/>
  <c r="E3935" i="5"/>
  <c r="E3931" i="5"/>
  <c r="E3927" i="5"/>
  <c r="E3923" i="5"/>
  <c r="E3919" i="5"/>
  <c r="E3915" i="5"/>
  <c r="E3911" i="5"/>
  <c r="E3907" i="5"/>
  <c r="E3903" i="5"/>
  <c r="E3899" i="5"/>
  <c r="E3895" i="5"/>
  <c r="E3891" i="5"/>
  <c r="E3887" i="5"/>
  <c r="E3883" i="5"/>
  <c r="E3879" i="5"/>
  <c r="E3875" i="5"/>
  <c r="E3871" i="5"/>
  <c r="E3867" i="5"/>
  <c r="E3863" i="5"/>
  <c r="E3859" i="5"/>
  <c r="E3855" i="5"/>
  <c r="E3851" i="5"/>
  <c r="E3847" i="5"/>
  <c r="E3843" i="5"/>
  <c r="E3839" i="5"/>
  <c r="E3835" i="5"/>
  <c r="E3831" i="5"/>
  <c r="E3827" i="5"/>
  <c r="E3823" i="5"/>
  <c r="E3819" i="5"/>
  <c r="E3815" i="5"/>
  <c r="E3811" i="5"/>
  <c r="E3807" i="5"/>
  <c r="E3803" i="5"/>
  <c r="E3799" i="5"/>
  <c r="E3795" i="5"/>
  <c r="E3791" i="5"/>
  <c r="E3787" i="5"/>
  <c r="E3783" i="5"/>
  <c r="E3779" i="5"/>
  <c r="E3775" i="5"/>
  <c r="E3771" i="5"/>
  <c r="E3767" i="5"/>
  <c r="E3763" i="5"/>
  <c r="E3759" i="5"/>
  <c r="E3755" i="5"/>
  <c r="E3751" i="5"/>
  <c r="E3747" i="5"/>
  <c r="E3743" i="5"/>
  <c r="E3739" i="5"/>
  <c r="E3735" i="5"/>
  <c r="E3565" i="5"/>
  <c r="E3104" i="5"/>
  <c r="E3100" i="5"/>
  <c r="E3096" i="5"/>
  <c r="E3092" i="5"/>
  <c r="E3088" i="5"/>
  <c r="E3084" i="5"/>
  <c r="E3080" i="5"/>
  <c r="E3076" i="5"/>
  <c r="E3072" i="5"/>
  <c r="E3068" i="5"/>
  <c r="E3064" i="5"/>
  <c r="E3060" i="5"/>
  <c r="E3056" i="5"/>
  <c r="E3052" i="5"/>
  <c r="E3048" i="5"/>
  <c r="E3044" i="5"/>
  <c r="E3040" i="5"/>
  <c r="E3036" i="5"/>
  <c r="E3032" i="5"/>
  <c r="E3028" i="5"/>
  <c r="E3024" i="5"/>
  <c r="E3020" i="5"/>
  <c r="E3016" i="5"/>
  <c r="E3012" i="5"/>
  <c r="E3008" i="5"/>
  <c r="E3004" i="5"/>
  <c r="E3000" i="5"/>
  <c r="E2996" i="5"/>
  <c r="E2992" i="5"/>
  <c r="E2988" i="5"/>
  <c r="E2984" i="5"/>
  <c r="E2980" i="5"/>
  <c r="E2976" i="5"/>
  <c r="E3934" i="5"/>
  <c r="E3926" i="5"/>
  <c r="E3918" i="5"/>
  <c r="E3910" i="5"/>
  <c r="E3902" i="5"/>
  <c r="E3894" i="5"/>
  <c r="E3886" i="5"/>
  <c r="E3878" i="5"/>
  <c r="E3870" i="5"/>
  <c r="E3862" i="5"/>
  <c r="E3854" i="5"/>
  <c r="E3846" i="5"/>
  <c r="E3838" i="5"/>
  <c r="E3830" i="5"/>
  <c r="E3822" i="5"/>
  <c r="E3814" i="5"/>
  <c r="E3806" i="5"/>
  <c r="E3798" i="5"/>
  <c r="E3790" i="5"/>
  <c r="E3782" i="5"/>
  <c r="E3774" i="5"/>
  <c r="E3766" i="5"/>
  <c r="E3758" i="5"/>
  <c r="E3750" i="5"/>
  <c r="E3742" i="5"/>
  <c r="E3568" i="5"/>
  <c r="E3103" i="5"/>
  <c r="E3095" i="5"/>
  <c r="E3087" i="5"/>
  <c r="E3079" i="5"/>
  <c r="E3071" i="5"/>
  <c r="E3063" i="5"/>
  <c r="E3055" i="5"/>
  <c r="E3047" i="5"/>
  <c r="E3039" i="5"/>
  <c r="E3031" i="5"/>
  <c r="E3023" i="5"/>
  <c r="E3015" i="5"/>
  <c r="E3007" i="5"/>
  <c r="E2999" i="5"/>
  <c r="E2991" i="5"/>
  <c r="E2983" i="5"/>
  <c r="E2975" i="5"/>
  <c r="E2971" i="5"/>
  <c r="E2967" i="5"/>
  <c r="E2963" i="5"/>
  <c r="E2959" i="5"/>
  <c r="E2955" i="5"/>
  <c r="E2951" i="5"/>
  <c r="E2947" i="5"/>
  <c r="E2943" i="5"/>
  <c r="E2939" i="5"/>
  <c r="E2935" i="5"/>
  <c r="E2931" i="5"/>
  <c r="E2927" i="5"/>
  <c r="E2923" i="5"/>
  <c r="E2919" i="5"/>
  <c r="E2915" i="5"/>
  <c r="E2911" i="5"/>
  <c r="E2907" i="5"/>
  <c r="E2903" i="5"/>
  <c r="E2899" i="5"/>
  <c r="E2895" i="5"/>
  <c r="E2891" i="5"/>
  <c r="E2887" i="5"/>
  <c r="E2883" i="5"/>
  <c r="E2879" i="5"/>
  <c r="E2875" i="5"/>
  <c r="E2871" i="5"/>
  <c r="E2867" i="5"/>
  <c r="E2863" i="5"/>
  <c r="E2859" i="5"/>
  <c r="E2855" i="5"/>
  <c r="E2851" i="5"/>
  <c r="E2847" i="5"/>
  <c r="E2843" i="5"/>
  <c r="E2839" i="5"/>
  <c r="E2835" i="5"/>
  <c r="E2831" i="5"/>
  <c r="E2827" i="5"/>
  <c r="E2823" i="5"/>
  <c r="E2819" i="5"/>
  <c r="E2815" i="5"/>
  <c r="E2811" i="5"/>
  <c r="E2807" i="5"/>
  <c r="E2803" i="5"/>
  <c r="E3933" i="5"/>
  <c r="E3925" i="5"/>
  <c r="E3917" i="5"/>
  <c r="E3909" i="5"/>
  <c r="E3901" i="5"/>
  <c r="E3893" i="5"/>
  <c r="E3885" i="5"/>
  <c r="E3877" i="5"/>
  <c r="E3869" i="5"/>
  <c r="E3861" i="5"/>
  <c r="E3853" i="5"/>
  <c r="E3845" i="5"/>
  <c r="E3837" i="5"/>
  <c r="E3829" i="5"/>
  <c r="E3821" i="5"/>
  <c r="E3813" i="5"/>
  <c r="E3805" i="5"/>
  <c r="E3797" i="5"/>
  <c r="E3789" i="5"/>
  <c r="E3781" i="5"/>
  <c r="E3773" i="5"/>
  <c r="E3765" i="5"/>
  <c r="E3757" i="5"/>
  <c r="E3749" i="5"/>
  <c r="E3741" i="5"/>
  <c r="E3567" i="5"/>
  <c r="E3102" i="5"/>
  <c r="E3094" i="5"/>
  <c r="E3086" i="5"/>
  <c r="E3078" i="5"/>
  <c r="E3070" i="5"/>
  <c r="E3062" i="5"/>
  <c r="E3054" i="5"/>
  <c r="E3046" i="5"/>
  <c r="E3038" i="5"/>
  <c r="E3030" i="5"/>
  <c r="E3022" i="5"/>
  <c r="E3014" i="5"/>
  <c r="E3006" i="5"/>
  <c r="E2998" i="5"/>
  <c r="E2990" i="5"/>
  <c r="E2982" i="5"/>
  <c r="E2974" i="5"/>
  <c r="E2970" i="5"/>
  <c r="E2966" i="5"/>
  <c r="E2962" i="5"/>
  <c r="E2958" i="5"/>
  <c r="E2954" i="5"/>
  <c r="E2950" i="5"/>
  <c r="E2946" i="5"/>
  <c r="E2942" i="5"/>
  <c r="E2938" i="5"/>
  <c r="E2934" i="5"/>
  <c r="E2930" i="5"/>
  <c r="E2926" i="5"/>
  <c r="E2922" i="5"/>
  <c r="E2918" i="5"/>
  <c r="E2914" i="5"/>
  <c r="E2910" i="5"/>
  <c r="E2906" i="5"/>
  <c r="E2902" i="5"/>
  <c r="E2898" i="5"/>
  <c r="E2894" i="5"/>
  <c r="E2890" i="5"/>
  <c r="E2886" i="5"/>
  <c r="E2882" i="5"/>
  <c r="E2878" i="5"/>
  <c r="E2874" i="5"/>
  <c r="E2870" i="5"/>
  <c r="E2866" i="5"/>
  <c r="E2862" i="5"/>
  <c r="E2858" i="5"/>
  <c r="E2854" i="5"/>
  <c r="E2850" i="5"/>
  <c r="E2846" i="5"/>
  <c r="E2842" i="5"/>
  <c r="E2838" i="5"/>
  <c r="E2834" i="5"/>
  <c r="E2830" i="5"/>
  <c r="E2826" i="5"/>
  <c r="E2822" i="5"/>
  <c r="E2818" i="5"/>
  <c r="E2814" i="5"/>
  <c r="E2810" i="5"/>
  <c r="E2806" i="5"/>
  <c r="E3930" i="5"/>
  <c r="E3914" i="5"/>
  <c r="E3898" i="5"/>
  <c r="E3882" i="5"/>
  <c r="E3866" i="5"/>
  <c r="E3850" i="5"/>
  <c r="E3834" i="5"/>
  <c r="E3818" i="5"/>
  <c r="E3802" i="5"/>
  <c r="E3786" i="5"/>
  <c r="E3770" i="5"/>
  <c r="E3754" i="5"/>
  <c r="E3738" i="5"/>
  <c r="E3099" i="5"/>
  <c r="E3083" i="5"/>
  <c r="E3067" i="5"/>
  <c r="E3051" i="5"/>
  <c r="E3035" i="5"/>
  <c r="E3019" i="5"/>
  <c r="E3003" i="5"/>
  <c r="E2987" i="5"/>
  <c r="E2973" i="5"/>
  <c r="E2965" i="5"/>
  <c r="E2957" i="5"/>
  <c r="E2949" i="5"/>
  <c r="E2941" i="5"/>
  <c r="E2933" i="5"/>
  <c r="E2925" i="5"/>
  <c r="E2917" i="5"/>
  <c r="E2909" i="5"/>
  <c r="E2901" i="5"/>
  <c r="E2893" i="5"/>
  <c r="E2885" i="5"/>
  <c r="E2877" i="5"/>
  <c r="E2869" i="5"/>
  <c r="E2861" i="5"/>
  <c r="E2853" i="5"/>
  <c r="E2845" i="5"/>
  <c r="E2837" i="5"/>
  <c r="E2829" i="5"/>
  <c r="E2821" i="5"/>
  <c r="E2813" i="5"/>
  <c r="E2805" i="5"/>
  <c r="E2800" i="5"/>
  <c r="E2796" i="5"/>
  <c r="E2792" i="5"/>
  <c r="E2788" i="5"/>
  <c r="E2784" i="5"/>
  <c r="E2780" i="5"/>
  <c r="E2776" i="5"/>
  <c r="E2772" i="5"/>
  <c r="E2768" i="5"/>
  <c r="E2764" i="5"/>
  <c r="E2760" i="5"/>
  <c r="E2756" i="5"/>
  <c r="E2752" i="5"/>
  <c r="E2748" i="5"/>
  <c r="E2744" i="5"/>
  <c r="E2740" i="5"/>
  <c r="E2736" i="5"/>
  <c r="E2732" i="5"/>
  <c r="E2728" i="5"/>
  <c r="E2724" i="5"/>
  <c r="E2720" i="5"/>
  <c r="E2716" i="5"/>
  <c r="E2712" i="5"/>
  <c r="E2708" i="5"/>
  <c r="E2704" i="5"/>
  <c r="E2700" i="5"/>
  <c r="E2696" i="5"/>
  <c r="E2692" i="5"/>
  <c r="E2688" i="5"/>
  <c r="E2684" i="5"/>
  <c r="E2680" i="5"/>
  <c r="E2676" i="5"/>
  <c r="E2672" i="5"/>
  <c r="E2668" i="5"/>
  <c r="E2664" i="5"/>
  <c r="E2660" i="5"/>
  <c r="E2656" i="5"/>
  <c r="E2652" i="5"/>
  <c r="E2648" i="5"/>
  <c r="E2644" i="5"/>
  <c r="E2640" i="5"/>
  <c r="E2636" i="5"/>
  <c r="E2632" i="5"/>
  <c r="E2628" i="5"/>
  <c r="E2624" i="5"/>
  <c r="E2620" i="5"/>
  <c r="E2616" i="5"/>
  <c r="E2612" i="5"/>
  <c r="E2608" i="5"/>
  <c r="E2604" i="5"/>
  <c r="E2600" i="5"/>
  <c r="E2596" i="5"/>
  <c r="E2592" i="5"/>
  <c r="E2588" i="5"/>
  <c r="E2584" i="5"/>
  <c r="E2580" i="5"/>
  <c r="E2576" i="5"/>
  <c r="E2572" i="5"/>
  <c r="E2568" i="5"/>
  <c r="E2564" i="5"/>
  <c r="E2560" i="5"/>
  <c r="E2556" i="5"/>
  <c r="E2552" i="5"/>
  <c r="E2548" i="5"/>
  <c r="E2544" i="5"/>
  <c r="E2540" i="5"/>
  <c r="E2536" i="5"/>
  <c r="E2532" i="5"/>
  <c r="E2528" i="5"/>
  <c r="E2524" i="5"/>
  <c r="E2520" i="5"/>
  <c r="E2516" i="5"/>
  <c r="E2512" i="5"/>
  <c r="E2508" i="5"/>
  <c r="E2504" i="5"/>
  <c r="E2500" i="5"/>
  <c r="E2496" i="5"/>
  <c r="E2492" i="5"/>
  <c r="E2488" i="5"/>
  <c r="E2484" i="5"/>
  <c r="E2479" i="5"/>
  <c r="E2475" i="5"/>
  <c r="E2471" i="5"/>
  <c r="E2467" i="5"/>
  <c r="E2463" i="5"/>
  <c r="E2459" i="5"/>
  <c r="E2455" i="5"/>
  <c r="E2451" i="5"/>
  <c r="E2447" i="5"/>
  <c r="E2443" i="5"/>
  <c r="E2439" i="5"/>
  <c r="E2435" i="5"/>
  <c r="E2431" i="5"/>
  <c r="E2427" i="5"/>
  <c r="E2423" i="5"/>
  <c r="E2419" i="5"/>
  <c r="E2415" i="5"/>
  <c r="E2411" i="5"/>
  <c r="E2407" i="5"/>
  <c r="E2403" i="5"/>
  <c r="E2399" i="5"/>
  <c r="E2395" i="5"/>
  <c r="E2391" i="5"/>
  <c r="E2387" i="5"/>
  <c r="E2383" i="5"/>
  <c r="E2379" i="5"/>
  <c r="E2375" i="5"/>
  <c r="E2371" i="5"/>
  <c r="E2366" i="5"/>
  <c r="E2362" i="5"/>
  <c r="E2358" i="5"/>
  <c r="E2354" i="5"/>
  <c r="E2350" i="5"/>
  <c r="E2346" i="5"/>
  <c r="E2342" i="5"/>
  <c r="E2338" i="5"/>
  <c r="E2334" i="5"/>
  <c r="E2330" i="5"/>
  <c r="E2326" i="5"/>
  <c r="E2323" i="5"/>
  <c r="E2319" i="5"/>
  <c r="E2313" i="5"/>
  <c r="E2309" i="5"/>
  <c r="E2305" i="5"/>
  <c r="E2301" i="5"/>
  <c r="E3929" i="5"/>
  <c r="E3913" i="5"/>
  <c r="E3897" i="5"/>
  <c r="E3881" i="5"/>
  <c r="E3865" i="5"/>
  <c r="E3849" i="5"/>
  <c r="E3833" i="5"/>
  <c r="E3817" i="5"/>
  <c r="E3801" i="5"/>
  <c r="E3785" i="5"/>
  <c r="E3769" i="5"/>
  <c r="E3753" i="5"/>
  <c r="E3737" i="5"/>
  <c r="E3098" i="5"/>
  <c r="E3082" i="5"/>
  <c r="E3066" i="5"/>
  <c r="E3050" i="5"/>
  <c r="E3034" i="5"/>
  <c r="E3018" i="5"/>
  <c r="E3002" i="5"/>
  <c r="E2986" i="5"/>
  <c r="E2972" i="5"/>
  <c r="E2964" i="5"/>
  <c r="E2956" i="5"/>
  <c r="E2948" i="5"/>
  <c r="E2940" i="5"/>
  <c r="E2932" i="5"/>
  <c r="E2924" i="5"/>
  <c r="E2916" i="5"/>
  <c r="E2908" i="5"/>
  <c r="E2900" i="5"/>
  <c r="E2892" i="5"/>
  <c r="E2884" i="5"/>
  <c r="E2876" i="5"/>
  <c r="E2868" i="5"/>
  <c r="E2860" i="5"/>
  <c r="E2852" i="5"/>
  <c r="E2844" i="5"/>
  <c r="E2836" i="5"/>
  <c r="E2828" i="5"/>
  <c r="E2820" i="5"/>
  <c r="E2812" i="5"/>
  <c r="E2804" i="5"/>
  <c r="E2799" i="5"/>
  <c r="E2795" i="5"/>
  <c r="E2791" i="5"/>
  <c r="E2787" i="5"/>
  <c r="E2783" i="5"/>
  <c r="E2779" i="5"/>
  <c r="E2775" i="5"/>
  <c r="E2771" i="5"/>
  <c r="E2767" i="5"/>
  <c r="E2763" i="5"/>
  <c r="E2759" i="5"/>
  <c r="E2755" i="5"/>
  <c r="E2751" i="5"/>
  <c r="E2747" i="5"/>
  <c r="E2743" i="5"/>
  <c r="E2739" i="5"/>
  <c r="E2735" i="5"/>
  <c r="E2731" i="5"/>
  <c r="E2727" i="5"/>
  <c r="E2723" i="5"/>
  <c r="E2719" i="5"/>
  <c r="E2715" i="5"/>
  <c r="E2711" i="5"/>
  <c r="E2707" i="5"/>
  <c r="E2703" i="5"/>
  <c r="E2699" i="5"/>
  <c r="E2695" i="5"/>
  <c r="E2691" i="5"/>
  <c r="E2687" i="5"/>
  <c r="E2683" i="5"/>
  <c r="E2679" i="5"/>
  <c r="E2675" i="5"/>
  <c r="E2671" i="5"/>
  <c r="E2667" i="5"/>
  <c r="E2663" i="5"/>
  <c r="E2659" i="5"/>
  <c r="E2655" i="5"/>
  <c r="E2651" i="5"/>
  <c r="E2647" i="5"/>
  <c r="E2643" i="5"/>
  <c r="E2639" i="5"/>
  <c r="E2635" i="5"/>
  <c r="E2631" i="5"/>
  <c r="E2627" i="5"/>
  <c r="E2623" i="5"/>
  <c r="E2619" i="5"/>
  <c r="E2615" i="5"/>
  <c r="E2611" i="5"/>
  <c r="E2607" i="5"/>
  <c r="E2603" i="5"/>
  <c r="E2599" i="5"/>
  <c r="E2595" i="5"/>
  <c r="E2591" i="5"/>
  <c r="E2587" i="5"/>
  <c r="E2583" i="5"/>
  <c r="E2579" i="5"/>
  <c r="E2575" i="5"/>
  <c r="E2571" i="5"/>
  <c r="E2567" i="5"/>
  <c r="E2563" i="5"/>
  <c r="E2559" i="5"/>
  <c r="E2555" i="5"/>
  <c r="E2551" i="5"/>
  <c r="E2547" i="5"/>
  <c r="E2543" i="5"/>
  <c r="E2539" i="5"/>
  <c r="E2535" i="5"/>
  <c r="E2531" i="5"/>
  <c r="E2527" i="5"/>
  <c r="E2523" i="5"/>
  <c r="E2519" i="5"/>
  <c r="E2515" i="5"/>
  <c r="E2511" i="5"/>
  <c r="E2507" i="5"/>
  <c r="E2503" i="5"/>
  <c r="E2499" i="5"/>
  <c r="E2495" i="5"/>
  <c r="E2491" i="5"/>
  <c r="E2487" i="5"/>
  <c r="E2482" i="5"/>
  <c r="E2478" i="5"/>
  <c r="E2474" i="5"/>
  <c r="E2470" i="5"/>
  <c r="E2466" i="5"/>
  <c r="E2462" i="5"/>
  <c r="E2458" i="5"/>
  <c r="E2454" i="5"/>
  <c r="E2450" i="5"/>
  <c r="E2446" i="5"/>
  <c r="E2442" i="5"/>
  <c r="E2438" i="5"/>
  <c r="E2434" i="5"/>
  <c r="E2430" i="5"/>
  <c r="E2426" i="5"/>
  <c r="E2422" i="5"/>
  <c r="E2418" i="5"/>
  <c r="E2414" i="5"/>
  <c r="E2410" i="5"/>
  <c r="E2406" i="5"/>
  <c r="E2402" i="5"/>
  <c r="E2398" i="5"/>
  <c r="E2394" i="5"/>
  <c r="E2390" i="5"/>
  <c r="E2386" i="5"/>
  <c r="E2382" i="5"/>
  <c r="E2378" i="5"/>
  <c r="E2374" i="5"/>
  <c r="E2370" i="5"/>
  <c r="E2365" i="5"/>
  <c r="E2361" i="5"/>
  <c r="E2357" i="5"/>
  <c r="E2353" i="5"/>
  <c r="E2349" i="5"/>
  <c r="E2345" i="5"/>
  <c r="E2341" i="5"/>
  <c r="E2337" i="5"/>
  <c r="E2333" i="5"/>
  <c r="E2329" i="5"/>
  <c r="E2322" i="5"/>
  <c r="E2317" i="5"/>
  <c r="E2312" i="5"/>
  <c r="E2308" i="5"/>
  <c r="E2304" i="5"/>
  <c r="E2300" i="5"/>
  <c r="E3922" i="5"/>
  <c r="E3890" i="5"/>
  <c r="E3858" i="5"/>
  <c r="E3826" i="5"/>
  <c r="E3794" i="5"/>
  <c r="E3762" i="5"/>
  <c r="E3564" i="5"/>
  <c r="E3075" i="5"/>
  <c r="E3043" i="5"/>
  <c r="E3011" i="5"/>
  <c r="E2979" i="5"/>
  <c r="E2961" i="5"/>
  <c r="E3921" i="5"/>
  <c r="E3889" i="5"/>
  <c r="E3857" i="5"/>
  <c r="E3825" i="5"/>
  <c r="E3793" i="5"/>
  <c r="E3761" i="5"/>
  <c r="E3106" i="5"/>
  <c r="E3074" i="5"/>
  <c r="E3042" i="5"/>
  <c r="E3010" i="5"/>
  <c r="E2978" i="5"/>
  <c r="E2960" i="5"/>
  <c r="E2944" i="5"/>
  <c r="E2928" i="5"/>
  <c r="E2912" i="5"/>
  <c r="E2896" i="5"/>
  <c r="E2880" i="5"/>
  <c r="E2864" i="5"/>
  <c r="E2848" i="5"/>
  <c r="E2832" i="5"/>
  <c r="E2816" i="5"/>
  <c r="E2801" i="5"/>
  <c r="E2793" i="5"/>
  <c r="E2785" i="5"/>
  <c r="E2777" i="5"/>
  <c r="E2769" i="5"/>
  <c r="E2761" i="5"/>
  <c r="E2753" i="5"/>
  <c r="E2745" i="5"/>
  <c r="E2737" i="5"/>
  <c r="E2729" i="5"/>
  <c r="E2721" i="5"/>
  <c r="E2713" i="5"/>
  <c r="E2705" i="5"/>
  <c r="E2697" i="5"/>
  <c r="E2689" i="5"/>
  <c r="E2681" i="5"/>
  <c r="E2673" i="5"/>
  <c r="E2665" i="5"/>
  <c r="E2657" i="5"/>
  <c r="E2649" i="5"/>
  <c r="E2641" i="5"/>
  <c r="E2633" i="5"/>
  <c r="E2625" i="5"/>
  <c r="E2617" i="5"/>
  <c r="E2609" i="5"/>
  <c r="E2601" i="5"/>
  <c r="E2593" i="5"/>
  <c r="E2585" i="5"/>
  <c r="E2577" i="5"/>
  <c r="E2569" i="5"/>
  <c r="E2561" i="5"/>
  <c r="E2553" i="5"/>
  <c r="E2545" i="5"/>
  <c r="E2537" i="5"/>
  <c r="E2529" i="5"/>
  <c r="E2521" i="5"/>
  <c r="E2513" i="5"/>
  <c r="E2505" i="5"/>
  <c r="E2497" i="5"/>
  <c r="E2489" i="5"/>
  <c r="E2480" i="5"/>
  <c r="E2472" i="5"/>
  <c r="E2464" i="5"/>
  <c r="E2456" i="5"/>
  <c r="E2448" i="5"/>
  <c r="E2440" i="5"/>
  <c r="E2432" i="5"/>
  <c r="E2424" i="5"/>
  <c r="E2416" i="5"/>
  <c r="E2408" i="5"/>
  <c r="E2400" i="5"/>
  <c r="E2392" i="5"/>
  <c r="E2384" i="5"/>
  <c r="E2376" i="5"/>
  <c r="E2367" i="5"/>
  <c r="E2359" i="5"/>
  <c r="E2351" i="5"/>
  <c r="E2343" i="5"/>
  <c r="E2335" i="5"/>
  <c r="E2327" i="5"/>
  <c r="E2320" i="5"/>
  <c r="E2310" i="5"/>
  <c r="E2302" i="5"/>
  <c r="E2296" i="5"/>
  <c r="E2292" i="5"/>
  <c r="E2288" i="5"/>
  <c r="E2284" i="5"/>
  <c r="E2280" i="5"/>
  <c r="E2276" i="5"/>
  <c r="E2272" i="5"/>
  <c r="E2268" i="5"/>
  <c r="E2264" i="5"/>
  <c r="E2260" i="5"/>
  <c r="E3906" i="5"/>
  <c r="E3874" i="5"/>
  <c r="E3842" i="5"/>
  <c r="E3810" i="5"/>
  <c r="E3778" i="5"/>
  <c r="E3746" i="5"/>
  <c r="E3091" i="5"/>
  <c r="E3059" i="5"/>
  <c r="E3027" i="5"/>
  <c r="E2995" i="5"/>
  <c r="E2969" i="5"/>
  <c r="E2953" i="5"/>
  <c r="E2937" i="5"/>
  <c r="E2921" i="5"/>
  <c r="E2905" i="5"/>
  <c r="E2889" i="5"/>
  <c r="E2873" i="5"/>
  <c r="E2857" i="5"/>
  <c r="E2841" i="5"/>
  <c r="E2825" i="5"/>
  <c r="E2809" i="5"/>
  <c r="E2798" i="5"/>
  <c r="E2790" i="5"/>
  <c r="E2782" i="5"/>
  <c r="E2774" i="5"/>
  <c r="E2766" i="5"/>
  <c r="E2758" i="5"/>
  <c r="E2750" i="5"/>
  <c r="E2742" i="5"/>
  <c r="E2734" i="5"/>
  <c r="E2726" i="5"/>
  <c r="E2718" i="5"/>
  <c r="E2710" i="5"/>
  <c r="E2702" i="5"/>
  <c r="E2694" i="5"/>
  <c r="E2686" i="5"/>
  <c r="E2678" i="5"/>
  <c r="E2670" i="5"/>
  <c r="E2662" i="5"/>
  <c r="E2654" i="5"/>
  <c r="E2646" i="5"/>
  <c r="E2638" i="5"/>
  <c r="E2630" i="5"/>
  <c r="E2622" i="5"/>
  <c r="E2614" i="5"/>
  <c r="E2606" i="5"/>
  <c r="E2598" i="5"/>
  <c r="E2590" i="5"/>
  <c r="E2582" i="5"/>
  <c r="E2574" i="5"/>
  <c r="E2566" i="5"/>
  <c r="E2558" i="5"/>
  <c r="E2550" i="5"/>
  <c r="E2542" i="5"/>
  <c r="E2534" i="5"/>
  <c r="E2526" i="5"/>
  <c r="E2518" i="5"/>
  <c r="E2510" i="5"/>
  <c r="E2502" i="5"/>
  <c r="E2494" i="5"/>
  <c r="E2486" i="5"/>
  <c r="E2477" i="5"/>
  <c r="E2469" i="5"/>
  <c r="E2461" i="5"/>
  <c r="E2453" i="5"/>
  <c r="E2445" i="5"/>
  <c r="E2437" i="5"/>
  <c r="E2429" i="5"/>
  <c r="E2421" i="5"/>
  <c r="E2413" i="5"/>
  <c r="E2405" i="5"/>
  <c r="E2397" i="5"/>
  <c r="E2389" i="5"/>
  <c r="E2381" i="5"/>
  <c r="E2373" i="5"/>
  <c r="E2364" i="5"/>
  <c r="E2356" i="5"/>
  <c r="E2348" i="5"/>
  <c r="E2340" i="5"/>
  <c r="E2332" i="5"/>
  <c r="E2325" i="5"/>
  <c r="E2316" i="5"/>
  <c r="E2307" i="5"/>
  <c r="E2299" i="5"/>
  <c r="E3905" i="5"/>
  <c r="E3777" i="5"/>
  <c r="E3026" i="5"/>
  <c r="E2945" i="5"/>
  <c r="E2913" i="5"/>
  <c r="E2881" i="5"/>
  <c r="E2849" i="5"/>
  <c r="E2817" i="5"/>
  <c r="E2794" i="5"/>
  <c r="E2778" i="5"/>
  <c r="E2762" i="5"/>
  <c r="E2746" i="5"/>
  <c r="E2730" i="5"/>
  <c r="E2714" i="5"/>
  <c r="E2698" i="5"/>
  <c r="E2690" i="5"/>
  <c r="E2674" i="5"/>
  <c r="E2658" i="5"/>
  <c r="E2642" i="5"/>
  <c r="E2626" i="5"/>
  <c r="E2610" i="5"/>
  <c r="E2594" i="5"/>
  <c r="E2578" i="5"/>
  <c r="E2562" i="5"/>
  <c r="E2546" i="5"/>
  <c r="E2530" i="5"/>
  <c r="E2514" i="5"/>
  <c r="E2498" i="5"/>
  <c r="E2481" i="5"/>
  <c r="E2465" i="5"/>
  <c r="E2449" i="5"/>
  <c r="E2433" i="5"/>
  <c r="E2417" i="5"/>
  <c r="E2401" i="5"/>
  <c r="E2385" i="5"/>
  <c r="E2368" i="5"/>
  <c r="E2352" i="5"/>
  <c r="E2336" i="5"/>
  <c r="E2321" i="5"/>
  <c r="E2303" i="5"/>
  <c r="E2294" i="5"/>
  <c r="E2289" i="5"/>
  <c r="E2283" i="5"/>
  <c r="E2278" i="5"/>
  <c r="E2273" i="5"/>
  <c r="E2267" i="5"/>
  <c r="E2262" i="5"/>
  <c r="E2257" i="5"/>
  <c r="E2253" i="5"/>
  <c r="E2249" i="5"/>
  <c r="E2245" i="5"/>
  <c r="E2241" i="5"/>
  <c r="E2237" i="5"/>
  <c r="E2233" i="5"/>
  <c r="E2229" i="5"/>
  <c r="E2225" i="5"/>
  <c r="E2221" i="5"/>
  <c r="E2217" i="5"/>
  <c r="E2213" i="5"/>
  <c r="E2209" i="5"/>
  <c r="E2205" i="5"/>
  <c r="E2201" i="5"/>
  <c r="E2197" i="5"/>
  <c r="E2193" i="5"/>
  <c r="E2189" i="5"/>
  <c r="E2185" i="5"/>
  <c r="E2181" i="5"/>
  <c r="E2177" i="5"/>
  <c r="E2173" i="5"/>
  <c r="E2169" i="5"/>
  <c r="E2165" i="5"/>
  <c r="E2161" i="5"/>
  <c r="E2157" i="5"/>
  <c r="E2153" i="5"/>
  <c r="E2149" i="5"/>
  <c r="E1874" i="5"/>
  <c r="E1784" i="5"/>
  <c r="E1394" i="5"/>
  <c r="E1390" i="5"/>
  <c r="E1314" i="5"/>
  <c r="E891" i="5"/>
  <c r="E886" i="5"/>
  <c r="E863" i="5"/>
  <c r="E781" i="5"/>
  <c r="E774" i="5"/>
  <c r="E720" i="5"/>
  <c r="E715" i="5"/>
  <c r="E697" i="5"/>
  <c r="E693" i="5"/>
  <c r="E689" i="5"/>
  <c r="E685" i="5"/>
  <c r="E681" i="5"/>
  <c r="E677" i="5"/>
  <c r="E673" i="5"/>
  <c r="E669" i="5"/>
  <c r="E665" i="5"/>
  <c r="E661" i="5"/>
  <c r="E657" i="5"/>
  <c r="E653" i="5"/>
  <c r="E649" i="5"/>
  <c r="E645" i="5"/>
  <c r="E641" i="5"/>
  <c r="E637" i="5"/>
  <c r="E633" i="5"/>
  <c r="E629" i="5"/>
  <c r="E625" i="5"/>
  <c r="E621" i="5"/>
  <c r="E617" i="5"/>
  <c r="E613" i="5"/>
  <c r="E609" i="5"/>
  <c r="E605" i="5"/>
  <c r="E601" i="5"/>
  <c r="E597" i="5"/>
  <c r="E593" i="5"/>
  <c r="E589" i="5"/>
  <c r="E585" i="5"/>
  <c r="E581" i="5"/>
  <c r="E577" i="5"/>
  <c r="E573" i="5"/>
  <c r="E569" i="5"/>
  <c r="E565" i="5"/>
  <c r="E561" i="5"/>
  <c r="E557" i="5"/>
  <c r="E553" i="5"/>
  <c r="E549" i="5"/>
  <c r="E545" i="5"/>
  <c r="E541" i="5"/>
  <c r="E537" i="5"/>
  <c r="E533" i="5"/>
  <c r="E529" i="5"/>
  <c r="E525" i="5"/>
  <c r="E521" i="5"/>
  <c r="E517" i="5"/>
  <c r="E513" i="5"/>
  <c r="E509" i="5"/>
  <c r="E505" i="5"/>
  <c r="E501" i="5"/>
  <c r="E497" i="5"/>
  <c r="E493" i="5"/>
  <c r="E489" i="5"/>
  <c r="E485" i="5"/>
  <c r="E481" i="5"/>
  <c r="E477" i="5"/>
  <c r="E473" i="5"/>
  <c r="E469" i="5"/>
  <c r="E465" i="5"/>
  <c r="E461" i="5"/>
  <c r="E457" i="5"/>
  <c r="E453" i="5"/>
  <c r="E449" i="5"/>
  <c r="E445" i="5"/>
  <c r="E441" i="5"/>
  <c r="E437" i="5"/>
  <c r="E433" i="5"/>
  <c r="E3873" i="5"/>
  <c r="E3745" i="5"/>
  <c r="E2994" i="5"/>
  <c r="E2936" i="5"/>
  <c r="E2904" i="5"/>
  <c r="E2872" i="5"/>
  <c r="E2840" i="5"/>
  <c r="E2808" i="5"/>
  <c r="E2789" i="5"/>
  <c r="E2773" i="5"/>
  <c r="E2757" i="5"/>
  <c r="E2741" i="5"/>
  <c r="E2725" i="5"/>
  <c r="E2709" i="5"/>
  <c r="E2693" i="5"/>
  <c r="E2685" i="5"/>
  <c r="E2669" i="5"/>
  <c r="E2653" i="5"/>
  <c r="E2637" i="5"/>
  <c r="E2621" i="5"/>
  <c r="E2605" i="5"/>
  <c r="E2589" i="5"/>
  <c r="E2573" i="5"/>
  <c r="E2557" i="5"/>
  <c r="E2541" i="5"/>
  <c r="E2525" i="5"/>
  <c r="E2509" i="5"/>
  <c r="E2493" i="5"/>
  <c r="E2476" i="5"/>
  <c r="E2460" i="5"/>
  <c r="E2444" i="5"/>
  <c r="E2428" i="5"/>
  <c r="E2412" i="5"/>
  <c r="E2396" i="5"/>
  <c r="E2380" i="5"/>
  <c r="E2363" i="5"/>
  <c r="E2347" i="5"/>
  <c r="E2331" i="5"/>
  <c r="E2314" i="5"/>
  <c r="E2298" i="5"/>
  <c r="E2293" i="5"/>
  <c r="E2287" i="5"/>
  <c r="E2282" i="5"/>
  <c r="E2277" i="5"/>
  <c r="E2271" i="5"/>
  <c r="E2266" i="5"/>
  <c r="E2261" i="5"/>
  <c r="E2256" i="5"/>
  <c r="E2252" i="5"/>
  <c r="E2248" i="5"/>
  <c r="E2244" i="5"/>
  <c r="E2240" i="5"/>
  <c r="E2236" i="5"/>
  <c r="E2232" i="5"/>
  <c r="E2228" i="5"/>
  <c r="E2224" i="5"/>
  <c r="E2220" i="5"/>
  <c r="E2216" i="5"/>
  <c r="E2212" i="5"/>
  <c r="E2208" i="5"/>
  <c r="E2204" i="5"/>
  <c r="E2200" i="5"/>
  <c r="E2196" i="5"/>
  <c r="E2192" i="5"/>
  <c r="E2188" i="5"/>
  <c r="E2184" i="5"/>
  <c r="E2180" i="5"/>
  <c r="E2176" i="5"/>
  <c r="E2172" i="5"/>
  <c r="E2168" i="5"/>
  <c r="E2164" i="5"/>
  <c r="E2160" i="5"/>
  <c r="E2156" i="5"/>
  <c r="E2152" i="5"/>
  <c r="E2148" i="5"/>
  <c r="E1849" i="5"/>
  <c r="E1535" i="5"/>
  <c r="E1393" i="5"/>
  <c r="E1389" i="5"/>
  <c r="E894" i="5"/>
  <c r="E890" i="5"/>
  <c r="E866" i="5"/>
  <c r="E862" i="5"/>
  <c r="E780" i="5"/>
  <c r="E724" i="5"/>
  <c r="E719" i="5"/>
  <c r="E714" i="5"/>
  <c r="E696" i="5"/>
  <c r="E692" i="5"/>
  <c r="E688" i="5"/>
  <c r="E684" i="5"/>
  <c r="E680" i="5"/>
  <c r="E676" i="5"/>
  <c r="E672" i="5"/>
  <c r="E668" i="5"/>
  <c r="E664" i="5"/>
  <c r="E660" i="5"/>
  <c r="E656" i="5"/>
  <c r="E652" i="5"/>
  <c r="E648" i="5"/>
  <c r="E644" i="5"/>
  <c r="E640" i="5"/>
  <c r="E636" i="5"/>
  <c r="E632" i="5"/>
  <c r="E628" i="5"/>
  <c r="E624" i="5"/>
  <c r="E620" i="5"/>
  <c r="E616" i="5"/>
  <c r="E612" i="5"/>
  <c r="E608" i="5"/>
  <c r="E604" i="5"/>
  <c r="E600" i="5"/>
  <c r="E596" i="5"/>
  <c r="E592" i="5"/>
  <c r="E588" i="5"/>
  <c r="E584" i="5"/>
  <c r="E580" i="5"/>
  <c r="E576" i="5"/>
  <c r="E572" i="5"/>
  <c r="E568" i="5"/>
  <c r="E564" i="5"/>
  <c r="E560" i="5"/>
  <c r="E556" i="5"/>
  <c r="E552" i="5"/>
  <c r="E548" i="5"/>
  <c r="E544" i="5"/>
  <c r="E540" i="5"/>
  <c r="E536" i="5"/>
  <c r="E532" i="5"/>
  <c r="E528" i="5"/>
  <c r="E524" i="5"/>
  <c r="E520" i="5"/>
  <c r="E516" i="5"/>
  <c r="E512" i="5"/>
  <c r="E508" i="5"/>
  <c r="E504" i="5"/>
  <c r="E500" i="5"/>
  <c r="E496" i="5"/>
  <c r="E492" i="5"/>
  <c r="E488" i="5"/>
  <c r="E484" i="5"/>
  <c r="E480" i="5"/>
  <c r="E476" i="5"/>
  <c r="E472" i="5"/>
  <c r="E468" i="5"/>
  <c r="E464" i="5"/>
  <c r="E460" i="5"/>
  <c r="E456" i="5"/>
  <c r="E452" i="5"/>
  <c r="E448" i="5"/>
  <c r="E444" i="5"/>
  <c r="E440" i="5"/>
  <c r="E436" i="5"/>
  <c r="E432" i="5"/>
  <c r="E428" i="5"/>
  <c r="E424" i="5"/>
  <c r="E420" i="5"/>
  <c r="E416" i="5"/>
  <c r="E412" i="5"/>
  <c r="E408" i="5"/>
  <c r="E404" i="5"/>
  <c r="E400" i="5"/>
  <c r="E396" i="5"/>
  <c r="E392" i="5"/>
  <c r="E388" i="5"/>
  <c r="E384" i="5"/>
  <c r="E380" i="5"/>
  <c r="E376" i="5"/>
  <c r="E372" i="5"/>
  <c r="E368" i="5"/>
  <c r="E3841" i="5"/>
  <c r="E3090" i="5"/>
  <c r="E2968" i="5"/>
  <c r="E2929" i="5"/>
  <c r="E2897" i="5"/>
  <c r="E2865" i="5"/>
  <c r="E2833" i="5"/>
  <c r="E2802" i="5"/>
  <c r="E2786" i="5"/>
  <c r="E2770" i="5"/>
  <c r="E3809" i="5"/>
  <c r="E2888" i="5"/>
  <c r="E2781" i="5"/>
  <c r="E2738" i="5"/>
  <c r="E2706" i="5"/>
  <c r="E2682" i="5"/>
  <c r="E2650" i="5"/>
  <c r="E2618" i="5"/>
  <c r="E2586" i="5"/>
  <c r="E2554" i="5"/>
  <c r="E2522" i="5"/>
  <c r="E2490" i="5"/>
  <c r="E2457" i="5"/>
  <c r="E2425" i="5"/>
  <c r="E2393" i="5"/>
  <c r="E2360" i="5"/>
  <c r="E2328" i="5"/>
  <c r="E2297" i="5"/>
  <c r="E2286" i="5"/>
  <c r="E2275" i="5"/>
  <c r="E2265" i="5"/>
  <c r="E2255" i="5"/>
  <c r="E2247" i="5"/>
  <c r="E2239" i="5"/>
  <c r="E2231" i="5"/>
  <c r="E2223" i="5"/>
  <c r="E2215" i="5"/>
  <c r="E2207" i="5"/>
  <c r="E2199" i="5"/>
  <c r="E2191" i="5"/>
  <c r="E2183" i="5"/>
  <c r="E2175" i="5"/>
  <c r="E2167" i="5"/>
  <c r="E2159" i="5"/>
  <c r="E2151" i="5"/>
  <c r="E1786" i="5"/>
  <c r="E1392" i="5"/>
  <c r="E893" i="5"/>
  <c r="E865" i="5"/>
  <c r="E779" i="5"/>
  <c r="E718" i="5"/>
  <c r="E695" i="5"/>
  <c r="E687" i="5"/>
  <c r="E679" i="5"/>
  <c r="E671" i="5"/>
  <c r="E663" i="5"/>
  <c r="E655" i="5"/>
  <c r="E647" i="5"/>
  <c r="E639" i="5"/>
  <c r="E631" i="5"/>
  <c r="E623" i="5"/>
  <c r="E615" i="5"/>
  <c r="E607" i="5"/>
  <c r="E599" i="5"/>
  <c r="E591" i="5"/>
  <c r="E583" i="5"/>
  <c r="E575" i="5"/>
  <c r="E567" i="5"/>
  <c r="E559" i="5"/>
  <c r="E551" i="5"/>
  <c r="E543" i="5"/>
  <c r="E535" i="5"/>
  <c r="E527" i="5"/>
  <c r="E519" i="5"/>
  <c r="E511" i="5"/>
  <c r="E503" i="5"/>
  <c r="E495" i="5"/>
  <c r="E487" i="5"/>
  <c r="E479" i="5"/>
  <c r="E471" i="5"/>
  <c r="E463" i="5"/>
  <c r="E455" i="5"/>
  <c r="E447" i="5"/>
  <c r="E439" i="5"/>
  <c r="E431" i="5"/>
  <c r="E426" i="5"/>
  <c r="E421" i="5"/>
  <c r="E415" i="5"/>
  <c r="E410" i="5"/>
  <c r="E405" i="5"/>
  <c r="E399" i="5"/>
  <c r="E394" i="5"/>
  <c r="E389" i="5"/>
  <c r="E383" i="5"/>
  <c r="E378" i="5"/>
  <c r="E373" i="5"/>
  <c r="E367" i="5"/>
  <c r="E363" i="5"/>
  <c r="E359" i="5"/>
  <c r="E355" i="5"/>
  <c r="E351" i="5"/>
  <c r="E347" i="5"/>
  <c r="E343" i="5"/>
  <c r="E339" i="5"/>
  <c r="E335" i="5"/>
  <c r="E331" i="5"/>
  <c r="E327" i="5"/>
  <c r="E323" i="5"/>
  <c r="E319" i="5"/>
  <c r="E315" i="5"/>
  <c r="E311" i="5"/>
  <c r="E308" i="5"/>
  <c r="E304" i="5"/>
  <c r="E300" i="5"/>
  <c r="E296" i="5"/>
  <c r="E292" i="5"/>
  <c r="E288" i="5"/>
  <c r="E284" i="5"/>
  <c r="E280" i="5"/>
  <c r="E276" i="5"/>
  <c r="E272" i="5"/>
  <c r="E268" i="5"/>
  <c r="E264" i="5"/>
  <c r="E260" i="5"/>
  <c r="E256" i="5"/>
  <c r="E252" i="5"/>
  <c r="E248" i="5"/>
  <c r="E244" i="5"/>
  <c r="E240" i="5"/>
  <c r="E236" i="5"/>
  <c r="E232" i="5"/>
  <c r="E228" i="5"/>
  <c r="E224" i="5"/>
  <c r="E220" i="5"/>
  <c r="E216" i="5"/>
  <c r="E212" i="5"/>
  <c r="E208" i="5"/>
  <c r="E204" i="5"/>
  <c r="E198" i="5"/>
  <c r="E194" i="5"/>
  <c r="E190" i="5"/>
  <c r="E186" i="5"/>
  <c r="E182" i="5"/>
  <c r="E178" i="5"/>
  <c r="E174" i="5"/>
  <c r="E170" i="5"/>
  <c r="E166" i="5"/>
  <c r="E162" i="5"/>
  <c r="E158" i="5"/>
  <c r="E154" i="5"/>
  <c r="E150" i="5"/>
  <c r="E146" i="5"/>
  <c r="E142" i="5"/>
  <c r="E138" i="5"/>
  <c r="E134" i="5"/>
  <c r="E130" i="5"/>
  <c r="E126" i="5"/>
  <c r="E122" i="5"/>
  <c r="E118" i="5"/>
  <c r="E114" i="5"/>
  <c r="E110" i="5"/>
  <c r="E106" i="5"/>
  <c r="E102" i="5"/>
  <c r="E98" i="5"/>
  <c r="E94" i="5"/>
  <c r="E90" i="5"/>
  <c r="E86" i="5"/>
  <c r="E82" i="5"/>
  <c r="E78" i="5"/>
  <c r="E74" i="5"/>
  <c r="E70" i="5"/>
  <c r="E66" i="5"/>
  <c r="E62" i="5"/>
  <c r="E58" i="5"/>
  <c r="E54" i="5"/>
  <c r="E50" i="5"/>
  <c r="E46" i="5"/>
  <c r="E42" i="5"/>
  <c r="E38" i="5"/>
  <c r="E34" i="5"/>
  <c r="E3058" i="5"/>
  <c r="E2856" i="5"/>
  <c r="E2765" i="5"/>
  <c r="E2733" i="5"/>
  <c r="E2701" i="5"/>
  <c r="E2677" i="5"/>
  <c r="E2645" i="5"/>
  <c r="E2613" i="5"/>
  <c r="E2581" i="5"/>
  <c r="E2549" i="5"/>
  <c r="E2517" i="5"/>
  <c r="E2485" i="5"/>
  <c r="E2452" i="5"/>
  <c r="E2420" i="5"/>
  <c r="E2388" i="5"/>
  <c r="E2355" i="5"/>
  <c r="E2324" i="5"/>
  <c r="E2295" i="5"/>
  <c r="E2285" i="5"/>
  <c r="E2274" i="5"/>
  <c r="E2263" i="5"/>
  <c r="E2254" i="5"/>
  <c r="E2246" i="5"/>
  <c r="E2238" i="5"/>
  <c r="E2230" i="5"/>
  <c r="E2222" i="5"/>
  <c r="E2214" i="5"/>
  <c r="E2206" i="5"/>
  <c r="E2198" i="5"/>
  <c r="E2190" i="5"/>
  <c r="E2182" i="5"/>
  <c r="E2174" i="5"/>
  <c r="E2166" i="5"/>
  <c r="E2158" i="5"/>
  <c r="E2150" i="5"/>
  <c r="E1785" i="5"/>
  <c r="E1391" i="5"/>
  <c r="E892" i="5"/>
  <c r="E864" i="5"/>
  <c r="E778" i="5"/>
  <c r="E716" i="5"/>
  <c r="E694" i="5"/>
  <c r="E686" i="5"/>
  <c r="E678" i="5"/>
  <c r="E670" i="5"/>
  <c r="E662" i="5"/>
  <c r="E654" i="5"/>
  <c r="E646" i="5"/>
  <c r="E638" i="5"/>
  <c r="E630" i="5"/>
  <c r="E622" i="5"/>
  <c r="E614" i="5"/>
  <c r="E606" i="5"/>
  <c r="E598" i="5"/>
  <c r="E590" i="5"/>
  <c r="E582" i="5"/>
  <c r="E574" i="5"/>
  <c r="E566" i="5"/>
  <c r="E558" i="5"/>
  <c r="E550" i="5"/>
  <c r="E542" i="5"/>
  <c r="E534" i="5"/>
  <c r="E526" i="5"/>
  <c r="E518" i="5"/>
  <c r="E510" i="5"/>
  <c r="E502" i="5"/>
  <c r="E494" i="5"/>
  <c r="E486" i="5"/>
  <c r="E478" i="5"/>
  <c r="E470" i="5"/>
  <c r="E462" i="5"/>
  <c r="E454" i="5"/>
  <c r="E446" i="5"/>
  <c r="E438" i="5"/>
  <c r="E430" i="5"/>
  <c r="E425" i="5"/>
  <c r="E419" i="5"/>
  <c r="E414" i="5"/>
  <c r="E409" i="5"/>
  <c r="E403" i="5"/>
  <c r="E398" i="5"/>
  <c r="E393" i="5"/>
  <c r="E387" i="5"/>
  <c r="E382" i="5"/>
  <c r="E377" i="5"/>
  <c r="E371" i="5"/>
  <c r="E366" i="5"/>
  <c r="E362" i="5"/>
  <c r="E358" i="5"/>
  <c r="E354" i="5"/>
  <c r="E350" i="5"/>
  <c r="E346" i="5"/>
  <c r="E342" i="5"/>
  <c r="E338" i="5"/>
  <c r="E334" i="5"/>
  <c r="E330" i="5"/>
  <c r="E326" i="5"/>
  <c r="E322" i="5"/>
  <c r="E318" i="5"/>
  <c r="E314" i="5"/>
  <c r="E310" i="5"/>
  <c r="E307" i="5"/>
  <c r="E303" i="5"/>
  <c r="E299" i="5"/>
  <c r="E295" i="5"/>
  <c r="E291" i="5"/>
  <c r="E287" i="5"/>
  <c r="E283" i="5"/>
  <c r="E279" i="5"/>
  <c r="E275" i="5"/>
  <c r="E271" i="5"/>
  <c r="E267" i="5"/>
  <c r="E263" i="5"/>
  <c r="E259" i="5"/>
  <c r="E255" i="5"/>
  <c r="E251" i="5"/>
  <c r="E247" i="5"/>
  <c r="E243" i="5"/>
  <c r="E239" i="5"/>
  <c r="E235" i="5"/>
  <c r="E231" i="5"/>
  <c r="E227" i="5"/>
  <c r="E223" i="5"/>
  <c r="E219" i="5"/>
  <c r="E215" i="5"/>
  <c r="E211" i="5"/>
  <c r="E207" i="5"/>
  <c r="E203" i="5"/>
  <c r="E201" i="5"/>
  <c r="E197" i="5"/>
  <c r="E193" i="5"/>
  <c r="E189" i="5"/>
  <c r="E185" i="5"/>
  <c r="E181" i="5"/>
  <c r="E177" i="5"/>
  <c r="E173" i="5"/>
  <c r="E169" i="5"/>
  <c r="E165" i="5"/>
  <c r="E161" i="5"/>
  <c r="E157" i="5"/>
  <c r="E153" i="5"/>
  <c r="E149" i="5"/>
  <c r="E145" i="5"/>
  <c r="E141" i="5"/>
  <c r="E137" i="5"/>
  <c r="E133" i="5"/>
  <c r="E129" i="5"/>
  <c r="E125" i="5"/>
  <c r="E121" i="5"/>
  <c r="E117" i="5"/>
  <c r="E113" i="5"/>
  <c r="E109" i="5"/>
  <c r="E105" i="5"/>
  <c r="E101" i="5"/>
  <c r="E97" i="5"/>
  <c r="E93" i="5"/>
  <c r="E89" i="5"/>
  <c r="E85" i="5"/>
  <c r="E81" i="5"/>
  <c r="E77" i="5"/>
  <c r="E73" i="5"/>
  <c r="E69" i="5"/>
  <c r="E65" i="5"/>
  <c r="E61" i="5"/>
  <c r="E57" i="5"/>
  <c r="E53" i="5"/>
  <c r="E49" i="5"/>
  <c r="E45" i="5"/>
  <c r="E41" i="5"/>
  <c r="E37" i="5"/>
  <c r="E33" i="5"/>
  <c r="E29" i="5"/>
  <c r="E2952" i="5"/>
  <c r="E2824" i="5"/>
  <c r="E2754" i="5"/>
  <c r="E2722" i="5"/>
  <c r="E2666" i="5"/>
  <c r="E2634" i="5"/>
  <c r="E2602" i="5"/>
  <c r="E2570" i="5"/>
  <c r="E2538" i="5"/>
  <c r="E2506" i="5"/>
  <c r="E2473" i="5"/>
  <c r="E2441" i="5"/>
  <c r="E2409" i="5"/>
  <c r="E2377" i="5"/>
  <c r="E2344" i="5"/>
  <c r="E2311" i="5"/>
  <c r="E2291" i="5"/>
  <c r="E2281" i="5"/>
  <c r="E2270" i="5"/>
  <c r="E2259" i="5"/>
  <c r="E2251" i="5"/>
  <c r="E2243" i="5"/>
  <c r="E2235" i="5"/>
  <c r="E2227" i="5"/>
  <c r="E2219" i="5"/>
  <c r="E2211" i="5"/>
  <c r="E2203" i="5"/>
  <c r="E2195" i="5"/>
  <c r="E2187" i="5"/>
  <c r="E2179" i="5"/>
  <c r="E2171" i="5"/>
  <c r="E2163" i="5"/>
  <c r="E2155" i="5"/>
  <c r="E2147" i="5"/>
  <c r="E1396" i="5"/>
  <c r="E1388" i="5"/>
  <c r="E889" i="5"/>
  <c r="E783" i="5"/>
  <c r="E723" i="5"/>
  <c r="E699" i="5"/>
  <c r="E691" i="5"/>
  <c r="E683" i="5"/>
  <c r="E675" i="5"/>
  <c r="E667" i="5"/>
  <c r="E659" i="5"/>
  <c r="E651" i="5"/>
  <c r="E643" i="5"/>
  <c r="E635" i="5"/>
  <c r="E627" i="5"/>
  <c r="E619" i="5"/>
  <c r="E611" i="5"/>
  <c r="E603" i="5"/>
  <c r="E595" i="5"/>
  <c r="E587" i="5"/>
  <c r="E579" i="5"/>
  <c r="E571" i="5"/>
  <c r="E563" i="5"/>
  <c r="E555" i="5"/>
  <c r="E547" i="5"/>
  <c r="E539" i="5"/>
  <c r="E531" i="5"/>
  <c r="E523" i="5"/>
  <c r="E515" i="5"/>
  <c r="E507" i="5"/>
  <c r="E499" i="5"/>
  <c r="E491" i="5"/>
  <c r="E483" i="5"/>
  <c r="E475" i="5"/>
  <c r="E467" i="5"/>
  <c r="E459" i="5"/>
  <c r="E451" i="5"/>
  <c r="E443" i="5"/>
  <c r="E435" i="5"/>
  <c r="E429" i="5"/>
  <c r="E423" i="5"/>
  <c r="E418" i="5"/>
  <c r="E413" i="5"/>
  <c r="E407" i="5"/>
  <c r="E402" i="5"/>
  <c r="E397" i="5"/>
  <c r="E391" i="5"/>
  <c r="E386" i="5"/>
  <c r="E381" i="5"/>
  <c r="E375" i="5"/>
  <c r="E370" i="5"/>
  <c r="E365" i="5"/>
  <c r="E361" i="5"/>
  <c r="E357" i="5"/>
  <c r="E353" i="5"/>
  <c r="E349" i="5"/>
  <c r="E345" i="5"/>
  <c r="E341" i="5"/>
  <c r="E337" i="5"/>
  <c r="E333" i="5"/>
  <c r="E329" i="5"/>
  <c r="E325" i="5"/>
  <c r="E321" i="5"/>
  <c r="E317" i="5"/>
  <c r="E313" i="5"/>
  <c r="E306" i="5"/>
  <c r="E302" i="5"/>
  <c r="E298" i="5"/>
  <c r="E294" i="5"/>
  <c r="E290" i="5"/>
  <c r="E286" i="5"/>
  <c r="E282" i="5"/>
  <c r="E278" i="5"/>
  <c r="E274" i="5"/>
  <c r="E270" i="5"/>
  <c r="E266" i="5"/>
  <c r="E262" i="5"/>
  <c r="E258" i="5"/>
  <c r="E254" i="5"/>
  <c r="E250" i="5"/>
  <c r="E246" i="5"/>
  <c r="E242" i="5"/>
  <c r="E238" i="5"/>
  <c r="E234" i="5"/>
  <c r="E230" i="5"/>
  <c r="E226" i="5"/>
  <c r="E222" i="5"/>
  <c r="E218" i="5"/>
  <c r="E214" i="5"/>
  <c r="E210" i="5"/>
  <c r="E206" i="5"/>
  <c r="E202" i="5"/>
  <c r="E200" i="5"/>
  <c r="E196" i="5"/>
  <c r="E192" i="5"/>
  <c r="E188" i="5"/>
  <c r="E184" i="5"/>
  <c r="E180" i="5"/>
  <c r="E176" i="5"/>
  <c r="E172" i="5"/>
  <c r="E168" i="5"/>
  <c r="E164" i="5"/>
  <c r="E160" i="5"/>
  <c r="E156" i="5"/>
  <c r="E152" i="5"/>
  <c r="E148" i="5"/>
  <c r="E144" i="5"/>
  <c r="E140" i="5"/>
  <c r="E136" i="5"/>
  <c r="E132" i="5"/>
  <c r="E128" i="5"/>
  <c r="E124" i="5"/>
  <c r="E120" i="5"/>
  <c r="E116" i="5"/>
  <c r="E112" i="5"/>
  <c r="E108" i="5"/>
  <c r="E104" i="5"/>
  <c r="E100" i="5"/>
  <c r="E96" i="5"/>
  <c r="E92" i="5"/>
  <c r="E88" i="5"/>
  <c r="E84" i="5"/>
  <c r="E80" i="5"/>
  <c r="E76" i="5"/>
  <c r="E72" i="5"/>
  <c r="E68" i="5"/>
  <c r="E64" i="5"/>
  <c r="E60" i="5"/>
  <c r="E56" i="5"/>
  <c r="E52" i="5"/>
  <c r="E48" i="5"/>
  <c r="E44" i="5"/>
  <c r="E40" i="5"/>
  <c r="E36" i="5"/>
  <c r="E2920" i="5"/>
  <c r="E2565" i="5"/>
  <c r="E2436" i="5"/>
  <c r="E2306" i="5"/>
  <c r="E2258" i="5"/>
  <c r="E2226" i="5"/>
  <c r="E2194" i="5"/>
  <c r="E2162" i="5"/>
  <c r="E1315" i="5"/>
  <c r="E698" i="5"/>
  <c r="E666" i="5"/>
  <c r="E634" i="5"/>
  <c r="E602" i="5"/>
  <c r="E570" i="5"/>
  <c r="E538" i="5"/>
  <c r="E506" i="5"/>
  <c r="E474" i="5"/>
  <c r="E442" i="5"/>
  <c r="E417" i="5"/>
  <c r="E395" i="5"/>
  <c r="E374" i="5"/>
  <c r="E356" i="5"/>
  <c r="E340" i="5"/>
  <c r="E324" i="5"/>
  <c r="E309" i="5"/>
  <c r="E293" i="5"/>
  <c r="E277" i="5"/>
  <c r="E261" i="5"/>
  <c r="E245" i="5"/>
  <c r="E229" i="5"/>
  <c r="E213" i="5"/>
  <c r="E199" i="5"/>
  <c r="E183" i="5"/>
  <c r="E167" i="5"/>
  <c r="E151" i="5"/>
  <c r="E135" i="5"/>
  <c r="E119" i="5"/>
  <c r="E103" i="5"/>
  <c r="E87" i="5"/>
  <c r="E71" i="5"/>
  <c r="E55" i="5"/>
  <c r="E39" i="5"/>
  <c r="E30" i="5"/>
  <c r="E25" i="5"/>
  <c r="E21" i="5"/>
  <c r="E17" i="5"/>
  <c r="E2597" i="5"/>
  <c r="E2339" i="5"/>
  <c r="E2202" i="5"/>
  <c r="E1395" i="5"/>
  <c r="E722" i="5"/>
  <c r="E610" i="5"/>
  <c r="E514" i="5"/>
  <c r="E422" i="5"/>
  <c r="E379" i="5"/>
  <c r="E328" i="5"/>
  <c r="E281" i="5"/>
  <c r="E233" i="5"/>
  <c r="E217" i="5"/>
  <c r="E171" i="5"/>
  <c r="E123" i="5"/>
  <c r="E75" i="5"/>
  <c r="E31" i="5"/>
  <c r="E18" i="5"/>
  <c r="E2797" i="5"/>
  <c r="E2661" i="5"/>
  <c r="E2533" i="5"/>
  <c r="E2404" i="5"/>
  <c r="E2290" i="5"/>
  <c r="E2250" i="5"/>
  <c r="E2218" i="5"/>
  <c r="E2186" i="5"/>
  <c r="E2154" i="5"/>
  <c r="E887" i="5"/>
  <c r="E690" i="5"/>
  <c r="E658" i="5"/>
  <c r="E626" i="5"/>
  <c r="E594" i="5"/>
  <c r="E562" i="5"/>
  <c r="E530" i="5"/>
  <c r="E498" i="5"/>
  <c r="E466" i="5"/>
  <c r="E434" i="5"/>
  <c r="E411" i="5"/>
  <c r="E390" i="5"/>
  <c r="E369" i="5"/>
  <c r="E352" i="5"/>
  <c r="E336" i="5"/>
  <c r="E320" i="5"/>
  <c r="E305" i="5"/>
  <c r="E289" i="5"/>
  <c r="E273" i="5"/>
  <c r="E257" i="5"/>
  <c r="E241" i="5"/>
  <c r="E225" i="5"/>
  <c r="E209" i="5"/>
  <c r="E195" i="5"/>
  <c r="E179" i="5"/>
  <c r="E163" i="5"/>
  <c r="E147" i="5"/>
  <c r="E131" i="5"/>
  <c r="E115" i="5"/>
  <c r="E99" i="5"/>
  <c r="E83" i="5"/>
  <c r="E67" i="5"/>
  <c r="E51" i="5"/>
  <c r="E35" i="5"/>
  <c r="E28" i="5"/>
  <c r="E24" i="5"/>
  <c r="E20" i="5"/>
  <c r="E16" i="5"/>
  <c r="E2468" i="5"/>
  <c r="E674" i="5"/>
  <c r="E546" i="5"/>
  <c r="E450" i="5"/>
  <c r="E360" i="5"/>
  <c r="E297" i="5"/>
  <c r="E265" i="5"/>
  <c r="E187" i="5"/>
  <c r="E139" i="5"/>
  <c r="E91" i="5"/>
  <c r="E43" i="5"/>
  <c r="E22" i="5"/>
  <c r="E2749" i="5"/>
  <c r="E2629" i="5"/>
  <c r="E2501" i="5"/>
  <c r="E2372" i="5"/>
  <c r="E2279" i="5"/>
  <c r="E2242" i="5"/>
  <c r="E2210" i="5"/>
  <c r="E2178" i="5"/>
  <c r="E2146" i="5"/>
  <c r="E782" i="5"/>
  <c r="E682" i="5"/>
  <c r="E650" i="5"/>
  <c r="E618" i="5"/>
  <c r="E586" i="5"/>
  <c r="E554" i="5"/>
  <c r="E522" i="5"/>
  <c r="E490" i="5"/>
  <c r="E458" i="5"/>
  <c r="E427" i="5"/>
  <c r="E406" i="5"/>
  <c r="E385" i="5"/>
  <c r="E364" i="5"/>
  <c r="E348" i="5"/>
  <c r="E332" i="5"/>
  <c r="E316" i="5"/>
  <c r="E301" i="5"/>
  <c r="E285" i="5"/>
  <c r="E269" i="5"/>
  <c r="E253" i="5"/>
  <c r="E237" i="5"/>
  <c r="E221" i="5"/>
  <c r="E205" i="5"/>
  <c r="E191" i="5"/>
  <c r="E175" i="5"/>
  <c r="E159" i="5"/>
  <c r="E143" i="5"/>
  <c r="E127" i="5"/>
  <c r="E111" i="5"/>
  <c r="E95" i="5"/>
  <c r="E79" i="5"/>
  <c r="E63" i="5"/>
  <c r="E47" i="5"/>
  <c r="E32" i="5"/>
  <c r="E27" i="5"/>
  <c r="E23" i="5"/>
  <c r="E19" i="5"/>
  <c r="E15" i="5"/>
  <c r="E2717" i="5"/>
  <c r="E2269" i="5"/>
  <c r="E2234" i="5"/>
  <c r="E2170" i="5"/>
  <c r="E642" i="5"/>
  <c r="E578" i="5"/>
  <c r="E482" i="5"/>
  <c r="E401" i="5"/>
  <c r="E344" i="5"/>
  <c r="E312" i="5"/>
  <c r="E249" i="5"/>
  <c r="E155" i="5"/>
  <c r="E107" i="5"/>
  <c r="E59" i="5"/>
  <c r="E26" i="5"/>
  <c r="E4245" i="5" l="1"/>
  <c r="E3939" i="5"/>
  <c r="D51" i="3" l="1"/>
  <c r="C54" i="2" l="1"/>
  <c r="C45" i="2"/>
  <c r="D45" i="2"/>
  <c r="D128" i="4" l="1"/>
  <c r="C128" i="4"/>
  <c r="E127" i="4"/>
  <c r="E126" i="4"/>
  <c r="E128" i="4" l="1"/>
  <c r="E50" i="2" l="1"/>
  <c r="D54" i="2" l="1"/>
  <c r="C51" i="3"/>
  <c r="B61" i="2"/>
  <c r="B60" i="2"/>
  <c r="B101" i="3"/>
  <c r="B100" i="3"/>
  <c r="C2" i="4" l="1"/>
  <c r="C3" i="4"/>
  <c r="C1" i="4"/>
  <c r="C2" i="3"/>
  <c r="C3" i="3"/>
  <c r="C1" i="3"/>
  <c r="C2" i="2"/>
  <c r="C2" i="5" s="1"/>
  <c r="C3" i="2"/>
  <c r="C3" i="5" s="1"/>
  <c r="C1" i="2"/>
  <c r="C1" i="5" s="1"/>
  <c r="B3" i="5"/>
  <c r="B2" i="5"/>
  <c r="B1" i="5"/>
  <c r="C7" i="4"/>
  <c r="B3" i="4"/>
  <c r="B2" i="4"/>
  <c r="B1" i="4"/>
  <c r="C7" i="3"/>
  <c r="B3" i="3"/>
  <c r="B2" i="3"/>
  <c r="B1" i="3"/>
  <c r="B96" i="3"/>
  <c r="B56" i="2"/>
  <c r="C7" i="2"/>
  <c r="E52" i="2" s="1"/>
  <c r="C6" i="2"/>
  <c r="B2" i="2"/>
  <c r="B3" i="2"/>
  <c r="B1" i="2"/>
  <c r="E53" i="2" l="1"/>
  <c r="E54" i="2" s="1"/>
  <c r="E32" i="3"/>
  <c r="E80" i="3"/>
  <c r="E59" i="3"/>
  <c r="E64" i="3"/>
  <c r="E32" i="2"/>
  <c r="E44" i="2"/>
  <c r="E34" i="2"/>
  <c r="E33" i="2"/>
  <c r="E29" i="2"/>
  <c r="E25" i="2"/>
  <c r="E21" i="2"/>
  <c r="E17" i="2"/>
  <c r="E28" i="2"/>
  <c r="E24" i="2"/>
  <c r="E20" i="2"/>
  <c r="E16" i="2"/>
  <c r="E31" i="2"/>
  <c r="E27" i="2"/>
  <c r="E23" i="2"/>
  <c r="E19" i="2"/>
  <c r="E15" i="2"/>
  <c r="E30" i="2"/>
  <c r="E26" i="2"/>
  <c r="E22" i="2"/>
  <c r="E18" i="2"/>
  <c r="E47" i="3"/>
  <c r="E42" i="3"/>
  <c r="G41" i="2"/>
  <c r="G37" i="2"/>
  <c r="G33" i="2"/>
  <c r="G29" i="2"/>
  <c r="G25" i="2"/>
  <c r="G21" i="2"/>
  <c r="G17" i="2"/>
  <c r="G44" i="2"/>
  <c r="G40" i="2"/>
  <c r="G36" i="2"/>
  <c r="G32" i="2"/>
  <c r="G28" i="2"/>
  <c r="G24" i="2"/>
  <c r="G20" i="2"/>
  <c r="G16" i="2"/>
  <c r="G43" i="2"/>
  <c r="G39" i="2"/>
  <c r="G35" i="2"/>
  <c r="G31" i="2"/>
  <c r="G27" i="2"/>
  <c r="G23" i="2"/>
  <c r="G19" i="2"/>
  <c r="G15" i="2"/>
  <c r="G42" i="2"/>
  <c r="G38" i="2"/>
  <c r="G34" i="2"/>
  <c r="G30" i="2"/>
  <c r="G26" i="2"/>
  <c r="G22" i="2"/>
  <c r="G18" i="2"/>
  <c r="E71" i="4"/>
  <c r="E67" i="4"/>
  <c r="E63" i="4"/>
  <c r="E59" i="4"/>
  <c r="E55" i="4"/>
  <c r="E51" i="4"/>
  <c r="E47" i="4"/>
  <c r="E43" i="4"/>
  <c r="E39" i="4"/>
  <c r="E35" i="4"/>
  <c r="E31" i="4"/>
  <c r="E27" i="4"/>
  <c r="E23" i="4"/>
  <c r="E19" i="4"/>
  <c r="E15" i="4"/>
  <c r="E70" i="4"/>
  <c r="E66" i="4"/>
  <c r="E62" i="4"/>
  <c r="E58" i="4"/>
  <c r="E54" i="4"/>
  <c r="E50" i="4"/>
  <c r="E46" i="4"/>
  <c r="E42" i="4"/>
  <c r="E38" i="4"/>
  <c r="E34" i="4"/>
  <c r="E30" i="4"/>
  <c r="E26" i="4"/>
  <c r="E22" i="4"/>
  <c r="E18" i="4"/>
  <c r="E69" i="4"/>
  <c r="E65" i="4"/>
  <c r="E61" i="4"/>
  <c r="E57" i="4"/>
  <c r="E53" i="4"/>
  <c r="E49" i="4"/>
  <c r="E45" i="4"/>
  <c r="E41" i="4"/>
  <c r="E37" i="4"/>
  <c r="E33" i="4"/>
  <c r="E29" i="4"/>
  <c r="E25" i="4"/>
  <c r="E21" i="4"/>
  <c r="E17" i="4"/>
  <c r="E72" i="4"/>
  <c r="E68" i="4"/>
  <c r="E64" i="4"/>
  <c r="E60" i="4"/>
  <c r="E56" i="4"/>
  <c r="E52" i="4"/>
  <c r="E48" i="4"/>
  <c r="E44" i="4"/>
  <c r="E40" i="4"/>
  <c r="E36" i="4"/>
  <c r="E32" i="4"/>
  <c r="E28" i="4"/>
  <c r="E24" i="4"/>
  <c r="E20" i="4"/>
  <c r="E16" i="4"/>
  <c r="E39" i="3"/>
  <c r="G28" i="3"/>
  <c r="E28" i="3"/>
  <c r="G27" i="3"/>
  <c r="G26" i="3"/>
  <c r="E26" i="3"/>
  <c r="E27" i="3"/>
  <c r="E45" i="3"/>
  <c r="E44" i="3"/>
  <c r="E46" i="3"/>
  <c r="E66" i="3"/>
  <c r="E70" i="3"/>
  <c r="E74" i="3"/>
  <c r="E71" i="3"/>
  <c r="E75" i="3"/>
  <c r="E68" i="3"/>
  <c r="E72" i="3"/>
  <c r="E76" i="3"/>
  <c r="E69" i="3"/>
  <c r="E73" i="3"/>
  <c r="E67" i="3"/>
  <c r="E38" i="3"/>
  <c r="E43" i="3"/>
  <c r="G38" i="3"/>
  <c r="G63" i="3"/>
  <c r="G66" i="3"/>
  <c r="G70" i="3"/>
  <c r="G74" i="3"/>
  <c r="G78" i="3"/>
  <c r="G82" i="3"/>
  <c r="G86" i="3"/>
  <c r="G90" i="3"/>
  <c r="G64" i="3"/>
  <c r="G67" i="3"/>
  <c r="G71" i="3"/>
  <c r="G75" i="3"/>
  <c r="G79" i="3"/>
  <c r="G83" i="3"/>
  <c r="G87" i="3"/>
  <c r="G91" i="3"/>
  <c r="G68" i="3"/>
  <c r="G72" i="3"/>
  <c r="G76" i="3"/>
  <c r="G80" i="3"/>
  <c r="G84" i="3"/>
  <c r="G88" i="3"/>
  <c r="G92" i="3"/>
  <c r="G65" i="3"/>
  <c r="G69" i="3"/>
  <c r="G73" i="3"/>
  <c r="G77" i="3"/>
  <c r="G81" i="3"/>
  <c r="G85" i="3"/>
  <c r="G89" i="3"/>
  <c r="E79" i="3"/>
  <c r="E83" i="3"/>
  <c r="E87" i="3"/>
  <c r="E91" i="3"/>
  <c r="E84" i="3"/>
  <c r="E88" i="3"/>
  <c r="E92" i="3"/>
  <c r="E65" i="3"/>
  <c r="E77" i="3"/>
  <c r="E81" i="3"/>
  <c r="E85" i="3"/>
  <c r="E89" i="3"/>
  <c r="E63" i="3"/>
  <c r="E78" i="3"/>
  <c r="E82" i="3"/>
  <c r="E86" i="3"/>
  <c r="E90" i="3"/>
  <c r="E40" i="3"/>
  <c r="E36" i="3"/>
  <c r="E41" i="3"/>
  <c r="E37" i="3"/>
  <c r="E35" i="3"/>
  <c r="E34" i="3"/>
  <c r="G44" i="3"/>
  <c r="G41" i="3"/>
  <c r="G43" i="3"/>
  <c r="G36" i="3"/>
  <c r="G45" i="3"/>
  <c r="G42" i="3"/>
  <c r="G39" i="3"/>
  <c r="G35" i="3"/>
  <c r="G47" i="3"/>
  <c r="G40" i="3"/>
  <c r="G37" i="3"/>
  <c r="G34" i="3"/>
  <c r="G46" i="3"/>
  <c r="G49" i="3"/>
  <c r="E17" i="3"/>
  <c r="E21" i="3"/>
  <c r="E25" i="3"/>
  <c r="E31" i="3"/>
  <c r="E18" i="3"/>
  <c r="E22" i="3"/>
  <c r="E19" i="3"/>
  <c r="E23" i="3"/>
  <c r="E24" i="3"/>
  <c r="E29" i="3"/>
  <c r="E20" i="3"/>
  <c r="E30" i="3"/>
  <c r="G115" i="4"/>
  <c r="G119" i="4"/>
  <c r="G116" i="4"/>
  <c r="G120" i="4"/>
  <c r="G118" i="4"/>
  <c r="G117" i="4"/>
  <c r="G3957" i="5"/>
  <c r="G3953" i="5"/>
  <c r="G3951" i="5"/>
  <c r="G3947" i="5"/>
  <c r="G3956" i="5"/>
  <c r="G3950" i="5"/>
  <c r="G3946" i="5"/>
  <c r="G3952" i="5"/>
  <c r="G3955" i="5"/>
  <c r="G3949" i="5"/>
  <c r="G3954" i="5"/>
  <c r="G3948" i="5"/>
  <c r="G30" i="3"/>
  <c r="G24" i="3"/>
  <c r="G20" i="3"/>
  <c r="G16" i="3"/>
  <c r="G59" i="3"/>
  <c r="G23" i="3"/>
  <c r="G19" i="3"/>
  <c r="G60" i="3"/>
  <c r="G29" i="3"/>
  <c r="G22" i="3"/>
  <c r="G18" i="3"/>
  <c r="G61" i="3"/>
  <c r="G17" i="3"/>
  <c r="G31" i="3"/>
  <c r="G62" i="3"/>
  <c r="G25" i="3"/>
  <c r="G21" i="3"/>
  <c r="G37" i="4"/>
  <c r="G113" i="4"/>
  <c r="G89" i="4"/>
  <c r="G94" i="4"/>
  <c r="G98" i="4"/>
  <c r="G102" i="4"/>
  <c r="G106" i="4"/>
  <c r="G110" i="4"/>
  <c r="G90" i="4"/>
  <c r="G95" i="4"/>
  <c r="G99" i="4"/>
  <c r="G103" i="4"/>
  <c r="G107" i="4"/>
  <c r="G111" i="4"/>
  <c r="G87" i="4"/>
  <c r="G91" i="4"/>
  <c r="G96" i="4"/>
  <c r="G100" i="4"/>
  <c r="G104" i="4"/>
  <c r="G108" i="4"/>
  <c r="G97" i="4"/>
  <c r="G101" i="4"/>
  <c r="G88" i="4"/>
  <c r="G105" i="4"/>
  <c r="G93" i="4"/>
  <c r="G109" i="4"/>
  <c r="E16" i="3"/>
  <c r="G114" i="4"/>
  <c r="G112" i="4"/>
  <c r="G126" i="4"/>
  <c r="G127" i="4"/>
  <c r="E61" i="3"/>
  <c r="E60" i="3"/>
  <c r="E62" i="3"/>
  <c r="G85" i="4"/>
  <c r="G77" i="4"/>
  <c r="G69" i="4"/>
  <c r="G65" i="4"/>
  <c r="G57" i="4"/>
  <c r="G49" i="4"/>
  <c r="G41" i="4"/>
  <c r="G32" i="4"/>
  <c r="G24" i="4"/>
  <c r="G16" i="4"/>
  <c r="G80" i="4"/>
  <c r="G72" i="4"/>
  <c r="G60" i="4"/>
  <c r="G52" i="4"/>
  <c r="G44" i="4"/>
  <c r="G35" i="4"/>
  <c r="G27" i="4"/>
  <c r="G19" i="4"/>
  <c r="G79" i="4"/>
  <c r="G71" i="4"/>
  <c r="G67" i="4"/>
  <c r="G59" i="4"/>
  <c r="G51" i="4"/>
  <c r="G43" i="4"/>
  <c r="G34" i="4"/>
  <c r="G26" i="4"/>
  <c r="G18" i="4"/>
  <c r="G84" i="4"/>
  <c r="G64" i="4"/>
  <c r="G48" i="4"/>
  <c r="G40" i="4"/>
  <c r="G23" i="4"/>
  <c r="G86" i="4"/>
  <c r="G78" i="4"/>
  <c r="G70" i="4"/>
  <c r="G66" i="4"/>
  <c r="G58" i="4"/>
  <c r="G50" i="4"/>
  <c r="G42" i="4"/>
  <c r="G33" i="4"/>
  <c r="G25" i="4"/>
  <c r="G17" i="4"/>
  <c r="G76" i="4"/>
  <c r="G68" i="4"/>
  <c r="G56" i="4"/>
  <c r="G31" i="4"/>
  <c r="G15" i="4"/>
  <c r="G75" i="4"/>
  <c r="G61" i="4"/>
  <c r="G38" i="4"/>
  <c r="G74" i="4"/>
  <c r="G55" i="4"/>
  <c r="G36" i="4"/>
  <c r="G73" i="4"/>
  <c r="G54" i="4"/>
  <c r="G30" i="4"/>
  <c r="G39" i="4"/>
  <c r="G53" i="4"/>
  <c r="G29" i="4"/>
  <c r="G47" i="4"/>
  <c r="G28" i="4"/>
  <c r="G83" i="4"/>
  <c r="G46" i="4"/>
  <c r="G22" i="4"/>
  <c r="G62" i="4"/>
  <c r="G82" i="4"/>
  <c r="G63" i="4"/>
  <c r="G45" i="4"/>
  <c r="G21" i="4"/>
  <c r="G81" i="4"/>
  <c r="G20" i="4"/>
  <c r="G50" i="2"/>
  <c r="E121" i="4" l="1"/>
  <c r="E51" i="3"/>
  <c r="E93" i="3"/>
  <c r="E45" i="2"/>
  <c r="F12" i="1" l="1"/>
  <c r="F13" i="1"/>
  <c r="F14" i="1" l="1"/>
</calcChain>
</file>

<file path=xl/sharedStrings.xml><?xml version="1.0" encoding="utf-8"?>
<sst xmlns="http://schemas.openxmlformats.org/spreadsheetml/2006/main" count="13389" uniqueCount="651">
  <si>
    <t>Entidad</t>
  </si>
  <si>
    <t>Corte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</si>
  <si>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</si>
  <si>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</si>
  <si>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</si>
  <si>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</si>
  <si>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</si>
  <si>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</si>
  <si>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</si>
  <si>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</si>
  <si>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</si>
  <si>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</si>
  <si>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TC de referencia: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</si>
  <si>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</si>
  <si>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</si>
  <si>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</si>
  <si>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</si>
  <si>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</si>
  <si>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</si>
  <si>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</si>
  <si>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Total Pasivo Corriente</t>
  </si>
  <si>
    <t>Total Pasivo No Corriente</t>
  </si>
  <si>
    <t>TOTAL PASIVO</t>
  </si>
  <si>
    <t>1.1-DEUDAS COMERCIALES</t>
  </si>
  <si>
    <t>1.2-DEUDAS FINANCIERAS</t>
  </si>
  <si>
    <t>1.3-ACREEDORES VARIOS</t>
  </si>
  <si>
    <t>1.4-OTROS PASIVOS</t>
  </si>
  <si>
    <t>Estado</t>
  </si>
  <si>
    <t>Nombre de la sociedad</t>
  </si>
  <si>
    <t xml:space="preserve">Dirección: </t>
  </si>
  <si>
    <t>Teléfono:</t>
  </si>
  <si>
    <t>La Sociedad cuenta con deudas preferentes o privilegiadas vigentes de pago a la presentación del presente informe.</t>
  </si>
  <si>
    <t>CTA. A PAGAR IMPORTACION GS.</t>
  </si>
  <si>
    <t>CTA. A PAGAR EXPORTACION GS.</t>
  </si>
  <si>
    <t>Referencia</t>
  </si>
  <si>
    <t>Ignacio Heisecke Vargas</t>
  </si>
  <si>
    <t>Represente Legal - Presidente</t>
  </si>
  <si>
    <t>CAPITAL</t>
  </si>
  <si>
    <t xml:space="preserve">BANCO REGIONAL S.A.E.C.A </t>
  </si>
  <si>
    <t>INTERESES</t>
  </si>
  <si>
    <t>Referencias</t>
  </si>
  <si>
    <t xml:space="preserve">MIRAMONTES Y CIA. S.A. </t>
  </si>
  <si>
    <t>Representante Legal - Presidente</t>
  </si>
  <si>
    <t/>
  </si>
  <si>
    <t>VIGENTE</t>
  </si>
  <si>
    <t>CTA A PAGAR EXPORTACION USD.</t>
  </si>
  <si>
    <t>IMPUESTO DIFERIDO</t>
  </si>
  <si>
    <t>Monte Alto N° 4414 esquina Ingavi</t>
  </si>
  <si>
    <t>(021) - 328-0228</t>
  </si>
  <si>
    <t>SIN GARANTÍA</t>
  </si>
  <si>
    <t>INSTITUTO DE PREVISION SOCIAL</t>
  </si>
  <si>
    <t>PROVISION DE GASTOS A PAGAR GS - LP</t>
  </si>
  <si>
    <t>05/10/2024</t>
  </si>
  <si>
    <t>30/04/2025</t>
  </si>
  <si>
    <t>30/09/2024</t>
  </si>
  <si>
    <t>30/10/2024</t>
  </si>
  <si>
    <t xml:space="preserve">SUDAMERIS BANK SAECA </t>
  </si>
  <si>
    <t xml:space="preserve">BANCO GNB PARAGUAY S.A. </t>
  </si>
  <si>
    <t xml:space="preserve">CULVER S.A. </t>
  </si>
  <si>
    <t xml:space="preserve">DON ARTIGAS S.A. </t>
  </si>
  <si>
    <t xml:space="preserve">ESTANCIA TATARE S.A. </t>
  </si>
  <si>
    <t xml:space="preserve">GRUPO AGRISUL S.A. </t>
  </si>
  <si>
    <t xml:space="preserve">IGNACIO ESTEBAN HEISECKE VARGAS </t>
  </si>
  <si>
    <t xml:space="preserve">ADMINISTRACION NACIONAL DE ELECTRICIDAD - ANDE </t>
  </si>
  <si>
    <t xml:space="preserve">EMPRESA DE SERVICIOS SANITARIOS DEL PARAGUAY SA  </t>
  </si>
  <si>
    <t xml:space="preserve">FREDI ADALBERTO RIVOIR GIMENEZ </t>
  </si>
  <si>
    <t xml:space="preserve">LUIZ ANTONIO RIBEIRO RODRIGUES </t>
  </si>
  <si>
    <t xml:space="preserve">MADEIRA S.A. </t>
  </si>
  <si>
    <t xml:space="preserve">TELECEL S.A.E. </t>
  </si>
  <si>
    <t>DIRECCION NACIONAL DE INGRESOS TRIBUTARIOS</t>
  </si>
  <si>
    <t>Agroalianza S.A.e.</t>
  </si>
  <si>
    <t xml:space="preserve">DATAPAR S.A. </t>
  </si>
  <si>
    <t xml:space="preserve">ELADIA S.A. </t>
  </si>
  <si>
    <t xml:space="preserve">GANADERA VR S.A. </t>
  </si>
  <si>
    <t xml:space="preserve">MARIA LILIA NOEMI VARGAS RAMOS </t>
  </si>
  <si>
    <t xml:space="preserve">ORONOZ S.A. </t>
  </si>
  <si>
    <t xml:space="preserve">TEBICUARY CAMPOS Y HACIENDA S.A. </t>
  </si>
  <si>
    <t xml:space="preserve">JUAN RAMON FERREIRA GONZALEZ </t>
  </si>
  <si>
    <t>01/01/2025</t>
  </si>
  <si>
    <t>CHEQUES DIFERIDOS GS</t>
  </si>
  <si>
    <t>CHEQUES DIFERIDOS USD</t>
  </si>
  <si>
    <t>PROVISION DE GASTOS A PAGAR  GS.</t>
  </si>
  <si>
    <t>PROVISION DE GASTOS A PAGAR USD.</t>
  </si>
  <si>
    <t>SUELDOS Y JORNALES A PAGAR</t>
  </si>
  <si>
    <t>FRONTERAS TRANSPORTES S.A</t>
  </si>
  <si>
    <t xml:space="preserve">HANSIN S.A. </t>
  </si>
  <si>
    <t xml:space="preserve">SUPER ALIMENTOS SRL </t>
  </si>
  <si>
    <t xml:space="preserve">BRASILIA ALIMENTOS LTDA. </t>
  </si>
  <si>
    <t xml:space="preserve">CAMIL ALIMENTOS S.A. </t>
  </si>
  <si>
    <t xml:space="preserve">COCAL CEREAIS LTDA </t>
  </si>
  <si>
    <t xml:space="preserve">EMPRESAS TUCAPEL S.A. </t>
  </si>
  <si>
    <t xml:space="preserve">INCCO IMPORTACAO E EXPORTACAO LTDA </t>
  </si>
  <si>
    <t xml:space="preserve">ITF COMERCIAL AGRICOLA S.A. </t>
  </si>
  <si>
    <t xml:space="preserve">MAXIMO S.A </t>
  </si>
  <si>
    <t>PRESTAMOS DE TERCEROS A PAGAR GS</t>
  </si>
  <si>
    <t>ANTICIPO DE CLIENTES DEL EXTERIOR USD</t>
  </si>
  <si>
    <t>SOBREGIROS BANCARIOS</t>
  </si>
  <si>
    <t>19/12/2025</t>
  </si>
  <si>
    <t>14/12/2026</t>
  </si>
  <si>
    <t>03/12/2028</t>
  </si>
  <si>
    <t>28/11/2029</t>
  </si>
  <si>
    <t>23/11/2030</t>
  </si>
  <si>
    <t>31/03/2026</t>
  </si>
  <si>
    <t>FIC S.A. DE FNANZAS</t>
  </si>
  <si>
    <t>SUDAMERIS BANK S.A.E.C.A.</t>
  </si>
  <si>
    <t>PROVISION DE GASTOS A PAGAR GS LP</t>
  </si>
  <si>
    <t>29/09/2024</t>
  </si>
  <si>
    <t>14/10/2024</t>
  </si>
  <si>
    <t>04/10/2024</t>
  </si>
  <si>
    <t>11/10/2024</t>
  </si>
  <si>
    <t>17/10/2024</t>
  </si>
  <si>
    <t>16/10/2024</t>
  </si>
  <si>
    <t>06/11/2024</t>
  </si>
  <si>
    <t xml:space="preserve"> </t>
  </si>
  <si>
    <t xml:space="preserve">A.I. CONSTRUMAX S.A. </t>
  </si>
  <si>
    <t xml:space="preserve">ADMIRABLE S.A. </t>
  </si>
  <si>
    <t xml:space="preserve">AEROCHACO S.A </t>
  </si>
  <si>
    <t xml:space="preserve">AEROLINK S.A. </t>
  </si>
  <si>
    <t xml:space="preserve">AGRO CAPITAL S.A. </t>
  </si>
  <si>
    <t xml:space="preserve">AGRO NATIVA PARAGUAY S.A. </t>
  </si>
  <si>
    <t xml:space="preserve">AGROLIFE SRL </t>
  </si>
  <si>
    <t xml:space="preserve">ALBERTO JAVIER PEREZ VILLAR </t>
  </si>
  <si>
    <t xml:space="preserve">ALCIDES RUBEN BENTO PINTOS </t>
  </si>
  <si>
    <t xml:space="preserve">ALDO SANTE JOSE BACCHETA MATTEUCCI </t>
  </si>
  <si>
    <t xml:space="preserve">ALEXI CARDOZO MENDEZ </t>
  </si>
  <si>
    <t xml:space="preserve">ALIANZA GARANTIA SEGUROS Y REASEGUROS S.A. </t>
  </si>
  <si>
    <t xml:space="preserve">AMARAL &amp; ASOCIADOS </t>
  </si>
  <si>
    <t xml:space="preserve">ANDRES PROROK SEMENIUK </t>
  </si>
  <si>
    <t xml:space="preserve">ANTONIO BAREIRO VALIENTE </t>
  </si>
  <si>
    <t xml:space="preserve">AQUINO ROTELA, HUGO ORLANDO </t>
  </si>
  <si>
    <t xml:space="preserve">ARAUJO CHAMORRO, ISIDRO </t>
  </si>
  <si>
    <t xml:space="preserve">ARMANDO SANABRIA MEDINA </t>
  </si>
  <si>
    <t xml:space="preserve">ARROCERA SANTA LUCIA S.A. </t>
  </si>
  <si>
    <t xml:space="preserve">AUTOMOTOR S.A. </t>
  </si>
  <si>
    <t xml:space="preserve">AUTOMOTORES Y MAQUINARIAS S.A.E.C.A. </t>
  </si>
  <si>
    <t xml:space="preserve">AVIACION AGRICOLA CANINDEYU S.R.L. </t>
  </si>
  <si>
    <t xml:space="preserve">AYLLON S.A. </t>
  </si>
  <si>
    <t xml:space="preserve">BACCHETTA Y ASOCIADOS- ABOGADOS </t>
  </si>
  <si>
    <t xml:space="preserve">BOLLA AYALA, CESAR GIULIANO </t>
  </si>
  <si>
    <t xml:space="preserve">BUREAU VERITAS PARAGUAY S.R.L. </t>
  </si>
  <si>
    <t xml:space="preserve">CALTECH S.A. </t>
  </si>
  <si>
    <t xml:space="preserve">CAMINOS PARAGUAYOS S.A. </t>
  </si>
  <si>
    <t xml:space="preserve">CAMPESTRE S.A.E. </t>
  </si>
  <si>
    <t xml:space="preserve">CANTERO GIMENEZ, OSMAR </t>
  </si>
  <si>
    <t xml:space="preserve">CENOS SP. Z O. O </t>
  </si>
  <si>
    <t xml:space="preserve">CIABAY S.A </t>
  </si>
  <si>
    <t xml:space="preserve">CLEUBER TOCHETO </t>
  </si>
  <si>
    <t xml:space="preserve">CONSILTEC S.A. </t>
  </si>
  <si>
    <t xml:space="preserve">CONTROL UNION S.A. </t>
  </si>
  <si>
    <t xml:space="preserve">COSTA TREMARIN </t>
  </si>
  <si>
    <t xml:space="preserve">CRISTIAN GUILLERMO DUBARRY SALAZAR </t>
  </si>
  <si>
    <t xml:space="preserve">DAHIANA BELEN OVELAR AYALA </t>
  </si>
  <si>
    <t xml:space="preserve">DE LA SOBERA S.A. </t>
  </si>
  <si>
    <t xml:space="preserve">DEISY YOHANA RYCHLUK </t>
  </si>
  <si>
    <t xml:space="preserve">DIAGRO S.A. </t>
  </si>
  <si>
    <t xml:space="preserve">DISTRIBUIDORA DE MAQUINARIAS AGRICOLAS S.A </t>
  </si>
  <si>
    <t xml:space="preserve">DOMINGA LOPEZ DE RUGGERI </t>
  </si>
  <si>
    <t xml:space="preserve">E - ONE SCV S.R.L </t>
  </si>
  <si>
    <t xml:space="preserve">EGMONT E.A.S. </t>
  </si>
  <si>
    <t xml:space="preserve">ELECTROGRUPO SACI </t>
  </si>
  <si>
    <t xml:space="preserve">ELISANDRO ELOIR FEDERIZZI </t>
  </si>
  <si>
    <t xml:space="preserve">ENRIQUE CARLOS KLECOCH TYSZKIEWICZ </t>
  </si>
  <si>
    <t xml:space="preserve">FABIO ADRIAN JARA GIMENEZ </t>
  </si>
  <si>
    <t xml:space="preserve">FERTECH S.A. </t>
  </si>
  <si>
    <t xml:space="preserve">FESSLER, MARIO RONNALD </t>
  </si>
  <si>
    <t xml:space="preserve">FORTSUL S.A </t>
  </si>
  <si>
    <t xml:space="preserve">FRAGUEI S.R.L </t>
  </si>
  <si>
    <t xml:space="preserve">FREDY GUZMAN MARTINEZ BAEZ </t>
  </si>
  <si>
    <t xml:space="preserve">FRONTERAS TRANSPORTES S.A </t>
  </si>
  <si>
    <t xml:space="preserve">GAONA, RICARDO RAMON </t>
  </si>
  <si>
    <t xml:space="preserve">GICAL S.A </t>
  </si>
  <si>
    <t xml:space="preserve">GRAINTEC S.A </t>
  </si>
  <si>
    <t xml:space="preserve">GRANDSON S.A. </t>
  </si>
  <si>
    <t xml:space="preserve">HILDE YVONNE MARGUERITHA GNEITING JOJOT </t>
  </si>
  <si>
    <t xml:space="preserve">HIROKATSU TERABAYASHI </t>
  </si>
  <si>
    <t xml:space="preserve">IMPLEMAQ S.A. </t>
  </si>
  <si>
    <t xml:space="preserve">INPASA DEL PARAGUAY S.A. </t>
  </si>
  <si>
    <t xml:space="preserve">ITAPITOCAI S.A. - CAAPUCU </t>
  </si>
  <si>
    <t xml:space="preserve">ITTI S.A.E.C.A </t>
  </si>
  <si>
    <t xml:space="preserve">IVAN ARNALDO HORN RIVAROLA </t>
  </si>
  <si>
    <t xml:space="preserve">IVAN GASTON JARUCZIK GALEANO </t>
  </si>
  <si>
    <t xml:space="preserve">JK MISIONES S.R.L. </t>
  </si>
  <si>
    <t xml:space="preserve">JMG SERVICIOS E.A.S. </t>
  </si>
  <si>
    <t xml:space="preserve">JOHN DEERE FINANCIAL CHILE SPA </t>
  </si>
  <si>
    <t xml:space="preserve">JOSE ANTONIO BASSO </t>
  </si>
  <si>
    <t xml:space="preserve">JUAN ANGEL DOMINGUEZ OJEDA </t>
  </si>
  <si>
    <t xml:space="preserve">JUAN CARLOS DUBARRY SALAZAR </t>
  </si>
  <si>
    <t xml:space="preserve">JUAN HIPOLITO NAVARRET </t>
  </si>
  <si>
    <t xml:space="preserve">JUSTINO ACOSTA </t>
  </si>
  <si>
    <t xml:space="preserve">KUROSU &amp; CIA S.A </t>
  </si>
  <si>
    <t xml:space="preserve">LIDER GERONIMO MAIDANA </t>
  </si>
  <si>
    <t xml:space="preserve">LILIAN MABEL GONZALEZ ECHEVERRIA </t>
  </si>
  <si>
    <t xml:space="preserve">LOGISTICA INTEGRAL S.R.L </t>
  </si>
  <si>
    <t xml:space="preserve">LOMA AGRO S.A. </t>
  </si>
  <si>
    <t xml:space="preserve">LOPEZ ORIGUELA, DIOSNEL </t>
  </si>
  <si>
    <t xml:space="preserve">LUIS ALBERTO MANCUELLO HEREBIA </t>
  </si>
  <si>
    <t xml:space="preserve">LUIS CARLOS SOARES DA SILVA </t>
  </si>
  <si>
    <t xml:space="preserve">MADERS BERGENTALL, MARCOS REGIS </t>
  </si>
  <si>
    <t xml:space="preserve">MARCELO JOSE BERTOLI GOIBURU </t>
  </si>
  <si>
    <t xml:space="preserve">MARCOS ANTONIO PERALTA PARRA </t>
  </si>
  <si>
    <t xml:space="preserve">MARCOS DA SILVEIRA KAUFMANN </t>
  </si>
  <si>
    <t xml:space="preserve">MARIA LEANDRA FELDMANN BENITEZ </t>
  </si>
  <si>
    <t xml:space="preserve">MARIO GRETZLER </t>
  </si>
  <si>
    <t xml:space="preserve">MARTIN DARIO DOMINGUEZ BRIZUELA </t>
  </si>
  <si>
    <t xml:space="preserve">MARTIN SICALO UCHA </t>
  </si>
  <si>
    <t xml:space="preserve">MATER FOOD S.A </t>
  </si>
  <si>
    <t xml:space="preserve">MATUS Y DUBARRY CONSULTORA AMBIENTAL </t>
  </si>
  <si>
    <t xml:space="preserve">MEDA S.A </t>
  </si>
  <si>
    <t xml:space="preserve">MG LOGÍSTICA S.A </t>
  </si>
  <si>
    <t xml:space="preserve">MOLINO DE ARROZ MISIONERO S.A. </t>
  </si>
  <si>
    <t xml:space="preserve">MOVIMIENTOS DE SUELOS Y MAQUINARIAS S.A. </t>
  </si>
  <si>
    <t xml:space="preserve">NAX AGTECH SLU </t>
  </si>
  <si>
    <t xml:space="preserve">NICOLAS GIMENEZ HENDRI </t>
  </si>
  <si>
    <t xml:space="preserve">NIDIA CELESTE RODRIGUEZ </t>
  </si>
  <si>
    <t xml:space="preserve">NIEROLOG S.A. </t>
  </si>
  <si>
    <t xml:space="preserve">NISOL LOGISTICA LTDA </t>
  </si>
  <si>
    <t xml:space="preserve">ODOLIR FEDERIZZI </t>
  </si>
  <si>
    <t xml:space="preserve">OROTEC S.A </t>
  </si>
  <si>
    <t xml:space="preserve">ORUE SILVERO, RUBEN ANTONIO </t>
  </si>
  <si>
    <t xml:space="preserve">OSCAR GONZALEZ BRACHO </t>
  </si>
  <si>
    <t xml:space="preserve">OVIDIO MIGUEL JACQUET MARTINEZ </t>
  </si>
  <si>
    <t xml:space="preserve">PEDRO NICANOR VERON PAREDES </t>
  </si>
  <si>
    <t xml:space="preserve">PELLIN SEDINEY </t>
  </si>
  <si>
    <t xml:space="preserve">PIVOT SOLUCION INTEGRAL SRL </t>
  </si>
  <si>
    <t xml:space="preserve">PRAETORIANI S.A. </t>
  </si>
  <si>
    <t xml:space="preserve">RAINER MARIA BENDLIN BEYERSDORFF </t>
  </si>
  <si>
    <t xml:space="preserve">RAMONA PALMA ORTELLADO </t>
  </si>
  <si>
    <t xml:space="preserve">REGIONAL S.A. DE SEGUROS </t>
  </si>
  <si>
    <t xml:space="preserve">RENI GRETZLER </t>
  </si>
  <si>
    <t xml:space="preserve">REPSUR COMERCIAL, INDUSTRIAL AGRICOLA GANADERA SRL </t>
  </si>
  <si>
    <t xml:space="preserve">RICARDO NEITZEL SANISTRARO </t>
  </si>
  <si>
    <t xml:space="preserve">RMM EMPRESA DE CONSTRUCCIONES S.A. </t>
  </si>
  <si>
    <t xml:space="preserve">RODOMAQ S.A </t>
  </si>
  <si>
    <t xml:space="preserve">RODRIGO ARIEL NAVRATIL ROMANIUK </t>
  </si>
  <si>
    <t xml:space="preserve">RODRIGO CRISTIANO NEITZEL SAMISTRARO </t>
  </si>
  <si>
    <t xml:space="preserve">ROLON PORTILLO, MATIAS FIDEL </t>
  </si>
  <si>
    <t xml:space="preserve">ROTELA CARDOZO, NORBERTO </t>
  </si>
  <si>
    <t xml:space="preserve">SAN ESTEBAN TRANSPORTADORA S.A. </t>
  </si>
  <si>
    <t xml:space="preserve">SANTO DANIEL AMARILLA PERALTA </t>
  </si>
  <si>
    <t xml:space="preserve">SILOB LABORATORIO PUERTO MONTT LTDA </t>
  </si>
  <si>
    <t xml:space="preserve">SILOMAQ S.A </t>
  </si>
  <si>
    <t xml:space="preserve">SONIA ANTONELA PELOSO BENITEZ </t>
  </si>
  <si>
    <t xml:space="preserve">SZOTT ENCIZO, EDGAR ROBERTO </t>
  </si>
  <si>
    <t xml:space="preserve">TAFIREL PARAGUAY S.A. </t>
  </si>
  <si>
    <t xml:space="preserve">TANIA ELIZABETH SOMMER GREVE </t>
  </si>
  <si>
    <t xml:space="preserve">TAPE RUVICHA S.A.E.C.A. </t>
  </si>
  <si>
    <t xml:space="preserve">TEMA AUTOMOTORES S.A </t>
  </si>
  <si>
    <t xml:space="preserve">TERRA CAL SOCIEDAD ANONIMA </t>
  </si>
  <si>
    <t xml:space="preserve">TRUCK LOGISTIC PARAGUAY S.A </t>
  </si>
  <si>
    <t xml:space="preserve">TRYUMPHO ALIMENTOS EIRELI </t>
  </si>
  <si>
    <t xml:space="preserve">TUPASY S.A. </t>
  </si>
  <si>
    <t xml:space="preserve">UNIJET S.A. </t>
  </si>
  <si>
    <t xml:space="preserve">WENCESLAO BERNAL AYALA </t>
  </si>
  <si>
    <t xml:space="preserve">ZAPY S.A. </t>
  </si>
  <si>
    <t xml:space="preserve">ZULLY TRINIDAD LOPEZ CAÑETE </t>
  </si>
  <si>
    <t xml:space="preserve">ABEL RODRIGO SANCHEZ RUIZ DIAZ </t>
  </si>
  <si>
    <t xml:space="preserve">ABRACOMAQ SRL </t>
  </si>
  <si>
    <t xml:space="preserve">ADRIANA ARIAS DIAZ </t>
  </si>
  <si>
    <t xml:space="preserve">AGRINEW S.A. </t>
  </si>
  <si>
    <t xml:space="preserve">AGRITECH GRUP E.A.S. </t>
  </si>
  <si>
    <t xml:space="preserve">AGROALIANZA S.A. </t>
  </si>
  <si>
    <t xml:space="preserve">AQUINO CANTERO, ANGELI VIRGINIA </t>
  </si>
  <si>
    <t xml:space="preserve">ARIEL ALCIDES LOPEZ JACQUET </t>
  </si>
  <si>
    <t xml:space="preserve">BALPAR S.A. </t>
  </si>
  <si>
    <t xml:space="preserve">BARAKAH S.R.L </t>
  </si>
  <si>
    <t xml:space="preserve">BASILIA CACERES DE BOGADO </t>
  </si>
  <si>
    <t xml:space="preserve">BURMONT S.A </t>
  </si>
  <si>
    <t xml:space="preserve">CAA CORA S.A. </t>
  </si>
  <si>
    <t xml:space="preserve">CAETANO PINHEIRO CAÑELLAS </t>
  </si>
  <si>
    <t xml:space="preserve">CAMARA PARAGUAYA DE INDUSTRIALES DE ARROZ </t>
  </si>
  <si>
    <t xml:space="preserve">CARGOPACK PARAGUAY S.A. </t>
  </si>
  <si>
    <t xml:space="preserve">CARLOS BENIGNO VIEDMA ROMERO </t>
  </si>
  <si>
    <t xml:space="preserve">CELSO RAMON CHILAVERT </t>
  </si>
  <si>
    <t xml:space="preserve">CHACOMER AUTOMOTORES S.A. </t>
  </si>
  <si>
    <t xml:space="preserve">COMAGRO S.A. </t>
  </si>
  <si>
    <t xml:space="preserve">COMBUSTIBLES, LUBRICANTES Y SERVICIOS S.R.L. </t>
  </si>
  <si>
    <t xml:space="preserve">COMPAÑIA PARAGUAYA DE COMUNICACIONES S.A. </t>
  </si>
  <si>
    <t xml:space="preserve">CRISPIN MORINIGO CABALLERO </t>
  </si>
  <si>
    <t xml:space="preserve">DARIO SILVA RAMIREZ </t>
  </si>
  <si>
    <t xml:space="preserve">DAVID ABRAHAN FRANCO VERA </t>
  </si>
  <si>
    <t xml:space="preserve">DHL PARAGUAY SRL </t>
  </si>
  <si>
    <t xml:space="preserve">DOMINGO ROMERO OVIEDO </t>
  </si>
  <si>
    <t xml:space="preserve">EDGAR GUSTAVO TOCAIMASA JACQUET </t>
  </si>
  <si>
    <t xml:space="preserve">ELECTRO SYSTEM S.R.L. </t>
  </si>
  <si>
    <t xml:space="preserve">ELECTROPAR S.A. </t>
  </si>
  <si>
    <t xml:space="preserve">EQUIFAX PARAGUAY S.A. </t>
  </si>
  <si>
    <t xml:space="preserve">EZEQUIEL BASTOS JANOSKI </t>
  </si>
  <si>
    <t xml:space="preserve">FRANCISCO DANIEL SANTACRUZ BARBERAN </t>
  </si>
  <si>
    <t xml:space="preserve">FUMIGRAN S.A. </t>
  </si>
  <si>
    <t xml:space="preserve">FUNDACION NIKKEI - CETAPAR </t>
  </si>
  <si>
    <t xml:space="preserve">G Y S CUBIERTAS S.A </t>
  </si>
  <si>
    <t xml:space="preserve">GOMEZ, RODRIGO JAVIER </t>
  </si>
  <si>
    <t xml:space="preserve">GUARDIAN PY S.A </t>
  </si>
  <si>
    <t xml:space="preserve">HERMES VICENTE CENTURION CENTURION </t>
  </si>
  <si>
    <t xml:space="preserve">HERWIN DANIEL LOPEZ AYALA </t>
  </si>
  <si>
    <t xml:space="preserve">HUGO ALFONSO AQUINO DIAZ </t>
  </si>
  <si>
    <t xml:space="preserve">IGNACIO RAMON INSAURRALDE ROMERO </t>
  </si>
  <si>
    <t xml:space="preserve">INSTITUTO NACIONAL DE TECNOLOGIA Y NORMALIZACION </t>
  </si>
  <si>
    <t xml:space="preserve">IRIS MABEL GENEZ DE GONZALEZ </t>
  </si>
  <si>
    <t xml:space="preserve">ITAPITOCAI S.A. </t>
  </si>
  <si>
    <t xml:space="preserve">JOAO PAULO CEZAR DA SILVA </t>
  </si>
  <si>
    <t xml:space="preserve">JOAQUIN ISRRAEL AYALA ESPINOZA </t>
  </si>
  <si>
    <t xml:space="preserve">JOEL CORVALAN CACERES </t>
  </si>
  <si>
    <t xml:space="preserve">JOEL DARIO ACOSTA RECALDE </t>
  </si>
  <si>
    <t xml:space="preserve">JORGE BERNARDINO RAMIREZ RODRIGUEZ </t>
  </si>
  <si>
    <t xml:space="preserve">JORGE JUSTINO AYALA CARDOZO </t>
  </si>
  <si>
    <t xml:space="preserve">JORGE MANUEL VALIENTE CAMPOS </t>
  </si>
  <si>
    <t xml:space="preserve">JOSE ARNALDO LOPEZ OLMEDO </t>
  </si>
  <si>
    <t xml:space="preserve">JOSE EDGAR ACOSTA FLEITAS </t>
  </si>
  <si>
    <t xml:space="preserve">JUAN RAMON VERA RODRIGUEZ </t>
  </si>
  <si>
    <t xml:space="preserve">JULIO CESAR BRITEZ AMARILLA </t>
  </si>
  <si>
    <t xml:space="preserve">LINCOLN S.A. </t>
  </si>
  <si>
    <t xml:space="preserve">LOCALIZA PARAGUAY S.A. </t>
  </si>
  <si>
    <t xml:space="preserve">LUIS FACUNDO BURGOS QUENHAN </t>
  </si>
  <si>
    <t xml:space="preserve">MACIEL S.A. </t>
  </si>
  <si>
    <t xml:space="preserve">MADELON BECEIRO GOMEZ </t>
  </si>
  <si>
    <t xml:space="preserve">MAPFRE PARAGUAY CIA DE SEGUROS S.A. </t>
  </si>
  <si>
    <t xml:space="preserve">MARIA DE JESUS BECCHETTA MATTEUCCI </t>
  </si>
  <si>
    <t xml:space="preserve">MARIA TERESA RUIZ DIAZ </t>
  </si>
  <si>
    <t xml:space="preserve">MATHEUS DE OLIVEIRA GOYA </t>
  </si>
  <si>
    <t xml:space="preserve">MAURICIO COSTODIO DA ROSA </t>
  </si>
  <si>
    <t xml:space="preserve">MAURO SILVEIRA DA SILVEIRA </t>
  </si>
  <si>
    <t xml:space="preserve">METALURGICA JONY E.A.S. </t>
  </si>
  <si>
    <t xml:space="preserve">MIGUEL ANGEL ROMERO GRIFFITH </t>
  </si>
  <si>
    <t xml:space="preserve">MIGUEL MARIA MAZACOTT ORTIZ </t>
  </si>
  <si>
    <t xml:space="preserve">MILCIADES CARDOZO MEZA </t>
  </si>
  <si>
    <t xml:space="preserve">MILCIADES JARA BENITEZ </t>
  </si>
  <si>
    <t xml:space="preserve">MIRNA CECILIA RUIZ DIAZ </t>
  </si>
  <si>
    <t xml:space="preserve">MMR ELECTRICIDAD S.A. </t>
  </si>
  <si>
    <t xml:space="preserve">MONITAL S.R.L. </t>
  </si>
  <si>
    <t xml:space="preserve">MULTI - TECHNICK S.R.L </t>
  </si>
  <si>
    <t xml:space="preserve">MULTITAINER S.A. </t>
  </si>
  <si>
    <t xml:space="preserve">NATALIA GERSTENKORN LAVALL </t>
  </si>
  <si>
    <t xml:space="preserve">OLIVER REPUESTOS S.A </t>
  </si>
  <si>
    <t xml:space="preserve">OSCAR ARNALDO NOGUERA GARCIA </t>
  </si>
  <si>
    <t xml:space="preserve">OSVALDO JAVIER FERNANDEZ GUIRLAND </t>
  </si>
  <si>
    <t xml:space="preserve">OSVALDO RENE NUÑEZ PAREDES </t>
  </si>
  <si>
    <t xml:space="preserve">PAC S.A </t>
  </si>
  <si>
    <t xml:space="preserve">PANDOLFO S.A </t>
  </si>
  <si>
    <t xml:space="preserve">PEDRO DEJESUS ACUÑA RIVEROS </t>
  </si>
  <si>
    <t xml:space="preserve">PETROCOMEX S.R.L. </t>
  </si>
  <si>
    <t xml:space="preserve">PLUSCAR S.A </t>
  </si>
  <si>
    <t xml:space="preserve">PUNTO OFFICE PY S.R.L </t>
  </si>
  <si>
    <t xml:space="preserve">RAIMUNDO MARIA VARGAS RUIZ </t>
  </si>
  <si>
    <t xml:space="preserve">RICARDO JAVIER PEDROZO </t>
  </si>
  <si>
    <t xml:space="preserve">ROBERT ALFREDO BENITEZ CARDOZO </t>
  </si>
  <si>
    <t xml:space="preserve">RODOPAR S.A. </t>
  </si>
  <si>
    <t xml:space="preserve">ROLON LEON, RUBEN LUCIANO </t>
  </si>
  <si>
    <t xml:space="preserve">ROSA MERCEDES SOSA PAREDES </t>
  </si>
  <si>
    <t xml:space="preserve">RURAL MAKRO IMPORT-EXPORT S.A </t>
  </si>
  <si>
    <t xml:space="preserve">SANSUY PLASTICOS S.R.L. </t>
  </si>
  <si>
    <t xml:space="preserve">SENAVE </t>
  </si>
  <si>
    <t xml:space="preserve">SUREÑO S.A. </t>
  </si>
  <si>
    <t xml:space="preserve">TOYOTOSHI S.A </t>
  </si>
  <si>
    <t xml:space="preserve">TRACTO AGRO VIAL S.A.E </t>
  </si>
  <si>
    <t xml:space="preserve">TRANSBRUN S.A. </t>
  </si>
  <si>
    <t xml:space="preserve">VICENTE FRANCISCO AMARILLA ULIAMBRE </t>
  </si>
  <si>
    <t xml:space="preserve">VICTOR HUGO CARDOZO BENITEZ </t>
  </si>
  <si>
    <t xml:space="preserve">VICTOR YNOCENCIO DUBARRY SALAZAR </t>
  </si>
  <si>
    <t>LA PROVIDENCIA S.A. DE HACIENDA Y COMERCIO</t>
  </si>
  <si>
    <t>ALCIDES RUBEN BENTO PINTOS</t>
  </si>
  <si>
    <t>FREDY GUZMAN MARTINEZ BAEZ</t>
  </si>
  <si>
    <t>MADERS BERGENTALL, MARCOS REGIS</t>
  </si>
  <si>
    <t>REGIONAL S.A. DE SEGUROS</t>
  </si>
  <si>
    <t>NILZI BENEDICTA GOMEZ DE KOLLENBERG</t>
  </si>
  <si>
    <t>MAPFRE PARAGUAY CIA DE SEGUROS S.A.</t>
  </si>
  <si>
    <t>PETROCOMEX S.R.L.</t>
  </si>
  <si>
    <t>CARLOS BENIGNO VIEDMA ROMERO</t>
  </si>
  <si>
    <t>MANGOPAR S.R.L.</t>
  </si>
  <si>
    <t>ENVASES PARAGUAYOS S.A.</t>
  </si>
  <si>
    <t>EZEQUIEL BASTOS JANOSKI</t>
  </si>
  <si>
    <t>EFISA - EMPRESA, FORESTAL E INDUSTRIAL S.A</t>
  </si>
  <si>
    <t>JOSE ANTONIO BASSO</t>
  </si>
  <si>
    <t>ADRIANA ARIAS DIAZ</t>
  </si>
  <si>
    <t>APARECIDO RAUL MAZETTO BOING</t>
  </si>
  <si>
    <t>JK MISIONES S.R.L.</t>
  </si>
  <si>
    <t>PLUSCAR S.A</t>
  </si>
  <si>
    <t>AUTOMOTORES Y MAQUINARIAS S.A.E.C.A.</t>
  </si>
  <si>
    <t>METALURGICA JONY E.A.S.</t>
  </si>
  <si>
    <t>TRACTO AGRO VIAL S.A.E</t>
  </si>
  <si>
    <t>BRINGCO S.A.</t>
  </si>
  <si>
    <t>HOSPICENTER S.A.</t>
  </si>
  <si>
    <t>GUARDIAN PY S.A</t>
  </si>
  <si>
    <t>TECNOLOGIA EN ELECTRONICA E INFORMATICA S.A.</t>
  </si>
  <si>
    <t>CIABAY S.A</t>
  </si>
  <si>
    <t>TRANSBRUN S.A.</t>
  </si>
  <si>
    <t>OLIVER REPUESTOS S.A</t>
  </si>
  <si>
    <t>KURT EGON ROMERO VON SCHMELING</t>
  </si>
  <si>
    <t>BOLLA AYALA, CESAR GIULIANO</t>
  </si>
  <si>
    <t>GLOBAL TRACKING PARAGUAY S.A</t>
  </si>
  <si>
    <t>MELLA S.A</t>
  </si>
  <si>
    <t>AGROALIANZA S.A.E</t>
  </si>
  <si>
    <t>DAHIANA BELEN OVELAR AYALA</t>
  </si>
  <si>
    <t>ADMIRABLE S.A.</t>
  </si>
  <si>
    <t>JOAO PAULO CEZAR DA SILVA</t>
  </si>
  <si>
    <t>SUREÑO S.A.</t>
  </si>
  <si>
    <t>MATUS Y DUBARRY CONSULTORA AMBIENTAL</t>
  </si>
  <si>
    <t>IC S.A</t>
  </si>
  <si>
    <t>ELECTROPAR S.A.</t>
  </si>
  <si>
    <t>MARCOS DA SILVEIRA KAUFMANN</t>
  </si>
  <si>
    <t>JULLI THAMARA WENDPAP DE PANHO</t>
  </si>
  <si>
    <t>AEROLINK S.A.</t>
  </si>
  <si>
    <t>AYLLON S.A.</t>
  </si>
  <si>
    <t>DON ARTIGAS S.A.</t>
  </si>
  <si>
    <t>ELECTROGRUPO SACI</t>
  </si>
  <si>
    <t>ESTABLECIMIENTO SAN FLORENCIO S.A.</t>
  </si>
  <si>
    <t>AEROCHACO S.A</t>
  </si>
  <si>
    <t>ZAPY S.A.</t>
  </si>
  <si>
    <t>EGMONT E.A.S.</t>
  </si>
  <si>
    <t>RODRIGO CRISTIANO NEITZEL SAMISTRARO</t>
  </si>
  <si>
    <t>JMG SERVICIOS E.A.S.</t>
  </si>
  <si>
    <t>AVIACION AGRICOLA CANINDEYU S.R.L.</t>
  </si>
  <si>
    <t>JUAN ANGEL DOMINGUEZ OJEDA</t>
  </si>
  <si>
    <t>HIROKATSU TERABAYASHI</t>
  </si>
  <si>
    <t>AGRO CAPITAL S.A.</t>
  </si>
  <si>
    <t>ORONOZ S.A.</t>
  </si>
  <si>
    <t>LAURA LESME</t>
  </si>
  <si>
    <t>MARCOS ANTONIO PERALTA PARRA</t>
  </si>
  <si>
    <t>MARTIN DARIO DOMINGUEZ BRIZUELA</t>
  </si>
  <si>
    <t>PIVOT SOLUCION INTEGRAL SRL</t>
  </si>
  <si>
    <t>KUROSU &amp; CIA S.A</t>
  </si>
  <si>
    <t>PELLIN SEDINEY</t>
  </si>
  <si>
    <t>CONDOMINIO MARIA TERESA MARTINEZ Y OTROS</t>
  </si>
  <si>
    <t>EDUARDO ELIAS HRISUK KLEKOC</t>
  </si>
  <si>
    <t>MOVIMIENTOS DE SUELOS Y MAQUINARIAS S.A.</t>
  </si>
  <si>
    <t>ZULLY TRINIDAD LOPEZ CAÑETE</t>
  </si>
  <si>
    <t>CANTERO GIMENEZ, OSMAR</t>
  </si>
  <si>
    <t>DE LA SOBERA S.A.</t>
  </si>
  <si>
    <t>RMM EMPRESA DE CONSTRUCCIONES S.A.</t>
  </si>
  <si>
    <t>AGROFERTIL S.A.</t>
  </si>
  <si>
    <t>TERRA CAL SOCIEDAD ANONIMA</t>
  </si>
  <si>
    <t>ODOLIR FEDERIZZI</t>
  </si>
  <si>
    <t>FESSLER, MARIO RONNALD</t>
  </si>
  <si>
    <t>PEDRO NICANOR VERON PAREDES</t>
  </si>
  <si>
    <t>FILIPE FELICE</t>
  </si>
  <si>
    <t>RAINER MARIA BENDLIN BEYERSDORFF</t>
  </si>
  <si>
    <t>WENCESLAO BERNAL AYALA</t>
  </si>
  <si>
    <t>LOPEZ ORIGUELA, DIOSNEL</t>
  </si>
  <si>
    <t>LUIS CARLOS SOARES DA SILVA</t>
  </si>
  <si>
    <t>PROVEEDORES LOCALES - USD</t>
  </si>
  <si>
    <t>TRANSFERENCIA EN PROCESO USD</t>
  </si>
  <si>
    <t>PROVEEDORES DEL EXTERIOR USD.</t>
  </si>
  <si>
    <t>PROVEEDORES LOCALES - GS</t>
  </si>
  <si>
    <t>CTAS A PAGAR A FUNCIONARIOS Y TERCEROS - GS</t>
  </si>
  <si>
    <t>CESION DE CREDITOS A PAGAR GS</t>
  </si>
  <si>
    <t>TRANSFERENCIA EN PROCESO GS</t>
  </si>
  <si>
    <t>CUENTAS VARIAS A PAGAR GS.</t>
  </si>
  <si>
    <t xml:space="preserve">ALDO RAMON VEGA PAREDES </t>
  </si>
  <si>
    <t xml:space="preserve">ANGEL JACQUET </t>
  </si>
  <si>
    <t xml:space="preserve">ANTONIO RAMON ORTIZ RIVAS </t>
  </si>
  <si>
    <t xml:space="preserve">DANIEL BENITEZ PINTOS </t>
  </si>
  <si>
    <t xml:space="preserve">DIONILDO OSVALDO CASCO MEDINA </t>
  </si>
  <si>
    <t xml:space="preserve">EMANUEL FLORES NUÑEZ </t>
  </si>
  <si>
    <t xml:space="preserve">GILBERTO CARLOS BORSTMANN </t>
  </si>
  <si>
    <t xml:space="preserve">GUIDO ARMIN FLORES NUÑEZ </t>
  </si>
  <si>
    <t xml:space="preserve">GUSTAVO ALCIDES OBREGON FLORES </t>
  </si>
  <si>
    <t xml:space="preserve">GUSTAVO CACERES ROJAS </t>
  </si>
  <si>
    <t xml:space="preserve">JORGE ORTIZ ALVAREZ </t>
  </si>
  <si>
    <t xml:space="preserve">JOSE ANTONIO AMARILLA </t>
  </si>
  <si>
    <t xml:space="preserve">JUAN GARAY FLORES </t>
  </si>
  <si>
    <t xml:space="preserve">JUAN VALERIO AYALA GONZALEZ </t>
  </si>
  <si>
    <t xml:space="preserve">JULIO CESAR PINTO OVIEDO </t>
  </si>
  <si>
    <t xml:space="preserve">LUIS ALBERTO SORIA RODRIGUEZ </t>
  </si>
  <si>
    <t xml:space="preserve">MANOEL ARTUR TRODO ROMERO </t>
  </si>
  <si>
    <t xml:space="preserve">MARCOS EZEQUIEL PEREIRA PAREDES </t>
  </si>
  <si>
    <t xml:space="preserve">MATIAS FLORENCIO ORTIZ </t>
  </si>
  <si>
    <t xml:space="preserve">NELSON AYALA FLORES </t>
  </si>
  <si>
    <t xml:space="preserve">SERGIO SANABRIA CABALLERO </t>
  </si>
  <si>
    <t xml:space="preserve">ABELARDO LUGO LUGO </t>
  </si>
  <si>
    <t xml:space="preserve">ALBINO CABALLERO TORALES </t>
  </si>
  <si>
    <t xml:space="preserve">ALMIDES JOSE LEGUIZAMON MAIDANA </t>
  </si>
  <si>
    <t xml:space="preserve">AUGUSTO LUGO BENITEZ </t>
  </si>
  <si>
    <t xml:space="preserve">CARLOS JAVIER FERNÁNDEZ MARTINEZ </t>
  </si>
  <si>
    <t xml:space="preserve">CATALINO LUGO </t>
  </si>
  <si>
    <t xml:space="preserve">CESAR RAMON FERREIRA </t>
  </si>
  <si>
    <t xml:space="preserve">CRISTIAN NARVAEZ </t>
  </si>
  <si>
    <t xml:space="preserve">ELCIDO RUBEN GONZALEZ GALEANO </t>
  </si>
  <si>
    <t xml:space="preserve">FELIPE NERY DIAZ PEREZ </t>
  </si>
  <si>
    <t xml:space="preserve">GUILLERMO JAVIER GODOY AYALA </t>
  </si>
  <si>
    <t xml:space="preserve">HUGO ROLANDO GIMENEZ AMARILLA </t>
  </si>
  <si>
    <t xml:space="preserve">IGNACIO ANTONIO VELAZQUEZ BENITEZ </t>
  </si>
  <si>
    <t xml:space="preserve">ISIDRO ANICETO MOREL MARIN </t>
  </si>
  <si>
    <t xml:space="preserve">JOSE DEL ROSARIO LUGO BENITEZ </t>
  </si>
  <si>
    <t xml:space="preserve">JUAN CARLOS MEDINA GIMENEZ </t>
  </si>
  <si>
    <t xml:space="preserve">LEONARDO LUGO BENITEZ </t>
  </si>
  <si>
    <t xml:space="preserve">LIDER DOMINGO LUGO </t>
  </si>
  <si>
    <t xml:space="preserve">LUIS MIGUEL FRETES RIQUELME </t>
  </si>
  <si>
    <t xml:space="preserve">NIÑO JOEL SAMANIEGO GOMEZ </t>
  </si>
  <si>
    <t xml:space="preserve">OSMAR VICENTE ALFONZO MATTO </t>
  </si>
  <si>
    <t xml:space="preserve">PASTOR MAIDANA CHAVEZ </t>
  </si>
  <si>
    <t xml:space="preserve">RAMON RAMIREZ </t>
  </si>
  <si>
    <t xml:space="preserve">RICARDO MARIA GIMENEZ JACQUETH </t>
  </si>
  <si>
    <t xml:space="preserve">ROBERTO LUGO </t>
  </si>
  <si>
    <t xml:space="preserve">RUIZ DIAZ SEGOVIA, GERMAN </t>
  </si>
  <si>
    <t xml:space="preserve">TOMAS DOMINGO ORTIZ </t>
  </si>
  <si>
    <t xml:space="preserve">VICTOR GONZALEZ CANTERO </t>
  </si>
  <si>
    <t>BANCO NACIONAL DE FOMENTO</t>
  </si>
  <si>
    <t xml:space="preserve">CODIL ALIMENTOS LTDA. </t>
  </si>
  <si>
    <t xml:space="preserve">VICTOR HUGO GENEZ FILIPETTO </t>
  </si>
  <si>
    <t>SIN GARANTIA</t>
  </si>
  <si>
    <t xml:space="preserve">ALVES, CARLOS </t>
  </si>
  <si>
    <t xml:space="preserve">BIOSOLLO S.R.L </t>
  </si>
  <si>
    <t xml:space="preserve">CHAMORRO BAREIRO, JOSE CARLOS </t>
  </si>
  <si>
    <t xml:space="preserve">COMPAÑIA INTERNACIONAL DE CONTROL S.A </t>
  </si>
  <si>
    <t xml:space="preserve">ERICO BARBIERI </t>
  </si>
  <si>
    <t xml:space="preserve">ESTABLECIMIENTO SAN FLORENCIO S.A. </t>
  </si>
  <si>
    <t xml:space="preserve">FILIPE FELICE </t>
  </si>
  <si>
    <t xml:space="preserve">MGP LOGISTICS PARAGUAY SRL </t>
  </si>
  <si>
    <t xml:space="preserve">PLASZOM ZOMER INDUSTRIA DE PLASTICOS LTDA </t>
  </si>
  <si>
    <t xml:space="preserve">REICOL IMPORT-EXPORT E.A.S. UNIPERSONAL </t>
  </si>
  <si>
    <t xml:space="preserve">REINERIO MAXIMO RUGGERI ARANDA </t>
  </si>
  <si>
    <t xml:space="preserve">VAHO FUMIGACIONES E.A.S. UNIPERSONAL </t>
  </si>
  <si>
    <t xml:space="preserve">WILSON ARCE MARTINEZ </t>
  </si>
  <si>
    <t xml:space="preserve">FEDERIZZI ROSSI, KEVIN EMILIO </t>
  </si>
  <si>
    <t xml:space="preserve">ARTURO JAVIER LEGUIZAMON INSAURRALDE </t>
  </si>
  <si>
    <t xml:space="preserve">BASE IMPORT. EXPORT. S.A. </t>
  </si>
  <si>
    <t xml:space="preserve">HAMANN GERKE, ERWIN JUAN </t>
  </si>
  <si>
    <t xml:space="preserve">HIDRAUPARTES S.A </t>
  </si>
  <si>
    <t xml:space="preserve">JORGE DANIEL BENITEZ IRALA </t>
  </si>
  <si>
    <t xml:space="preserve">JUAN CANCIO GARCIA ARANDA </t>
  </si>
  <si>
    <t xml:space="preserve">KURT EGON ROMERO VON SCHMELING </t>
  </si>
  <si>
    <t xml:space="preserve">LOURDES TERESA GONZALEZ TRIGO </t>
  </si>
  <si>
    <t xml:space="preserve">LUIS CARLOS SEGOVIA ORUE </t>
  </si>
  <si>
    <t xml:space="preserve">LUIS MARIA TIJERATS BAEZ </t>
  </si>
  <si>
    <t xml:space="preserve">MATERIALES DE CONSTRUCCION BERNAL S.A. </t>
  </si>
  <si>
    <t xml:space="preserve">METALOR S.A. </t>
  </si>
  <si>
    <t xml:space="preserve">NELLY  YSABEL ACUÑA TALAVERA </t>
  </si>
  <si>
    <t xml:space="preserve">NICODEMUS VICENTE RODRIGUEZ PORTILLO </t>
  </si>
  <si>
    <t xml:space="preserve">PIRO'Y S.A </t>
  </si>
  <si>
    <t xml:space="preserve">RODRIGO AMADO RAMOS SASIAIN </t>
  </si>
  <si>
    <t xml:space="preserve">ROYAL SEGUROS S.A </t>
  </si>
  <si>
    <t xml:space="preserve">AGRO SILO SANTA CATALINA S.A. </t>
  </si>
  <si>
    <t xml:space="preserve">BANCO RIO S.A.E.C.A. </t>
  </si>
  <si>
    <t xml:space="preserve">BLAS ANTONIO GARCIA OLMEDO </t>
  </si>
  <si>
    <t xml:space="preserve">JULLI THAMARA WENDPAP DE PANHO </t>
  </si>
  <si>
    <t xml:space="preserve">METAL RAB INDUSTRIAL - IMPORT - EXPORT S.A. </t>
  </si>
  <si>
    <t xml:space="preserve">MIGUEL MARIA MONTIEL GONZALEZ </t>
  </si>
  <si>
    <t xml:space="preserve">MIRIÑAY REPUESTOS MAQUINAS AGRICOLAS E.A.S. </t>
  </si>
  <si>
    <t xml:space="preserve">SALDIVAR VAZQUEZ, SANTIAGO JAVIER </t>
  </si>
  <si>
    <t xml:space="preserve">AVANZA SOCIEDAD ANONIMA </t>
  </si>
  <si>
    <t xml:space="preserve">BRINGCO S.A. </t>
  </si>
  <si>
    <t xml:space="preserve">CABRERA, MARCIAL </t>
  </si>
  <si>
    <t xml:space="preserve">CENTRO AGRICOLA S.R.L. </t>
  </si>
  <si>
    <t xml:space="preserve">DUERO S.A </t>
  </si>
  <si>
    <t xml:space="preserve">ENVASES PARAGUAYOS S.A. </t>
  </si>
  <si>
    <t xml:space="preserve">ERWIN OTTO LIERMANN ROLON </t>
  </si>
  <si>
    <t xml:space="preserve">ESTACION BAHIA S.A. </t>
  </si>
  <si>
    <t xml:space="preserve">GO PRO S.A </t>
  </si>
  <si>
    <t xml:space="preserve">LEONARDO MORA </t>
  </si>
  <si>
    <t xml:space="preserve">LIZ CELESTE GENEZ VAZQUEZ </t>
  </si>
  <si>
    <t xml:space="preserve">MAIESE NARANJO, MANUEL VICENTE </t>
  </si>
  <si>
    <t xml:space="preserve">NELSON CAMACHO AGUIRRE </t>
  </si>
  <si>
    <t xml:space="preserve">PARAGUAY ENERGY OPERACIONES Y LOGISTICA SRL </t>
  </si>
  <si>
    <t xml:space="preserve">PATIÑO BARRIOS, SONIA MARLENE </t>
  </si>
  <si>
    <t xml:space="preserve">UNIAGRO REPUESTOS E.A.S. </t>
  </si>
  <si>
    <t xml:space="preserve">VICTOR MANUEL AYALA ESPINOZA </t>
  </si>
  <si>
    <t>ITAPITOCAI S.A. (2)- CAAPUCU</t>
  </si>
  <si>
    <t>PROVEEDORES POR CONTRATO DE ARROZ USD</t>
  </si>
  <si>
    <t>OVIDIO MIGUEL JACQUET MARTINEZ</t>
  </si>
  <si>
    <t>MARCELO JAVIER VERA PICCHIONI</t>
  </si>
  <si>
    <t>INDALCO S.R.L.</t>
  </si>
  <si>
    <t>JOSE ARNALDO LOPEZ OLMEDO</t>
  </si>
  <si>
    <t>MOVICOR S.A.C.I.</t>
  </si>
  <si>
    <t>TEHMCO PARAGUAY SOCIEDAD ANONIMA</t>
  </si>
  <si>
    <t>MUNICIPALIDAD DE SAN JUAN BAUTISTA MISIONES</t>
  </si>
  <si>
    <t>VIVIENDAS PREFABRICADAS S.R.L</t>
  </si>
  <si>
    <t>PIRO'Y S.A</t>
  </si>
  <si>
    <t>AGRITECH GRUP E.A.S.</t>
  </si>
  <si>
    <t>F.I.F.Y. SA</t>
  </si>
  <si>
    <t>PANDOLFO S.A</t>
  </si>
  <si>
    <t>COMBUSTIBLES, LUBRICANTES Y SERVICIOS S.R.L.</t>
  </si>
  <si>
    <t>ESTACION BAHIA S.A.</t>
  </si>
  <si>
    <t>RAMONA PALMA ORTELLADO</t>
  </si>
  <si>
    <t>RECORD ELECTRIC S.A.E.C.A.</t>
  </si>
  <si>
    <t>RAFAEL GIMENEZ COLMAN</t>
  </si>
  <si>
    <t>PEDRO RAFAEL SANCHEZ VARELA</t>
  </si>
  <si>
    <t>GO PRO S.A</t>
  </si>
  <si>
    <t>LILIANA DEL ROCIO CASTILLO ROLON</t>
  </si>
  <si>
    <t>SONIA ELENA ARMOA SOTELO</t>
  </si>
  <si>
    <t>EL PORTAL SILVICULTURA E.A.S.</t>
  </si>
  <si>
    <t>AVANZA SOCIEDAD ANONIMA</t>
  </si>
  <si>
    <t>LUIS FERNANDO VERON FERLONI</t>
  </si>
  <si>
    <t>TOYOTOSHI S.A</t>
  </si>
  <si>
    <t>CENTRO DE LAS MANGUERAS S.R.L.</t>
  </si>
  <si>
    <t>PEREZ GONZALEZ, RUD MARILINA</t>
  </si>
  <si>
    <t>ROBERT ALFREDO BENITEZ CARDOZO</t>
  </si>
  <si>
    <t>ANDRES PROROK SEMENIUK</t>
  </si>
  <si>
    <t>NICOLAS GIMENEZ HENDRI</t>
  </si>
  <si>
    <t>MEDA S.A</t>
  </si>
  <si>
    <t>ANTONIO BAREIRO VALIENTE</t>
  </si>
  <si>
    <t>CAMPOS DEL MAÑANA S.A.</t>
  </si>
  <si>
    <t>CAMINOS PARAGUAYOS S.A.</t>
  </si>
  <si>
    <t>TUPASY S.A.</t>
  </si>
  <si>
    <t>ESTANCIA TATARE S.A.</t>
  </si>
  <si>
    <t>R6 S.A.</t>
  </si>
  <si>
    <t>TEBICUARY CAMPOS Y HACIENDA S.A.</t>
  </si>
  <si>
    <t>COTRIPAR S.A.</t>
  </si>
  <si>
    <t>RENI GRETZLER</t>
  </si>
  <si>
    <t>OSCAR GONZALEZ BRACHO</t>
  </si>
  <si>
    <t>DOMINGA LOPEZ DE RUGGERI</t>
  </si>
  <si>
    <t>MIGUEL MARIA MONTIEL GONZALEZ</t>
  </si>
  <si>
    <t>JUAN HIPOLITO NAVARRET</t>
  </si>
  <si>
    <t>NIDIA CELESTE RODRIGUEZ</t>
  </si>
  <si>
    <t>AUTOMOTOR S.A.</t>
  </si>
  <si>
    <t>VERA GONZALEZ, IDALINA</t>
  </si>
  <si>
    <t>DIAGRO S.A.</t>
  </si>
  <si>
    <t>TAPE RUVICHA S.A.E.C.A.</t>
  </si>
  <si>
    <t>ARROCERA SANTA LUCIA S.A.</t>
  </si>
  <si>
    <t>SONIA ANTONELA PELOSO BENITEZ</t>
  </si>
  <si>
    <t>CHAMORRO BAREIRO, JOSE CARLOS</t>
  </si>
  <si>
    <t>ELISANGELA DA COSTA AZEVEDO</t>
  </si>
  <si>
    <t>LUIS CABALLERO</t>
  </si>
  <si>
    <t>FONDOS A PAGAR GS</t>
  </si>
  <si>
    <t xml:space="preserve">OBLIX S.A. </t>
  </si>
  <si>
    <t xml:space="preserve">GUMERSINDO ROTELA GOMEZ </t>
  </si>
  <si>
    <t>PROVEEDORES LOCALES  USD - LP</t>
  </si>
  <si>
    <t>PROVEEDORES DEL EXTERIOR USD - LP</t>
  </si>
  <si>
    <t>22/12/2024</t>
  </si>
  <si>
    <t>21/09/2025</t>
  </si>
  <si>
    <t>13/11/2024</t>
  </si>
  <si>
    <t>14/12/2024</t>
  </si>
  <si>
    <t>22/01/2025</t>
  </si>
  <si>
    <t xml:space="preserve">BANCO ATLAS S.A </t>
  </si>
  <si>
    <t xml:space="preserve">BANCO CONTINENTAL S.A.E.C.A. </t>
  </si>
  <si>
    <t xml:space="preserve">ZETA BANCO S.A.E.C.A </t>
  </si>
  <si>
    <t>FIC S.A. DE FINANZAS</t>
  </si>
  <si>
    <t>SUDAMERIS BANK SAECA</t>
  </si>
  <si>
    <t xml:space="preserve">MARCIO CORREA MENDES </t>
  </si>
  <si>
    <t xml:space="preserve">RICARDO FABIAN LUGO DELGADO </t>
  </si>
  <si>
    <t xml:space="preserve">ROQUE GALEANO BAEZ </t>
  </si>
  <si>
    <t xml:space="preserve">MAICO LUCIO DOLDAN FERNANDEZ </t>
  </si>
  <si>
    <t xml:space="preserve">JORGE JAVIER MORINIGO BAEZ </t>
  </si>
  <si>
    <t xml:space="preserve">AGROALIANZA S.A.E. </t>
  </si>
  <si>
    <t>RETENCION IVA A PAGAR</t>
  </si>
  <si>
    <t>AGUINALDO A PAGAR</t>
  </si>
  <si>
    <t>BNF A PAGAR</t>
  </si>
  <si>
    <t>IPS A PAGAR</t>
  </si>
  <si>
    <t xml:space="preserve">KIPRATO ALIMENTOS LTDA </t>
  </si>
  <si>
    <t xml:space="preserve">GOLDEN RICE COMPANY S.A. </t>
  </si>
  <si>
    <t>ANTICIPO DE CLIENTES USD.</t>
  </si>
  <si>
    <t>ANTICIPOS DE CLIENTES GS.</t>
  </si>
  <si>
    <t>GABRIEL YURI ALVES</t>
  </si>
  <si>
    <t>JAIME ZORZETTO JUNIOR</t>
  </si>
  <si>
    <t>PRESTAMOS DE TERCEROS  A PAGAR USD - LP</t>
  </si>
  <si>
    <t>WARRANTS</t>
  </si>
  <si>
    <t>CODEUDORIA</t>
  </si>
  <si>
    <t>HIPOTECA</t>
  </si>
  <si>
    <t>HIPOTECARIA</t>
  </si>
  <si>
    <t>PAGARÉ</t>
  </si>
  <si>
    <t>PRENDA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</si>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</sst>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7"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 * #,##0_ ;_ * \-#,##0_ ;_ * &quot;-&quot;_ ;_ @_ "/>
    <numFmt numFmtId="165" formatCode="_ * #,##0.00_ ;_ * \-#,##0.00_ ;_ * &quot;-&quot;??_ ;_ @_ "/>
    <numFmt numFmtId="166" formatCode="&quot;$&quot;#,##0;\-&quot;$&quot;#,##0"/>
    <numFmt numFmtId="167" formatCode="&quot;$&quot;#,##0;[Red]\-&quot;$&quot;#,##0"/>
    <numFmt numFmtId="168" formatCode="_-&quot;$&quot;* #,##0_-;\-&quot;$&quot;* #,##0_-;_-&quot;$&quot;* &quot;-&quot;_-;_-@_-"/>
    <numFmt numFmtId="169" formatCode="_-&quot;$&quot;* #,##0.00_-;\-&quot;$&quot;* #,##0.00_-;_-&quot;$&quot;* &quot;-&quot;??_-;_-@_-"/>
    <numFmt numFmtId="170" formatCode="_-* #,##0.00_-;\-* #,##0.00_-;_-* &quot;-&quot;??_-;_-@_-"/>
    <numFmt numFmtId="171" formatCode="_-* #,##0_-;\-* #,##0_-;_-* &quot;-&quot;??_-;_-@_-"/>
    <numFmt numFmtId="172" formatCode="dd/mm/yyyy;@"/>
    <numFmt numFmtId="173" formatCode="#,##0.00_ ;\-#,##0.00\ "/>
    <numFmt numFmtId="174" formatCode="_ * #,##0.00_ ;_ * \-#,##0.00_ ;_ * &quot;-&quot;_ ;_ @_ "/>
    <numFmt numFmtId="176" formatCode="_(* #,##0.00_);_(* \(#,##0.00\);_(* \-??_);_(@_)"/>
    <numFmt numFmtId="177" formatCode="_(&quot;Gs&quot;\ * #,##0.00_);_(&quot;Gs&quot;\ * \(#,##0.00\);_(&quot;Gs&quot;\ * &quot;-&quot;??_);_(@_)"/>
    <numFmt numFmtId="178" formatCode="_-* #,##0.00\ [$€-1]_-;_-* #,##0.00\ [$€-1]\-;_-* &quot;-&quot;??\ [$€-1]_-"/>
    <numFmt numFmtId="179" formatCode="_ [$€-2]* #,##0.00_ ;_ [$€-2]* \-#,##0.00_ ;_ [$€-2]* &quot;-&quot;??_ "/>
    <numFmt numFmtId="180" formatCode="#,##0.00_ ;[Red]\-#,##0.00;\-"/>
    <numFmt numFmtId="181" formatCode="#,##0.00_ ;[Red]\-#,##0.00_ ;\-"/>
    <numFmt numFmtId="182" formatCode="#,##0;\-#,##0;&quot;-&quot;"/>
    <numFmt numFmtId="183" formatCode="_(* #,##0_);[Red]_(* \(#,##0\);_(* &quot;&quot;\ \-\ &quot;&quot;_);_(@_)"/>
    <numFmt numFmtId="184" formatCode="_(* #,##0_);[Red]_(* \(#,##0\);_(* &quot;&quot;&quot;&quot;\ \-\ &quot;&quot;&quot;&quot;_);_(@_)"/>
    <numFmt numFmtId="185" formatCode="_(* #,##0,_);[Red]_(* \(#,##0,\);_(* &quot;&quot;&quot;&quot;\ \-\ &quot;&quot;&quot;&quot;_);_(@_)"/>
    <numFmt numFmtId="186" formatCode="_(* #,##0,,_);_(* \(#,##0,,\);_(* &quot;-&quot;_)"/>
    <numFmt numFmtId="187" formatCode="_(* #,##0_);[Red]_(* \(#,##0\);_(* &quot;&quot;&quot;&quot;&quot;&quot;&quot;&quot;\ \-\ &quot;&quot;&quot;&quot;&quot;&quot;&quot;&quot;_);_(@_)"/>
    <numFmt numFmtId="188" formatCode="_-* #,##0\ _P_t_s_-;\-* #,##0\ _P_t_s_-;_-* &quot;-&quot;\ _P_t_s_-;_-@_-"/>
    <numFmt numFmtId="189" formatCode="_-* #,##0.00\ _P_t_s_-;\-* #,##0.00\ _P_t_s_-;_-* &quot;-&quot;??\ _P_t_s_-;_-@_-"/>
    <numFmt numFmtId="190" formatCode="&quot;$&quot;\ #,##0;&quot;$&quot;\ \-#,##0"/>
    <numFmt numFmtId="191" formatCode="_ &quot;$&quot;\ * #,##0.00_ ;_ &quot;$&quot;\ * \-#,##0.00_ ;_ &quot;$&quot;\ * &quot;-&quot;??_ ;_ @_ "/>
    <numFmt numFmtId="192" formatCode="_(&quot;G&quot;* #,##0.00_);_(&quot;G&quot;* \(#,##0.00\);_(&quot;G&quot;* &quot;-&quot;??_);_(@_)"/>
    <numFmt numFmtId="193" formatCode="\$#,##0_);\(\$#,##0\)"/>
    <numFmt numFmtId="194" formatCode="#,##0;\(#,##0\)"/>
    <numFmt numFmtId="195" formatCode="mmmm\ d\,\ yyyy"/>
    <numFmt numFmtId="196" formatCode="_-* #,##0.00\ [$€-1]_-;\-* #,##0.00\ [$€-1]_-;_-* \-??\ [$€-1]_-"/>
    <numFmt numFmtId="197" formatCode="_-* #,##0.00;\-* #,##0.00;_-* &quot;-&quot;??;_-@_-"/>
    <numFmt numFmtId="198" formatCode="_ * #,##0.00_-\ _€_ ;_ * #,##0.00\-\ _€_ ;_ * &quot;-&quot;??_-\ _€_ ;_ @_ "/>
    <numFmt numFmtId="199" formatCode="&quot;Cr$&quot;\ #,##0_);[Red]\(&quot;Cr$&quot;\ #,##0\)"/>
    <numFmt numFmtId="200" formatCode="&quot;Gs&quot;\ #,##0.00;&quot;Gs&quot;\ \-#,##0.00"/>
    <numFmt numFmtId="201" formatCode="&quot;Cr$&quot;\ #,##0.00_);[Red]\(&quot;Cr$&quot;\ #,##0.00\)"/>
    <numFmt numFmtId="202" formatCode="\$#,##0.00\ ;\(\$#,##0.00\)"/>
    <numFmt numFmtId="203" formatCode="#,##0.00;[Red]\(#,##0.00\)"/>
    <numFmt numFmtId="204" formatCode="&quot;#&quot;\ 0.0"/>
    <numFmt numFmtId="205" formatCode="0%_);\(0%\)"/>
    <numFmt numFmtId="206" formatCode="0%;\(0%\)"/>
    <numFmt numFmtId="207" formatCode="_-* #,##0.00\ _D_M_-;\-* #,##0.00\ _D_M_-;_-* &quot;-&quot;??\ _D_M_-;_-@_-"/>
    <numFmt numFmtId="208" formatCode="_(* #,##0,_);[Red]_(* \(#,##0,\);_(* &quot;&quot;&quot;&quot;&quot;&quot;&quot;&quot;\ \-\ &quot;&quot;&quot;&quot;&quot;&quot;&quot;&quot;_);_(@_)"/>
    <numFmt numFmtId="209" formatCode="0%;\(0%\);;"/>
    <numFmt numFmtId="210" formatCode="_-* #,##0\ _k_r_-;\-* #,##0\ _k_r_-;_-* &quot;-&quot;\ _k_r_-;_-@_-"/>
    <numFmt numFmtId="211" formatCode="_-* #,##0.00\ _k_r_-;\-* #,##0.00\ _k_r_-;_-* &quot;-&quot;??\ _k_r_-;_-@_-"/>
    <numFmt numFmtId="212" formatCode="_-* #,##0\ &quot;kr&quot;_-;\-* #,##0\ &quot;kr&quot;_-;_-* &quot;-&quot;\ &quot;kr&quot;_-;_-@_-"/>
    <numFmt numFmtId="213" formatCode="_-* #,##0.00\ &quot;EUR&quot;_-;\-* #,##0.00\ &quot;EUR&quot;_-;_-* &quot;-&quot;??\ &quot;EUR&quot;_-;_-@_-"/>
    <numFmt numFmtId="214" formatCode="#,##0.00;\-#,##0.00;\-"/>
    <numFmt numFmtId="215" formatCode="#,##0.00;[Red]\(#,##0.00\);\-"/>
    <numFmt numFmtId="216" formatCode="_-* #,##0.00\ &quot;Pts&quot;_-;\-* #,##0.00\ &quot;Pts&quot;_-;_-* &quot;-&quot;??\ &quot;Pts&quot;_-;_-@_-"/>
    <numFmt numFmtId="217" formatCode="#,##0_ ;\-#,##0\ "/>
  </numFmts>
  <fonts count="16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Times New Roman"/>
      <family val="1"/>
    </font>
    <font>
      <b/>
      <sz val="11"/>
      <name val="Times New Roman"/>
      <family val="1"/>
    </font>
    <font>
      <sz val="7"/>
      <color rgb="FF000000"/>
      <name val="Courier New"/>
      <family val="3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1"/>
      <color theme="1"/>
      <name val="Times New Roman"/>
      <family val="1"/>
    </font>
    <font>
      <sz val="8"/>
      <color rgb="FF000000"/>
      <name val="Courier New"/>
      <family val="3"/>
    </font>
    <font>
      <u/>
      <sz val="6"/>
      <color rgb="FF000000"/>
      <name val="Courier New"/>
      <family val="3"/>
    </font>
    <font>
      <b/>
      <sz val="6"/>
      <color rgb="FF000000"/>
      <name val="Courier New"/>
      <family val="3"/>
    </font>
    <font>
      <sz val="6"/>
      <color rgb="FF000000"/>
      <name val="Courier New"/>
      <family val="3"/>
    </font>
    <font>
      <sz val="6"/>
      <color rgb="FF000000"/>
      <name val="Arial"/>
      <family val="2"/>
    </font>
    <font>
      <b/>
      <u/>
      <sz val="6"/>
      <color rgb="FF000000"/>
      <name val="Courier New"/>
      <family val="3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u/>
      <sz val="7"/>
      <color rgb="FF000000"/>
      <name val="Courier New"/>
      <family val="3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1"/>
      <color theme="1"/>
      <name val="Arial"/>
      <family val="2"/>
    </font>
    <font>
      <sz val="10"/>
      <color indexed="9"/>
      <name val="Arial"/>
      <family val="2"/>
    </font>
    <font>
      <b/>
      <sz val="18"/>
      <color theme="3"/>
      <name val="Calibri Light"/>
      <family val="2"/>
      <scheme val="major"/>
    </font>
    <font>
      <sz val="8"/>
      <color indexed="12"/>
      <name val="Arial"/>
      <family val="2"/>
    </font>
    <font>
      <b/>
      <sz val="10"/>
      <color indexed="9"/>
      <name val="Arial"/>
      <family val="2"/>
    </font>
    <font>
      <sz val="9"/>
      <color indexed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8"/>
      <color indexed="9"/>
      <name val="Arial"/>
      <family val="2"/>
    </font>
    <font>
      <b/>
      <i/>
      <sz val="9"/>
      <name val="Arial"/>
      <family val="2"/>
    </font>
    <font>
      <i/>
      <sz val="8"/>
      <color indexed="9"/>
      <name val="Arial"/>
      <family val="2"/>
    </font>
    <font>
      <b/>
      <sz val="9"/>
      <name val="Arial"/>
      <family val="2"/>
    </font>
    <font>
      <sz val="8"/>
      <color indexed="17"/>
      <name val="Arial"/>
      <family val="2"/>
    </font>
    <font>
      <b/>
      <i/>
      <sz val="8"/>
      <color indexed="9"/>
      <name val="Arial"/>
      <family val="2"/>
    </font>
    <font>
      <sz val="12"/>
      <name val="Times New Roman"/>
      <family val="1"/>
    </font>
    <font>
      <sz val="10"/>
      <color theme="1"/>
      <name val="Times New Roman"/>
      <family val="2"/>
    </font>
    <font>
      <sz val="11"/>
      <color theme="1"/>
      <name val="Times New Roman"/>
      <family val="2"/>
    </font>
    <font>
      <sz val="11"/>
      <color indexed="9"/>
      <name val="Calibri"/>
      <family val="2"/>
    </font>
    <font>
      <sz val="10"/>
      <color theme="0"/>
      <name val="Times New Roman"/>
      <family val="2"/>
    </font>
    <font>
      <sz val="11"/>
      <color theme="0"/>
      <name val="Times New Roman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color rgb="FF006100"/>
      <name val="Times New Roman"/>
      <family val="2"/>
    </font>
    <font>
      <sz val="11"/>
      <color rgb="FF006100"/>
      <name val="Times New Roman"/>
      <family val="2"/>
    </font>
    <font>
      <b/>
      <sz val="18"/>
      <name val="Arial"/>
      <family val="2"/>
    </font>
    <font>
      <sz val="8"/>
      <name val="Times New Roman"/>
      <family val="1"/>
    </font>
    <font>
      <b/>
      <sz val="11"/>
      <color indexed="52"/>
      <name val="Calibri"/>
      <family val="2"/>
    </font>
    <font>
      <b/>
      <sz val="10"/>
      <color rgb="FFFA7D00"/>
      <name val="Times New Roman"/>
      <family val="2"/>
    </font>
    <font>
      <b/>
      <sz val="11"/>
      <color rgb="FFFA7D00"/>
      <name val="Times New Roman"/>
      <family val="2"/>
    </font>
    <font>
      <sz val="10"/>
      <name val="MS Sans Serif"/>
      <family val="2"/>
    </font>
    <font>
      <b/>
      <sz val="10"/>
      <color theme="0"/>
      <name val="Times New Roman"/>
      <family val="2"/>
    </font>
    <font>
      <b/>
      <sz val="11"/>
      <color indexed="9"/>
      <name val="Calibri"/>
      <family val="2"/>
    </font>
    <font>
      <b/>
      <sz val="11"/>
      <color theme="0"/>
      <name val="Times New Roman"/>
      <family val="2"/>
    </font>
    <font>
      <sz val="10"/>
      <color rgb="FFFA7D00"/>
      <name val="Times New Roman"/>
      <family val="2"/>
    </font>
    <font>
      <sz val="11"/>
      <color indexed="52"/>
      <name val="Calibri"/>
      <family val="2"/>
    </font>
    <font>
      <sz val="11"/>
      <color rgb="FFFA7D00"/>
      <name val="Times New Roman"/>
      <family val="2"/>
    </font>
    <font>
      <sz val="10"/>
      <name val="BERNHARD"/>
      <family val="1"/>
    </font>
    <font>
      <sz val="10"/>
      <name val="Helv"/>
      <family val="2"/>
    </font>
    <font>
      <sz val="8"/>
      <name val="Helv"/>
    </font>
    <font>
      <sz val="12"/>
      <name val="Arial"/>
      <family val="2"/>
    </font>
    <font>
      <b/>
      <sz val="12"/>
      <name val="Arial"/>
      <family val="2"/>
    </font>
    <font>
      <b/>
      <sz val="11"/>
      <color theme="3"/>
      <name val="Times New Roman"/>
      <family val="2"/>
    </font>
    <font>
      <b/>
      <sz val="11"/>
      <color indexed="62"/>
      <name val="Calibri"/>
      <family val="2"/>
    </font>
    <font>
      <sz val="10"/>
      <color indexed="12"/>
      <name val="Arial"/>
      <family val="2"/>
    </font>
    <font>
      <sz val="10"/>
      <color rgb="FF3F3F76"/>
      <name val="Times New Roman"/>
      <family val="2"/>
    </font>
    <font>
      <sz val="11"/>
      <color indexed="62"/>
      <name val="Calibri"/>
      <family val="2"/>
    </font>
    <font>
      <sz val="11"/>
      <color rgb="FF3F3F76"/>
      <name val="Times New Roman"/>
      <family val="2"/>
    </font>
    <font>
      <sz val="10"/>
      <color indexed="8"/>
      <name val="MS Sans Serif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0"/>
      <color indexed="36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7.5"/>
      <color indexed="12"/>
      <name val="Arial"/>
      <family val="2"/>
    </font>
    <font>
      <u/>
      <sz val="10"/>
      <color theme="10"/>
      <name val="Arial"/>
      <family val="2"/>
    </font>
    <font>
      <u/>
      <sz val="9.9"/>
      <color theme="10"/>
      <name val="Calibri"/>
      <family val="2"/>
    </font>
    <font>
      <sz val="10"/>
      <color rgb="FF9C0006"/>
      <name val="Times New Roman"/>
      <family val="2"/>
    </font>
    <font>
      <sz val="11"/>
      <color rgb="FF9C0006"/>
      <name val="Times New Roman"/>
      <family val="2"/>
    </font>
    <font>
      <sz val="10"/>
      <color indexed="14"/>
      <name val="Arial"/>
      <family val="2"/>
    </font>
    <font>
      <b/>
      <sz val="11"/>
      <name val="Helv"/>
    </font>
    <font>
      <sz val="10"/>
      <name val="Frutiger 45 Light"/>
    </font>
    <font>
      <sz val="11"/>
      <color indexed="60"/>
      <name val="Calibri"/>
      <family val="2"/>
    </font>
    <font>
      <sz val="10"/>
      <color rgb="FF9C6500"/>
      <name val="Times New Roman"/>
      <family val="2"/>
    </font>
    <font>
      <sz val="11"/>
      <color rgb="FF9C6500"/>
      <name val="Times New Roman"/>
      <family val="2"/>
    </font>
    <font>
      <sz val="7"/>
      <name val="Small Fonts"/>
      <family val="2"/>
    </font>
    <font>
      <sz val="10"/>
      <name val="Courier"/>
      <family val="3"/>
    </font>
    <font>
      <sz val="12"/>
      <name val="Arial MT"/>
      <family val="2"/>
    </font>
    <font>
      <sz val="10"/>
      <name val="Tahoma"/>
      <family val="2"/>
    </font>
    <font>
      <sz val="10"/>
      <color indexed="64"/>
      <name val="Arial"/>
      <family val="2"/>
    </font>
    <font>
      <sz val="10"/>
      <color theme="1"/>
      <name val="Trebuchet MS"/>
      <family val="2"/>
    </font>
    <font>
      <b/>
      <sz val="11"/>
      <color indexed="63"/>
      <name val="Calibri"/>
      <family val="2"/>
    </font>
    <font>
      <sz val="10"/>
      <name val="Helv"/>
    </font>
    <font>
      <b/>
      <i/>
      <u/>
      <sz val="10"/>
      <name val="Arial"/>
      <family val="2"/>
    </font>
    <font>
      <b/>
      <i/>
      <u/>
      <sz val="10"/>
      <color indexed="8"/>
      <name val="Arial"/>
      <family val="2"/>
    </font>
    <font>
      <sz val="8"/>
      <name val="Helv"/>
      <family val="2"/>
    </font>
    <font>
      <b/>
      <sz val="10"/>
      <color rgb="FF3F3F3F"/>
      <name val="Times New Roman"/>
      <family val="2"/>
    </font>
    <font>
      <b/>
      <sz val="11"/>
      <color rgb="FF3F3F3F"/>
      <name val="Times New Roman"/>
      <family val="2"/>
    </font>
    <font>
      <b/>
      <sz val="10"/>
      <color indexed="39"/>
      <name val="Arial"/>
      <family val="2"/>
    </font>
    <font>
      <sz val="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9"/>
      <color indexed="20"/>
      <name val="Arial"/>
      <family val="2"/>
    </font>
    <font>
      <sz val="10"/>
      <color rgb="FFFF0000"/>
      <name val="Times New Roman"/>
      <family val="2"/>
    </font>
    <font>
      <sz val="11"/>
      <color indexed="53"/>
      <name val="Calibri"/>
      <family val="2"/>
    </font>
    <font>
      <sz val="11"/>
      <color rgb="FFFF0000"/>
      <name val="Times New Roman"/>
      <family val="2"/>
    </font>
    <font>
      <sz val="11"/>
      <color indexed="10"/>
      <name val="Calibri"/>
      <family val="2"/>
    </font>
    <font>
      <i/>
      <sz val="10"/>
      <color rgb="FF7F7F7F"/>
      <name val="Times New Roman"/>
      <family val="2"/>
    </font>
    <font>
      <i/>
      <sz val="11"/>
      <color indexed="10"/>
      <name val="Calibri"/>
      <family val="2"/>
    </font>
    <font>
      <i/>
      <sz val="11"/>
      <color rgb="FF7F7F7F"/>
      <name val="Times New Roman"/>
      <family val="2"/>
    </font>
    <font>
      <b/>
      <sz val="18"/>
      <color indexed="54"/>
      <name val="Arial"/>
      <family val="2"/>
    </font>
    <font>
      <b/>
      <sz val="18"/>
      <color indexed="56"/>
      <name val="Cambria"/>
      <family val="2"/>
    </font>
    <font>
      <b/>
      <sz val="15"/>
      <color theme="3"/>
      <name val="Times New Roman"/>
      <family val="2"/>
    </font>
    <font>
      <b/>
      <sz val="15"/>
      <color indexed="62"/>
      <name val="Calibri"/>
      <family val="2"/>
    </font>
    <font>
      <b/>
      <sz val="13"/>
      <color theme="3"/>
      <name val="Times New Roman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10"/>
      <color theme="1"/>
      <name val="Times New Roman"/>
      <family val="2"/>
    </font>
    <font>
      <b/>
      <sz val="11"/>
      <color indexed="8"/>
      <name val="Calibri"/>
      <family val="2"/>
    </font>
    <font>
      <b/>
      <sz val="11"/>
      <color theme="1"/>
      <name val="Times New Roman"/>
      <family val="2"/>
    </font>
    <font>
      <sz val="8"/>
      <color indexed="18"/>
      <name val="Times New Roman"/>
      <family val="1"/>
    </font>
    <font>
      <sz val="10"/>
      <name val="Verdana"/>
      <family val="2"/>
    </font>
    <font>
      <u/>
      <sz val="8"/>
      <color rgb="FF000000"/>
      <name val="Courier New"/>
      <family val="3"/>
    </font>
    <font>
      <sz val="7"/>
      <color rgb="FF000000"/>
      <name val="Microsoft Sans Serif"/>
      <family val="2"/>
    </font>
    <font>
      <b/>
      <sz val="7"/>
      <color rgb="FF000000"/>
      <name val="Courier New"/>
      <family val="3"/>
    </font>
    <font>
      <sz val="7"/>
      <color rgb="FF000000"/>
      <name val="Arial"/>
      <family val="2"/>
    </font>
  </fonts>
  <fills count="10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3E3E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24"/>
        <bgColor indexed="41"/>
      </patternFill>
    </fill>
    <fill>
      <patternFill patternType="solid">
        <fgColor indexed="2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1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</patternFill>
    </fill>
    <fill>
      <patternFill patternType="lightUp">
        <fgColor indexed="51"/>
      </patternFill>
    </fill>
    <fill>
      <patternFill patternType="lightGray">
        <fgColor indexed="26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51"/>
      </patternFill>
    </fill>
    <fill>
      <patternFill patternType="solid">
        <fgColor indexed="14"/>
        <bgColor indexed="64"/>
      </patternFill>
    </fill>
    <fill>
      <patternFill patternType="solid">
        <fgColor rgb="FFDCDCDC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/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61888">
    <xf numFmtId="0" fontId="0" fillId="0" borderId="0"/>
    <xf numFmtId="0" fontId="1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>
      <alignment horizontal="left" vertical="top"/>
    </xf>
    <xf numFmtId="165" fontId="2" fillId="0" borderId="0" applyFont="0" applyFill="0" applyBorder="0" applyAlignment="0" applyProtection="0"/>
    <xf numFmtId="0" fontId="7" fillId="0" borderId="0">
      <alignment horizontal="right" vertical="top"/>
    </xf>
    <xf numFmtId="0" fontId="15" fillId="0" borderId="0">
      <alignment horizontal="left" vertical="top"/>
    </xf>
    <xf numFmtId="0" fontId="15" fillId="0" borderId="0">
      <alignment horizontal="center" vertical="top"/>
    </xf>
    <xf numFmtId="0" fontId="15" fillId="0" borderId="0">
      <alignment horizontal="right" vertical="top"/>
    </xf>
    <xf numFmtId="0" fontId="15" fillId="0" borderId="0">
      <alignment horizontal="left" vertical="center"/>
    </xf>
    <xf numFmtId="0" fontId="15" fillId="0" borderId="0">
      <alignment horizontal="right" vertical="center"/>
    </xf>
    <xf numFmtId="0" fontId="16" fillId="0" borderId="0">
      <alignment horizontal="left" vertical="top"/>
    </xf>
    <xf numFmtId="0" fontId="16" fillId="0" borderId="0">
      <alignment horizontal="right" vertical="top"/>
    </xf>
    <xf numFmtId="0" fontId="17" fillId="0" borderId="0">
      <alignment horizontal="left" vertical="top"/>
    </xf>
    <xf numFmtId="0" fontId="17" fillId="0" borderId="0">
      <alignment horizontal="right" vertical="top"/>
    </xf>
    <xf numFmtId="0" fontId="17" fillId="0" borderId="0">
      <alignment horizontal="right" vertical="top"/>
    </xf>
    <xf numFmtId="0" fontId="18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right" vertical="top"/>
    </xf>
    <xf numFmtId="0" fontId="19" fillId="0" borderId="0">
      <alignment horizontal="left" vertical="top"/>
    </xf>
    <xf numFmtId="0" fontId="20" fillId="0" borderId="0">
      <alignment horizontal="right" vertical="top"/>
    </xf>
    <xf numFmtId="0" fontId="20" fillId="0" borderId="0">
      <alignment horizontal="left" vertical="top"/>
    </xf>
    <xf numFmtId="0" fontId="18" fillId="0" borderId="0">
      <alignment horizontal="right" vertical="top"/>
    </xf>
    <xf numFmtId="0" fontId="15" fillId="0" borderId="0">
      <alignment horizontal="right" vertical="top"/>
    </xf>
    <xf numFmtId="0" fontId="15" fillId="0" borderId="0">
      <alignment horizontal="left" vertical="top"/>
    </xf>
    <xf numFmtId="0" fontId="7" fillId="0" borderId="0">
      <alignment horizontal="right" vertical="top"/>
    </xf>
    <xf numFmtId="43" fontId="2" fillId="0" borderId="0" applyFont="0" applyFill="0" applyBorder="0" applyAlignment="0" applyProtection="0"/>
    <xf numFmtId="0" fontId="18" fillId="0" borderId="0">
      <alignment horizontal="left" vertical="top"/>
    </xf>
    <xf numFmtId="0" fontId="18" fillId="0" borderId="0">
      <alignment horizontal="right" vertical="top"/>
    </xf>
    <xf numFmtId="43" fontId="2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43" fontId="2" fillId="0" borderId="0" applyFont="0" applyFill="0" applyBorder="0" applyAlignment="0" applyProtection="0"/>
    <xf numFmtId="0" fontId="23" fillId="0" borderId="0"/>
    <xf numFmtId="170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0" applyNumberFormat="0" applyBorder="0" applyAlignment="0" applyProtection="0"/>
    <xf numFmtId="0" fontId="30" fillId="6" borderId="9" applyNumberFormat="0" applyAlignment="0" applyProtection="0"/>
    <xf numFmtId="0" fontId="31" fillId="7" borderId="10" applyNumberFormat="0" applyAlignment="0" applyProtection="0"/>
    <xf numFmtId="0" fontId="32" fillId="7" borderId="9" applyNumberFormat="0" applyAlignment="0" applyProtection="0"/>
    <xf numFmtId="0" fontId="33" fillId="0" borderId="11" applyNumberFormat="0" applyFill="0" applyAlignment="0" applyProtection="0"/>
    <xf numFmtId="0" fontId="34" fillId="8" borderId="12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38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8" fillId="3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" fillId="0" borderId="0"/>
    <xf numFmtId="170" fontId="40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23" fillId="0" borderId="0"/>
    <xf numFmtId="170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/>
    <xf numFmtId="41" fontId="2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2" fillId="0" borderId="0"/>
    <xf numFmtId="0" fontId="23" fillId="0" borderId="0"/>
    <xf numFmtId="170" fontId="40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3" fillId="0" borderId="0"/>
    <xf numFmtId="0" fontId="23" fillId="0" borderId="0"/>
    <xf numFmtId="170" fontId="23" fillId="0" borderId="0" applyFont="0" applyFill="0" applyBorder="0" applyAlignment="0" applyProtection="0"/>
    <xf numFmtId="0" fontId="7" fillId="34" borderId="0">
      <alignment horizontal="right" vertical="top"/>
    </xf>
    <xf numFmtId="165" fontId="2" fillId="0" borderId="0" applyFont="0" applyFill="0" applyBorder="0" applyAlignment="0" applyProtection="0"/>
    <xf numFmtId="0" fontId="19" fillId="0" borderId="0">
      <alignment horizontal="left" vertical="top"/>
    </xf>
    <xf numFmtId="0" fontId="45" fillId="0" borderId="0"/>
    <xf numFmtId="9" fontId="23" fillId="0" borderId="0" applyFont="0" applyFill="0" applyBorder="0" applyAlignment="0" applyProtection="0"/>
    <xf numFmtId="176" fontId="23" fillId="0" borderId="0" applyFill="0" applyBorder="0" applyAlignment="0" applyProtection="0"/>
    <xf numFmtId="164" fontId="23" fillId="0" borderId="0" applyFont="0" applyFill="0" applyBorder="0" applyAlignment="0" applyProtection="0"/>
    <xf numFmtId="0" fontId="45" fillId="0" borderId="0"/>
    <xf numFmtId="176" fontId="23" fillId="0" borderId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>
      <alignment horizontal="center" vertical="top"/>
    </xf>
    <xf numFmtId="0" fontId="7" fillId="0" borderId="0">
      <alignment horizontal="right" vertical="top"/>
    </xf>
    <xf numFmtId="0" fontId="7" fillId="0" borderId="0">
      <alignment horizontal="left" vertical="center"/>
    </xf>
    <xf numFmtId="0" fontId="7" fillId="0" borderId="0">
      <alignment horizontal="right" vertical="center"/>
    </xf>
    <xf numFmtId="0" fontId="46" fillId="0" borderId="0">
      <alignment horizontal="right" vertical="top"/>
    </xf>
    <xf numFmtId="0" fontId="46" fillId="0" borderId="0">
      <alignment horizontal="left" vertical="top"/>
    </xf>
    <xf numFmtId="0" fontId="46" fillId="0" borderId="0">
      <alignment horizontal="right" vertical="top"/>
    </xf>
    <xf numFmtId="0" fontId="46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7" fillId="0" borderId="0">
      <alignment horizontal="right" vertical="center"/>
    </xf>
    <xf numFmtId="0" fontId="7" fillId="0" borderId="0">
      <alignment horizontal="right" vertical="center"/>
    </xf>
    <xf numFmtId="0" fontId="7" fillId="0" borderId="0">
      <alignment horizontal="left" vertical="center"/>
    </xf>
    <xf numFmtId="0" fontId="7" fillId="0" borderId="0">
      <alignment horizontal="right" vertical="top"/>
    </xf>
    <xf numFmtId="0" fontId="7" fillId="0" borderId="0">
      <alignment horizontal="left" vertical="top"/>
    </xf>
    <xf numFmtId="43" fontId="2" fillId="0" borderId="0" applyFont="0" applyFill="0" applyBorder="0" applyAlignment="0" applyProtection="0"/>
    <xf numFmtId="176" fontId="23" fillId="0" borderId="0" applyFill="0" applyBorder="0" applyAlignment="0" applyProtection="0"/>
    <xf numFmtId="0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18" fillId="0" borderId="0">
      <alignment horizontal="right" vertical="top"/>
    </xf>
    <xf numFmtId="0" fontId="2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6" fillId="0" borderId="0">
      <alignment horizontal="left" vertical="top"/>
    </xf>
    <xf numFmtId="0" fontId="46" fillId="0" borderId="0">
      <alignment horizontal="right" vertical="top"/>
    </xf>
    <xf numFmtId="0" fontId="7" fillId="34" borderId="0">
      <alignment horizontal="left" vertical="top"/>
    </xf>
    <xf numFmtId="0" fontId="7" fillId="34" borderId="0">
      <alignment horizontal="right" vertical="top"/>
    </xf>
    <xf numFmtId="0" fontId="7" fillId="34" borderId="0">
      <alignment horizontal="lef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15" fillId="0" borderId="0">
      <alignment horizontal="left" vertical="top"/>
    </xf>
    <xf numFmtId="0" fontId="15" fillId="0" borderId="0">
      <alignment horizontal="right" vertical="top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6" fontId="23" fillId="0" borderId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5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3" fillId="0" borderId="0"/>
    <xf numFmtId="0" fontId="23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23" fillId="0" borderId="0"/>
    <xf numFmtId="0" fontId="54" fillId="36" borderId="0"/>
    <xf numFmtId="0" fontId="55" fillId="40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179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179" fontId="23" fillId="36" borderId="0"/>
    <xf numFmtId="0" fontId="52" fillId="41" borderId="18"/>
    <xf numFmtId="0" fontId="41" fillId="36" borderId="0"/>
    <xf numFmtId="0" fontId="41" fillId="36" borderId="0"/>
    <xf numFmtId="0" fontId="56" fillId="41" borderId="19"/>
    <xf numFmtId="0" fontId="57" fillId="36" borderId="0"/>
    <xf numFmtId="0" fontId="57" fillId="36" borderId="0"/>
    <xf numFmtId="0" fontId="56" fillId="41" borderId="19"/>
    <xf numFmtId="0" fontId="58" fillId="36" borderId="0"/>
    <xf numFmtId="0" fontId="58" fillId="36" borderId="0"/>
    <xf numFmtId="0" fontId="59" fillId="41" borderId="19"/>
    <xf numFmtId="0" fontId="60" fillId="36" borderId="0"/>
    <xf numFmtId="0" fontId="60" fillId="36" borderId="0"/>
    <xf numFmtId="0" fontId="61" fillId="41" borderId="19"/>
    <xf numFmtId="0" fontId="62" fillId="36" borderId="0"/>
    <xf numFmtId="0" fontId="62" fillId="36" borderId="0"/>
    <xf numFmtId="0" fontId="61" fillId="41" borderId="19"/>
    <xf numFmtId="0" fontId="43" fillId="36" borderId="0"/>
    <xf numFmtId="0" fontId="43" fillId="36" borderId="0"/>
    <xf numFmtId="0" fontId="61" fillId="41" borderId="20"/>
    <xf numFmtId="0" fontId="63" fillId="36" borderId="0"/>
    <xf numFmtId="180" fontId="23" fillId="42" borderId="21"/>
    <xf numFmtId="180" fontId="23" fillId="42" borderId="21"/>
    <xf numFmtId="180" fontId="23" fillId="42" borderId="21"/>
    <xf numFmtId="180" fontId="23" fillId="42" borderId="21"/>
    <xf numFmtId="180" fontId="23" fillId="42" borderId="21"/>
    <xf numFmtId="180" fontId="23" fillId="42" borderId="21"/>
    <xf numFmtId="180" fontId="23" fillId="42" borderId="21"/>
    <xf numFmtId="180" fontId="23" fillId="42" borderId="21"/>
    <xf numFmtId="180" fontId="23" fillId="42" borderId="21"/>
    <xf numFmtId="180" fontId="23" fillId="42" borderId="21"/>
    <xf numFmtId="180" fontId="23" fillId="42" borderId="21"/>
    <xf numFmtId="180" fontId="23" fillId="42" borderId="21"/>
    <xf numFmtId="180" fontId="23" fillId="42" borderId="21"/>
    <xf numFmtId="180" fontId="23" fillId="42" borderId="21"/>
    <xf numFmtId="180" fontId="23" fillId="42" borderId="21"/>
    <xf numFmtId="180" fontId="23" fillId="42" borderId="21"/>
    <xf numFmtId="181" fontId="43" fillId="39" borderId="21"/>
    <xf numFmtId="0" fontId="57" fillId="42" borderId="0"/>
    <xf numFmtId="0" fontId="57" fillId="42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179" fontId="23" fillId="38" borderId="0"/>
    <xf numFmtId="0" fontId="54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179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179" fontId="23" fillId="36" borderId="0"/>
    <xf numFmtId="0" fontId="52" fillId="41" borderId="18"/>
    <xf numFmtId="0" fontId="52" fillId="41" borderId="18"/>
    <xf numFmtId="0" fontId="41" fillId="36" borderId="0"/>
    <xf numFmtId="0" fontId="41" fillId="36" borderId="0"/>
    <xf numFmtId="0" fontId="56" fillId="41" borderId="19"/>
    <xf numFmtId="0" fontId="56" fillId="41" borderId="19"/>
    <xf numFmtId="0" fontId="57" fillId="36" borderId="0"/>
    <xf numFmtId="0" fontId="57" fillId="36" borderId="0"/>
    <xf numFmtId="0" fontId="59" fillId="41" borderId="19"/>
    <xf numFmtId="0" fontId="59" fillId="41" borderId="19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179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179" fontId="23" fillId="36" borderId="0"/>
    <xf numFmtId="0" fontId="59" fillId="41" borderId="19"/>
    <xf numFmtId="0" fontId="59" fillId="41" borderId="19"/>
    <xf numFmtId="0" fontId="60" fillId="36" borderId="0"/>
    <xf numFmtId="0" fontId="60" fillId="36" borderId="0"/>
    <xf numFmtId="0" fontId="64" fillId="41" borderId="19"/>
    <xf numFmtId="0" fontId="64" fillId="41" borderId="19"/>
    <xf numFmtId="0" fontId="62" fillId="36" borderId="0"/>
    <xf numFmtId="0" fontId="62" fillId="36" borderId="0"/>
    <xf numFmtId="0" fontId="61" fillId="41" borderId="19"/>
    <xf numFmtId="0" fontId="61" fillId="41" borderId="19"/>
    <xf numFmtId="0" fontId="43" fillId="36" borderId="0"/>
    <xf numFmtId="0" fontId="43" fillId="36" borderId="0"/>
    <xf numFmtId="0" fontId="61" fillId="41" borderId="20"/>
    <xf numFmtId="0" fontId="61" fillId="41" borderId="2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23" fillId="0" borderId="0"/>
    <xf numFmtId="0" fontId="65" fillId="0" borderId="0" applyNumberFormat="0" applyFill="0" applyBorder="0" applyAlignment="0" applyProtection="0"/>
    <xf numFmtId="0" fontId="65" fillId="0" borderId="0"/>
    <xf numFmtId="0" fontId="40" fillId="43" borderId="0" applyNumberFormat="0" applyBorder="0" applyAlignment="0" applyProtection="0"/>
    <xf numFmtId="0" fontId="2" fillId="11" borderId="0" applyNumberFormat="0" applyBorder="0" applyAlignment="0" applyProtection="0"/>
    <xf numFmtId="0" fontId="40" fillId="44" borderId="0" applyNumberFormat="0" applyBorder="0" applyAlignment="0" applyProtection="0"/>
    <xf numFmtId="0" fontId="2" fillId="15" borderId="0" applyNumberFormat="0" applyBorder="0" applyAlignment="0" applyProtection="0"/>
    <xf numFmtId="0" fontId="40" fillId="45" borderId="0" applyNumberFormat="0" applyBorder="0" applyAlignment="0" applyProtection="0"/>
    <xf numFmtId="0" fontId="2" fillId="19" borderId="0" applyNumberFormat="0" applyBorder="0" applyAlignment="0" applyProtection="0"/>
    <xf numFmtId="0" fontId="40" fillId="46" borderId="0" applyNumberFormat="0" applyBorder="0" applyAlignment="0" applyProtection="0"/>
    <xf numFmtId="0" fontId="2" fillId="23" borderId="0" applyNumberFormat="0" applyBorder="0" applyAlignment="0" applyProtection="0"/>
    <xf numFmtId="0" fontId="40" fillId="47" borderId="0" applyNumberFormat="0" applyBorder="0" applyAlignment="0" applyProtection="0"/>
    <xf numFmtId="0" fontId="2" fillId="27" borderId="0" applyNumberFormat="0" applyBorder="0" applyAlignment="0" applyProtection="0"/>
    <xf numFmtId="0" fontId="40" fillId="48" borderId="0" applyNumberFormat="0" applyBorder="0" applyAlignment="0" applyProtection="0"/>
    <xf numFmtId="0" fontId="2" fillId="31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51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0" fillId="55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40" fillId="55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0" fillId="5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79" fontId="40" fillId="55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0" fillId="5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17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0" fillId="54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40" fillId="54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0" fillId="5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179" fontId="40" fillId="54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0" fillId="5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17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0" fillId="56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40" fillId="56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0" fillId="5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79" fontId="40" fillId="56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0" fillId="5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17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0" fillId="55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40" fillId="55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0" fillId="55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79" fontId="40" fillId="55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0" fillId="55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17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0" fillId="53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40" fillId="53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0" fillId="5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179" fontId="40" fillId="53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0" fillId="5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17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0" fillId="54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40" fillId="54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0" fillId="5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179" fontId="40" fillId="54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0" fillId="5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17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0" fillId="57" borderId="0" applyNumberFormat="0" applyBorder="0" applyAlignment="0" applyProtection="0"/>
    <xf numFmtId="0" fontId="2" fillId="12" borderId="0" applyNumberFormat="0" applyBorder="0" applyAlignment="0" applyProtection="0"/>
    <xf numFmtId="0" fontId="40" fillId="58" borderId="0" applyNumberFormat="0" applyBorder="0" applyAlignment="0" applyProtection="0"/>
    <xf numFmtId="0" fontId="2" fillId="16" borderId="0" applyNumberFormat="0" applyBorder="0" applyAlignment="0" applyProtection="0"/>
    <xf numFmtId="0" fontId="40" fillId="59" borderId="0" applyNumberFormat="0" applyBorder="0" applyAlignment="0" applyProtection="0"/>
    <xf numFmtId="0" fontId="2" fillId="20" borderId="0" applyNumberFormat="0" applyBorder="0" applyAlignment="0" applyProtection="0"/>
    <xf numFmtId="0" fontId="40" fillId="46" borderId="0" applyNumberFormat="0" applyBorder="0" applyAlignment="0" applyProtection="0"/>
    <xf numFmtId="0" fontId="2" fillId="24" borderId="0" applyNumberFormat="0" applyBorder="0" applyAlignment="0" applyProtection="0"/>
    <xf numFmtId="0" fontId="40" fillId="57" borderId="0" applyNumberFormat="0" applyBorder="0" applyAlignment="0" applyProtection="0"/>
    <xf numFmtId="0" fontId="2" fillId="28" borderId="0" applyNumberFormat="0" applyBorder="0" applyAlignment="0" applyProtection="0"/>
    <xf numFmtId="0" fontId="40" fillId="60" borderId="0" applyNumberFormat="0" applyBorder="0" applyAlignment="0" applyProtection="0"/>
    <xf numFmtId="0" fontId="2" fillId="32" borderId="0" applyNumberFormat="0" applyBorder="0" applyAlignment="0" applyProtection="0"/>
    <xf numFmtId="0" fontId="40" fillId="61" borderId="0" applyNumberFormat="0" applyBorder="0" applyAlignment="0" applyProtection="0"/>
    <xf numFmtId="0" fontId="40" fillId="62" borderId="0" applyNumberFormat="0" applyBorder="0" applyAlignment="0" applyProtection="0"/>
    <xf numFmtId="0" fontId="40" fillId="63" borderId="0" applyNumberFormat="0" applyBorder="0" applyAlignment="0" applyProtection="0"/>
    <xf numFmtId="0" fontId="40" fillId="52" borderId="0" applyNumberFormat="0" applyBorder="0" applyAlignment="0" applyProtection="0"/>
    <xf numFmtId="0" fontId="40" fillId="61" borderId="0" applyNumberFormat="0" applyBorder="0" applyAlignment="0" applyProtection="0"/>
    <xf numFmtId="0" fontId="40" fillId="64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0" fillId="55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40" fillId="55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0" fillId="55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79" fontId="40" fillId="55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0" fillId="55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179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0" fillId="62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40" fillId="62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0" fillId="6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179" fontId="40" fillId="62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0" fillId="6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17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0" fillId="65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40" fillId="65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0" fillId="65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179" fontId="40" fillId="65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0" fillId="65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17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0" fillId="55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40" fillId="55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0" fillId="55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79" fontId="40" fillId="55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0" fillId="55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179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0" fillId="61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40" fillId="61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0" fillId="61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179" fontId="40" fillId="61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0" fillId="61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179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0" fillId="54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40" fillId="54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0" fillId="5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179" fontId="40" fillId="54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0" fillId="5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17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8" fillId="66" borderId="0" applyNumberFormat="0" applyBorder="0" applyAlignment="0" applyProtection="0"/>
    <xf numFmtId="0" fontId="38" fillId="13" borderId="0" applyNumberFormat="0" applyBorder="0" applyAlignment="0" applyProtection="0"/>
    <xf numFmtId="0" fontId="68" fillId="58" borderId="0" applyNumberFormat="0" applyBorder="0" applyAlignment="0" applyProtection="0"/>
    <xf numFmtId="0" fontId="38" fillId="17" borderId="0" applyNumberFormat="0" applyBorder="0" applyAlignment="0" applyProtection="0"/>
    <xf numFmtId="0" fontId="68" fillId="59" borderId="0" applyNumberFormat="0" applyBorder="0" applyAlignment="0" applyProtection="0"/>
    <xf numFmtId="0" fontId="38" fillId="21" borderId="0" applyNumberFormat="0" applyBorder="0" applyAlignment="0" applyProtection="0"/>
    <xf numFmtId="0" fontId="68" fillId="67" borderId="0" applyNumberFormat="0" applyBorder="0" applyAlignment="0" applyProtection="0"/>
    <xf numFmtId="0" fontId="38" fillId="25" borderId="0" applyNumberFormat="0" applyBorder="0" applyAlignment="0" applyProtection="0"/>
    <xf numFmtId="0" fontId="68" fillId="68" borderId="0" applyNumberFormat="0" applyBorder="0" applyAlignment="0" applyProtection="0"/>
    <xf numFmtId="0" fontId="38" fillId="29" borderId="0" applyNumberFormat="0" applyBorder="0" applyAlignment="0" applyProtection="0"/>
    <xf numFmtId="0" fontId="68" fillId="69" borderId="0" applyNumberFormat="0" applyBorder="0" applyAlignment="0" applyProtection="0"/>
    <xf numFmtId="0" fontId="38" fillId="33" borderId="0" applyNumberFormat="0" applyBorder="0" applyAlignment="0" applyProtection="0"/>
    <xf numFmtId="0" fontId="68" fillId="70" borderId="0" applyNumberFormat="0" applyBorder="0" applyAlignment="0" applyProtection="0"/>
    <xf numFmtId="0" fontId="68" fillId="62" borderId="0" applyNumberFormat="0" applyBorder="0" applyAlignment="0" applyProtection="0"/>
    <xf numFmtId="0" fontId="68" fillId="63" borderId="0" applyNumberFormat="0" applyBorder="0" applyAlignment="0" applyProtection="0"/>
    <xf numFmtId="0" fontId="68" fillId="71" borderId="0" applyNumberFormat="0" applyBorder="0" applyAlignment="0" applyProtection="0"/>
    <xf numFmtId="0" fontId="68" fillId="72" borderId="0" applyNumberFormat="0" applyBorder="0" applyAlignment="0" applyProtection="0"/>
    <xf numFmtId="0" fontId="68" fillId="73" borderId="0" applyNumberFormat="0" applyBorder="0" applyAlignment="0" applyProtection="0"/>
    <xf numFmtId="0" fontId="38" fillId="13" borderId="0" applyNumberFormat="0" applyBorder="0" applyAlignment="0" applyProtection="0"/>
    <xf numFmtId="0" fontId="69" fillId="13" borderId="0" applyNumberFormat="0" applyBorder="0" applyAlignment="0" applyProtection="0"/>
    <xf numFmtId="0" fontId="38" fillId="13" borderId="0" applyNumberFormat="0" applyBorder="0" applyAlignment="0" applyProtection="0"/>
    <xf numFmtId="0" fontId="69" fillId="13" borderId="0" applyNumberFormat="0" applyBorder="0" applyAlignment="0" applyProtection="0"/>
    <xf numFmtId="0" fontId="38" fillId="13" borderId="0" applyNumberFormat="0" applyBorder="0" applyAlignment="0" applyProtection="0"/>
    <xf numFmtId="0" fontId="6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68" fillId="72" borderId="0" applyNumberFormat="0" applyBorder="0" applyAlignment="0" applyProtection="0"/>
    <xf numFmtId="0" fontId="38" fillId="13" borderId="0" applyNumberFormat="0" applyBorder="0" applyAlignment="0" applyProtection="0"/>
    <xf numFmtId="179" fontId="38" fillId="13" borderId="0" applyNumberFormat="0" applyBorder="0" applyAlignment="0" applyProtection="0"/>
    <xf numFmtId="179" fontId="38" fillId="13" borderId="0" applyNumberFormat="0" applyBorder="0" applyAlignment="0" applyProtection="0"/>
    <xf numFmtId="179" fontId="68" fillId="7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179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179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179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68" fillId="7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6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69" fillId="13" borderId="0" applyNumberFormat="0" applyBorder="0" applyAlignment="0" applyProtection="0"/>
    <xf numFmtId="0" fontId="38" fillId="13" borderId="0" applyNumberFormat="0" applyBorder="0" applyAlignment="0" applyProtection="0"/>
    <xf numFmtId="0" fontId="69" fillId="13" borderId="0" applyNumberFormat="0" applyBorder="0" applyAlignment="0" applyProtection="0"/>
    <xf numFmtId="0" fontId="70" fillId="13" borderId="0" applyNumberFormat="0" applyBorder="0" applyAlignment="0" applyProtection="0"/>
    <xf numFmtId="0" fontId="68" fillId="72" borderId="0" applyNumberFormat="0" applyBorder="0" applyAlignment="0" applyProtection="0"/>
    <xf numFmtId="179" fontId="38" fillId="13" borderId="0" applyNumberFormat="0" applyBorder="0" applyAlignment="0" applyProtection="0"/>
    <xf numFmtId="0" fontId="69" fillId="13" borderId="0" applyNumberFormat="0" applyBorder="0" applyAlignment="0" applyProtection="0"/>
    <xf numFmtId="0" fontId="38" fillId="13" borderId="0" applyNumberFormat="0" applyBorder="0" applyAlignment="0" applyProtection="0"/>
    <xf numFmtId="0" fontId="69" fillId="13" borderId="0" applyNumberFormat="0" applyBorder="0" applyAlignment="0" applyProtection="0"/>
    <xf numFmtId="0" fontId="38" fillId="13" borderId="0" applyNumberFormat="0" applyBorder="0" applyAlignment="0" applyProtection="0"/>
    <xf numFmtId="0" fontId="69" fillId="13" borderId="0" applyNumberFormat="0" applyBorder="0" applyAlignment="0" applyProtection="0"/>
    <xf numFmtId="0" fontId="38" fillId="17" borderId="0" applyNumberFormat="0" applyBorder="0" applyAlignment="0" applyProtection="0"/>
    <xf numFmtId="0" fontId="69" fillId="17" borderId="0" applyNumberFormat="0" applyBorder="0" applyAlignment="0" applyProtection="0"/>
    <xf numFmtId="0" fontId="38" fillId="17" borderId="0" applyNumberFormat="0" applyBorder="0" applyAlignment="0" applyProtection="0"/>
    <xf numFmtId="0" fontId="69" fillId="17" borderId="0" applyNumberFormat="0" applyBorder="0" applyAlignment="0" applyProtection="0"/>
    <xf numFmtId="0" fontId="38" fillId="17" borderId="0" applyNumberFormat="0" applyBorder="0" applyAlignment="0" applyProtection="0"/>
    <xf numFmtId="0" fontId="69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68" fillId="62" borderId="0" applyNumberFormat="0" applyBorder="0" applyAlignment="0" applyProtection="0"/>
    <xf numFmtId="0" fontId="38" fillId="17" borderId="0" applyNumberFormat="0" applyBorder="0" applyAlignment="0" applyProtection="0"/>
    <xf numFmtId="179" fontId="38" fillId="17" borderId="0" applyNumberFormat="0" applyBorder="0" applyAlignment="0" applyProtection="0"/>
    <xf numFmtId="179" fontId="38" fillId="17" borderId="0" applyNumberFormat="0" applyBorder="0" applyAlignment="0" applyProtection="0"/>
    <xf numFmtId="179" fontId="68" fillId="62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79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179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79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68" fillId="62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69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69" fillId="17" borderId="0" applyNumberFormat="0" applyBorder="0" applyAlignment="0" applyProtection="0"/>
    <xf numFmtId="0" fontId="38" fillId="17" borderId="0" applyNumberFormat="0" applyBorder="0" applyAlignment="0" applyProtection="0"/>
    <xf numFmtId="0" fontId="69" fillId="17" borderId="0" applyNumberFormat="0" applyBorder="0" applyAlignment="0" applyProtection="0"/>
    <xf numFmtId="0" fontId="70" fillId="17" borderId="0" applyNumberFormat="0" applyBorder="0" applyAlignment="0" applyProtection="0"/>
    <xf numFmtId="0" fontId="68" fillId="62" borderId="0" applyNumberFormat="0" applyBorder="0" applyAlignment="0" applyProtection="0"/>
    <xf numFmtId="179" fontId="38" fillId="17" borderId="0" applyNumberFormat="0" applyBorder="0" applyAlignment="0" applyProtection="0"/>
    <xf numFmtId="0" fontId="69" fillId="17" borderId="0" applyNumberFormat="0" applyBorder="0" applyAlignment="0" applyProtection="0"/>
    <xf numFmtId="0" fontId="38" fillId="17" borderId="0" applyNumberFormat="0" applyBorder="0" applyAlignment="0" applyProtection="0"/>
    <xf numFmtId="0" fontId="69" fillId="17" borderId="0" applyNumberFormat="0" applyBorder="0" applyAlignment="0" applyProtection="0"/>
    <xf numFmtId="0" fontId="38" fillId="17" borderId="0" applyNumberFormat="0" applyBorder="0" applyAlignment="0" applyProtection="0"/>
    <xf numFmtId="0" fontId="69" fillId="17" borderId="0" applyNumberFormat="0" applyBorder="0" applyAlignment="0" applyProtection="0"/>
    <xf numFmtId="0" fontId="38" fillId="21" borderId="0" applyNumberFormat="0" applyBorder="0" applyAlignment="0" applyProtection="0"/>
    <xf numFmtId="0" fontId="69" fillId="21" borderId="0" applyNumberFormat="0" applyBorder="0" applyAlignment="0" applyProtection="0"/>
    <xf numFmtId="0" fontId="38" fillId="21" borderId="0" applyNumberFormat="0" applyBorder="0" applyAlignment="0" applyProtection="0"/>
    <xf numFmtId="0" fontId="69" fillId="21" borderId="0" applyNumberFormat="0" applyBorder="0" applyAlignment="0" applyProtection="0"/>
    <xf numFmtId="0" fontId="38" fillId="21" borderId="0" applyNumberFormat="0" applyBorder="0" applyAlignment="0" applyProtection="0"/>
    <xf numFmtId="0" fontId="6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68" fillId="65" borderId="0" applyNumberFormat="0" applyBorder="0" applyAlignment="0" applyProtection="0"/>
    <xf numFmtId="0" fontId="38" fillId="21" borderId="0" applyNumberFormat="0" applyBorder="0" applyAlignment="0" applyProtection="0"/>
    <xf numFmtId="179" fontId="38" fillId="21" borderId="0" applyNumberFormat="0" applyBorder="0" applyAlignment="0" applyProtection="0"/>
    <xf numFmtId="179" fontId="38" fillId="21" borderId="0" applyNumberFormat="0" applyBorder="0" applyAlignment="0" applyProtection="0"/>
    <xf numFmtId="179" fontId="68" fillId="65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179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179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179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68" fillId="65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6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69" fillId="21" borderId="0" applyNumberFormat="0" applyBorder="0" applyAlignment="0" applyProtection="0"/>
    <xf numFmtId="0" fontId="38" fillId="21" borderId="0" applyNumberFormat="0" applyBorder="0" applyAlignment="0" applyProtection="0"/>
    <xf numFmtId="0" fontId="69" fillId="21" borderId="0" applyNumberFormat="0" applyBorder="0" applyAlignment="0" applyProtection="0"/>
    <xf numFmtId="0" fontId="70" fillId="21" borderId="0" applyNumberFormat="0" applyBorder="0" applyAlignment="0" applyProtection="0"/>
    <xf numFmtId="0" fontId="68" fillId="65" borderId="0" applyNumberFormat="0" applyBorder="0" applyAlignment="0" applyProtection="0"/>
    <xf numFmtId="179" fontId="38" fillId="21" borderId="0" applyNumberFormat="0" applyBorder="0" applyAlignment="0" applyProtection="0"/>
    <xf numFmtId="0" fontId="69" fillId="21" borderId="0" applyNumberFormat="0" applyBorder="0" applyAlignment="0" applyProtection="0"/>
    <xf numFmtId="0" fontId="38" fillId="21" borderId="0" applyNumberFormat="0" applyBorder="0" applyAlignment="0" applyProtection="0"/>
    <xf numFmtId="0" fontId="69" fillId="21" borderId="0" applyNumberFormat="0" applyBorder="0" applyAlignment="0" applyProtection="0"/>
    <xf numFmtId="0" fontId="38" fillId="21" borderId="0" applyNumberFormat="0" applyBorder="0" applyAlignment="0" applyProtection="0"/>
    <xf numFmtId="0" fontId="69" fillId="21" borderId="0" applyNumberFormat="0" applyBorder="0" applyAlignment="0" applyProtection="0"/>
    <xf numFmtId="0" fontId="38" fillId="25" borderId="0" applyNumberFormat="0" applyBorder="0" applyAlignment="0" applyProtection="0"/>
    <xf numFmtId="0" fontId="69" fillId="25" borderId="0" applyNumberFormat="0" applyBorder="0" applyAlignment="0" applyProtection="0"/>
    <xf numFmtId="0" fontId="38" fillId="25" borderId="0" applyNumberFormat="0" applyBorder="0" applyAlignment="0" applyProtection="0"/>
    <xf numFmtId="0" fontId="69" fillId="25" borderId="0" applyNumberFormat="0" applyBorder="0" applyAlignment="0" applyProtection="0"/>
    <xf numFmtId="0" fontId="38" fillId="25" borderId="0" applyNumberFormat="0" applyBorder="0" applyAlignment="0" applyProtection="0"/>
    <xf numFmtId="0" fontId="69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68" fillId="55" borderId="0" applyNumberFormat="0" applyBorder="0" applyAlignment="0" applyProtection="0"/>
    <xf numFmtId="0" fontId="38" fillId="25" borderId="0" applyNumberFormat="0" applyBorder="0" applyAlignment="0" applyProtection="0"/>
    <xf numFmtId="179" fontId="38" fillId="25" borderId="0" applyNumberFormat="0" applyBorder="0" applyAlignment="0" applyProtection="0"/>
    <xf numFmtId="179" fontId="38" fillId="25" borderId="0" applyNumberFormat="0" applyBorder="0" applyAlignment="0" applyProtection="0"/>
    <xf numFmtId="179" fontId="68" fillId="5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179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179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179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68" fillId="5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69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69" fillId="25" borderId="0" applyNumberFormat="0" applyBorder="0" applyAlignment="0" applyProtection="0"/>
    <xf numFmtId="0" fontId="38" fillId="25" borderId="0" applyNumberFormat="0" applyBorder="0" applyAlignment="0" applyProtection="0"/>
    <xf numFmtId="0" fontId="69" fillId="25" borderId="0" applyNumberFormat="0" applyBorder="0" applyAlignment="0" applyProtection="0"/>
    <xf numFmtId="0" fontId="70" fillId="25" borderId="0" applyNumberFormat="0" applyBorder="0" applyAlignment="0" applyProtection="0"/>
    <xf numFmtId="0" fontId="68" fillId="55" borderId="0" applyNumberFormat="0" applyBorder="0" applyAlignment="0" applyProtection="0"/>
    <xf numFmtId="179" fontId="38" fillId="25" borderId="0" applyNumberFormat="0" applyBorder="0" applyAlignment="0" applyProtection="0"/>
    <xf numFmtId="0" fontId="69" fillId="25" borderId="0" applyNumberFormat="0" applyBorder="0" applyAlignment="0" applyProtection="0"/>
    <xf numFmtId="0" fontId="38" fillId="25" borderId="0" applyNumberFormat="0" applyBorder="0" applyAlignment="0" applyProtection="0"/>
    <xf numFmtId="0" fontId="69" fillId="25" borderId="0" applyNumberFormat="0" applyBorder="0" applyAlignment="0" applyProtection="0"/>
    <xf numFmtId="0" fontId="38" fillId="25" borderId="0" applyNumberFormat="0" applyBorder="0" applyAlignment="0" applyProtection="0"/>
    <xf numFmtId="0" fontId="69" fillId="25" borderId="0" applyNumberFormat="0" applyBorder="0" applyAlignment="0" applyProtection="0"/>
    <xf numFmtId="0" fontId="38" fillId="29" borderId="0" applyNumberFormat="0" applyBorder="0" applyAlignment="0" applyProtection="0"/>
    <xf numFmtId="0" fontId="69" fillId="29" borderId="0" applyNumberFormat="0" applyBorder="0" applyAlignment="0" applyProtection="0"/>
    <xf numFmtId="0" fontId="38" fillId="29" borderId="0" applyNumberFormat="0" applyBorder="0" applyAlignment="0" applyProtection="0"/>
    <xf numFmtId="0" fontId="69" fillId="29" borderId="0" applyNumberFormat="0" applyBorder="0" applyAlignment="0" applyProtection="0"/>
    <xf numFmtId="0" fontId="38" fillId="29" borderId="0" applyNumberFormat="0" applyBorder="0" applyAlignment="0" applyProtection="0"/>
    <xf numFmtId="0" fontId="69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68" fillId="72" borderId="0" applyNumberFormat="0" applyBorder="0" applyAlignment="0" applyProtection="0"/>
    <xf numFmtId="0" fontId="38" fillId="29" borderId="0" applyNumberFormat="0" applyBorder="0" applyAlignment="0" applyProtection="0"/>
    <xf numFmtId="179" fontId="38" fillId="29" borderId="0" applyNumberFormat="0" applyBorder="0" applyAlignment="0" applyProtection="0"/>
    <xf numFmtId="179" fontId="38" fillId="29" borderId="0" applyNumberFormat="0" applyBorder="0" applyAlignment="0" applyProtection="0"/>
    <xf numFmtId="179" fontId="68" fillId="72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179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179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179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68" fillId="72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69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69" fillId="29" borderId="0" applyNumberFormat="0" applyBorder="0" applyAlignment="0" applyProtection="0"/>
    <xf numFmtId="0" fontId="38" fillId="29" borderId="0" applyNumberFormat="0" applyBorder="0" applyAlignment="0" applyProtection="0"/>
    <xf numFmtId="0" fontId="69" fillId="29" borderId="0" applyNumberFormat="0" applyBorder="0" applyAlignment="0" applyProtection="0"/>
    <xf numFmtId="0" fontId="70" fillId="29" borderId="0" applyNumberFormat="0" applyBorder="0" applyAlignment="0" applyProtection="0"/>
    <xf numFmtId="0" fontId="68" fillId="72" borderId="0" applyNumberFormat="0" applyBorder="0" applyAlignment="0" applyProtection="0"/>
    <xf numFmtId="179" fontId="38" fillId="29" borderId="0" applyNumberFormat="0" applyBorder="0" applyAlignment="0" applyProtection="0"/>
    <xf numFmtId="0" fontId="69" fillId="29" borderId="0" applyNumberFormat="0" applyBorder="0" applyAlignment="0" applyProtection="0"/>
    <xf numFmtId="0" fontId="38" fillId="29" borderId="0" applyNumberFormat="0" applyBorder="0" applyAlignment="0" applyProtection="0"/>
    <xf numFmtId="0" fontId="69" fillId="29" borderId="0" applyNumberFormat="0" applyBorder="0" applyAlignment="0" applyProtection="0"/>
    <xf numFmtId="0" fontId="38" fillId="29" borderId="0" applyNumberFormat="0" applyBorder="0" applyAlignment="0" applyProtection="0"/>
    <xf numFmtId="0" fontId="69" fillId="29" borderId="0" applyNumberFormat="0" applyBorder="0" applyAlignment="0" applyProtection="0"/>
    <xf numFmtId="0" fontId="38" fillId="33" borderId="0" applyNumberFormat="0" applyBorder="0" applyAlignment="0" applyProtection="0"/>
    <xf numFmtId="0" fontId="69" fillId="33" borderId="0" applyNumberFormat="0" applyBorder="0" applyAlignment="0" applyProtection="0"/>
    <xf numFmtId="0" fontId="38" fillId="33" borderId="0" applyNumberFormat="0" applyBorder="0" applyAlignment="0" applyProtection="0"/>
    <xf numFmtId="0" fontId="69" fillId="33" borderId="0" applyNumberFormat="0" applyBorder="0" applyAlignment="0" applyProtection="0"/>
    <xf numFmtId="0" fontId="38" fillId="33" borderId="0" applyNumberFormat="0" applyBorder="0" applyAlignment="0" applyProtection="0"/>
    <xf numFmtId="0" fontId="69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68" fillId="54" borderId="0" applyNumberFormat="0" applyBorder="0" applyAlignment="0" applyProtection="0"/>
    <xf numFmtId="0" fontId="38" fillId="33" borderId="0" applyNumberFormat="0" applyBorder="0" applyAlignment="0" applyProtection="0"/>
    <xf numFmtId="179" fontId="38" fillId="33" borderId="0" applyNumberFormat="0" applyBorder="0" applyAlignment="0" applyProtection="0"/>
    <xf numFmtId="179" fontId="38" fillId="33" borderId="0" applyNumberFormat="0" applyBorder="0" applyAlignment="0" applyProtection="0"/>
    <xf numFmtId="179" fontId="68" fillId="54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17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179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17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68" fillId="54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69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69" fillId="33" borderId="0" applyNumberFormat="0" applyBorder="0" applyAlignment="0" applyProtection="0"/>
    <xf numFmtId="0" fontId="38" fillId="33" borderId="0" applyNumberFormat="0" applyBorder="0" applyAlignment="0" applyProtection="0"/>
    <xf numFmtId="0" fontId="69" fillId="33" borderId="0" applyNumberFormat="0" applyBorder="0" applyAlignment="0" applyProtection="0"/>
    <xf numFmtId="0" fontId="70" fillId="33" borderId="0" applyNumberFormat="0" applyBorder="0" applyAlignment="0" applyProtection="0"/>
    <xf numFmtId="0" fontId="68" fillId="54" borderId="0" applyNumberFormat="0" applyBorder="0" applyAlignment="0" applyProtection="0"/>
    <xf numFmtId="179" fontId="38" fillId="33" borderId="0" applyNumberFormat="0" applyBorder="0" applyAlignment="0" applyProtection="0"/>
    <xf numFmtId="0" fontId="69" fillId="33" borderId="0" applyNumberFormat="0" applyBorder="0" applyAlignment="0" applyProtection="0"/>
    <xf numFmtId="0" fontId="38" fillId="33" borderId="0" applyNumberFormat="0" applyBorder="0" applyAlignment="0" applyProtection="0"/>
    <xf numFmtId="0" fontId="69" fillId="33" borderId="0" applyNumberFormat="0" applyBorder="0" applyAlignment="0" applyProtection="0"/>
    <xf numFmtId="0" fontId="38" fillId="33" borderId="0" applyNumberFormat="0" applyBorder="0" applyAlignment="0" applyProtection="0"/>
    <xf numFmtId="0" fontId="69" fillId="33" borderId="0" applyNumberFormat="0" applyBorder="0" applyAlignment="0" applyProtection="0"/>
    <xf numFmtId="0" fontId="68" fillId="74" borderId="0" applyNumberFormat="0" applyBorder="0" applyAlignment="0" applyProtection="0"/>
    <xf numFmtId="0" fontId="38" fillId="10" borderId="0" applyNumberFormat="0" applyBorder="0" applyAlignment="0" applyProtection="0"/>
    <xf numFmtId="0" fontId="68" fillId="75" borderId="0" applyNumberFormat="0" applyBorder="0" applyAlignment="0" applyProtection="0"/>
    <xf numFmtId="0" fontId="38" fillId="14" borderId="0" applyNumberFormat="0" applyBorder="0" applyAlignment="0" applyProtection="0"/>
    <xf numFmtId="0" fontId="68" fillId="76" borderId="0" applyNumberFormat="0" applyBorder="0" applyAlignment="0" applyProtection="0"/>
    <xf numFmtId="0" fontId="38" fillId="18" borderId="0" applyNumberFormat="0" applyBorder="0" applyAlignment="0" applyProtection="0"/>
    <xf numFmtId="0" fontId="68" fillId="67" borderId="0" applyNumberFormat="0" applyBorder="0" applyAlignment="0" applyProtection="0"/>
    <xf numFmtId="0" fontId="38" fillId="22" borderId="0" applyNumberFormat="0" applyBorder="0" applyAlignment="0" applyProtection="0"/>
    <xf numFmtId="0" fontId="68" fillId="68" borderId="0" applyNumberFormat="0" applyBorder="0" applyAlignment="0" applyProtection="0"/>
    <xf numFmtId="0" fontId="38" fillId="26" borderId="0" applyNumberFormat="0" applyBorder="0" applyAlignment="0" applyProtection="0"/>
    <xf numFmtId="0" fontId="68" fillId="77" borderId="0" applyNumberFormat="0" applyBorder="0" applyAlignment="0" applyProtection="0"/>
    <xf numFmtId="0" fontId="38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71" fillId="44" borderId="0" applyNumberFormat="0" applyBorder="0" applyAlignment="0" applyProtection="0"/>
    <xf numFmtId="0" fontId="28" fillId="4" borderId="0" applyNumberFormat="0" applyBorder="0" applyAlignment="0" applyProtection="0"/>
    <xf numFmtId="0" fontId="72" fillId="51" borderId="0" applyNumberFormat="0" applyBorder="0" applyAlignment="0" applyProtection="0"/>
    <xf numFmtId="0" fontId="27" fillId="3" borderId="0" applyNumberFormat="0" applyBorder="0" applyAlignment="0" applyProtection="0"/>
    <xf numFmtId="0" fontId="73" fillId="3" borderId="0" applyNumberFormat="0" applyBorder="0" applyAlignment="0" applyProtection="0"/>
    <xf numFmtId="0" fontId="27" fillId="3" borderId="0" applyNumberFormat="0" applyBorder="0" applyAlignment="0" applyProtection="0"/>
    <xf numFmtId="0" fontId="73" fillId="3" borderId="0" applyNumberFormat="0" applyBorder="0" applyAlignment="0" applyProtection="0"/>
    <xf numFmtId="0" fontId="27" fillId="3" borderId="0" applyNumberFormat="0" applyBorder="0" applyAlignment="0" applyProtection="0"/>
    <xf numFmtId="0" fontId="73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72" fillId="51" borderId="0" applyNumberFormat="0" applyBorder="0" applyAlignment="0" applyProtection="0"/>
    <xf numFmtId="0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27" fillId="3" borderId="0" applyNumberFormat="0" applyBorder="0" applyAlignment="0" applyProtection="0"/>
    <xf numFmtId="179" fontId="72" fillId="51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179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179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179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72" fillId="51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73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73" fillId="3" borderId="0" applyNumberFormat="0" applyBorder="0" applyAlignment="0" applyProtection="0"/>
    <xf numFmtId="0" fontId="27" fillId="3" borderId="0" applyNumberFormat="0" applyBorder="0" applyAlignment="0" applyProtection="0"/>
    <xf numFmtId="0" fontId="73" fillId="3" borderId="0" applyNumberFormat="0" applyBorder="0" applyAlignment="0" applyProtection="0"/>
    <xf numFmtId="0" fontId="74" fillId="3" borderId="0" applyNumberFormat="0" applyBorder="0" applyAlignment="0" applyProtection="0"/>
    <xf numFmtId="0" fontId="72" fillId="51" borderId="0" applyNumberFormat="0" applyBorder="0" applyAlignment="0" applyProtection="0"/>
    <xf numFmtId="179" fontId="27" fillId="3" borderId="0" applyNumberFormat="0" applyBorder="0" applyAlignment="0" applyProtection="0"/>
    <xf numFmtId="0" fontId="73" fillId="3" borderId="0" applyNumberFormat="0" applyBorder="0" applyAlignment="0" applyProtection="0"/>
    <xf numFmtId="0" fontId="27" fillId="3" borderId="0" applyNumberFormat="0" applyBorder="0" applyAlignment="0" applyProtection="0"/>
    <xf numFmtId="0" fontId="73" fillId="3" borderId="0" applyNumberFormat="0" applyBorder="0" applyAlignment="0" applyProtection="0"/>
    <xf numFmtId="0" fontId="27" fillId="3" borderId="0" applyNumberFormat="0" applyBorder="0" applyAlignment="0" applyProtection="0"/>
    <xf numFmtId="0" fontId="73" fillId="3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2" fontId="48" fillId="0" borderId="0" applyFill="0" applyBorder="0" applyAlignment="0"/>
    <xf numFmtId="183" fontId="76" fillId="0" borderId="0" applyFill="0" applyBorder="0" applyAlignment="0"/>
    <xf numFmtId="184" fontId="76" fillId="0" borderId="0" applyFill="0" applyBorder="0" applyAlignment="0"/>
    <xf numFmtId="185" fontId="76" fillId="0" borderId="0" applyFill="0" applyBorder="0" applyAlignment="0"/>
    <xf numFmtId="186" fontId="76" fillId="0" borderId="0" applyFill="0" applyBorder="0" applyAlignment="0"/>
    <xf numFmtId="182" fontId="48" fillId="0" borderId="0" applyFill="0" applyBorder="0" applyAlignment="0"/>
    <xf numFmtId="187" fontId="76" fillId="0" borderId="0" applyFill="0" applyBorder="0" applyAlignment="0"/>
    <xf numFmtId="183" fontId="76" fillId="0" borderId="0" applyFill="0" applyBorder="0" applyAlignment="0"/>
    <xf numFmtId="0" fontId="77" fillId="78" borderId="22" applyNumberFormat="0" applyAlignment="0" applyProtection="0"/>
    <xf numFmtId="0" fontId="77" fillId="79" borderId="22" applyNumberFormat="0" applyAlignment="0" applyProtection="0"/>
    <xf numFmtId="0" fontId="77" fillId="79" borderId="22" applyNumberFormat="0" applyAlignment="0" applyProtection="0"/>
    <xf numFmtId="0" fontId="77" fillId="79" borderId="22" applyNumberFormat="0" applyAlignment="0" applyProtection="0"/>
    <xf numFmtId="0" fontId="32" fillId="7" borderId="9" applyNumberFormat="0" applyAlignment="0" applyProtection="0"/>
    <xf numFmtId="0" fontId="78" fillId="7" borderId="9" applyNumberFormat="0" applyAlignment="0" applyProtection="0"/>
    <xf numFmtId="0" fontId="32" fillId="7" borderId="9" applyNumberFormat="0" applyAlignment="0" applyProtection="0"/>
    <xf numFmtId="0" fontId="78" fillId="7" borderId="9" applyNumberFormat="0" applyAlignment="0" applyProtection="0"/>
    <xf numFmtId="0" fontId="32" fillId="7" borderId="9" applyNumberFormat="0" applyAlignment="0" applyProtection="0"/>
    <xf numFmtId="0" fontId="78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77" fillId="55" borderId="23" applyNumberFormat="0" applyAlignment="0" applyProtection="0"/>
    <xf numFmtId="0" fontId="32" fillId="7" borderId="9" applyNumberFormat="0" applyAlignment="0" applyProtection="0"/>
    <xf numFmtId="179" fontId="32" fillId="7" borderId="9" applyNumberFormat="0" applyAlignment="0" applyProtection="0"/>
    <xf numFmtId="179" fontId="32" fillId="7" borderId="9" applyNumberFormat="0" applyAlignment="0" applyProtection="0"/>
    <xf numFmtId="179" fontId="77" fillId="55" borderId="23" applyNumberFormat="0" applyAlignment="0" applyProtection="0"/>
    <xf numFmtId="179" fontId="77" fillId="55" borderId="23" applyNumberFormat="0" applyAlignment="0" applyProtection="0"/>
    <xf numFmtId="179" fontId="77" fillId="55" borderId="23" applyNumberFormat="0" applyAlignment="0" applyProtection="0"/>
    <xf numFmtId="179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179" fontId="32" fillId="7" borderId="9" applyNumberFormat="0" applyAlignment="0" applyProtection="0"/>
    <xf numFmtId="0" fontId="32" fillId="7" borderId="9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179" fontId="77" fillId="55" borderId="23" applyNumberFormat="0" applyAlignment="0" applyProtection="0"/>
    <xf numFmtId="179" fontId="77" fillId="55" borderId="23" applyNumberFormat="0" applyAlignment="0" applyProtection="0"/>
    <xf numFmtId="179" fontId="77" fillId="55" borderId="23" applyNumberFormat="0" applyAlignment="0" applyProtection="0"/>
    <xf numFmtId="179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32" fillId="7" borderId="9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179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178" fontId="77" fillId="55" borderId="23" applyNumberFormat="0" applyAlignment="0" applyProtection="0"/>
    <xf numFmtId="178" fontId="77" fillId="55" borderId="23" applyNumberFormat="0" applyAlignment="0" applyProtection="0"/>
    <xf numFmtId="178" fontId="77" fillId="55" borderId="23" applyNumberFormat="0" applyAlignment="0" applyProtection="0"/>
    <xf numFmtId="178" fontId="77" fillId="55" borderId="23" applyNumberFormat="0" applyAlignment="0" applyProtection="0"/>
    <xf numFmtId="178" fontId="77" fillId="55" borderId="23" applyNumberFormat="0" applyAlignment="0" applyProtection="0"/>
    <xf numFmtId="178" fontId="77" fillId="55" borderId="23" applyNumberFormat="0" applyAlignment="0" applyProtection="0"/>
    <xf numFmtId="178" fontId="77" fillId="55" borderId="23" applyNumberFormat="0" applyAlignment="0" applyProtection="0"/>
    <xf numFmtId="178" fontId="77" fillId="55" borderId="23" applyNumberFormat="0" applyAlignment="0" applyProtection="0"/>
    <xf numFmtId="178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78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78" fillId="7" borderId="9" applyNumberFormat="0" applyAlignment="0" applyProtection="0"/>
    <xf numFmtId="0" fontId="32" fillId="7" borderId="9" applyNumberFormat="0" applyAlignment="0" applyProtection="0"/>
    <xf numFmtId="0" fontId="78" fillId="7" borderId="9" applyNumberFormat="0" applyAlignment="0" applyProtection="0"/>
    <xf numFmtId="0" fontId="79" fillId="7" borderId="9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179" fontId="32" fillId="7" borderId="9" applyNumberFormat="0" applyAlignment="0" applyProtection="0"/>
    <xf numFmtId="0" fontId="78" fillId="7" borderId="9" applyNumberFormat="0" applyAlignment="0" applyProtection="0"/>
    <xf numFmtId="0" fontId="32" fillId="7" borderId="9" applyNumberFormat="0" applyAlignment="0" applyProtection="0"/>
    <xf numFmtId="0" fontId="78" fillId="7" borderId="9" applyNumberFormat="0" applyAlignment="0" applyProtection="0"/>
    <xf numFmtId="0" fontId="32" fillId="7" borderId="9" applyNumberFormat="0" applyAlignment="0" applyProtection="0"/>
    <xf numFmtId="0" fontId="78" fillId="7" borderId="9" applyNumberFormat="0" applyAlignment="0" applyProtection="0"/>
    <xf numFmtId="0" fontId="80" fillId="0" borderId="0"/>
    <xf numFmtId="0" fontId="23" fillId="0" borderId="0"/>
    <xf numFmtId="0" fontId="23" fillId="0" borderId="0"/>
    <xf numFmtId="0" fontId="80" fillId="0" borderId="0"/>
    <xf numFmtId="0" fontId="34" fillId="8" borderId="12" applyNumberFormat="0" applyAlignment="0" applyProtection="0"/>
    <xf numFmtId="0" fontId="81" fillId="8" borderId="12" applyNumberFormat="0" applyAlignment="0" applyProtection="0"/>
    <xf numFmtId="0" fontId="34" fillId="8" borderId="12" applyNumberFormat="0" applyAlignment="0" applyProtection="0"/>
    <xf numFmtId="0" fontId="81" fillId="8" borderId="12" applyNumberFormat="0" applyAlignment="0" applyProtection="0"/>
    <xf numFmtId="0" fontId="34" fillId="8" borderId="12" applyNumberFormat="0" applyAlignment="0" applyProtection="0"/>
    <xf numFmtId="0" fontId="81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82" fillId="80" borderId="24" applyNumberFormat="0" applyAlignment="0" applyProtection="0"/>
    <xf numFmtId="0" fontId="34" fillId="8" borderId="12" applyNumberFormat="0" applyAlignment="0" applyProtection="0"/>
    <xf numFmtId="179" fontId="34" fillId="8" borderId="12" applyNumberFormat="0" applyAlignment="0" applyProtection="0"/>
    <xf numFmtId="179" fontId="34" fillId="8" borderId="12" applyNumberFormat="0" applyAlignment="0" applyProtection="0"/>
    <xf numFmtId="179" fontId="82" fillId="80" borderId="24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179" fontId="34" fillId="8" borderId="12" applyNumberFormat="0" applyAlignment="0" applyProtection="0"/>
    <xf numFmtId="0" fontId="34" fillId="8" borderId="12" applyNumberFormat="0" applyAlignment="0" applyProtection="0"/>
    <xf numFmtId="0" fontId="82" fillId="80" borderId="24" applyNumberFormat="0" applyAlignment="0" applyProtection="0"/>
    <xf numFmtId="0" fontId="82" fillId="80" borderId="24" applyNumberFormat="0" applyAlignment="0" applyProtection="0"/>
    <xf numFmtId="0" fontId="82" fillId="80" borderId="24" applyNumberFormat="0" applyAlignment="0" applyProtection="0"/>
    <xf numFmtId="0" fontId="82" fillId="80" borderId="24" applyNumberFormat="0" applyAlignment="0" applyProtection="0"/>
    <xf numFmtId="179" fontId="82" fillId="80" borderId="24" applyNumberFormat="0" applyAlignment="0" applyProtection="0"/>
    <xf numFmtId="0" fontId="82" fillId="80" borderId="24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179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82" fillId="80" borderId="24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81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82" fillId="80" borderId="24" applyNumberFormat="0" applyAlignment="0" applyProtection="0"/>
    <xf numFmtId="0" fontId="82" fillId="80" borderId="24" applyNumberFormat="0" applyAlignment="0" applyProtection="0"/>
    <xf numFmtId="0" fontId="82" fillId="80" borderId="24" applyNumberFormat="0" applyAlignment="0" applyProtection="0"/>
    <xf numFmtId="0" fontId="82" fillId="80" borderId="24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81" fillId="8" borderId="12" applyNumberFormat="0" applyAlignment="0" applyProtection="0"/>
    <xf numFmtId="0" fontId="34" fillId="8" borderId="12" applyNumberFormat="0" applyAlignment="0" applyProtection="0"/>
    <xf numFmtId="0" fontId="81" fillId="8" borderId="12" applyNumberFormat="0" applyAlignment="0" applyProtection="0"/>
    <xf numFmtId="0" fontId="83" fillId="8" borderId="12" applyNumberFormat="0" applyAlignment="0" applyProtection="0"/>
    <xf numFmtId="0" fontId="82" fillId="80" borderId="24" applyNumberFormat="0" applyAlignment="0" applyProtection="0"/>
    <xf numFmtId="179" fontId="34" fillId="8" borderId="12" applyNumberFormat="0" applyAlignment="0" applyProtection="0"/>
    <xf numFmtId="0" fontId="81" fillId="8" borderId="12" applyNumberFormat="0" applyAlignment="0" applyProtection="0"/>
    <xf numFmtId="0" fontId="34" fillId="8" borderId="12" applyNumberFormat="0" applyAlignment="0" applyProtection="0"/>
    <xf numFmtId="0" fontId="81" fillId="8" borderId="12" applyNumberFormat="0" applyAlignment="0" applyProtection="0"/>
    <xf numFmtId="0" fontId="34" fillId="8" borderId="12" applyNumberFormat="0" applyAlignment="0" applyProtection="0"/>
    <xf numFmtId="0" fontId="81" fillId="8" borderId="12" applyNumberFormat="0" applyAlignment="0" applyProtection="0"/>
    <xf numFmtId="0" fontId="33" fillId="0" borderId="11" applyNumberFormat="0" applyFill="0" applyAlignment="0" applyProtection="0"/>
    <xf numFmtId="0" fontId="84" fillId="0" borderId="11" applyNumberFormat="0" applyFill="0" applyAlignment="0" applyProtection="0"/>
    <xf numFmtId="0" fontId="33" fillId="0" borderId="11" applyNumberFormat="0" applyFill="0" applyAlignment="0" applyProtection="0"/>
    <xf numFmtId="0" fontId="84" fillId="0" borderId="11" applyNumberFormat="0" applyFill="0" applyAlignment="0" applyProtection="0"/>
    <xf numFmtId="0" fontId="33" fillId="0" borderId="11" applyNumberFormat="0" applyFill="0" applyAlignment="0" applyProtection="0"/>
    <xf numFmtId="0" fontId="84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85" fillId="0" borderId="25" applyNumberFormat="0" applyFill="0" applyAlignment="0" applyProtection="0"/>
    <xf numFmtId="0" fontId="33" fillId="0" borderId="11" applyNumberFormat="0" applyFill="0" applyAlignment="0" applyProtection="0"/>
    <xf numFmtId="179" fontId="33" fillId="0" borderId="11" applyNumberFormat="0" applyFill="0" applyAlignment="0" applyProtection="0"/>
    <xf numFmtId="179" fontId="33" fillId="0" borderId="11" applyNumberFormat="0" applyFill="0" applyAlignment="0" applyProtection="0"/>
    <xf numFmtId="179" fontId="85" fillId="0" borderId="25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179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179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179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85" fillId="0" borderId="25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84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84" fillId="0" borderId="11" applyNumberFormat="0" applyFill="0" applyAlignment="0" applyProtection="0"/>
    <xf numFmtId="0" fontId="33" fillId="0" borderId="11" applyNumberFormat="0" applyFill="0" applyAlignment="0" applyProtection="0"/>
    <xf numFmtId="0" fontId="84" fillId="0" borderId="11" applyNumberFormat="0" applyFill="0" applyAlignment="0" applyProtection="0"/>
    <xf numFmtId="0" fontId="86" fillId="0" borderId="11" applyNumberFormat="0" applyFill="0" applyAlignment="0" applyProtection="0"/>
    <xf numFmtId="0" fontId="85" fillId="0" borderId="25" applyNumberFormat="0" applyFill="0" applyAlignment="0" applyProtection="0"/>
    <xf numFmtId="179" fontId="33" fillId="0" borderId="11" applyNumberFormat="0" applyFill="0" applyAlignment="0" applyProtection="0"/>
    <xf numFmtId="0" fontId="84" fillId="0" borderId="11" applyNumberFormat="0" applyFill="0" applyAlignment="0" applyProtection="0"/>
    <xf numFmtId="0" fontId="33" fillId="0" borderId="11" applyNumberFormat="0" applyFill="0" applyAlignment="0" applyProtection="0"/>
    <xf numFmtId="0" fontId="84" fillId="0" borderId="11" applyNumberFormat="0" applyFill="0" applyAlignment="0" applyProtection="0"/>
    <xf numFmtId="0" fontId="33" fillId="0" borderId="11" applyNumberFormat="0" applyFill="0" applyAlignment="0" applyProtection="0"/>
    <xf numFmtId="0" fontId="84" fillId="0" borderId="11" applyNumberFormat="0" applyFill="0" applyAlignment="0" applyProtection="0"/>
    <xf numFmtId="0" fontId="82" fillId="80" borderId="24" applyNumberFormat="0" applyAlignment="0" applyProtection="0"/>
    <xf numFmtId="0" fontId="85" fillId="0" borderId="25" applyNumberFormat="0" applyFill="0" applyAlignment="0" applyProtection="0"/>
    <xf numFmtId="0" fontId="82" fillId="81" borderId="24" applyNumberFormat="0" applyAlignment="0" applyProtection="0"/>
    <xf numFmtId="0" fontId="34" fillId="8" borderId="12" applyNumberFormat="0" applyAlignment="0" applyProtection="0"/>
    <xf numFmtId="41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37" fontId="23" fillId="0" borderId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183" fontId="76" fillId="0" borderId="0" applyFont="0" applyFill="0" applyBorder="0" applyAlignment="0" applyProtection="0"/>
    <xf numFmtId="169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91" fontId="39" fillId="0" borderId="0" applyFont="0" applyFill="0" applyBorder="0" applyAlignment="0" applyProtection="0"/>
    <xf numFmtId="192" fontId="23" fillId="0" borderId="0" applyFont="0" applyFill="0" applyBorder="0" applyAlignment="0" applyProtection="0"/>
    <xf numFmtId="193" fontId="23" fillId="0" borderId="0" applyFill="0" applyBorder="0" applyAlignment="0" applyProtection="0"/>
    <xf numFmtId="166" fontId="89" fillId="0" borderId="0"/>
    <xf numFmtId="194" fontId="50" fillId="82" borderId="0"/>
    <xf numFmtId="195" fontId="23" fillId="0" borderId="0" applyFill="0" applyBorder="0" applyAlignment="0" applyProtection="0"/>
    <xf numFmtId="14" fontId="48" fillId="0" borderId="0" applyFill="0" applyBorder="0" applyAlignment="0"/>
    <xf numFmtId="0" fontId="90" fillId="0" borderId="0" applyProtection="0"/>
    <xf numFmtId="194" fontId="49" fillId="39" borderId="2"/>
    <xf numFmtId="194" fontId="49" fillId="39" borderId="2"/>
    <xf numFmtId="194" fontId="49" fillId="39" borderId="2"/>
    <xf numFmtId="194" fontId="49" fillId="39" borderId="2"/>
    <xf numFmtId="0" fontId="75" fillId="0" borderId="0" applyProtection="0"/>
    <xf numFmtId="0" fontId="91" fillId="0" borderId="0" applyProtection="0"/>
    <xf numFmtId="0" fontId="2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179" fontId="9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79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8" fillId="83" borderId="0" applyNumberFormat="0" applyBorder="0" applyAlignment="0" applyProtection="0"/>
    <xf numFmtId="0" fontId="68" fillId="84" borderId="0" applyNumberFormat="0" applyBorder="0" applyAlignment="0" applyProtection="0"/>
    <xf numFmtId="0" fontId="68" fillId="85" borderId="0" applyNumberFormat="0" applyBorder="0" applyAlignment="0" applyProtection="0"/>
    <xf numFmtId="0" fontId="68" fillId="71" borderId="0" applyNumberFormat="0" applyBorder="0" applyAlignment="0" applyProtection="0"/>
    <xf numFmtId="0" fontId="68" fillId="72" borderId="0" applyNumberFormat="0" applyBorder="0" applyAlignment="0" applyProtection="0"/>
    <xf numFmtId="0" fontId="68" fillId="86" borderId="0" applyNumberFormat="0" applyBorder="0" applyAlignment="0" applyProtection="0"/>
    <xf numFmtId="0" fontId="38" fillId="10" borderId="0" applyNumberFormat="0" applyBorder="0" applyAlignment="0" applyProtection="0"/>
    <xf numFmtId="0" fontId="69" fillId="10" borderId="0" applyNumberFormat="0" applyBorder="0" applyAlignment="0" applyProtection="0"/>
    <xf numFmtId="0" fontId="38" fillId="10" borderId="0" applyNumberFormat="0" applyBorder="0" applyAlignment="0" applyProtection="0"/>
    <xf numFmtId="0" fontId="69" fillId="10" borderId="0" applyNumberFormat="0" applyBorder="0" applyAlignment="0" applyProtection="0"/>
    <xf numFmtId="0" fontId="38" fillId="10" borderId="0" applyNumberFormat="0" applyBorder="0" applyAlignment="0" applyProtection="0"/>
    <xf numFmtId="0" fontId="6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8" fillId="72" borderId="0" applyNumberFormat="0" applyBorder="0" applyAlignment="0" applyProtection="0"/>
    <xf numFmtId="0" fontId="38" fillId="10" borderId="0" applyNumberFormat="0" applyBorder="0" applyAlignment="0" applyProtection="0"/>
    <xf numFmtId="179" fontId="38" fillId="10" borderId="0" applyNumberFormat="0" applyBorder="0" applyAlignment="0" applyProtection="0"/>
    <xf numFmtId="179" fontId="38" fillId="10" borderId="0" applyNumberFormat="0" applyBorder="0" applyAlignment="0" applyProtection="0"/>
    <xf numFmtId="179" fontId="68" fillId="7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7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179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7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8" fillId="7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9" fillId="10" borderId="0" applyNumberFormat="0" applyBorder="0" applyAlignment="0" applyProtection="0"/>
    <xf numFmtId="0" fontId="38" fillId="10" borderId="0" applyNumberFormat="0" applyBorder="0" applyAlignment="0" applyProtection="0"/>
    <xf numFmtId="0" fontId="69" fillId="10" borderId="0" applyNumberFormat="0" applyBorder="0" applyAlignment="0" applyProtection="0"/>
    <xf numFmtId="0" fontId="70" fillId="10" borderId="0" applyNumberFormat="0" applyBorder="0" applyAlignment="0" applyProtection="0"/>
    <xf numFmtId="0" fontId="68" fillId="72" borderId="0" applyNumberFormat="0" applyBorder="0" applyAlignment="0" applyProtection="0"/>
    <xf numFmtId="179" fontId="38" fillId="10" borderId="0" applyNumberFormat="0" applyBorder="0" applyAlignment="0" applyProtection="0"/>
    <xf numFmtId="0" fontId="69" fillId="10" borderId="0" applyNumberFormat="0" applyBorder="0" applyAlignment="0" applyProtection="0"/>
    <xf numFmtId="0" fontId="38" fillId="10" borderId="0" applyNumberFormat="0" applyBorder="0" applyAlignment="0" applyProtection="0"/>
    <xf numFmtId="0" fontId="69" fillId="10" borderId="0" applyNumberFormat="0" applyBorder="0" applyAlignment="0" applyProtection="0"/>
    <xf numFmtId="0" fontId="38" fillId="10" borderId="0" applyNumberFormat="0" applyBorder="0" applyAlignment="0" applyProtection="0"/>
    <xf numFmtId="0" fontId="69" fillId="10" borderId="0" applyNumberFormat="0" applyBorder="0" applyAlignment="0" applyProtection="0"/>
    <xf numFmtId="0" fontId="38" fillId="14" borderId="0" applyNumberFormat="0" applyBorder="0" applyAlignment="0" applyProtection="0"/>
    <xf numFmtId="0" fontId="69" fillId="14" borderId="0" applyNumberFormat="0" applyBorder="0" applyAlignment="0" applyProtection="0"/>
    <xf numFmtId="0" fontId="38" fillId="14" borderId="0" applyNumberFormat="0" applyBorder="0" applyAlignment="0" applyProtection="0"/>
    <xf numFmtId="0" fontId="69" fillId="14" borderId="0" applyNumberFormat="0" applyBorder="0" applyAlignment="0" applyProtection="0"/>
    <xf numFmtId="0" fontId="38" fillId="14" borderId="0" applyNumberFormat="0" applyBorder="0" applyAlignment="0" applyProtection="0"/>
    <xf numFmtId="0" fontId="6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68" fillId="86" borderId="0" applyNumberFormat="0" applyBorder="0" applyAlignment="0" applyProtection="0"/>
    <xf numFmtId="0" fontId="38" fillId="14" borderId="0" applyNumberFormat="0" applyBorder="0" applyAlignment="0" applyProtection="0"/>
    <xf numFmtId="179" fontId="38" fillId="14" borderId="0" applyNumberFormat="0" applyBorder="0" applyAlignment="0" applyProtection="0"/>
    <xf numFmtId="179" fontId="38" fillId="14" borderId="0" applyNumberFormat="0" applyBorder="0" applyAlignment="0" applyProtection="0"/>
    <xf numFmtId="179" fontId="68" fillId="86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7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68" fillId="86" borderId="0" applyNumberFormat="0" applyBorder="0" applyAlignment="0" applyProtection="0"/>
    <xf numFmtId="0" fontId="68" fillId="86" borderId="0" applyNumberFormat="0" applyBorder="0" applyAlignment="0" applyProtection="0"/>
    <xf numFmtId="0" fontId="68" fillId="86" borderId="0" applyNumberFormat="0" applyBorder="0" applyAlignment="0" applyProtection="0"/>
    <xf numFmtId="0" fontId="68" fillId="86" borderId="0" applyNumberFormat="0" applyBorder="0" applyAlignment="0" applyProtection="0"/>
    <xf numFmtId="179" fontId="68" fillId="86" borderId="0" applyNumberFormat="0" applyBorder="0" applyAlignment="0" applyProtection="0"/>
    <xf numFmtId="0" fontId="68" fillId="86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7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68" fillId="86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6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68" fillId="86" borderId="0" applyNumberFormat="0" applyBorder="0" applyAlignment="0" applyProtection="0"/>
    <xf numFmtId="0" fontId="68" fillId="86" borderId="0" applyNumberFormat="0" applyBorder="0" applyAlignment="0" applyProtection="0"/>
    <xf numFmtId="0" fontId="68" fillId="86" borderId="0" applyNumberFormat="0" applyBorder="0" applyAlignment="0" applyProtection="0"/>
    <xf numFmtId="0" fontId="68" fillId="86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69" fillId="14" borderId="0" applyNumberFormat="0" applyBorder="0" applyAlignment="0" applyProtection="0"/>
    <xf numFmtId="0" fontId="38" fillId="14" borderId="0" applyNumberFormat="0" applyBorder="0" applyAlignment="0" applyProtection="0"/>
    <xf numFmtId="0" fontId="69" fillId="14" borderId="0" applyNumberFormat="0" applyBorder="0" applyAlignment="0" applyProtection="0"/>
    <xf numFmtId="0" fontId="70" fillId="14" borderId="0" applyNumberFormat="0" applyBorder="0" applyAlignment="0" applyProtection="0"/>
    <xf numFmtId="0" fontId="68" fillId="86" borderId="0" applyNumberFormat="0" applyBorder="0" applyAlignment="0" applyProtection="0"/>
    <xf numFmtId="179" fontId="38" fillId="14" borderId="0" applyNumberFormat="0" applyBorder="0" applyAlignment="0" applyProtection="0"/>
    <xf numFmtId="0" fontId="69" fillId="14" borderId="0" applyNumberFormat="0" applyBorder="0" applyAlignment="0" applyProtection="0"/>
    <xf numFmtId="0" fontId="38" fillId="14" borderId="0" applyNumberFormat="0" applyBorder="0" applyAlignment="0" applyProtection="0"/>
    <xf numFmtId="0" fontId="69" fillId="14" borderId="0" applyNumberFormat="0" applyBorder="0" applyAlignment="0" applyProtection="0"/>
    <xf numFmtId="0" fontId="38" fillId="14" borderId="0" applyNumberFormat="0" applyBorder="0" applyAlignment="0" applyProtection="0"/>
    <xf numFmtId="0" fontId="69" fillId="14" borderId="0" applyNumberFormat="0" applyBorder="0" applyAlignment="0" applyProtection="0"/>
    <xf numFmtId="0" fontId="38" fillId="18" borderId="0" applyNumberFormat="0" applyBorder="0" applyAlignment="0" applyProtection="0"/>
    <xf numFmtId="0" fontId="69" fillId="18" borderId="0" applyNumberFormat="0" applyBorder="0" applyAlignment="0" applyProtection="0"/>
    <xf numFmtId="0" fontId="38" fillId="18" borderId="0" applyNumberFormat="0" applyBorder="0" applyAlignment="0" applyProtection="0"/>
    <xf numFmtId="0" fontId="69" fillId="18" borderId="0" applyNumberFormat="0" applyBorder="0" applyAlignment="0" applyProtection="0"/>
    <xf numFmtId="0" fontId="38" fillId="18" borderId="0" applyNumberFormat="0" applyBorder="0" applyAlignment="0" applyProtection="0"/>
    <xf numFmtId="0" fontId="6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68" fillId="85" borderId="0" applyNumberFormat="0" applyBorder="0" applyAlignment="0" applyProtection="0"/>
    <xf numFmtId="0" fontId="38" fillId="18" borderId="0" applyNumberFormat="0" applyBorder="0" applyAlignment="0" applyProtection="0"/>
    <xf numFmtId="179" fontId="38" fillId="18" borderId="0" applyNumberFormat="0" applyBorder="0" applyAlignment="0" applyProtection="0"/>
    <xf numFmtId="179" fontId="38" fillId="18" borderId="0" applyNumberFormat="0" applyBorder="0" applyAlignment="0" applyProtection="0"/>
    <xf numFmtId="179" fontId="68" fillId="8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7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68" fillId="85" borderId="0" applyNumberFormat="0" applyBorder="0" applyAlignment="0" applyProtection="0"/>
    <xf numFmtId="0" fontId="68" fillId="85" borderId="0" applyNumberFormat="0" applyBorder="0" applyAlignment="0" applyProtection="0"/>
    <xf numFmtId="0" fontId="68" fillId="85" borderId="0" applyNumberFormat="0" applyBorder="0" applyAlignment="0" applyProtection="0"/>
    <xf numFmtId="0" fontId="68" fillId="85" borderId="0" applyNumberFormat="0" applyBorder="0" applyAlignment="0" applyProtection="0"/>
    <xf numFmtId="179" fontId="68" fillId="85" borderId="0" applyNumberFormat="0" applyBorder="0" applyAlignment="0" applyProtection="0"/>
    <xf numFmtId="0" fontId="68" fillId="8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7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68" fillId="8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6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68" fillId="85" borderId="0" applyNumberFormat="0" applyBorder="0" applyAlignment="0" applyProtection="0"/>
    <xf numFmtId="0" fontId="68" fillId="85" borderId="0" applyNumberFormat="0" applyBorder="0" applyAlignment="0" applyProtection="0"/>
    <xf numFmtId="0" fontId="68" fillId="85" borderId="0" applyNumberFormat="0" applyBorder="0" applyAlignment="0" applyProtection="0"/>
    <xf numFmtId="0" fontId="68" fillId="8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69" fillId="18" borderId="0" applyNumberFormat="0" applyBorder="0" applyAlignment="0" applyProtection="0"/>
    <xf numFmtId="0" fontId="38" fillId="18" borderId="0" applyNumberFormat="0" applyBorder="0" applyAlignment="0" applyProtection="0"/>
    <xf numFmtId="0" fontId="69" fillId="18" borderId="0" applyNumberFormat="0" applyBorder="0" applyAlignment="0" applyProtection="0"/>
    <xf numFmtId="0" fontId="70" fillId="18" borderId="0" applyNumberFormat="0" applyBorder="0" applyAlignment="0" applyProtection="0"/>
    <xf numFmtId="0" fontId="68" fillId="85" borderId="0" applyNumberFormat="0" applyBorder="0" applyAlignment="0" applyProtection="0"/>
    <xf numFmtId="179" fontId="38" fillId="18" borderId="0" applyNumberFormat="0" applyBorder="0" applyAlignment="0" applyProtection="0"/>
    <xf numFmtId="0" fontId="69" fillId="18" borderId="0" applyNumberFormat="0" applyBorder="0" applyAlignment="0" applyProtection="0"/>
    <xf numFmtId="0" fontId="38" fillId="18" borderId="0" applyNumberFormat="0" applyBorder="0" applyAlignment="0" applyProtection="0"/>
    <xf numFmtId="0" fontId="69" fillId="18" borderId="0" applyNumberFormat="0" applyBorder="0" applyAlignment="0" applyProtection="0"/>
    <xf numFmtId="0" fontId="38" fillId="18" borderId="0" applyNumberFormat="0" applyBorder="0" applyAlignment="0" applyProtection="0"/>
    <xf numFmtId="0" fontId="69" fillId="18" borderId="0" applyNumberFormat="0" applyBorder="0" applyAlignment="0" applyProtection="0"/>
    <xf numFmtId="0" fontId="38" fillId="22" borderId="0" applyNumberFormat="0" applyBorder="0" applyAlignment="0" applyProtection="0"/>
    <xf numFmtId="0" fontId="69" fillId="22" borderId="0" applyNumberFormat="0" applyBorder="0" applyAlignment="0" applyProtection="0"/>
    <xf numFmtId="0" fontId="38" fillId="22" borderId="0" applyNumberFormat="0" applyBorder="0" applyAlignment="0" applyProtection="0"/>
    <xf numFmtId="0" fontId="69" fillId="22" borderId="0" applyNumberFormat="0" applyBorder="0" applyAlignment="0" applyProtection="0"/>
    <xf numFmtId="0" fontId="38" fillId="22" borderId="0" applyNumberFormat="0" applyBorder="0" applyAlignment="0" applyProtection="0"/>
    <xf numFmtId="0" fontId="69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68" fillId="87" borderId="0" applyNumberFormat="0" applyBorder="0" applyAlignment="0" applyProtection="0"/>
    <xf numFmtId="0" fontId="38" fillId="22" borderId="0" applyNumberFormat="0" applyBorder="0" applyAlignment="0" applyProtection="0"/>
    <xf numFmtId="179" fontId="38" fillId="22" borderId="0" applyNumberFormat="0" applyBorder="0" applyAlignment="0" applyProtection="0"/>
    <xf numFmtId="179" fontId="38" fillId="22" borderId="0" applyNumberFormat="0" applyBorder="0" applyAlignment="0" applyProtection="0"/>
    <xf numFmtId="179" fontId="68" fillId="87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7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68" fillId="87" borderId="0" applyNumberFormat="0" applyBorder="0" applyAlignment="0" applyProtection="0"/>
    <xf numFmtId="0" fontId="68" fillId="87" borderId="0" applyNumberFormat="0" applyBorder="0" applyAlignment="0" applyProtection="0"/>
    <xf numFmtId="0" fontId="68" fillId="87" borderId="0" applyNumberFormat="0" applyBorder="0" applyAlignment="0" applyProtection="0"/>
    <xf numFmtId="0" fontId="68" fillId="87" borderId="0" applyNumberFormat="0" applyBorder="0" applyAlignment="0" applyProtection="0"/>
    <xf numFmtId="179" fontId="68" fillId="87" borderId="0" applyNumberFormat="0" applyBorder="0" applyAlignment="0" applyProtection="0"/>
    <xf numFmtId="0" fontId="68" fillId="87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7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68" fillId="87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69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68" fillId="87" borderId="0" applyNumberFormat="0" applyBorder="0" applyAlignment="0" applyProtection="0"/>
    <xf numFmtId="0" fontId="68" fillId="87" borderId="0" applyNumberFormat="0" applyBorder="0" applyAlignment="0" applyProtection="0"/>
    <xf numFmtId="0" fontId="68" fillId="87" borderId="0" applyNumberFormat="0" applyBorder="0" applyAlignment="0" applyProtection="0"/>
    <xf numFmtId="0" fontId="68" fillId="87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69" fillId="22" borderId="0" applyNumberFormat="0" applyBorder="0" applyAlignment="0" applyProtection="0"/>
    <xf numFmtId="0" fontId="38" fillId="22" borderId="0" applyNumberFormat="0" applyBorder="0" applyAlignment="0" applyProtection="0"/>
    <xf numFmtId="0" fontId="69" fillId="22" borderId="0" applyNumberFormat="0" applyBorder="0" applyAlignment="0" applyProtection="0"/>
    <xf numFmtId="0" fontId="70" fillId="22" borderId="0" applyNumberFormat="0" applyBorder="0" applyAlignment="0" applyProtection="0"/>
    <xf numFmtId="0" fontId="68" fillId="87" borderId="0" applyNumberFormat="0" applyBorder="0" applyAlignment="0" applyProtection="0"/>
    <xf numFmtId="179" fontId="38" fillId="22" borderId="0" applyNumberFormat="0" applyBorder="0" applyAlignment="0" applyProtection="0"/>
    <xf numFmtId="0" fontId="69" fillId="22" borderId="0" applyNumberFormat="0" applyBorder="0" applyAlignment="0" applyProtection="0"/>
    <xf numFmtId="0" fontId="38" fillId="22" borderId="0" applyNumberFormat="0" applyBorder="0" applyAlignment="0" applyProtection="0"/>
    <xf numFmtId="0" fontId="69" fillId="22" borderId="0" applyNumberFormat="0" applyBorder="0" applyAlignment="0" applyProtection="0"/>
    <xf numFmtId="0" fontId="38" fillId="22" borderId="0" applyNumberFormat="0" applyBorder="0" applyAlignment="0" applyProtection="0"/>
    <xf numFmtId="0" fontId="69" fillId="22" borderId="0" applyNumberFormat="0" applyBorder="0" applyAlignment="0" applyProtection="0"/>
    <xf numFmtId="0" fontId="38" fillId="26" borderId="0" applyNumberFormat="0" applyBorder="0" applyAlignment="0" applyProtection="0"/>
    <xf numFmtId="0" fontId="69" fillId="26" borderId="0" applyNumberFormat="0" applyBorder="0" applyAlignment="0" applyProtection="0"/>
    <xf numFmtId="0" fontId="38" fillId="26" borderId="0" applyNumberFormat="0" applyBorder="0" applyAlignment="0" applyProtection="0"/>
    <xf numFmtId="0" fontId="69" fillId="26" borderId="0" applyNumberFormat="0" applyBorder="0" applyAlignment="0" applyProtection="0"/>
    <xf numFmtId="0" fontId="38" fillId="26" borderId="0" applyNumberFormat="0" applyBorder="0" applyAlignment="0" applyProtection="0"/>
    <xf numFmtId="0" fontId="69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68" fillId="72" borderId="0" applyNumberFormat="0" applyBorder="0" applyAlignment="0" applyProtection="0"/>
    <xf numFmtId="0" fontId="38" fillId="26" borderId="0" applyNumberFormat="0" applyBorder="0" applyAlignment="0" applyProtection="0"/>
    <xf numFmtId="179" fontId="38" fillId="26" borderId="0" applyNumberFormat="0" applyBorder="0" applyAlignment="0" applyProtection="0"/>
    <xf numFmtId="179" fontId="38" fillId="26" borderId="0" applyNumberFormat="0" applyBorder="0" applyAlignment="0" applyProtection="0"/>
    <xf numFmtId="179" fontId="68" fillId="7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7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179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7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68" fillId="7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69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69" fillId="26" borderId="0" applyNumberFormat="0" applyBorder="0" applyAlignment="0" applyProtection="0"/>
    <xf numFmtId="0" fontId="38" fillId="26" borderId="0" applyNumberFormat="0" applyBorder="0" applyAlignment="0" applyProtection="0"/>
    <xf numFmtId="0" fontId="69" fillId="26" borderId="0" applyNumberFormat="0" applyBorder="0" applyAlignment="0" applyProtection="0"/>
    <xf numFmtId="0" fontId="70" fillId="26" borderId="0" applyNumberFormat="0" applyBorder="0" applyAlignment="0" applyProtection="0"/>
    <xf numFmtId="0" fontId="68" fillId="72" borderId="0" applyNumberFormat="0" applyBorder="0" applyAlignment="0" applyProtection="0"/>
    <xf numFmtId="179" fontId="38" fillId="26" borderId="0" applyNumberFormat="0" applyBorder="0" applyAlignment="0" applyProtection="0"/>
    <xf numFmtId="0" fontId="69" fillId="26" borderId="0" applyNumberFormat="0" applyBorder="0" applyAlignment="0" applyProtection="0"/>
    <xf numFmtId="0" fontId="38" fillId="26" borderId="0" applyNumberFormat="0" applyBorder="0" applyAlignment="0" applyProtection="0"/>
    <xf numFmtId="0" fontId="69" fillId="26" borderId="0" applyNumberFormat="0" applyBorder="0" applyAlignment="0" applyProtection="0"/>
    <xf numFmtId="0" fontId="38" fillId="26" borderId="0" applyNumberFormat="0" applyBorder="0" applyAlignment="0" applyProtection="0"/>
    <xf numFmtId="0" fontId="69" fillId="26" borderId="0" applyNumberFormat="0" applyBorder="0" applyAlignment="0" applyProtection="0"/>
    <xf numFmtId="0" fontId="38" fillId="30" borderId="0" applyNumberFormat="0" applyBorder="0" applyAlignment="0" applyProtection="0"/>
    <xf numFmtId="0" fontId="69" fillId="30" borderId="0" applyNumberFormat="0" applyBorder="0" applyAlignment="0" applyProtection="0"/>
    <xf numFmtId="0" fontId="38" fillId="30" borderId="0" applyNumberFormat="0" applyBorder="0" applyAlignment="0" applyProtection="0"/>
    <xf numFmtId="0" fontId="69" fillId="30" borderId="0" applyNumberFormat="0" applyBorder="0" applyAlignment="0" applyProtection="0"/>
    <xf numFmtId="0" fontId="38" fillId="30" borderId="0" applyNumberFormat="0" applyBorder="0" applyAlignment="0" applyProtection="0"/>
    <xf numFmtId="0" fontId="69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68" fillId="86" borderId="0" applyNumberFormat="0" applyBorder="0" applyAlignment="0" applyProtection="0"/>
    <xf numFmtId="0" fontId="38" fillId="30" borderId="0" applyNumberFormat="0" applyBorder="0" applyAlignment="0" applyProtection="0"/>
    <xf numFmtId="179" fontId="38" fillId="30" borderId="0" applyNumberFormat="0" applyBorder="0" applyAlignment="0" applyProtection="0"/>
    <xf numFmtId="179" fontId="38" fillId="30" borderId="0" applyNumberFormat="0" applyBorder="0" applyAlignment="0" applyProtection="0"/>
    <xf numFmtId="179" fontId="68" fillId="8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7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68" fillId="86" borderId="0" applyNumberFormat="0" applyBorder="0" applyAlignment="0" applyProtection="0"/>
    <xf numFmtId="0" fontId="68" fillId="86" borderId="0" applyNumberFormat="0" applyBorder="0" applyAlignment="0" applyProtection="0"/>
    <xf numFmtId="0" fontId="68" fillId="86" borderId="0" applyNumberFormat="0" applyBorder="0" applyAlignment="0" applyProtection="0"/>
    <xf numFmtId="0" fontId="68" fillId="86" borderId="0" applyNumberFormat="0" applyBorder="0" applyAlignment="0" applyProtection="0"/>
    <xf numFmtId="179" fontId="68" fillId="86" borderId="0" applyNumberFormat="0" applyBorder="0" applyAlignment="0" applyProtection="0"/>
    <xf numFmtId="0" fontId="68" fillId="8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7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68" fillId="8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69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68" fillId="86" borderId="0" applyNumberFormat="0" applyBorder="0" applyAlignment="0" applyProtection="0"/>
    <xf numFmtId="0" fontId="68" fillId="86" borderId="0" applyNumberFormat="0" applyBorder="0" applyAlignment="0" applyProtection="0"/>
    <xf numFmtId="0" fontId="68" fillId="86" borderId="0" applyNumberFormat="0" applyBorder="0" applyAlignment="0" applyProtection="0"/>
    <xf numFmtId="0" fontId="68" fillId="8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69" fillId="30" borderId="0" applyNumberFormat="0" applyBorder="0" applyAlignment="0" applyProtection="0"/>
    <xf numFmtId="0" fontId="38" fillId="30" borderId="0" applyNumberFormat="0" applyBorder="0" applyAlignment="0" applyProtection="0"/>
    <xf numFmtId="0" fontId="69" fillId="30" borderId="0" applyNumberFormat="0" applyBorder="0" applyAlignment="0" applyProtection="0"/>
    <xf numFmtId="0" fontId="70" fillId="30" borderId="0" applyNumberFormat="0" applyBorder="0" applyAlignment="0" applyProtection="0"/>
    <xf numFmtId="0" fontId="68" fillId="86" borderId="0" applyNumberFormat="0" applyBorder="0" applyAlignment="0" applyProtection="0"/>
    <xf numFmtId="179" fontId="38" fillId="30" borderId="0" applyNumberFormat="0" applyBorder="0" applyAlignment="0" applyProtection="0"/>
    <xf numFmtId="0" fontId="69" fillId="30" borderId="0" applyNumberFormat="0" applyBorder="0" applyAlignment="0" applyProtection="0"/>
    <xf numFmtId="0" fontId="38" fillId="30" borderId="0" applyNumberFormat="0" applyBorder="0" applyAlignment="0" applyProtection="0"/>
    <xf numFmtId="0" fontId="69" fillId="30" borderId="0" applyNumberFormat="0" applyBorder="0" applyAlignment="0" applyProtection="0"/>
    <xf numFmtId="0" fontId="38" fillId="30" borderId="0" applyNumberFormat="0" applyBorder="0" applyAlignment="0" applyProtection="0"/>
    <xf numFmtId="0" fontId="69" fillId="30" borderId="0" applyNumberFormat="0" applyBorder="0" applyAlignment="0" applyProtection="0"/>
    <xf numFmtId="182" fontId="94" fillId="0" borderId="0" applyFill="0" applyBorder="0" applyAlignment="0"/>
    <xf numFmtId="183" fontId="76" fillId="0" borderId="0" applyFill="0" applyBorder="0" applyAlignment="0"/>
    <xf numFmtId="182" fontId="94" fillId="0" borderId="0" applyFill="0" applyBorder="0" applyAlignment="0"/>
    <xf numFmtId="187" fontId="76" fillId="0" borderId="0" applyFill="0" applyBorder="0" applyAlignment="0"/>
    <xf numFmtId="183" fontId="76" fillId="0" borderId="0" applyFill="0" applyBorder="0" applyAlignment="0"/>
    <xf numFmtId="0" fontId="30" fillId="6" borderId="9" applyNumberFormat="0" applyAlignment="0" applyProtection="0"/>
    <xf numFmtId="0" fontId="95" fillId="6" borderId="9" applyNumberFormat="0" applyAlignment="0" applyProtection="0"/>
    <xf numFmtId="0" fontId="30" fillId="6" borderId="9" applyNumberFormat="0" applyAlignment="0" applyProtection="0"/>
    <xf numFmtId="0" fontId="95" fillId="6" borderId="9" applyNumberFormat="0" applyAlignment="0" applyProtection="0"/>
    <xf numFmtId="0" fontId="30" fillId="6" borderId="9" applyNumberFormat="0" applyAlignment="0" applyProtection="0"/>
    <xf numFmtId="0" fontId="95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96" fillId="54" borderId="23" applyNumberFormat="0" applyAlignment="0" applyProtection="0"/>
    <xf numFmtId="0" fontId="30" fillId="6" borderId="9" applyNumberFormat="0" applyAlignment="0" applyProtection="0"/>
    <xf numFmtId="179" fontId="30" fillId="6" borderId="9" applyNumberFormat="0" applyAlignment="0" applyProtection="0"/>
    <xf numFmtId="179" fontId="30" fillId="6" borderId="9" applyNumberFormat="0" applyAlignment="0" applyProtection="0"/>
    <xf numFmtId="179" fontId="96" fillId="54" borderId="23" applyNumberFormat="0" applyAlignment="0" applyProtection="0"/>
    <xf numFmtId="179" fontId="96" fillId="54" borderId="23" applyNumberFormat="0" applyAlignment="0" applyProtection="0"/>
    <xf numFmtId="179" fontId="96" fillId="54" borderId="23" applyNumberFormat="0" applyAlignment="0" applyProtection="0"/>
    <xf numFmtId="179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179" fontId="30" fillId="6" borderId="9" applyNumberFormat="0" applyAlignment="0" applyProtection="0"/>
    <xf numFmtId="0" fontId="30" fillId="6" borderId="9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179" fontId="96" fillId="54" borderId="23" applyNumberFormat="0" applyAlignment="0" applyProtection="0"/>
    <xf numFmtId="179" fontId="96" fillId="54" borderId="23" applyNumberFormat="0" applyAlignment="0" applyProtection="0"/>
    <xf numFmtId="179" fontId="96" fillId="54" borderId="23" applyNumberFormat="0" applyAlignment="0" applyProtection="0"/>
    <xf numFmtId="179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30" fillId="6" borderId="9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179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178" fontId="96" fillId="54" borderId="23" applyNumberFormat="0" applyAlignment="0" applyProtection="0"/>
    <xf numFmtId="178" fontId="96" fillId="54" borderId="23" applyNumberFormat="0" applyAlignment="0" applyProtection="0"/>
    <xf numFmtId="178" fontId="96" fillId="54" borderId="23" applyNumberFormat="0" applyAlignment="0" applyProtection="0"/>
    <xf numFmtId="178" fontId="96" fillId="54" borderId="23" applyNumberFormat="0" applyAlignment="0" applyProtection="0"/>
    <xf numFmtId="178" fontId="96" fillId="54" borderId="23" applyNumberFormat="0" applyAlignment="0" applyProtection="0"/>
    <xf numFmtId="178" fontId="96" fillId="54" borderId="23" applyNumberFormat="0" applyAlignment="0" applyProtection="0"/>
    <xf numFmtId="178" fontId="96" fillId="54" borderId="23" applyNumberFormat="0" applyAlignment="0" applyProtection="0"/>
    <xf numFmtId="178" fontId="96" fillId="54" borderId="23" applyNumberFormat="0" applyAlignment="0" applyProtection="0"/>
    <xf numFmtId="178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95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95" fillId="6" borderId="9" applyNumberFormat="0" applyAlignment="0" applyProtection="0"/>
    <xf numFmtId="0" fontId="30" fillId="6" borderId="9" applyNumberFormat="0" applyAlignment="0" applyProtection="0"/>
    <xf numFmtId="0" fontId="95" fillId="6" borderId="9" applyNumberFormat="0" applyAlignment="0" applyProtection="0"/>
    <xf numFmtId="0" fontId="97" fillId="6" borderId="9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179" fontId="30" fillId="6" borderId="9" applyNumberFormat="0" applyAlignment="0" applyProtection="0"/>
    <xf numFmtId="0" fontId="95" fillId="6" borderId="9" applyNumberFormat="0" applyAlignment="0" applyProtection="0"/>
    <xf numFmtId="0" fontId="30" fillId="6" borderId="9" applyNumberFormat="0" applyAlignment="0" applyProtection="0"/>
    <xf numFmtId="0" fontId="95" fillId="6" borderId="9" applyNumberFormat="0" applyAlignment="0" applyProtection="0"/>
    <xf numFmtId="0" fontId="30" fillId="6" borderId="9" applyNumberFormat="0" applyAlignment="0" applyProtection="0"/>
    <xf numFmtId="0" fontId="95" fillId="6" borderId="9" applyNumberFormat="0" applyAlignment="0" applyProtection="0"/>
    <xf numFmtId="0" fontId="98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3" fillId="0" borderId="0"/>
    <xf numFmtId="178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3" fillId="0" borderId="0"/>
    <xf numFmtId="178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3" fillId="0" borderId="0"/>
    <xf numFmtId="178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3" fillId="0" borderId="0"/>
    <xf numFmtId="178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3" fillId="0" borderId="0"/>
    <xf numFmtId="178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3" fillId="0" borderId="0"/>
    <xf numFmtId="178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178" fontId="23" fillId="0" borderId="0"/>
    <xf numFmtId="0" fontId="23" fillId="0" borderId="0"/>
    <xf numFmtId="178" fontId="23" fillId="0" borderId="0"/>
    <xf numFmtId="0" fontId="23" fillId="0" borderId="0"/>
    <xf numFmtId="0" fontId="48" fillId="0" borderId="0">
      <alignment vertical="top"/>
    </xf>
    <xf numFmtId="0" fontId="23" fillId="0" borderId="0"/>
    <xf numFmtId="196" fontId="23" fillId="0" borderId="0" applyFill="0" applyBorder="0" applyAlignment="0" applyProtection="0"/>
    <xf numFmtId="196" fontId="23" fillId="0" borderId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23" fillId="0" borderId="21" applyNumberFormat="0" applyFont="0" applyFill="0" applyAlignment="0" applyProtection="0"/>
    <xf numFmtId="0" fontId="9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1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1" fillId="0" borderId="0">
      <protection locked="0"/>
    </xf>
    <xf numFmtId="0" fontId="90" fillId="0" borderId="0" applyNumberFormat="0" applyFill="0" applyBorder="0" applyAlignment="0" applyProtection="0"/>
    <xf numFmtId="0" fontId="23" fillId="88" borderId="18" applyNumberFormat="0" applyBorder="0" applyAlignment="0" applyProtection="0"/>
    <xf numFmtId="0" fontId="23" fillId="88" borderId="18" applyNumberFormat="0" applyBorder="0" applyAlignment="0" applyProtection="0"/>
    <xf numFmtId="0" fontId="23" fillId="88" borderId="18" applyNumberFormat="0" applyBorder="0" applyAlignment="0" applyProtection="0"/>
    <xf numFmtId="0" fontId="23" fillId="88" borderId="18" applyNumberFormat="0" applyBorder="0" applyAlignment="0" applyProtection="0"/>
    <xf numFmtId="0" fontId="23" fillId="88" borderId="18" applyNumberFormat="0" applyBorder="0" applyAlignment="0" applyProtection="0"/>
    <xf numFmtId="0" fontId="23" fillId="88" borderId="18" applyNumberFormat="0" applyBorder="0" applyAlignment="0" applyProtection="0"/>
    <xf numFmtId="0" fontId="23" fillId="88" borderId="18" applyNumberFormat="0" applyBorder="0" applyAlignment="0" applyProtection="0"/>
    <xf numFmtId="179" fontId="23" fillId="88" borderId="18" applyNumberFormat="0" applyBorder="0" applyAlignment="0" applyProtection="0"/>
    <xf numFmtId="2" fontId="90" fillId="0" borderId="0" applyProtection="0"/>
    <xf numFmtId="4" fontId="90" fillId="0" borderId="0" applyProtection="0"/>
    <xf numFmtId="2" fontId="23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97" fontId="23" fillId="89" borderId="5"/>
    <xf numFmtId="197" fontId="23" fillId="89" borderId="5"/>
    <xf numFmtId="197" fontId="23" fillId="89" borderId="5"/>
    <xf numFmtId="197" fontId="23" fillId="89" borderId="5"/>
    <xf numFmtId="197" fontId="23" fillId="89" borderId="5"/>
    <xf numFmtId="197" fontId="23" fillId="89" borderId="5"/>
    <xf numFmtId="197" fontId="23" fillId="89" borderId="5"/>
    <xf numFmtId="197" fontId="23" fillId="89" borderId="5"/>
    <xf numFmtId="197" fontId="23" fillId="89" borderId="5"/>
    <xf numFmtId="197" fontId="23" fillId="89" borderId="5"/>
    <xf numFmtId="197" fontId="23" fillId="89" borderId="5"/>
    <xf numFmtId="197" fontId="23" fillId="89" borderId="5"/>
    <xf numFmtId="197" fontId="23" fillId="89" borderId="5"/>
    <xf numFmtId="197" fontId="23" fillId="89" borderId="5"/>
    <xf numFmtId="197" fontId="23" fillId="89" borderId="5"/>
    <xf numFmtId="197" fontId="23" fillId="89" borderId="5"/>
    <xf numFmtId="49" fontId="41" fillId="90" borderId="5" applyFont="0"/>
    <xf numFmtId="49" fontId="41" fillId="90" borderId="5" applyFont="0"/>
    <xf numFmtId="49" fontId="41" fillId="90" borderId="5" applyFont="0"/>
    <xf numFmtId="49" fontId="41" fillId="90" borderId="5" applyFont="0"/>
    <xf numFmtId="0" fontId="72" fillId="45" borderId="0" applyNumberFormat="0" applyBorder="0" applyAlignment="0" applyProtection="0"/>
    <xf numFmtId="0" fontId="27" fillId="3" borderId="0" applyNumberFormat="0" applyBorder="0" applyAlignment="0" applyProtection="0"/>
    <xf numFmtId="38" fontId="43" fillId="36" borderId="0" applyNumberFormat="0" applyBorder="0" applyAlignment="0" applyProtection="0"/>
    <xf numFmtId="38" fontId="43" fillId="36" borderId="0" applyNumberFormat="0" applyBorder="0" applyAlignment="0" applyProtection="0"/>
    <xf numFmtId="38" fontId="43" fillId="36" borderId="0" applyNumberFormat="0" applyBorder="0" applyAlignment="0" applyProtection="0"/>
    <xf numFmtId="0" fontId="91" fillId="0" borderId="26" applyNumberFormat="0" applyAlignment="0" applyProtection="0">
      <alignment horizontal="left" vertical="center"/>
    </xf>
    <xf numFmtId="0" fontId="91" fillId="0" borderId="1">
      <alignment horizontal="left" vertical="center"/>
    </xf>
    <xf numFmtId="14" fontId="41" fillId="91" borderId="16">
      <alignment horizontal="center" vertical="center" wrapText="1"/>
    </xf>
    <xf numFmtId="0" fontId="103" fillId="0" borderId="27" applyNumberFormat="0" applyFill="0" applyAlignment="0" applyProtection="0"/>
    <xf numFmtId="0" fontId="24" fillId="0" borderId="6" applyNumberFormat="0" applyFill="0" applyAlignment="0" applyProtection="0"/>
    <xf numFmtId="0" fontId="104" fillId="0" borderId="28" applyNumberFormat="0" applyFill="0" applyAlignment="0" applyProtection="0"/>
    <xf numFmtId="0" fontId="25" fillId="0" borderId="7" applyNumberFormat="0" applyFill="0" applyAlignment="0" applyProtection="0"/>
    <xf numFmtId="0" fontId="105" fillId="0" borderId="29" applyNumberFormat="0" applyFill="0" applyAlignment="0" applyProtection="0"/>
    <xf numFmtId="0" fontId="26" fillId="0" borderId="8" applyNumberFormat="0" applyFill="0" applyAlignment="0" applyProtection="0"/>
    <xf numFmtId="0" fontId="10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179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28" fillId="4" borderId="0" applyNumberFormat="0" applyBorder="0" applyAlignment="0" applyProtection="0"/>
    <xf numFmtId="0" fontId="110" fillId="4" borderId="0" applyNumberFormat="0" applyBorder="0" applyAlignment="0" applyProtection="0"/>
    <xf numFmtId="0" fontId="28" fillId="4" borderId="0" applyNumberFormat="0" applyBorder="0" applyAlignment="0" applyProtection="0"/>
    <xf numFmtId="0" fontId="110" fillId="4" borderId="0" applyNumberFormat="0" applyBorder="0" applyAlignment="0" applyProtection="0"/>
    <xf numFmtId="0" fontId="28" fillId="4" borderId="0" applyNumberFormat="0" applyBorder="0" applyAlignment="0" applyProtection="0"/>
    <xf numFmtId="0" fontId="110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71" fillId="50" borderId="0" applyNumberFormat="0" applyBorder="0" applyAlignment="0" applyProtection="0"/>
    <xf numFmtId="0" fontId="28" fillId="4" borderId="0" applyNumberFormat="0" applyBorder="0" applyAlignment="0" applyProtection="0"/>
    <xf numFmtId="179" fontId="28" fillId="4" borderId="0" applyNumberFormat="0" applyBorder="0" applyAlignment="0" applyProtection="0"/>
    <xf numFmtId="179" fontId="28" fillId="4" borderId="0" applyNumberFormat="0" applyBorder="0" applyAlignment="0" applyProtection="0"/>
    <xf numFmtId="179" fontId="71" fillId="50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179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179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179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71" fillId="50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110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110" fillId="4" borderId="0" applyNumberFormat="0" applyBorder="0" applyAlignment="0" applyProtection="0"/>
    <xf numFmtId="0" fontId="28" fillId="4" borderId="0" applyNumberFormat="0" applyBorder="0" applyAlignment="0" applyProtection="0"/>
    <xf numFmtId="0" fontId="110" fillId="4" borderId="0" applyNumberFormat="0" applyBorder="0" applyAlignment="0" applyProtection="0"/>
    <xf numFmtId="0" fontId="111" fillId="4" borderId="0" applyNumberFormat="0" applyBorder="0" applyAlignment="0" applyProtection="0"/>
    <xf numFmtId="0" fontId="71" fillId="50" borderId="0" applyNumberFormat="0" applyBorder="0" applyAlignment="0" applyProtection="0"/>
    <xf numFmtId="179" fontId="28" fillId="4" borderId="0" applyNumberFormat="0" applyBorder="0" applyAlignment="0" applyProtection="0"/>
    <xf numFmtId="0" fontId="110" fillId="4" borderId="0" applyNumberFormat="0" applyBorder="0" applyAlignment="0" applyProtection="0"/>
    <xf numFmtId="0" fontId="28" fillId="4" borderId="0" applyNumberFormat="0" applyBorder="0" applyAlignment="0" applyProtection="0"/>
    <xf numFmtId="0" fontId="110" fillId="4" borderId="0" applyNumberFormat="0" applyBorder="0" applyAlignment="0" applyProtection="0"/>
    <xf numFmtId="0" fontId="28" fillId="4" borderId="0" applyNumberFormat="0" applyBorder="0" applyAlignment="0" applyProtection="0"/>
    <xf numFmtId="0" fontId="110" fillId="4" borderId="0" applyNumberFormat="0" applyBorder="0" applyAlignment="0" applyProtection="0"/>
    <xf numFmtId="0" fontId="71" fillId="50" borderId="0" applyNumberFormat="0" applyBorder="0" applyAlignment="0" applyProtection="0"/>
    <xf numFmtId="0" fontId="96" fillId="48" borderId="22" applyNumberFormat="0" applyAlignment="0" applyProtection="0"/>
    <xf numFmtId="10" fontId="43" fillId="42" borderId="5" applyNumberFormat="0" applyBorder="0" applyAlignment="0" applyProtection="0"/>
    <xf numFmtId="10" fontId="43" fillId="42" borderId="5" applyNumberFormat="0" applyBorder="0" applyAlignment="0" applyProtection="0"/>
    <xf numFmtId="10" fontId="43" fillId="42" borderId="5" applyNumberFormat="0" applyBorder="0" applyAlignment="0" applyProtection="0"/>
    <xf numFmtId="10" fontId="43" fillId="42" borderId="5" applyNumberFormat="0" applyBorder="0" applyAlignment="0" applyProtection="0"/>
    <xf numFmtId="10" fontId="43" fillId="42" borderId="5" applyNumberFormat="0" applyBorder="0" applyAlignment="0" applyProtection="0"/>
    <xf numFmtId="10" fontId="43" fillId="42" borderId="5" applyNumberFormat="0" applyBorder="0" applyAlignment="0" applyProtection="0"/>
    <xf numFmtId="0" fontId="96" fillId="54" borderId="22" applyNumberFormat="0" applyAlignment="0" applyProtection="0"/>
    <xf numFmtId="0" fontId="96" fillId="54" borderId="22" applyNumberFormat="0" applyAlignment="0" applyProtection="0"/>
    <xf numFmtId="0" fontId="96" fillId="54" borderId="22" applyNumberFormat="0" applyAlignment="0" applyProtection="0"/>
    <xf numFmtId="0" fontId="96" fillId="54" borderId="22" applyNumberFormat="0" applyAlignment="0" applyProtection="0"/>
    <xf numFmtId="0" fontId="96" fillId="54" borderId="22" applyNumberFormat="0" applyAlignment="0" applyProtection="0"/>
    <xf numFmtId="0" fontId="41" fillId="35" borderId="0" applyNumberFormat="0" applyBorder="0" applyAlignment="0" applyProtection="0">
      <alignment wrapText="1"/>
    </xf>
    <xf numFmtId="194" fontId="23" fillId="0" borderId="0"/>
    <xf numFmtId="182" fontId="112" fillId="0" borderId="0" applyFill="0" applyBorder="0" applyAlignment="0"/>
    <xf numFmtId="183" fontId="76" fillId="0" borderId="0" applyFill="0" applyBorder="0" applyAlignment="0"/>
    <xf numFmtId="182" fontId="112" fillId="0" borderId="0" applyFill="0" applyBorder="0" applyAlignment="0"/>
    <xf numFmtId="187" fontId="76" fillId="0" borderId="0" applyFill="0" applyBorder="0" applyAlignment="0"/>
    <xf numFmtId="183" fontId="76" fillId="0" borderId="0" applyFill="0" applyBorder="0" applyAlignment="0"/>
    <xf numFmtId="0" fontId="85" fillId="0" borderId="25" applyNumberFormat="0" applyFill="0" applyAlignment="0" applyProtection="0"/>
    <xf numFmtId="0" fontId="33" fillId="0" borderId="11" applyNumberFormat="0" applyFill="0" applyAlignment="0" applyProtection="0"/>
    <xf numFmtId="164" fontId="23" fillId="0" borderId="0" applyFont="0" applyFill="0" applyBorder="0" applyAlignment="0" applyProtection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0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41" fillId="0" borderId="0" applyFill="0" applyBorder="0" applyAlignment="0" applyProtection="0"/>
    <xf numFmtId="0" fontId="23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3" fillId="0" borderId="16"/>
    <xf numFmtId="199" fontId="80" fillId="0" borderId="0" applyFont="0" applyFill="0" applyBorder="0" applyAlignment="0" applyProtection="0"/>
    <xf numFmtId="201" fontId="80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77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202" fontId="90" fillId="0" borderId="0" applyProtection="0"/>
    <xf numFmtId="0" fontId="90" fillId="0" borderId="0" applyFill="0" applyBorder="0" applyAlignment="0" applyProtection="0"/>
    <xf numFmtId="203" fontId="114" fillId="0" borderId="0"/>
    <xf numFmtId="0" fontId="115" fillId="65" borderId="0" applyNumberFormat="0" applyBorder="0" applyAlignment="0" applyProtection="0"/>
    <xf numFmtId="0" fontId="29" fillId="5" borderId="0" applyNumberFormat="0" applyBorder="0" applyAlignment="0" applyProtection="0"/>
    <xf numFmtId="0" fontId="116" fillId="5" borderId="0" applyNumberFormat="0" applyBorder="0" applyAlignment="0" applyProtection="0"/>
    <xf numFmtId="0" fontId="29" fillId="5" borderId="0" applyNumberFormat="0" applyBorder="0" applyAlignment="0" applyProtection="0"/>
    <xf numFmtId="0" fontId="116" fillId="5" borderId="0" applyNumberFormat="0" applyBorder="0" applyAlignment="0" applyProtection="0"/>
    <xf numFmtId="0" fontId="29" fillId="5" borderId="0" applyNumberFormat="0" applyBorder="0" applyAlignment="0" applyProtection="0"/>
    <xf numFmtId="0" fontId="116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115" fillId="65" borderId="0" applyNumberFormat="0" applyBorder="0" applyAlignment="0" applyProtection="0"/>
    <xf numFmtId="0" fontId="29" fillId="5" borderId="0" applyNumberFormat="0" applyBorder="0" applyAlignment="0" applyProtection="0"/>
    <xf numFmtId="179" fontId="29" fillId="5" borderId="0" applyNumberFormat="0" applyBorder="0" applyAlignment="0" applyProtection="0"/>
    <xf numFmtId="179" fontId="29" fillId="5" borderId="0" applyNumberFormat="0" applyBorder="0" applyAlignment="0" applyProtection="0"/>
    <xf numFmtId="179" fontId="115" fillId="6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179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179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179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115" fillId="6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116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7" fillId="5" borderId="0" applyNumberFormat="0" applyBorder="0" applyAlignment="0" applyProtection="0"/>
    <xf numFmtId="0" fontId="115" fillId="65" borderId="0" applyNumberFormat="0" applyBorder="0" applyAlignment="0" applyProtection="0"/>
    <xf numFmtId="179" fontId="29" fillId="5" borderId="0" applyNumberFormat="0" applyBorder="0" applyAlignment="0" applyProtection="0"/>
    <xf numFmtId="0" fontId="116" fillId="5" borderId="0" applyNumberFormat="0" applyBorder="0" applyAlignment="0" applyProtection="0"/>
    <xf numFmtId="0" fontId="29" fillId="5" borderId="0" applyNumberFormat="0" applyBorder="0" applyAlignment="0" applyProtection="0"/>
    <xf numFmtId="0" fontId="116" fillId="5" borderId="0" applyNumberFormat="0" applyBorder="0" applyAlignment="0" applyProtection="0"/>
    <xf numFmtId="0" fontId="29" fillId="5" borderId="0" applyNumberFormat="0" applyBorder="0" applyAlignment="0" applyProtection="0"/>
    <xf numFmtId="0" fontId="116" fillId="5" borderId="0" applyNumberFormat="0" applyBorder="0" applyAlignment="0" applyProtection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0" fontId="119" fillId="0" borderId="0"/>
    <xf numFmtId="0" fontId="120" fillId="0" borderId="0"/>
    <xf numFmtId="0" fontId="120" fillId="0" borderId="0"/>
    <xf numFmtId="204" fontId="23" fillId="0" borderId="0"/>
    <xf numFmtId="204" fontId="23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179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0" fontId="23" fillId="0" borderId="0"/>
    <xf numFmtId="179" fontId="2" fillId="0" borderId="0"/>
    <xf numFmtId="179" fontId="2" fillId="0" borderId="0"/>
    <xf numFmtId="0" fontId="9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3" fillId="0" borderId="0"/>
    <xf numFmtId="178" fontId="23" fillId="0" borderId="0"/>
    <xf numFmtId="0" fontId="2" fillId="0" borderId="0"/>
    <xf numFmtId="178" fontId="23" fillId="0" borderId="0"/>
    <xf numFmtId="0" fontId="2" fillId="0" borderId="0"/>
    <xf numFmtId="178" fontId="23" fillId="0" borderId="0"/>
    <xf numFmtId="0" fontId="2" fillId="0" borderId="0"/>
    <xf numFmtId="178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 applyAlignment="0"/>
    <xf numFmtId="0" fontId="23" fillId="0" borderId="0" applyAlignment="0"/>
    <xf numFmtId="0" fontId="23" fillId="0" borderId="0" applyAlignment="0"/>
    <xf numFmtId="0" fontId="23" fillId="0" borderId="0" applyAlignment="0"/>
    <xf numFmtId="0" fontId="23" fillId="0" borderId="0" applyAlignment="0"/>
    <xf numFmtId="0" fontId="23" fillId="0" borderId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97" fontId="2" fillId="0" borderId="0"/>
    <xf numFmtId="197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97" fontId="2" fillId="0" borderId="0"/>
    <xf numFmtId="197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 applyAlignment="0"/>
    <xf numFmtId="0" fontId="23" fillId="0" borderId="0" applyAlignment="0"/>
    <xf numFmtId="0" fontId="23" fillId="0" borderId="0" applyAlignment="0"/>
    <xf numFmtId="0" fontId="23" fillId="0" borderId="0" applyAlignment="0"/>
    <xf numFmtId="0" fontId="23" fillId="0" borderId="0" applyAlignment="0"/>
    <xf numFmtId="0" fontId="23" fillId="0" borderId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40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179" fontId="23" fillId="0" borderId="0"/>
    <xf numFmtId="0" fontId="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9" fontId="23" fillId="0" borderId="0" applyNumberFormat="0" applyFill="0" applyBorder="0" applyAlignment="0" applyProtection="0"/>
    <xf numFmtId="0" fontId="2" fillId="0" borderId="0"/>
    <xf numFmtId="0" fontId="23" fillId="0" borderId="0"/>
    <xf numFmtId="0" fontId="23" fillId="0" borderId="0"/>
    <xf numFmtId="0" fontId="23" fillId="0" borderId="0"/>
    <xf numFmtId="179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9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0" fillId="0" borderId="0"/>
    <xf numFmtId="0" fontId="2" fillId="0" borderId="0"/>
    <xf numFmtId="0" fontId="90" fillId="0" borderId="0"/>
    <xf numFmtId="0" fontId="90" fillId="0" borderId="0"/>
    <xf numFmtId="0" fontId="23" fillId="0" borderId="0" applyNumberFormat="0" applyFill="0" applyBorder="0" applyAlignment="0" applyProtection="0"/>
    <xf numFmtId="0" fontId="23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39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3" fillId="0" borderId="0"/>
    <xf numFmtId="0" fontId="23" fillId="0" borderId="0"/>
    <xf numFmtId="178" fontId="66" fillId="0" borderId="0"/>
    <xf numFmtId="178" fontId="66" fillId="0" borderId="0"/>
    <xf numFmtId="178" fontId="66" fillId="0" borderId="0"/>
    <xf numFmtId="178" fontId="66" fillId="0" borderId="0"/>
    <xf numFmtId="178" fontId="66" fillId="0" borderId="0"/>
    <xf numFmtId="178" fontId="6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97" fontId="2" fillId="0" borderId="0"/>
    <xf numFmtId="197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97" fontId="2" fillId="0" borderId="0"/>
    <xf numFmtId="197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97" fontId="2" fillId="0" borderId="0"/>
    <xf numFmtId="197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66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66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66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/>
    <xf numFmtId="0" fontId="2" fillId="0" borderId="0"/>
    <xf numFmtId="178" fontId="23" fillId="0" borderId="0"/>
    <xf numFmtId="0" fontId="2" fillId="0" borderId="0"/>
    <xf numFmtId="0" fontId="23" fillId="0" borderId="0" applyNumberFormat="0" applyFill="0" applyBorder="0" applyAlignment="0" applyProtection="0"/>
    <xf numFmtId="0" fontId="39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6" fillId="0" borderId="0"/>
    <xf numFmtId="0" fontId="66" fillId="0" borderId="0"/>
    <xf numFmtId="0" fontId="23" fillId="0" borderId="0"/>
    <xf numFmtId="0" fontId="66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44" fillId="0" borderId="0"/>
    <xf numFmtId="0" fontId="2" fillId="0" borderId="0"/>
    <xf numFmtId="0" fontId="2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3" fillId="0" borderId="0"/>
    <xf numFmtId="178" fontId="2" fillId="0" borderId="0"/>
    <xf numFmtId="0" fontId="23" fillId="0" borderId="0"/>
    <xf numFmtId="178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1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97" fontId="2" fillId="0" borderId="0"/>
    <xf numFmtId="197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3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66" fillId="0" borderId="0"/>
    <xf numFmtId="0" fontId="6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3" fillId="0" borderId="0"/>
    <xf numFmtId="179" fontId="66" fillId="0" borderId="0"/>
    <xf numFmtId="179" fontId="66" fillId="0" borderId="0"/>
    <xf numFmtId="0" fontId="66" fillId="0" borderId="0"/>
    <xf numFmtId="0" fontId="2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66" fillId="0" borderId="0"/>
    <xf numFmtId="178" fontId="23" fillId="0" borderId="0"/>
    <xf numFmtId="0" fontId="2" fillId="0" borderId="0"/>
    <xf numFmtId="0" fontId="66" fillId="0" borderId="0"/>
    <xf numFmtId="0" fontId="66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0" fontId="23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3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56" borderId="30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0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0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0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0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40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0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0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0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0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40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40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0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0" fillId="9" borderId="13" applyNumberFormat="0" applyFont="0" applyAlignment="0" applyProtection="0"/>
    <xf numFmtId="0" fontId="40" fillId="9" borderId="13" applyNumberFormat="0" applyFont="0" applyAlignment="0" applyProtection="0"/>
    <xf numFmtId="0" fontId="40" fillId="9" borderId="13" applyNumberFormat="0" applyFont="0" applyAlignment="0" applyProtection="0"/>
    <xf numFmtId="0" fontId="40" fillId="9" borderId="13" applyNumberFormat="0" applyFont="0" applyAlignment="0" applyProtection="0"/>
    <xf numFmtId="0" fontId="40" fillId="9" borderId="13" applyNumberFormat="0" applyFont="0" applyAlignment="0" applyProtection="0"/>
    <xf numFmtId="0" fontId="40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0" fillId="9" borderId="13" applyNumberFormat="0" applyFont="0" applyAlignment="0" applyProtection="0"/>
    <xf numFmtId="0" fontId="40" fillId="9" borderId="13" applyNumberFormat="0" applyFont="0" applyAlignment="0" applyProtection="0"/>
    <xf numFmtId="0" fontId="40" fillId="9" borderId="13" applyNumberFormat="0" applyFont="0" applyAlignment="0" applyProtection="0"/>
    <xf numFmtId="0" fontId="40" fillId="9" borderId="13" applyNumberFormat="0" applyFont="0" applyAlignment="0" applyProtection="0"/>
    <xf numFmtId="0" fontId="40" fillId="9" borderId="13" applyNumberFormat="0" applyFont="0" applyAlignment="0" applyProtection="0"/>
    <xf numFmtId="0" fontId="40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3" fillId="56" borderId="31" applyNumberFormat="0" applyFont="0" applyAlignment="0" applyProtection="0"/>
    <xf numFmtId="0" fontId="23" fillId="56" borderId="31" applyNumberFormat="0" applyFont="0" applyAlignment="0" applyProtection="0"/>
    <xf numFmtId="0" fontId="23" fillId="56" borderId="31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3" fillId="56" borderId="31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3" fillId="56" borderId="31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3" fillId="56" borderId="31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179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3" fillId="92" borderId="30" applyNumberFormat="0" applyAlignment="0" applyProtection="0"/>
    <xf numFmtId="0" fontId="23" fillId="56" borderId="30" applyNumberFormat="0" applyFont="0" applyAlignment="0" applyProtection="0"/>
    <xf numFmtId="0" fontId="23" fillId="56" borderId="30" applyNumberFormat="0" applyFont="0" applyAlignment="0" applyProtection="0"/>
    <xf numFmtId="0" fontId="23" fillId="56" borderId="30" applyNumberFormat="0" applyFont="0" applyAlignment="0" applyProtection="0"/>
    <xf numFmtId="0" fontId="23" fillId="0" borderId="21" applyNumberFormat="0" applyFont="0" applyFill="0" applyAlignment="0" applyProtection="0"/>
    <xf numFmtId="0" fontId="124" fillId="78" borderId="17" applyNumberFormat="0" applyAlignment="0" applyProtection="0"/>
    <xf numFmtId="0" fontId="124" fillId="79" borderId="17" applyNumberFormat="0" applyAlignment="0" applyProtection="0"/>
    <xf numFmtId="0" fontId="124" fillId="79" borderId="17" applyNumberFormat="0" applyAlignment="0" applyProtection="0"/>
    <xf numFmtId="0" fontId="124" fillId="79" borderId="17" applyNumberFormat="0" applyAlignment="0" applyProtection="0"/>
    <xf numFmtId="40" fontId="48" fillId="82" borderId="0">
      <alignment horizontal="right"/>
    </xf>
    <xf numFmtId="0" fontId="55" fillId="93" borderId="15"/>
    <xf numFmtId="205" fontId="23" fillId="0" borderId="0" applyFont="0" applyFill="0" applyBorder="0" applyAlignment="0" applyProtection="0"/>
    <xf numFmtId="186" fontId="76" fillId="0" borderId="0" applyFont="0" applyFill="0" applyBorder="0" applyAlignment="0" applyProtection="0"/>
    <xf numFmtId="206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2" fontId="50" fillId="0" borderId="0" applyFill="0" applyBorder="0" applyAlignment="0"/>
    <xf numFmtId="183" fontId="76" fillId="0" borderId="0" applyFill="0" applyBorder="0" applyAlignment="0"/>
    <xf numFmtId="182" fontId="50" fillId="0" borderId="0" applyFill="0" applyBorder="0" applyAlignment="0"/>
    <xf numFmtId="187" fontId="76" fillId="0" borderId="0" applyFill="0" applyBorder="0" applyAlignment="0"/>
    <xf numFmtId="183" fontId="76" fillId="0" borderId="0" applyFill="0" applyBorder="0" applyAlignment="0"/>
    <xf numFmtId="0" fontId="90" fillId="0" borderId="0" applyFill="0" applyBorder="0" applyAlignment="0" applyProtection="0"/>
    <xf numFmtId="3" fontId="23" fillId="0" borderId="0" applyFill="0" applyBorder="0" applyAlignment="0" applyProtection="0"/>
    <xf numFmtId="0" fontId="125" fillId="0" borderId="0"/>
    <xf numFmtId="0" fontId="125" fillId="0" borderId="0"/>
    <xf numFmtId="178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38" fontId="128" fillId="0" borderId="0"/>
    <xf numFmtId="0" fontId="124" fillId="79" borderId="17" applyNumberFormat="0" applyAlignment="0" applyProtection="0"/>
    <xf numFmtId="40" fontId="23" fillId="0" borderId="0"/>
    <xf numFmtId="0" fontId="31" fillId="7" borderId="10" applyNumberFormat="0" applyAlignment="0" applyProtection="0"/>
    <xf numFmtId="0" fontId="129" fillId="7" borderId="10" applyNumberFormat="0" applyAlignment="0" applyProtection="0"/>
    <xf numFmtId="0" fontId="31" fillId="7" borderId="10" applyNumberFormat="0" applyAlignment="0" applyProtection="0"/>
    <xf numFmtId="0" fontId="129" fillId="7" borderId="10" applyNumberFormat="0" applyAlignment="0" applyProtection="0"/>
    <xf numFmtId="0" fontId="31" fillId="7" borderId="10" applyNumberFormat="0" applyAlignment="0" applyProtection="0"/>
    <xf numFmtId="0" fontId="129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124" fillId="55" borderId="17" applyNumberFormat="0" applyAlignment="0" applyProtection="0"/>
    <xf numFmtId="0" fontId="31" fillId="7" borderId="10" applyNumberFormat="0" applyAlignment="0" applyProtection="0"/>
    <xf numFmtId="179" fontId="31" fillId="7" borderId="10" applyNumberFormat="0" applyAlignment="0" applyProtection="0"/>
    <xf numFmtId="179" fontId="31" fillId="7" borderId="10" applyNumberFormat="0" applyAlignment="0" applyProtection="0"/>
    <xf numFmtId="179" fontId="124" fillId="55" borderId="17" applyNumberFormat="0" applyAlignment="0" applyProtection="0"/>
    <xf numFmtId="179" fontId="124" fillId="55" borderId="17" applyNumberFormat="0" applyAlignment="0" applyProtection="0"/>
    <xf numFmtId="179" fontId="124" fillId="55" borderId="17" applyNumberFormat="0" applyAlignment="0" applyProtection="0"/>
    <xf numFmtId="179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179" fontId="31" fillId="7" borderId="10" applyNumberFormat="0" applyAlignment="0" applyProtection="0"/>
    <xf numFmtId="0" fontId="31" fillId="7" borderId="10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179" fontId="124" fillId="55" borderId="17" applyNumberFormat="0" applyAlignment="0" applyProtection="0"/>
    <xf numFmtId="179" fontId="124" fillId="55" borderId="17" applyNumberFormat="0" applyAlignment="0" applyProtection="0"/>
    <xf numFmtId="179" fontId="124" fillId="55" borderId="17" applyNumberFormat="0" applyAlignment="0" applyProtection="0"/>
    <xf numFmtId="179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31" fillId="7" borderId="10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179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178" fontId="124" fillId="55" borderId="17" applyNumberFormat="0" applyAlignment="0" applyProtection="0"/>
    <xf numFmtId="178" fontId="124" fillId="55" borderId="17" applyNumberFormat="0" applyAlignment="0" applyProtection="0"/>
    <xf numFmtId="178" fontId="124" fillId="55" borderId="17" applyNumberFormat="0" applyAlignment="0" applyProtection="0"/>
    <xf numFmtId="178" fontId="124" fillId="55" borderId="17" applyNumberFormat="0" applyAlignment="0" applyProtection="0"/>
    <xf numFmtId="178" fontId="124" fillId="55" borderId="17" applyNumberFormat="0" applyAlignment="0" applyProtection="0"/>
    <xf numFmtId="178" fontId="124" fillId="55" borderId="17" applyNumberFormat="0" applyAlignment="0" applyProtection="0"/>
    <xf numFmtId="178" fontId="124" fillId="55" borderId="17" applyNumberFormat="0" applyAlignment="0" applyProtection="0"/>
    <xf numFmtId="178" fontId="124" fillId="55" borderId="17" applyNumberFormat="0" applyAlignment="0" applyProtection="0"/>
    <xf numFmtId="178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129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129" fillId="7" borderId="10" applyNumberFormat="0" applyAlignment="0" applyProtection="0"/>
    <xf numFmtId="0" fontId="31" fillId="7" borderId="10" applyNumberFormat="0" applyAlignment="0" applyProtection="0"/>
    <xf numFmtId="0" fontId="129" fillId="7" borderId="10" applyNumberFormat="0" applyAlignment="0" applyProtection="0"/>
    <xf numFmtId="0" fontId="130" fillId="7" borderId="10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179" fontId="31" fillId="7" borderId="10" applyNumberFormat="0" applyAlignment="0" applyProtection="0"/>
    <xf numFmtId="0" fontId="129" fillId="7" borderId="10" applyNumberFormat="0" applyAlignment="0" applyProtection="0"/>
    <xf numFmtId="0" fontId="31" fillId="7" borderId="10" applyNumberFormat="0" applyAlignment="0" applyProtection="0"/>
    <xf numFmtId="0" fontId="129" fillId="7" borderId="10" applyNumberFormat="0" applyAlignment="0" applyProtection="0"/>
    <xf numFmtId="0" fontId="31" fillId="7" borderId="10" applyNumberFormat="0" applyAlignment="0" applyProtection="0"/>
    <xf numFmtId="0" fontId="129" fillId="7" borderId="10" applyNumberFormat="0" applyAlignment="0" applyProtection="0"/>
    <xf numFmtId="4" fontId="47" fillId="65" borderId="32" applyNumberFormat="0" applyProtection="0">
      <alignment vertical="center"/>
    </xf>
    <xf numFmtId="4" fontId="47" fillId="65" borderId="32" applyNumberFormat="0" applyProtection="0">
      <alignment vertical="center"/>
    </xf>
    <xf numFmtId="4" fontId="47" fillId="65" borderId="32" applyNumberFormat="0" applyProtection="0">
      <alignment vertical="center"/>
    </xf>
    <xf numFmtId="4" fontId="47" fillId="65" borderId="32" applyNumberFormat="0" applyProtection="0">
      <alignment vertical="center"/>
    </xf>
    <xf numFmtId="4" fontId="131" fillId="39" borderId="32" applyNumberFormat="0" applyProtection="0">
      <alignment vertical="center"/>
    </xf>
    <xf numFmtId="4" fontId="131" fillId="39" borderId="32" applyNumberFormat="0" applyProtection="0">
      <alignment vertical="center"/>
    </xf>
    <xf numFmtId="4" fontId="131" fillId="39" borderId="32" applyNumberFormat="0" applyProtection="0">
      <alignment vertical="center"/>
    </xf>
    <xf numFmtId="4" fontId="131" fillId="39" borderId="32" applyNumberFormat="0" applyProtection="0">
      <alignment vertical="center"/>
    </xf>
    <xf numFmtId="4" fontId="47" fillId="39" borderId="32" applyNumberFormat="0" applyProtection="0">
      <alignment horizontal="left" vertical="center" indent="1"/>
    </xf>
    <xf numFmtId="4" fontId="47" fillId="39" borderId="32" applyNumberFormat="0" applyProtection="0">
      <alignment horizontal="left" vertical="center" indent="1"/>
    </xf>
    <xf numFmtId="4" fontId="47" fillId="39" borderId="32" applyNumberFormat="0" applyProtection="0">
      <alignment horizontal="left" vertical="center" indent="1"/>
    </xf>
    <xf numFmtId="4" fontId="47" fillId="39" borderId="32" applyNumberFormat="0" applyProtection="0">
      <alignment horizontal="left" vertical="center" indent="1"/>
    </xf>
    <xf numFmtId="0" fontId="47" fillId="39" borderId="32" applyNumberFormat="0" applyProtection="0">
      <alignment horizontal="left" vertical="top" indent="1"/>
    </xf>
    <xf numFmtId="0" fontId="47" fillId="39" borderId="32" applyNumberFormat="0" applyProtection="0">
      <alignment horizontal="left" vertical="top" indent="1"/>
    </xf>
    <xf numFmtId="0" fontId="47" fillId="39" borderId="32" applyNumberFormat="0" applyProtection="0">
      <alignment horizontal="left" vertical="top" indent="1"/>
    </xf>
    <xf numFmtId="0" fontId="47" fillId="39" borderId="32" applyNumberFormat="0" applyProtection="0">
      <alignment horizontal="left" vertical="top" indent="1"/>
    </xf>
    <xf numFmtId="4" fontId="132" fillId="94" borderId="0" applyNumberFormat="0" applyProtection="0">
      <alignment horizontal="left" vertical="center" indent="1"/>
    </xf>
    <xf numFmtId="4" fontId="48" fillId="50" borderId="32" applyNumberFormat="0" applyProtection="0">
      <alignment horizontal="right" vertical="center"/>
    </xf>
    <xf numFmtId="4" fontId="48" fillId="50" borderId="32" applyNumberFormat="0" applyProtection="0">
      <alignment horizontal="right" vertical="center"/>
    </xf>
    <xf numFmtId="4" fontId="48" fillId="50" borderId="32" applyNumberFormat="0" applyProtection="0">
      <alignment horizontal="right" vertical="center"/>
    </xf>
    <xf numFmtId="4" fontId="48" fillId="50" borderId="32" applyNumberFormat="0" applyProtection="0">
      <alignment horizontal="right" vertical="center"/>
    </xf>
    <xf numFmtId="4" fontId="48" fillId="62" borderId="32" applyNumberFormat="0" applyProtection="0">
      <alignment horizontal="right" vertical="center"/>
    </xf>
    <xf numFmtId="4" fontId="48" fillId="62" borderId="32" applyNumberFormat="0" applyProtection="0">
      <alignment horizontal="right" vertical="center"/>
    </xf>
    <xf numFmtId="4" fontId="48" fillId="62" borderId="32" applyNumberFormat="0" applyProtection="0">
      <alignment horizontal="right" vertical="center"/>
    </xf>
    <xf numFmtId="4" fontId="48" fillId="62" borderId="32" applyNumberFormat="0" applyProtection="0">
      <alignment horizontal="right" vertical="center"/>
    </xf>
    <xf numFmtId="4" fontId="48" fillId="84" borderId="32" applyNumberFormat="0" applyProtection="0">
      <alignment horizontal="right" vertical="center"/>
    </xf>
    <xf numFmtId="4" fontId="48" fillId="84" borderId="32" applyNumberFormat="0" applyProtection="0">
      <alignment horizontal="right" vertical="center"/>
    </xf>
    <xf numFmtId="4" fontId="48" fillId="84" borderId="32" applyNumberFormat="0" applyProtection="0">
      <alignment horizontal="right" vertical="center"/>
    </xf>
    <xf numFmtId="4" fontId="48" fillId="84" borderId="32" applyNumberFormat="0" applyProtection="0">
      <alignment horizontal="right" vertical="center"/>
    </xf>
    <xf numFmtId="4" fontId="48" fillId="64" borderId="32" applyNumberFormat="0" applyProtection="0">
      <alignment horizontal="right" vertical="center"/>
    </xf>
    <xf numFmtId="4" fontId="48" fillId="64" borderId="32" applyNumberFormat="0" applyProtection="0">
      <alignment horizontal="right" vertical="center"/>
    </xf>
    <xf numFmtId="4" fontId="48" fillId="64" borderId="32" applyNumberFormat="0" applyProtection="0">
      <alignment horizontal="right" vertical="center"/>
    </xf>
    <xf numFmtId="4" fontId="48" fillId="64" borderId="32" applyNumberFormat="0" applyProtection="0">
      <alignment horizontal="right" vertical="center"/>
    </xf>
    <xf numFmtId="4" fontId="48" fillId="73" borderId="32" applyNumberFormat="0" applyProtection="0">
      <alignment horizontal="right" vertical="center"/>
    </xf>
    <xf numFmtId="4" fontId="48" fillId="73" borderId="32" applyNumberFormat="0" applyProtection="0">
      <alignment horizontal="right" vertical="center"/>
    </xf>
    <xf numFmtId="4" fontId="48" fillId="73" borderId="32" applyNumberFormat="0" applyProtection="0">
      <alignment horizontal="right" vertical="center"/>
    </xf>
    <xf numFmtId="4" fontId="48" fillId="73" borderId="32" applyNumberFormat="0" applyProtection="0">
      <alignment horizontal="right" vertical="center"/>
    </xf>
    <xf numFmtId="4" fontId="48" fillId="86" borderId="32" applyNumberFormat="0" applyProtection="0">
      <alignment horizontal="right" vertical="center"/>
    </xf>
    <xf numFmtId="4" fontId="48" fillId="86" borderId="32" applyNumberFormat="0" applyProtection="0">
      <alignment horizontal="right" vertical="center"/>
    </xf>
    <xf numFmtId="4" fontId="48" fillId="86" borderId="32" applyNumberFormat="0" applyProtection="0">
      <alignment horizontal="right" vertical="center"/>
    </xf>
    <xf numFmtId="4" fontId="48" fillId="86" borderId="32" applyNumberFormat="0" applyProtection="0">
      <alignment horizontal="right" vertical="center"/>
    </xf>
    <xf numFmtId="4" fontId="48" fillId="85" borderId="32" applyNumberFormat="0" applyProtection="0">
      <alignment horizontal="right" vertical="center"/>
    </xf>
    <xf numFmtId="4" fontId="48" fillId="85" borderId="32" applyNumberFormat="0" applyProtection="0">
      <alignment horizontal="right" vertical="center"/>
    </xf>
    <xf numFmtId="4" fontId="48" fillId="85" borderId="32" applyNumberFormat="0" applyProtection="0">
      <alignment horizontal="right" vertical="center"/>
    </xf>
    <xf numFmtId="4" fontId="48" fillId="85" borderId="32" applyNumberFormat="0" applyProtection="0">
      <alignment horizontal="right" vertical="center"/>
    </xf>
    <xf numFmtId="4" fontId="48" fillId="95" borderId="32" applyNumberFormat="0" applyProtection="0">
      <alignment horizontal="right" vertical="center"/>
    </xf>
    <xf numFmtId="4" fontId="48" fillId="95" borderId="32" applyNumberFormat="0" applyProtection="0">
      <alignment horizontal="right" vertical="center"/>
    </xf>
    <xf numFmtId="4" fontId="48" fillId="95" borderId="32" applyNumberFormat="0" applyProtection="0">
      <alignment horizontal="right" vertical="center"/>
    </xf>
    <xf numFmtId="4" fontId="48" fillId="95" borderId="32" applyNumberFormat="0" applyProtection="0">
      <alignment horizontal="right" vertical="center"/>
    </xf>
    <xf numFmtId="4" fontId="48" fillId="63" borderId="32" applyNumberFormat="0" applyProtection="0">
      <alignment horizontal="right" vertical="center"/>
    </xf>
    <xf numFmtId="4" fontId="48" fillId="63" borderId="32" applyNumberFormat="0" applyProtection="0">
      <alignment horizontal="right" vertical="center"/>
    </xf>
    <xf numFmtId="4" fontId="48" fillId="63" borderId="32" applyNumberFormat="0" applyProtection="0">
      <alignment horizontal="right" vertical="center"/>
    </xf>
    <xf numFmtId="4" fontId="48" fillId="63" borderId="32" applyNumberFormat="0" applyProtection="0">
      <alignment horizontal="right" vertical="center"/>
    </xf>
    <xf numFmtId="4" fontId="47" fillId="96" borderId="0" applyNumberFormat="0" applyProtection="0">
      <alignment horizontal="left" vertical="center" indent="1"/>
    </xf>
    <xf numFmtId="4" fontId="48" fillId="97" borderId="0" applyNumberFormat="0" applyProtection="0">
      <alignment horizontal="left" vertical="center" indent="1"/>
    </xf>
    <xf numFmtId="4" fontId="133" fillId="37" borderId="0" applyNumberFormat="0" applyProtection="0">
      <alignment horizontal="left" vertical="center" indent="1"/>
    </xf>
    <xf numFmtId="4" fontId="48" fillId="98" borderId="32" applyNumberFormat="0" applyProtection="0">
      <alignment horizontal="right" vertical="center"/>
    </xf>
    <xf numFmtId="4" fontId="48" fillId="98" borderId="32" applyNumberFormat="0" applyProtection="0">
      <alignment horizontal="right" vertical="center"/>
    </xf>
    <xf numFmtId="4" fontId="48" fillId="98" borderId="32" applyNumberFormat="0" applyProtection="0">
      <alignment horizontal="right" vertical="center"/>
    </xf>
    <xf numFmtId="4" fontId="48" fillId="98" borderId="32" applyNumberFormat="0" applyProtection="0">
      <alignment horizontal="right" vertical="center"/>
    </xf>
    <xf numFmtId="4" fontId="134" fillId="96" borderId="0" applyNumberFormat="0" applyProtection="0">
      <alignment horizontal="left" vertical="center" indent="1"/>
    </xf>
    <xf numFmtId="4" fontId="132" fillId="94" borderId="0" applyNumberFormat="0" applyProtection="0">
      <alignment horizontal="left" vertical="center" indent="1"/>
    </xf>
    <xf numFmtId="0" fontId="132" fillId="64" borderId="32" applyNumberFormat="0" applyProtection="0">
      <alignment horizontal="left" vertical="center" indent="1"/>
    </xf>
    <xf numFmtId="0" fontId="132" fillId="64" borderId="32" applyNumberFormat="0" applyProtection="0">
      <alignment horizontal="left" vertical="center" indent="1"/>
    </xf>
    <xf numFmtId="0" fontId="132" fillId="64" borderId="32" applyNumberFormat="0" applyProtection="0">
      <alignment horizontal="left" vertical="center" indent="1"/>
    </xf>
    <xf numFmtId="0" fontId="132" fillId="64" borderId="32" applyNumberFormat="0" applyProtection="0">
      <alignment horizontal="left" vertical="center" indent="1"/>
    </xf>
    <xf numFmtId="0" fontId="132" fillId="64" borderId="32" applyNumberFormat="0" applyProtection="0">
      <alignment horizontal="left" vertical="top" indent="1"/>
    </xf>
    <xf numFmtId="0" fontId="132" fillId="64" borderId="32" applyNumberFormat="0" applyProtection="0">
      <alignment horizontal="left" vertical="top" indent="1"/>
    </xf>
    <xf numFmtId="0" fontId="132" fillId="64" borderId="32" applyNumberFormat="0" applyProtection="0">
      <alignment horizontal="left" vertical="top" indent="1"/>
    </xf>
    <xf numFmtId="0" fontId="132" fillId="64" borderId="32" applyNumberFormat="0" applyProtection="0">
      <alignment horizontal="left" vertical="top" indent="1"/>
    </xf>
    <xf numFmtId="0" fontId="132" fillId="98" borderId="32" applyNumberFormat="0" applyProtection="0">
      <alignment horizontal="left" vertical="center" indent="1"/>
    </xf>
    <xf numFmtId="0" fontId="132" fillId="98" borderId="32" applyNumberFormat="0" applyProtection="0">
      <alignment horizontal="left" vertical="center" indent="1"/>
    </xf>
    <xf numFmtId="0" fontId="132" fillId="98" borderId="32" applyNumberFormat="0" applyProtection="0">
      <alignment horizontal="left" vertical="center" indent="1"/>
    </xf>
    <xf numFmtId="0" fontId="132" fillId="98" borderId="32" applyNumberFormat="0" applyProtection="0">
      <alignment horizontal="left" vertical="center" indent="1"/>
    </xf>
    <xf numFmtId="0" fontId="132" fillId="98" borderId="32" applyNumberFormat="0" applyProtection="0">
      <alignment horizontal="left" vertical="top" indent="1"/>
    </xf>
    <xf numFmtId="0" fontId="132" fillId="98" borderId="32" applyNumberFormat="0" applyProtection="0">
      <alignment horizontal="left" vertical="top" indent="1"/>
    </xf>
    <xf numFmtId="0" fontId="132" fillId="98" borderId="32" applyNumberFormat="0" applyProtection="0">
      <alignment horizontal="left" vertical="top" indent="1"/>
    </xf>
    <xf numFmtId="0" fontId="132" fillId="98" borderId="32" applyNumberFormat="0" applyProtection="0">
      <alignment horizontal="left" vertical="top" indent="1"/>
    </xf>
    <xf numFmtId="0" fontId="132" fillId="99" borderId="32" applyNumberFormat="0" applyProtection="0">
      <alignment horizontal="left" vertical="center" indent="1"/>
    </xf>
    <xf numFmtId="0" fontId="132" fillId="99" borderId="32" applyNumberFormat="0" applyProtection="0">
      <alignment horizontal="left" vertical="center" indent="1"/>
    </xf>
    <xf numFmtId="0" fontId="132" fillId="99" borderId="32" applyNumberFormat="0" applyProtection="0">
      <alignment horizontal="left" vertical="center" indent="1"/>
    </xf>
    <xf numFmtId="0" fontId="132" fillId="99" borderId="32" applyNumberFormat="0" applyProtection="0">
      <alignment horizontal="left" vertical="center" indent="1"/>
    </xf>
    <xf numFmtId="0" fontId="132" fillId="100" borderId="32" applyNumberFormat="0" applyProtection="0">
      <alignment horizontal="left" vertical="top" indent="1"/>
    </xf>
    <xf numFmtId="0" fontId="132" fillId="100" borderId="32" applyNumberFormat="0" applyProtection="0">
      <alignment horizontal="left" vertical="top" indent="1"/>
    </xf>
    <xf numFmtId="0" fontId="132" fillId="100" borderId="32" applyNumberFormat="0" applyProtection="0">
      <alignment horizontal="left" vertical="top" indent="1"/>
    </xf>
    <xf numFmtId="0" fontId="132" fillId="100" borderId="32" applyNumberFormat="0" applyProtection="0">
      <alignment horizontal="left" vertical="top" indent="1"/>
    </xf>
    <xf numFmtId="0" fontId="132" fillId="0" borderId="32" applyNumberFormat="0" applyProtection="0">
      <alignment horizontal="left" vertical="center" indent="1"/>
    </xf>
    <xf numFmtId="0" fontId="132" fillId="0" borderId="32" applyNumberFormat="0" applyProtection="0">
      <alignment horizontal="left" vertical="center" indent="1"/>
    </xf>
    <xf numFmtId="0" fontId="132" fillId="0" borderId="32" applyNumberFormat="0" applyProtection="0">
      <alignment horizontal="left" vertical="center" indent="1"/>
    </xf>
    <xf numFmtId="0" fontId="132" fillId="0" borderId="32" applyNumberFormat="0" applyProtection="0">
      <alignment horizontal="left" vertical="center" indent="1"/>
    </xf>
    <xf numFmtId="0" fontId="132" fillId="0" borderId="32" applyNumberFormat="0" applyProtection="0">
      <alignment horizontal="left" vertical="top" indent="1"/>
    </xf>
    <xf numFmtId="0" fontId="132" fillId="0" borderId="32" applyNumberFormat="0" applyProtection="0">
      <alignment horizontal="left" vertical="top" indent="1"/>
    </xf>
    <xf numFmtId="0" fontId="132" fillId="0" borderId="32" applyNumberFormat="0" applyProtection="0">
      <alignment horizontal="left" vertical="top" indent="1"/>
    </xf>
    <xf numFmtId="0" fontId="132" fillId="0" borderId="32" applyNumberFormat="0" applyProtection="0">
      <alignment horizontal="left" vertical="top" indent="1"/>
    </xf>
    <xf numFmtId="4" fontId="48" fillId="42" borderId="32" applyNumberFormat="0" applyProtection="0">
      <alignment vertical="center"/>
    </xf>
    <xf numFmtId="4" fontId="48" fillId="42" borderId="32" applyNumberFormat="0" applyProtection="0">
      <alignment vertical="center"/>
    </xf>
    <xf numFmtId="4" fontId="48" fillId="42" borderId="32" applyNumberFormat="0" applyProtection="0">
      <alignment vertical="center"/>
    </xf>
    <xf numFmtId="4" fontId="48" fillId="42" borderId="32" applyNumberFormat="0" applyProtection="0">
      <alignment vertical="center"/>
    </xf>
    <xf numFmtId="4" fontId="135" fillId="42" borderId="32" applyNumberFormat="0" applyProtection="0">
      <alignment vertical="center"/>
    </xf>
    <xf numFmtId="4" fontId="135" fillId="42" borderId="32" applyNumberFormat="0" applyProtection="0">
      <alignment vertical="center"/>
    </xf>
    <xf numFmtId="4" fontId="135" fillId="42" borderId="32" applyNumberFormat="0" applyProtection="0">
      <alignment vertical="center"/>
    </xf>
    <xf numFmtId="4" fontId="135" fillId="42" borderId="32" applyNumberFormat="0" applyProtection="0">
      <alignment vertical="center"/>
    </xf>
    <xf numFmtId="4" fontId="48" fillId="42" borderId="32" applyNumberFormat="0" applyProtection="0">
      <alignment horizontal="left" vertical="center" indent="1"/>
    </xf>
    <xf numFmtId="4" fontId="48" fillId="42" borderId="32" applyNumberFormat="0" applyProtection="0">
      <alignment horizontal="left" vertical="center" indent="1"/>
    </xf>
    <xf numFmtId="4" fontId="48" fillId="42" borderId="32" applyNumberFormat="0" applyProtection="0">
      <alignment horizontal="left" vertical="center" indent="1"/>
    </xf>
    <xf numFmtId="4" fontId="48" fillId="42" borderId="32" applyNumberFormat="0" applyProtection="0">
      <alignment horizontal="left" vertical="center" indent="1"/>
    </xf>
    <xf numFmtId="0" fontId="48" fillId="42" borderId="32" applyNumberFormat="0" applyProtection="0">
      <alignment horizontal="left" vertical="top" indent="1"/>
    </xf>
    <xf numFmtId="0" fontId="48" fillId="42" borderId="32" applyNumberFormat="0" applyProtection="0">
      <alignment horizontal="left" vertical="top" indent="1"/>
    </xf>
    <xf numFmtId="0" fontId="48" fillId="42" borderId="32" applyNumberFormat="0" applyProtection="0">
      <alignment horizontal="left" vertical="top" indent="1"/>
    </xf>
    <xf numFmtId="0" fontId="48" fillId="42" borderId="32" applyNumberFormat="0" applyProtection="0">
      <alignment horizontal="left" vertical="top" indent="1"/>
    </xf>
    <xf numFmtId="4" fontId="134" fillId="0" borderId="32" applyNumberFormat="0" applyProtection="0">
      <alignment horizontal="right" vertical="center"/>
    </xf>
    <xf numFmtId="4" fontId="134" fillId="0" borderId="32" applyNumberFormat="0" applyProtection="0">
      <alignment horizontal="right" vertical="center"/>
    </xf>
    <xf numFmtId="4" fontId="134" fillId="0" borderId="32" applyNumberFormat="0" applyProtection="0">
      <alignment horizontal="right" vertical="center"/>
    </xf>
    <xf numFmtId="4" fontId="134" fillId="0" borderId="32" applyNumberFormat="0" applyProtection="0">
      <alignment horizontal="right" vertical="center"/>
    </xf>
    <xf numFmtId="4" fontId="135" fillId="101" borderId="32" applyNumberFormat="0" applyProtection="0">
      <alignment horizontal="right" vertical="center"/>
    </xf>
    <xf numFmtId="4" fontId="135" fillId="101" borderId="32" applyNumberFormat="0" applyProtection="0">
      <alignment horizontal="right" vertical="center"/>
    </xf>
    <xf numFmtId="4" fontId="135" fillId="101" borderId="32" applyNumberFormat="0" applyProtection="0">
      <alignment horizontal="right" vertical="center"/>
    </xf>
    <xf numFmtId="4" fontId="135" fillId="101" borderId="32" applyNumberFormat="0" applyProtection="0">
      <alignment horizontal="right" vertical="center"/>
    </xf>
    <xf numFmtId="4" fontId="134" fillId="97" borderId="32" applyNumberFormat="0" applyProtection="0">
      <alignment horizontal="left" vertical="center" indent="1"/>
    </xf>
    <xf numFmtId="0" fontId="23" fillId="102" borderId="17" applyNumberFormat="0" applyProtection="0">
      <alignment horizontal="left" vertical="center" indent="1"/>
    </xf>
    <xf numFmtId="4" fontId="134" fillId="97" borderId="32" applyNumberFormat="0" applyProtection="0">
      <alignment horizontal="left" vertical="center" indent="1"/>
    </xf>
    <xf numFmtId="4" fontId="134" fillId="97" borderId="32" applyNumberFormat="0" applyProtection="0">
      <alignment horizontal="left" vertical="center" indent="1"/>
    </xf>
    <xf numFmtId="4" fontId="134" fillId="97" borderId="32" applyNumberFormat="0" applyProtection="0">
      <alignment horizontal="left" vertical="center" indent="1"/>
    </xf>
    <xf numFmtId="0" fontId="134" fillId="98" borderId="32" applyNumberFormat="0" applyProtection="0">
      <alignment horizontal="left" vertical="top" indent="1"/>
    </xf>
    <xf numFmtId="0" fontId="134" fillId="98" borderId="32" applyNumberFormat="0" applyProtection="0">
      <alignment horizontal="left" vertical="top" indent="1"/>
    </xf>
    <xf numFmtId="0" fontId="134" fillId="98" borderId="32" applyNumberFormat="0" applyProtection="0">
      <alignment horizontal="left" vertical="top" indent="1"/>
    </xf>
    <xf numFmtId="0" fontId="134" fillId="98" borderId="32" applyNumberFormat="0" applyProtection="0">
      <alignment horizontal="left" vertical="top" indent="1"/>
    </xf>
    <xf numFmtId="4" fontId="136" fillId="103" borderId="0" applyNumberFormat="0" applyProtection="0">
      <alignment horizontal="left" vertical="center" indent="1"/>
    </xf>
    <xf numFmtId="4" fontId="50" fillId="101" borderId="32" applyNumberFormat="0" applyProtection="0">
      <alignment horizontal="right" vertical="center"/>
    </xf>
    <xf numFmtId="4" fontId="50" fillId="101" borderId="32" applyNumberFormat="0" applyProtection="0">
      <alignment horizontal="right" vertical="center"/>
    </xf>
    <xf numFmtId="4" fontId="50" fillId="101" borderId="32" applyNumberFormat="0" applyProtection="0">
      <alignment horizontal="right" vertical="center"/>
    </xf>
    <xf numFmtId="4" fontId="50" fillId="101" borderId="32" applyNumberFormat="0" applyProtection="0">
      <alignment horizontal="right" vertical="center"/>
    </xf>
    <xf numFmtId="0" fontId="137" fillId="104" borderId="0"/>
    <xf numFmtId="38" fontId="8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32" fillId="0" borderId="0"/>
    <xf numFmtId="0" fontId="80" fillId="0" borderId="0"/>
    <xf numFmtId="0" fontId="113" fillId="0" borderId="0"/>
    <xf numFmtId="49" fontId="48" fillId="0" borderId="0" applyFill="0" applyBorder="0" applyAlignment="0"/>
    <xf numFmtId="208" fontId="76" fillId="0" borderId="0" applyFill="0" applyBorder="0" applyAlignment="0"/>
    <xf numFmtId="209" fontId="76" fillId="0" borderId="0" applyFill="0" applyBorder="0" applyAlignment="0"/>
    <xf numFmtId="0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179" fontId="13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9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9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9" fontId="36" fillId="0" borderId="0" applyNumberFormat="0" applyFill="0" applyBorder="0" applyAlignment="0" applyProtection="0"/>
    <xf numFmtId="179" fontId="36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9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9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9" fontId="3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9" fillId="0" borderId="0" applyFill="0" applyBorder="0" applyProtection="0">
      <alignment horizontal="left" vertical="top"/>
    </xf>
    <xf numFmtId="0" fontId="145" fillId="88" borderId="0" applyNumberFormat="0" applyBorder="0" applyProtection="0">
      <alignment horizontal="left" vertical="center"/>
    </xf>
    <xf numFmtId="0" fontId="14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147" fillId="0" borderId="6" applyNumberFormat="0" applyFill="0" applyAlignment="0" applyProtection="0"/>
    <xf numFmtId="0" fontId="24" fillId="0" borderId="6" applyNumberFormat="0" applyFill="0" applyAlignment="0" applyProtection="0"/>
    <xf numFmtId="0" fontId="147" fillId="0" borderId="6" applyNumberFormat="0" applyFill="0" applyAlignment="0" applyProtection="0"/>
    <xf numFmtId="0" fontId="24" fillId="0" borderId="6" applyNumberFormat="0" applyFill="0" applyAlignment="0" applyProtection="0"/>
    <xf numFmtId="0" fontId="147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48" fillId="0" borderId="33" applyNumberFormat="0" applyFill="0" applyAlignment="0" applyProtection="0"/>
    <xf numFmtId="0" fontId="24" fillId="0" borderId="6" applyNumberFormat="0" applyFill="0" applyAlignment="0" applyProtection="0"/>
    <xf numFmtId="179" fontId="24" fillId="0" borderId="6" applyNumberFormat="0" applyFill="0" applyAlignment="0" applyProtection="0"/>
    <xf numFmtId="179" fontId="24" fillId="0" borderId="6" applyNumberFormat="0" applyFill="0" applyAlignment="0" applyProtection="0"/>
    <xf numFmtId="179" fontId="148" fillId="0" borderId="33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179" fontId="24" fillId="0" borderId="6" applyNumberFormat="0" applyFill="0" applyAlignment="0" applyProtection="0"/>
    <xf numFmtId="0" fontId="24" fillId="0" borderId="6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179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179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48" fillId="0" borderId="33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47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47" fillId="0" borderId="6" applyNumberFormat="0" applyFill="0" applyAlignment="0" applyProtection="0"/>
    <xf numFmtId="0" fontId="24" fillId="0" borderId="6" applyNumberFormat="0" applyFill="0" applyAlignment="0" applyProtection="0"/>
    <xf numFmtId="0" fontId="147" fillId="0" borderId="6" applyNumberFormat="0" applyFill="0" applyAlignment="0" applyProtection="0"/>
    <xf numFmtId="0" fontId="148" fillId="0" borderId="33" applyNumberFormat="0" applyFill="0" applyAlignment="0" applyProtection="0"/>
    <xf numFmtId="0" fontId="24" fillId="0" borderId="6" applyNumberFormat="0" applyFill="0" applyAlignment="0" applyProtection="0"/>
    <xf numFmtId="179" fontId="24" fillId="0" borderId="6" applyNumberFormat="0" applyFill="0" applyAlignment="0" applyProtection="0"/>
    <xf numFmtId="0" fontId="24" fillId="0" borderId="6" applyNumberFormat="0" applyFill="0" applyAlignment="0" applyProtection="0"/>
    <xf numFmtId="0" fontId="147" fillId="0" borderId="6" applyNumberFormat="0" applyFill="0" applyAlignment="0" applyProtection="0"/>
    <xf numFmtId="0" fontId="24" fillId="0" borderId="6" applyNumberFormat="0" applyFill="0" applyAlignment="0" applyProtection="0"/>
    <xf numFmtId="0" fontId="147" fillId="0" borderId="6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9" fillId="0" borderId="7" applyNumberFormat="0" applyFill="0" applyAlignment="0" applyProtection="0"/>
    <xf numFmtId="0" fontId="25" fillId="0" borderId="7" applyNumberFormat="0" applyFill="0" applyAlignment="0" applyProtection="0"/>
    <xf numFmtId="0" fontId="149" fillId="0" borderId="7" applyNumberFormat="0" applyFill="0" applyAlignment="0" applyProtection="0"/>
    <xf numFmtId="0" fontId="25" fillId="0" borderId="7" applyNumberFormat="0" applyFill="0" applyAlignment="0" applyProtection="0"/>
    <xf numFmtId="0" fontId="149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150" fillId="0" borderId="34" applyNumberFormat="0" applyFill="0" applyAlignment="0" applyProtection="0"/>
    <xf numFmtId="0" fontId="25" fillId="0" borderId="7" applyNumberFormat="0" applyFill="0" applyAlignment="0" applyProtection="0"/>
    <xf numFmtId="179" fontId="25" fillId="0" borderId="7" applyNumberFormat="0" applyFill="0" applyAlignment="0" applyProtection="0"/>
    <xf numFmtId="179" fontId="25" fillId="0" borderId="7" applyNumberFormat="0" applyFill="0" applyAlignment="0" applyProtection="0"/>
    <xf numFmtId="179" fontId="150" fillId="0" borderId="34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179" fontId="25" fillId="0" borderId="7" applyNumberFormat="0" applyFill="0" applyAlignment="0" applyProtection="0"/>
    <xf numFmtId="0" fontId="25" fillId="0" borderId="7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179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179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150" fillId="0" borderId="34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149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149" fillId="0" borderId="7" applyNumberFormat="0" applyFill="0" applyAlignment="0" applyProtection="0"/>
    <xf numFmtId="0" fontId="25" fillId="0" borderId="7" applyNumberFormat="0" applyFill="0" applyAlignment="0" applyProtection="0"/>
    <xf numFmtId="0" fontId="149" fillId="0" borderId="7" applyNumberFormat="0" applyFill="0" applyAlignment="0" applyProtection="0"/>
    <xf numFmtId="0" fontId="150" fillId="0" borderId="34" applyNumberFormat="0" applyFill="0" applyAlignment="0" applyProtection="0"/>
    <xf numFmtId="0" fontId="25" fillId="0" borderId="7" applyNumberFormat="0" applyFill="0" applyAlignment="0" applyProtection="0"/>
    <xf numFmtId="179" fontId="25" fillId="0" borderId="7" applyNumberFormat="0" applyFill="0" applyAlignment="0" applyProtection="0"/>
    <xf numFmtId="0" fontId="25" fillId="0" borderId="7" applyNumberFormat="0" applyFill="0" applyAlignment="0" applyProtection="0"/>
    <xf numFmtId="0" fontId="149" fillId="0" borderId="7" applyNumberFormat="0" applyFill="0" applyAlignment="0" applyProtection="0"/>
    <xf numFmtId="0" fontId="25" fillId="0" borderId="7" applyNumberFormat="0" applyFill="0" applyAlignment="0" applyProtection="0"/>
    <xf numFmtId="0" fontId="149" fillId="0" borderId="7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92" fillId="0" borderId="8" applyNumberFormat="0" applyFill="0" applyAlignment="0" applyProtection="0"/>
    <xf numFmtId="0" fontId="26" fillId="0" borderId="8" applyNumberFormat="0" applyFill="0" applyAlignment="0" applyProtection="0"/>
    <xf numFmtId="0" fontId="92" fillId="0" borderId="8" applyNumberFormat="0" applyFill="0" applyAlignment="0" applyProtection="0"/>
    <xf numFmtId="0" fontId="26" fillId="0" borderId="8" applyNumberFormat="0" applyFill="0" applyAlignment="0" applyProtection="0"/>
    <xf numFmtId="0" fontId="92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93" fillId="0" borderId="35" applyNumberFormat="0" applyFill="0" applyAlignment="0" applyProtection="0"/>
    <xf numFmtId="0" fontId="26" fillId="0" borderId="8" applyNumberFormat="0" applyFill="0" applyAlignment="0" applyProtection="0"/>
    <xf numFmtId="179" fontId="26" fillId="0" borderId="8" applyNumberFormat="0" applyFill="0" applyAlignment="0" applyProtection="0"/>
    <xf numFmtId="179" fontId="26" fillId="0" borderId="8" applyNumberFormat="0" applyFill="0" applyAlignment="0" applyProtection="0"/>
    <xf numFmtId="179" fontId="93" fillId="0" borderId="35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179" fontId="26" fillId="0" borderId="8" applyNumberFormat="0" applyFill="0" applyAlignment="0" applyProtection="0"/>
    <xf numFmtId="0" fontId="26" fillId="0" borderId="8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179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179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93" fillId="0" borderId="35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92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92" fillId="0" borderId="8" applyNumberFormat="0" applyFill="0" applyAlignment="0" applyProtection="0"/>
    <xf numFmtId="0" fontId="26" fillId="0" borderId="8" applyNumberFormat="0" applyFill="0" applyAlignment="0" applyProtection="0"/>
    <xf numFmtId="0" fontId="92" fillId="0" borderId="8" applyNumberFormat="0" applyFill="0" applyAlignment="0" applyProtection="0"/>
    <xf numFmtId="0" fontId="93" fillId="0" borderId="35" applyNumberFormat="0" applyFill="0" applyAlignment="0" applyProtection="0"/>
    <xf numFmtId="0" fontId="26" fillId="0" borderId="8" applyNumberFormat="0" applyFill="0" applyAlignment="0" applyProtection="0"/>
    <xf numFmtId="179" fontId="26" fillId="0" borderId="8" applyNumberFormat="0" applyFill="0" applyAlignment="0" applyProtection="0"/>
    <xf numFmtId="0" fontId="26" fillId="0" borderId="8" applyNumberFormat="0" applyFill="0" applyAlignment="0" applyProtection="0"/>
    <xf numFmtId="0" fontId="92" fillId="0" borderId="8" applyNumberFormat="0" applyFill="0" applyAlignment="0" applyProtection="0"/>
    <xf numFmtId="0" fontId="26" fillId="0" borderId="8" applyNumberFormat="0" applyFill="0" applyAlignment="0" applyProtection="0"/>
    <xf numFmtId="0" fontId="92" fillId="0" borderId="8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9" fontId="53" fillId="0" borderId="0" applyNumberFormat="0" applyFill="0" applyBorder="0" applyAlignment="0" applyProtection="0"/>
    <xf numFmtId="179" fontId="53" fillId="0" borderId="0" applyNumberFormat="0" applyFill="0" applyBorder="0" applyAlignment="0" applyProtection="0"/>
    <xf numFmtId="179" fontId="1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9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79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9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79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152" fillId="0" borderId="14" applyNumberFormat="0" applyFill="0" applyAlignment="0" applyProtection="0"/>
    <xf numFmtId="0" fontId="37" fillId="0" borderId="14" applyNumberFormat="0" applyFill="0" applyAlignment="0" applyProtection="0"/>
    <xf numFmtId="0" fontId="152" fillId="0" borderId="14" applyNumberFormat="0" applyFill="0" applyAlignment="0" applyProtection="0"/>
    <xf numFmtId="0" fontId="37" fillId="0" borderId="14" applyNumberFormat="0" applyFill="0" applyAlignment="0" applyProtection="0"/>
    <xf numFmtId="0" fontId="152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153" fillId="0" borderId="36" applyNumberFormat="0" applyFill="0" applyAlignment="0" applyProtection="0"/>
    <xf numFmtId="0" fontId="37" fillId="0" borderId="14" applyNumberFormat="0" applyFill="0" applyAlignment="0" applyProtection="0"/>
    <xf numFmtId="179" fontId="37" fillId="0" borderId="14" applyNumberFormat="0" applyFill="0" applyAlignment="0" applyProtection="0"/>
    <xf numFmtId="179" fontId="37" fillId="0" borderId="14" applyNumberFormat="0" applyFill="0" applyAlignment="0" applyProtection="0"/>
    <xf numFmtId="179" fontId="153" fillId="0" borderId="36" applyNumberFormat="0" applyFill="0" applyAlignment="0" applyProtection="0"/>
    <xf numFmtId="179" fontId="153" fillId="0" borderId="36" applyNumberFormat="0" applyFill="0" applyAlignment="0" applyProtection="0"/>
    <xf numFmtId="179" fontId="153" fillId="0" borderId="36" applyNumberFormat="0" applyFill="0" applyAlignment="0" applyProtection="0"/>
    <xf numFmtId="179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179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179" fontId="153" fillId="0" borderId="36" applyNumberFormat="0" applyFill="0" applyAlignment="0" applyProtection="0"/>
    <xf numFmtId="179" fontId="153" fillId="0" borderId="36" applyNumberFormat="0" applyFill="0" applyAlignment="0" applyProtection="0"/>
    <xf numFmtId="179" fontId="153" fillId="0" borderId="36" applyNumberFormat="0" applyFill="0" applyAlignment="0" applyProtection="0"/>
    <xf numFmtId="179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37" fillId="0" borderId="14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179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178" fontId="153" fillId="0" borderId="36" applyNumberFormat="0" applyFill="0" applyAlignment="0" applyProtection="0"/>
    <xf numFmtId="178" fontId="153" fillId="0" borderId="36" applyNumberFormat="0" applyFill="0" applyAlignment="0" applyProtection="0"/>
    <xf numFmtId="178" fontId="153" fillId="0" borderId="36" applyNumberFormat="0" applyFill="0" applyAlignment="0" applyProtection="0"/>
    <xf numFmtId="178" fontId="153" fillId="0" borderId="36" applyNumberFormat="0" applyFill="0" applyAlignment="0" applyProtection="0"/>
    <xf numFmtId="178" fontId="153" fillId="0" borderId="36" applyNumberFormat="0" applyFill="0" applyAlignment="0" applyProtection="0"/>
    <xf numFmtId="178" fontId="153" fillId="0" borderId="36" applyNumberFormat="0" applyFill="0" applyAlignment="0" applyProtection="0"/>
    <xf numFmtId="178" fontId="153" fillId="0" borderId="36" applyNumberFormat="0" applyFill="0" applyAlignment="0" applyProtection="0"/>
    <xf numFmtId="178" fontId="153" fillId="0" borderId="36" applyNumberFormat="0" applyFill="0" applyAlignment="0" applyProtection="0"/>
    <xf numFmtId="178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152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152" fillId="0" borderId="14" applyNumberFormat="0" applyFill="0" applyAlignment="0" applyProtection="0"/>
    <xf numFmtId="0" fontId="152" fillId="0" borderId="14" applyNumberFormat="0" applyFill="0" applyAlignment="0" applyProtection="0"/>
    <xf numFmtId="0" fontId="154" fillId="0" borderId="14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179" fontId="37" fillId="0" borderId="14" applyNumberFormat="0" applyFill="0" applyAlignment="0" applyProtection="0"/>
    <xf numFmtId="0" fontId="152" fillId="0" borderId="14" applyNumberFormat="0" applyFill="0" applyAlignment="0" applyProtection="0"/>
    <xf numFmtId="0" fontId="37" fillId="0" borderId="14" applyNumberFormat="0" applyFill="0" applyAlignment="0" applyProtection="0"/>
    <xf numFmtId="0" fontId="152" fillId="0" borderId="14" applyNumberFormat="0" applyFill="0" applyAlignment="0" applyProtection="0"/>
    <xf numFmtId="0" fontId="37" fillId="0" borderId="14" applyNumberFormat="0" applyFill="0" applyAlignment="0" applyProtection="0"/>
    <xf numFmtId="0" fontId="152" fillId="0" borderId="14" applyNumberFormat="0" applyFill="0" applyAlignment="0" applyProtection="0"/>
    <xf numFmtId="167" fontId="12" fillId="0" borderId="4" applyFill="0" applyAlignment="0" applyProtection="0"/>
    <xf numFmtId="210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38" fontId="155" fillId="0" borderId="0" applyNumberFormat="0" applyBorder="0" applyAlignment="0">
      <protection locked="0"/>
    </xf>
    <xf numFmtId="212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4" fontId="114" fillId="0" borderId="0"/>
    <xf numFmtId="215" fontId="114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89" fontId="2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3" fillId="0" borderId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6" fillId="0" borderId="0"/>
    <xf numFmtId="42" fontId="23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216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9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76" fontId="23" fillId="0" borderId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12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79" fontId="23" fillId="0" borderId="0"/>
    <xf numFmtId="43" fontId="23" fillId="0" borderId="0" applyFont="0" applyFill="0" applyBorder="0" applyAlignment="0" applyProtection="0"/>
    <xf numFmtId="179" fontId="13" fillId="0" borderId="0" applyNumberFormat="0" applyFill="0" applyBorder="0" applyAlignment="0" applyProtection="0"/>
    <xf numFmtId="179" fontId="2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79" fontId="23" fillId="0" borderId="0"/>
    <xf numFmtId="179" fontId="23" fillId="0" borderId="0"/>
    <xf numFmtId="9" fontId="23" fillId="0" borderId="0" applyFont="0" applyFill="0" applyBorder="0" applyAlignment="0" applyProtection="0"/>
    <xf numFmtId="179" fontId="23" fillId="0" borderId="0" applyNumberFormat="0" applyFill="0" applyBorder="0" applyAlignment="0" applyProtection="0"/>
    <xf numFmtId="179" fontId="67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>
      <alignment horizontal="left" vertical="top"/>
    </xf>
    <xf numFmtId="0" fontId="46" fillId="0" borderId="0">
      <alignment horizontal="right" vertical="top"/>
    </xf>
    <xf numFmtId="0" fontId="7" fillId="34" borderId="0">
      <alignment horizontal="lef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158" fillId="0" borderId="0">
      <alignment horizontal="right" vertical="center"/>
    </xf>
    <xf numFmtId="0" fontId="15" fillId="0" borderId="0">
      <alignment horizontal="right" vertical="top"/>
    </xf>
    <xf numFmtId="0" fontId="15" fillId="0" borderId="0">
      <alignment horizontal="left" vertical="top"/>
    </xf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>
      <alignment horizontal="left" vertical="top"/>
    </xf>
    <xf numFmtId="0" fontId="18" fillId="0" borderId="0">
      <alignment horizontal="right" vertical="top"/>
    </xf>
    <xf numFmtId="0" fontId="2" fillId="0" borderId="0"/>
    <xf numFmtId="0" fontId="2" fillId="0" borderId="0"/>
    <xf numFmtId="0" fontId="158" fillId="0" borderId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7" fillId="105" borderId="0">
      <alignment horizontal="right" vertical="top"/>
    </xf>
    <xf numFmtId="0" fontId="7" fillId="105" borderId="0">
      <alignment horizontal="left" vertical="top"/>
    </xf>
    <xf numFmtId="0" fontId="2" fillId="0" borderId="0"/>
    <xf numFmtId="0" fontId="2" fillId="0" borderId="0"/>
    <xf numFmtId="0" fontId="160" fillId="0" borderId="0">
      <alignment horizontal="left" vertical="center"/>
    </xf>
    <xf numFmtId="0" fontId="160" fillId="0" borderId="0">
      <alignment horizontal="right" vertical="center"/>
    </xf>
    <xf numFmtId="0" fontId="2" fillId="0" borderId="0"/>
    <xf numFmtId="0" fontId="160" fillId="0" borderId="0">
      <alignment horizontal="left" vertical="center"/>
    </xf>
    <xf numFmtId="0" fontId="160" fillId="0" borderId="0">
      <alignment horizontal="right" vertical="center"/>
    </xf>
    <xf numFmtId="0" fontId="160" fillId="0" borderId="0">
      <alignment horizontal="right" vertical="top"/>
    </xf>
    <xf numFmtId="43" fontId="2" fillId="0" borderId="0" applyFont="0" applyFill="0" applyBorder="0" applyAlignment="0" applyProtection="0"/>
    <xf numFmtId="0" fontId="46" fillId="0" borderId="0">
      <alignment horizontal="left" vertical="top"/>
    </xf>
    <xf numFmtId="0" fontId="46" fillId="0" borderId="0">
      <alignment horizontal="right" vertical="top"/>
    </xf>
    <xf numFmtId="0" fontId="7" fillId="0" borderId="0">
      <alignment horizontal="left" vertical="top"/>
    </xf>
    <xf numFmtId="0" fontId="159" fillId="0" borderId="0">
      <alignment horizontal="right" vertical="top"/>
    </xf>
    <xf numFmtId="0" fontId="7" fillId="0" borderId="0">
      <alignment horizontal="right" vertical="top"/>
    </xf>
    <xf numFmtId="0" fontId="159" fillId="0" borderId="0">
      <alignment horizontal="right" vertical="top"/>
    </xf>
    <xf numFmtId="164" fontId="2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>
      <alignment horizontal="left" vertical="top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>
      <alignment horizontal="right" vertical="center"/>
    </xf>
    <xf numFmtId="0" fontId="157" fillId="0" borderId="0">
      <alignment horizontal="left" vertical="top"/>
    </xf>
    <xf numFmtId="0" fontId="157" fillId="0" borderId="0">
      <alignment horizontal="right" vertical="top"/>
    </xf>
    <xf numFmtId="0" fontId="157" fillId="0" borderId="0">
      <alignment horizontal="right" vertical="top"/>
    </xf>
    <xf numFmtId="0" fontId="157" fillId="0" borderId="0">
      <alignment horizontal="left" vertical="top"/>
    </xf>
    <xf numFmtId="0" fontId="7" fillId="34" borderId="0">
      <alignment horizontal="right" vertical="top"/>
    </xf>
    <xf numFmtId="0" fontId="15" fillId="34" borderId="0">
      <alignment horizontal="left" vertical="top"/>
    </xf>
    <xf numFmtId="0" fontId="20" fillId="0" borderId="0">
      <alignment horizontal="right" vertical="top"/>
    </xf>
    <xf numFmtId="0" fontId="20" fillId="0" borderId="0">
      <alignment horizontal="left" vertical="top"/>
    </xf>
    <xf numFmtId="0" fontId="18" fillId="0" borderId="0">
      <alignment horizontal="right" vertical="top"/>
    </xf>
    <xf numFmtId="0" fontId="15" fillId="0" borderId="0">
      <alignment horizontal="left" vertical="top"/>
    </xf>
    <xf numFmtId="0" fontId="15" fillId="0" borderId="0">
      <alignment horizontal="right"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43" fontId="2" fillId="0" borderId="0" applyFont="0" applyFill="0" applyBorder="0" applyAlignment="0" applyProtection="0"/>
    <xf numFmtId="0" fontId="2" fillId="0" borderId="0"/>
    <xf numFmtId="0" fontId="23" fillId="0" borderId="0"/>
    <xf numFmtId="0" fontId="23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>
      <alignment horizontal="left" vertical="top"/>
    </xf>
    <xf numFmtId="0" fontId="46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15" fillId="0" borderId="0">
      <alignment horizontal="left" vertical="top"/>
    </xf>
    <xf numFmtId="0" fontId="15" fillId="0" borderId="0">
      <alignment horizontal="right" vertical="top"/>
    </xf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34" borderId="0">
      <alignment horizontal="left" vertical="top"/>
    </xf>
    <xf numFmtId="0" fontId="7" fillId="0" borderId="0">
      <alignment horizontal="right"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5" fillId="0" borderId="0">
      <alignment horizontal="left" vertical="top"/>
    </xf>
    <xf numFmtId="0" fontId="15" fillId="0" borderId="0">
      <alignment horizontal="right" vertical="top"/>
    </xf>
  </cellStyleXfs>
  <cellXfs count="108">
    <xf numFmtId="0" fontId="0" fillId="0" borderId="0" xfId="0"/>
    <xf numFmtId="0" fontId="3" fillId="0" borderId="0" xfId="0" applyFont="1"/>
    <xf numFmtId="0" fontId="4" fillId="0" borderId="0" xfId="0" applyFont="1"/>
    <xf numFmtId="14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1" applyFont="1" applyFill="1"/>
    <xf numFmtId="171" fontId="4" fillId="0" borderId="0" xfId="2" applyNumberFormat="1" applyFont="1" applyFill="1"/>
    <xf numFmtId="171" fontId="4" fillId="0" borderId="3" xfId="2" applyNumberFormat="1" applyFont="1" applyFill="1" applyBorder="1"/>
    <xf numFmtId="171" fontId="3" fillId="0" borderId="0" xfId="2" applyNumberFormat="1" applyFont="1" applyFill="1"/>
    <xf numFmtId="171" fontId="3" fillId="0" borderId="0" xfId="0" applyNumberFormat="1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173" fontId="3" fillId="0" borderId="0" xfId="2" applyNumberFormat="1" applyFont="1" applyAlignment="1">
      <alignment horizontal="left" vertical="center"/>
    </xf>
    <xf numFmtId="170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71" fontId="3" fillId="0" borderId="0" xfId="2" applyNumberFormat="1" applyFont="1" applyFill="1" applyAlignment="1">
      <alignment horizontal="center" vertical="center"/>
    </xf>
    <xf numFmtId="170" fontId="3" fillId="0" borderId="0" xfId="2" applyFont="1" applyFill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170" fontId="4" fillId="2" borderId="1" xfId="2" applyFont="1" applyFill="1" applyBorder="1" applyAlignment="1">
      <alignment horizontal="center" vertical="center"/>
    </xf>
    <xf numFmtId="171" fontId="4" fillId="2" borderId="1" xfId="2" applyNumberFormat="1" applyFont="1" applyFill="1" applyBorder="1" applyAlignment="1">
      <alignment horizontal="center" vertical="center"/>
    </xf>
    <xf numFmtId="170" fontId="3" fillId="2" borderId="1" xfId="2" applyFont="1" applyFill="1" applyBorder="1" applyAlignment="1">
      <alignment horizontal="center" vertical="center"/>
    </xf>
    <xf numFmtId="170" fontId="3" fillId="0" borderId="0" xfId="2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64" fontId="4" fillId="2" borderId="1" xfId="3" applyFont="1" applyFill="1" applyBorder="1" applyAlignment="1">
      <alignment horizontal="center" vertical="center"/>
    </xf>
    <xf numFmtId="171" fontId="3" fillId="0" borderId="0" xfId="2" applyNumberFormat="1" applyFont="1" applyAlignment="1">
      <alignment horizontal="center" vertical="center"/>
    </xf>
    <xf numFmtId="171" fontId="4" fillId="2" borderId="1" xfId="0" applyNumberFormat="1" applyFont="1" applyFill="1" applyBorder="1" applyAlignment="1">
      <alignment horizontal="center" vertical="center"/>
    </xf>
    <xf numFmtId="174" fontId="4" fillId="2" borderId="1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171" fontId="3" fillId="0" borderId="0" xfId="2" applyNumberFormat="1" applyFont="1"/>
    <xf numFmtId="171" fontId="3" fillId="0" borderId="0" xfId="2" quotePrefix="1" applyNumberFormat="1" applyFont="1" applyAlignment="1">
      <alignment horizontal="center" vertical="center"/>
    </xf>
    <xf numFmtId="171" fontId="4" fillId="0" borderId="0" xfId="2" applyNumberFormat="1" applyFont="1" applyAlignment="1">
      <alignment horizontal="center" vertical="center"/>
    </xf>
    <xf numFmtId="171" fontId="4" fillId="0" borderId="0" xfId="2" applyNumberFormat="1" applyFont="1" applyAlignment="1">
      <alignment vertical="center"/>
    </xf>
    <xf numFmtId="14" fontId="3" fillId="0" borderId="0" xfId="2" applyNumberFormat="1" applyFont="1" applyAlignment="1">
      <alignment horizontal="right" vertical="center"/>
    </xf>
    <xf numFmtId="170" fontId="3" fillId="0" borderId="0" xfId="2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171" fontId="3" fillId="2" borderId="1" xfId="0" applyNumberFormat="1" applyFont="1" applyFill="1" applyBorder="1" applyAlignment="1">
      <alignment horizontal="center" vertical="center"/>
    </xf>
    <xf numFmtId="170" fontId="3" fillId="0" borderId="0" xfId="0" applyNumberFormat="1" applyFont="1"/>
    <xf numFmtId="170" fontId="4" fillId="2" borderId="3" xfId="0" applyNumberFormat="1" applyFont="1" applyFill="1" applyBorder="1" applyAlignment="1">
      <alignment horizontal="center" vertical="center" wrapText="1"/>
    </xf>
    <xf numFmtId="170" fontId="4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10" fillId="0" borderId="0" xfId="0" applyFont="1"/>
    <xf numFmtId="0" fontId="14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22" fillId="0" borderId="0" xfId="5" applyFont="1" applyAlignment="1">
      <alignment horizontal="center" vertical="top"/>
    </xf>
    <xf numFmtId="0" fontId="10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71" fontId="21" fillId="0" borderId="0" xfId="2" applyNumberFormat="1" applyFont="1" applyFill="1" applyAlignment="1">
      <alignment horizontal="center" vertical="center"/>
    </xf>
    <xf numFmtId="170" fontId="21" fillId="0" borderId="0" xfId="2" applyFont="1" applyFill="1" applyAlignment="1">
      <alignment horizontal="center" vertical="center"/>
    </xf>
    <xf numFmtId="170" fontId="4" fillId="2" borderId="3" xfId="2" applyFont="1" applyFill="1" applyBorder="1" applyAlignment="1">
      <alignment horizontal="center" vertical="center" wrapText="1"/>
    </xf>
    <xf numFmtId="170" fontId="8" fillId="0" borderId="0" xfId="2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14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74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center" vertical="center"/>
    </xf>
    <xf numFmtId="171" fontId="3" fillId="0" borderId="0" xfId="2" applyNumberFormat="1" applyFont="1" applyAlignment="1">
      <alignment horizontal="left" vertical="center"/>
    </xf>
    <xf numFmtId="3" fontId="4" fillId="2" borderId="3" xfId="2" applyNumberFormat="1" applyFont="1" applyFill="1" applyBorder="1" applyAlignment="1">
      <alignment horizontal="right" vertical="center" wrapText="1"/>
    </xf>
    <xf numFmtId="3" fontId="21" fillId="0" borderId="0" xfId="2" applyNumberFormat="1" applyFont="1" applyFill="1" applyAlignment="1">
      <alignment horizontal="right" vertical="center"/>
    </xf>
    <xf numFmtId="3" fontId="3" fillId="0" borderId="0" xfId="2" applyNumberFormat="1" applyFont="1" applyFill="1" applyAlignment="1">
      <alignment horizontal="right" vertical="center"/>
    </xf>
    <xf numFmtId="173" fontId="3" fillId="0" borderId="0" xfId="2" applyNumberFormat="1" applyFont="1" applyFill="1" applyAlignment="1">
      <alignment horizontal="right" vertical="center"/>
    </xf>
    <xf numFmtId="3" fontId="3" fillId="0" borderId="0" xfId="2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horizontal="center" vertical="center"/>
    </xf>
    <xf numFmtId="217" fontId="3" fillId="0" borderId="0" xfId="2" applyNumberFormat="1" applyFont="1" applyFill="1" applyAlignment="1">
      <alignment horizontal="center" vertical="center"/>
    </xf>
    <xf numFmtId="3" fontId="4" fillId="2" borderId="1" xfId="2" applyNumberFormat="1" applyFont="1" applyFill="1" applyBorder="1" applyAlignment="1">
      <alignment horizontal="center" vertical="center"/>
    </xf>
    <xf numFmtId="3" fontId="4" fillId="0" borderId="0" xfId="2" applyNumberFormat="1" applyFont="1" applyAlignment="1">
      <alignment vertical="center"/>
    </xf>
    <xf numFmtId="4" fontId="4" fillId="0" borderId="0" xfId="2" applyNumberFormat="1" applyFont="1" applyAlignment="1">
      <alignment vertical="center"/>
    </xf>
    <xf numFmtId="14" fontId="3" fillId="0" borderId="0" xfId="0" applyNumberFormat="1" applyFont="1" applyAlignment="1">
      <alignment horizontal="center"/>
    </xf>
    <xf numFmtId="0" fontId="6" fillId="0" borderId="0" xfId="40" applyFont="1" applyFill="1" applyBorder="1" applyAlignment="1">
      <alignment horizontal="right"/>
    </xf>
    <xf numFmtId="0" fontId="14" fillId="0" borderId="0" xfId="0" applyFont="1" applyAlignment="1">
      <alignment horizontal="center" vertical="center"/>
    </xf>
    <xf numFmtId="3" fontId="3" fillId="0" borderId="0" xfId="2" applyNumberFormat="1" applyFont="1" applyAlignment="1"/>
    <xf numFmtId="3" fontId="3" fillId="0" borderId="0" xfId="2" applyNumberFormat="1" applyFont="1" applyAlignment="1">
      <alignment vertical="center"/>
    </xf>
    <xf numFmtId="3" fontId="21" fillId="0" borderId="0" xfId="2" applyNumberFormat="1" applyFont="1" applyFill="1" applyAlignment="1">
      <alignment vertical="center"/>
    </xf>
    <xf numFmtId="3" fontId="4" fillId="2" borderId="1" xfId="2" applyNumberFormat="1" applyFont="1" applyFill="1" applyBorder="1" applyAlignment="1">
      <alignment vertical="center"/>
    </xf>
    <xf numFmtId="4" fontId="3" fillId="0" borderId="0" xfId="2" applyNumberFormat="1" applyFont="1" applyAlignment="1"/>
    <xf numFmtId="4" fontId="3" fillId="0" borderId="0" xfId="2" applyNumberFormat="1" applyFont="1" applyAlignment="1">
      <alignment vertical="center"/>
    </xf>
    <xf numFmtId="4" fontId="4" fillId="2" borderId="3" xfId="2" applyNumberFormat="1" applyFont="1" applyFill="1" applyBorder="1" applyAlignment="1">
      <alignment vertical="center" wrapText="1"/>
    </xf>
    <xf numFmtId="4" fontId="21" fillId="0" borderId="0" xfId="2" applyNumberFormat="1" applyFont="1" applyFill="1" applyAlignment="1">
      <alignment vertical="center"/>
    </xf>
    <xf numFmtId="4" fontId="3" fillId="0" borderId="0" xfId="2" applyNumberFormat="1" applyFont="1" applyFill="1" applyAlignment="1">
      <alignment vertical="center"/>
    </xf>
    <xf numFmtId="4" fontId="4" fillId="2" borderId="1" xfId="2" applyNumberFormat="1" applyFont="1" applyFill="1" applyBorder="1" applyAlignment="1">
      <alignment vertical="center"/>
    </xf>
    <xf numFmtId="4" fontId="3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3" fontId="4" fillId="2" borderId="2" xfId="2" applyNumberFormat="1" applyFont="1" applyFill="1" applyBorder="1" applyAlignment="1">
      <alignment vertical="center" wrapText="1"/>
    </xf>
    <xf numFmtId="3" fontId="4" fillId="2" borderId="3" xfId="2" applyNumberFormat="1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61894">
    <cellStyle name="          _x000d__x000a_386grabber=VGA.3GR_x000d__x000a_" xfId="40"/>
    <cellStyle name="          _x000d__x000a_386grabber=VGA.3GR_x000d__x000a_ 10" xfId="231"/>
    <cellStyle name="          _x000d__x000a_386grabber=VGA.3GR_x000d__x000a_ 10 2" xfId="245"/>
    <cellStyle name="          _x000d__x000a_386grabber=VGA.3GR_x000d__x000a_ 10 3" xfId="201"/>
    <cellStyle name="          _x000d__x000a_386grabber=VGA.3GR_x000d__x000a_ 10 4" xfId="61750"/>
    <cellStyle name="          _x000d__x000a_386grabber=VGA.3GR_x000d__x000a_ 11" xfId="232"/>
    <cellStyle name="          _x000d__x000a_386grabber=VGA.3GR_x000d__x000a_ 11 2" xfId="214"/>
    <cellStyle name="          _x000d__x000a_386grabber=VGA.3GR_x000d__x000a_ 12" xfId="246"/>
    <cellStyle name="          _x000d__x000a_386grabber=VGA.3GR_x000d__x000a_ 13" xfId="247"/>
    <cellStyle name="          _x000d__x000a_386grabber=VGA.3GR_x000d__x000a_ 14" xfId="248"/>
    <cellStyle name="          _x000d__x000a_386grabber=VGA.3GR_x000d__x000a_ 15" xfId="249"/>
    <cellStyle name="          _x000d__x000a_386grabber=VGA.3GR_x000d__x000a_ 16" xfId="250"/>
    <cellStyle name="          _x000d__x000a_386grabber=VGA.3GR_x000d__x000a_ 17" xfId="251"/>
    <cellStyle name="          _x000d__x000a_386grabber=VGA.3GR_x000d__x000a_ 18" xfId="252"/>
    <cellStyle name="          _x000d__x000a_386grabber=VGA.3GR_x000d__x000a_ 19" xfId="253"/>
    <cellStyle name="          _x000d__x000a_386grabber=VGA.3GR_x000d__x000a_ 2" xfId="238"/>
    <cellStyle name="          _x000d__x000a_386grabber=VGA.3GR_x000d__x000a_ 2 10" xfId="254"/>
    <cellStyle name="          _x000d__x000a_386grabber=VGA.3GR_x000d__x000a_ 2 11" xfId="255"/>
    <cellStyle name="          _x000d__x000a_386grabber=VGA.3GR_x000d__x000a_ 2 12" xfId="256"/>
    <cellStyle name="          _x000d__x000a_386grabber=VGA.3GR_x000d__x000a_ 2 13" xfId="257"/>
    <cellStyle name="          _x000d__x000a_386grabber=VGA.3GR_x000d__x000a_ 2 14" xfId="258"/>
    <cellStyle name="          _x000d__x000a_386grabber=VGA.3GR_x000d__x000a_ 2 15" xfId="259"/>
    <cellStyle name="          _x000d__x000a_386grabber=VGA.3GR_x000d__x000a_ 2 16" xfId="260"/>
    <cellStyle name="          _x000d__x000a_386grabber=VGA.3GR_x000d__x000a_ 2 17" xfId="261"/>
    <cellStyle name="          _x000d__x000a_386grabber=VGA.3GR_x000d__x000a_ 2 18" xfId="262"/>
    <cellStyle name="          _x000d__x000a_386grabber=VGA.3GR_x000d__x000a_ 2 19" xfId="263"/>
    <cellStyle name="          _x000d__x000a_386grabber=VGA.3GR_x000d__x000a_ 2 2" xfId="264"/>
    <cellStyle name="          _x000d__x000a_386grabber=VGA.3GR_x000d__x000a_ 2 2 2" xfId="265"/>
    <cellStyle name="          _x000d__x000a_386grabber=VGA.3GR_x000d__x000a_ 2 20" xfId="266"/>
    <cellStyle name="          _x000d__x000a_386grabber=VGA.3GR_x000d__x000a_ 2 21" xfId="267"/>
    <cellStyle name="          _x000d__x000a_386grabber=VGA.3GR_x000d__x000a_ 2 22" xfId="268"/>
    <cellStyle name="          _x000d__x000a_386grabber=VGA.3GR_x000d__x000a_ 2 23" xfId="269"/>
    <cellStyle name="          _x000d__x000a_386grabber=VGA.3GR_x000d__x000a_ 2 24" xfId="270"/>
    <cellStyle name="          _x000d__x000a_386grabber=VGA.3GR_x000d__x000a_ 2 25" xfId="271"/>
    <cellStyle name="          _x000d__x000a_386grabber=VGA.3GR_x000d__x000a_ 2 26" xfId="61713"/>
    <cellStyle name="          _x000d__x000a_386grabber=VGA.3GR_x000d__x000a_ 2 27" xfId="61745"/>
    <cellStyle name="          _x000d__x000a_386grabber=VGA.3GR_x000d__x000a_ 2 3" xfId="272"/>
    <cellStyle name="          _x000d__x000a_386grabber=VGA.3GR_x000d__x000a_ 2 4" xfId="273"/>
    <cellStyle name="          _x000d__x000a_386grabber=VGA.3GR_x000d__x000a_ 2 5" xfId="274"/>
    <cellStyle name="          _x000d__x000a_386grabber=VGA.3GR_x000d__x000a_ 2 6" xfId="275"/>
    <cellStyle name="          _x000d__x000a_386grabber=VGA.3GR_x000d__x000a_ 2 7" xfId="276"/>
    <cellStyle name="          _x000d__x000a_386grabber=VGA.3GR_x000d__x000a_ 2 8" xfId="277"/>
    <cellStyle name="          _x000d__x000a_386grabber=VGA.3GR_x000d__x000a_ 2 9" xfId="278"/>
    <cellStyle name="          _x000d__x000a_386grabber=VGA.3GR_x000d__x000a_ 20" xfId="279"/>
    <cellStyle name="          _x000d__x000a_386grabber=VGA.3GR_x000d__x000a_ 21" xfId="280"/>
    <cellStyle name="          _x000d__x000a_386grabber=VGA.3GR_x000d__x000a_ 22" xfId="281"/>
    <cellStyle name="          _x000d__x000a_386grabber=VGA.3GR_x000d__x000a_ 23" xfId="282"/>
    <cellStyle name="          _x000d__x000a_386grabber=VGA.3GR_x000d__x000a_ 24" xfId="283"/>
    <cellStyle name="          _x000d__x000a_386grabber=VGA.3GR_x000d__x000a_ 25" xfId="284"/>
    <cellStyle name="          _x000d__x000a_386grabber=VGA.3GR_x000d__x000a_ 26" xfId="285"/>
    <cellStyle name="          _x000d__x000a_386grabber=VGA.3GR_x000d__x000a_ 27" xfId="286"/>
    <cellStyle name="          _x000d__x000a_386grabber=VGA.3GR_x000d__x000a_ 28" xfId="61712"/>
    <cellStyle name="          _x000d__x000a_386grabber=VGA.3GR_x000d__x000a_ 29" xfId="61744"/>
    <cellStyle name="          _x000d__x000a_386grabber=VGA.3GR_x000d__x000a_ 3" xfId="239"/>
    <cellStyle name="          _x000d__x000a_386grabber=VGA.3GR_x000d__x000a_ 3 2" xfId="287"/>
    <cellStyle name="          _x000d__x000a_386grabber=VGA.3GR_x000d__x000a_ 3 2 2" xfId="288"/>
    <cellStyle name="          _x000d__x000a_386grabber=VGA.3GR_x000d__x000a_ 3 3" xfId="289"/>
    <cellStyle name="          _x000d__x000a_386grabber=VGA.3GR_x000d__x000a_ 3 4" xfId="290"/>
    <cellStyle name="          _x000d__x000a_386grabber=VGA.3GR_x000d__x000a_ 3 5" xfId="291"/>
    <cellStyle name="          _x000d__x000a_386grabber=VGA.3GR_x000d__x000a_ 4" xfId="244"/>
    <cellStyle name="          _x000d__x000a_386grabber=VGA.3GR_x000d__x000a_ 4 2" xfId="292"/>
    <cellStyle name="          _x000d__x000a_386grabber=VGA.3GR_x000d__x000a_ 4 3" xfId="293"/>
    <cellStyle name="          _x000d__x000a_386grabber=VGA.3GR_x000d__x000a_ 5" xfId="294"/>
    <cellStyle name="          _x000d__x000a_386grabber=VGA.3GR_x000d__x000a_ 5 2" xfId="295"/>
    <cellStyle name="          _x000d__x000a_386grabber=VGA.3GR_x000d__x000a_ 5 3" xfId="296"/>
    <cellStyle name="          _x000d__x000a_386grabber=VGA.3GR_x000d__x000a_ 6" xfId="297"/>
    <cellStyle name="          _x000d__x000a_386grabber=VGA.3GR_x000d__x000a_ 6 2" xfId="298"/>
    <cellStyle name="          _x000d__x000a_386grabber=VGA.3GR_x000d__x000a_ 6 3" xfId="299"/>
    <cellStyle name="          _x000d__x000a_386grabber=VGA.3GR_x000d__x000a_ 7" xfId="300"/>
    <cellStyle name="          _x000d__x000a_386grabber=VGA.3GR_x000d__x000a_ 7 2" xfId="301"/>
    <cellStyle name="          _x000d__x000a_386grabber=VGA.3GR_x000d__x000a_ 7 3" xfId="302"/>
    <cellStyle name="          _x000d__x000a_386grabber=VGA.3GR_x000d__x000a_ 8" xfId="303"/>
    <cellStyle name="          _x000d__x000a_386grabber=VGA.3GR_x000d__x000a_ 8 2" xfId="304"/>
    <cellStyle name="          _x000d__x000a_386grabber=VGA.3GR_x000d__x000a_ 8 3" xfId="305"/>
    <cellStyle name="          _x000d__x000a_386grabber=VGA.3GR_x000d__x000a_ 9" xfId="306"/>
    <cellStyle name="          _x000d__x000a_386grabber=VGA.3GR_x000d__x000a_ 9 2" xfId="307"/>
    <cellStyle name="          _x000d__x000a_386grabber=VGA.3GR_x000d__x000a_ 9 3" xfId="308"/>
    <cellStyle name="          _x000d__x000a_386grabber=VGA.3GR_x000d__x000a__Amaral- Ajustes cierre 12-2008" xfId="309"/>
    <cellStyle name="%" xfId="310"/>
    <cellStyle name="%_Calyx Portfolio 080930" xfId="311"/>
    <cellStyle name="_Analisis Cargo a Bs de Uso" xfId="312"/>
    <cellStyle name="_Analisis Cargo a Bs de Uso real 04052009" xfId="313"/>
    <cellStyle name="_Analisis Cargo a Bs de Uso real 04052009_Analisis Cargo a Bs de Uso 06-2009 Jorge" xfId="314"/>
    <cellStyle name="_Analisis Cargo a Bs de Uso_Analisis Cargo a Bs de Uso 06-2009 Jorge" xfId="315"/>
    <cellStyle name="_April 09 Report Carnes Pampeanas (2)" xfId="316"/>
    <cellStyle name="_Armador 032009" xfId="317"/>
    <cellStyle name="_Code" xfId="318"/>
    <cellStyle name="_CodeSection" xfId="319"/>
    <cellStyle name="_Column1" xfId="320"/>
    <cellStyle name="_Column1 2" xfId="321"/>
    <cellStyle name="_Column1 3" xfId="322"/>
    <cellStyle name="_Column1 4" xfId="323"/>
    <cellStyle name="_Column1 5" xfId="324"/>
    <cellStyle name="_Column1 6" xfId="325"/>
    <cellStyle name="_Column1 7" xfId="326"/>
    <cellStyle name="_Column1 8" xfId="327"/>
    <cellStyle name="_Column1_Detail Structure TB II" xfId="328"/>
    <cellStyle name="_Column1_Detail Structure TB II 2" xfId="329"/>
    <cellStyle name="_Column1_Detail Structure TB II 3" xfId="330"/>
    <cellStyle name="_Column1_Detail Structure TB II 4" xfId="331"/>
    <cellStyle name="_Column1_Detail Structure TB II 5" xfId="332"/>
    <cellStyle name="_Column1_Detail Structure TB II 6" xfId="333"/>
    <cellStyle name="_Column1_Detail Structure TB II 7" xfId="334"/>
    <cellStyle name="_Column1_Detail Structure TB II 8" xfId="335"/>
    <cellStyle name="_Column1_Structure_2004_05" xfId="336"/>
    <cellStyle name="_Column2" xfId="337"/>
    <cellStyle name="_Column2_Detail Structure TB II" xfId="338"/>
    <cellStyle name="_Column2_Structure_2004_05" xfId="339"/>
    <cellStyle name="_Column3" xfId="340"/>
    <cellStyle name="_Column3_Detail Structure TB II" xfId="341"/>
    <cellStyle name="_Column3_Structure_2004_05" xfId="342"/>
    <cellStyle name="_Column4" xfId="343"/>
    <cellStyle name="_Column4_Detail Structure TB II" xfId="344"/>
    <cellStyle name="_Column4_Structure_2004_05" xfId="345"/>
    <cellStyle name="_Column5" xfId="346"/>
    <cellStyle name="_Column5_Detail Structure TB II" xfId="347"/>
    <cellStyle name="_Column5_Structure_2004_05" xfId="348"/>
    <cellStyle name="_Column6" xfId="349"/>
    <cellStyle name="_Column6_Detail Structure TB II" xfId="350"/>
    <cellStyle name="_Column6_Structure_2004_05" xfId="351"/>
    <cellStyle name="_Column7" xfId="352"/>
    <cellStyle name="_Column7_Detail Structure TB II" xfId="353"/>
    <cellStyle name="_Column7_Structure_2004_05" xfId="354"/>
    <cellStyle name="_Comment" xfId="355"/>
    <cellStyle name="_Data" xfId="356"/>
    <cellStyle name="_Data 2" xfId="357"/>
    <cellStyle name="_Data 3" xfId="358"/>
    <cellStyle name="_Data 4" xfId="359"/>
    <cellStyle name="_Data 5" xfId="360"/>
    <cellStyle name="_Data 6" xfId="361"/>
    <cellStyle name="_Data 7" xfId="362"/>
    <cellStyle name="_Data 8" xfId="363"/>
    <cellStyle name="_Data_Detail Structure TB II" xfId="364"/>
    <cellStyle name="_Data_Detail Structure TB II 2" xfId="365"/>
    <cellStyle name="_Data_Detail Structure TB II 3" xfId="366"/>
    <cellStyle name="_Data_Detail Structure TB II 4" xfId="367"/>
    <cellStyle name="_Data_Detail Structure TB II 5" xfId="368"/>
    <cellStyle name="_Data_Detail Structure TB II 6" xfId="369"/>
    <cellStyle name="_Data_Detail Structure TB II 7" xfId="370"/>
    <cellStyle name="_Data_Detail Structure TB II 8" xfId="371"/>
    <cellStyle name="_Data_Structure_2004_05" xfId="372"/>
    <cellStyle name="_Header" xfId="373"/>
    <cellStyle name="_Header_Detail Structure TB II" xfId="374"/>
    <cellStyle name="_Header_Structure_2004_05" xfId="375"/>
    <cellStyle name="_Header_Structure_2004_05 2" xfId="376"/>
    <cellStyle name="_Header_Structure_2004_05 3" xfId="377"/>
    <cellStyle name="_Header_Structure_2004_05 4" xfId="378"/>
    <cellStyle name="_Header_Structure_2004_05 5" xfId="379"/>
    <cellStyle name="_Header_Structure_2004_05 6" xfId="380"/>
    <cellStyle name="_Header_Structure_2004_05 7" xfId="381"/>
    <cellStyle name="_Header_Structure_2004_05 8" xfId="382"/>
    <cellStyle name="_Hidden" xfId="383"/>
    <cellStyle name="_Row1" xfId="384"/>
    <cellStyle name="_Row1 2" xfId="385"/>
    <cellStyle name="_Row1 3" xfId="386"/>
    <cellStyle name="_Row1 4" xfId="387"/>
    <cellStyle name="_Row1 5" xfId="388"/>
    <cellStyle name="_Row1 6" xfId="389"/>
    <cellStyle name="_Row1 7" xfId="390"/>
    <cellStyle name="_Row1 8" xfId="391"/>
    <cellStyle name="_Row1_Detail Structure TB II" xfId="392"/>
    <cellStyle name="_Row1_Detail Structure TB II 2" xfId="393"/>
    <cellStyle name="_Row1_Detail Structure TB II 3" xfId="394"/>
    <cellStyle name="_Row1_Detail Structure TB II 4" xfId="395"/>
    <cellStyle name="_Row1_Detail Structure TB II 5" xfId="396"/>
    <cellStyle name="_Row1_Detail Structure TB II 6" xfId="397"/>
    <cellStyle name="_Row1_Detail Structure TB II 7" xfId="398"/>
    <cellStyle name="_Row1_Detail Structure TB II 8" xfId="399"/>
    <cellStyle name="_Row1_Notes_280503_final1_draft" xfId="400"/>
    <cellStyle name="_Row1_Structure_2004_05" xfId="401"/>
    <cellStyle name="_Row2" xfId="402"/>
    <cellStyle name="_Row2_Detail Structure TB II" xfId="403"/>
    <cellStyle name="_Row2_Länderreporting" xfId="404"/>
    <cellStyle name="_Row2_Structure_2004_05" xfId="405"/>
    <cellStyle name="_Row3" xfId="406"/>
    <cellStyle name="_Row3_Detail Structure TB II" xfId="407"/>
    <cellStyle name="_Row3_Länderreporting" xfId="408"/>
    <cellStyle name="_Row3_Structure_2004_05" xfId="409"/>
    <cellStyle name="_Row4" xfId="410"/>
    <cellStyle name="_Row4 2" xfId="411"/>
    <cellStyle name="_Row4 3" xfId="412"/>
    <cellStyle name="_Row4 4" xfId="413"/>
    <cellStyle name="_Row4 5" xfId="414"/>
    <cellStyle name="_Row4 6" xfId="415"/>
    <cellStyle name="_Row4 7" xfId="416"/>
    <cellStyle name="_Row4 8" xfId="417"/>
    <cellStyle name="_Row4_Detail Structure TB II" xfId="418"/>
    <cellStyle name="_Row4_Detail Structure TB II 2" xfId="419"/>
    <cellStyle name="_Row4_Detail Structure TB II 3" xfId="420"/>
    <cellStyle name="_Row4_Detail Structure TB II 4" xfId="421"/>
    <cellStyle name="_Row4_Detail Structure TB II 5" xfId="422"/>
    <cellStyle name="_Row4_Detail Structure TB II 6" xfId="423"/>
    <cellStyle name="_Row4_Detail Structure TB II 7" xfId="424"/>
    <cellStyle name="_Row4_Detail Structure TB II 8" xfId="425"/>
    <cellStyle name="_Row4_Länderreporting" xfId="426"/>
    <cellStyle name="_Row4_Structure_2004_05" xfId="427"/>
    <cellStyle name="_Row5" xfId="428"/>
    <cellStyle name="_Row5_Detail Structure TB II" xfId="429"/>
    <cellStyle name="_Row5_Länderreporting" xfId="430"/>
    <cellStyle name="_Row5_Structure_2004_05" xfId="431"/>
    <cellStyle name="_Row6" xfId="432"/>
    <cellStyle name="_Row6_Detail Structure TB II" xfId="433"/>
    <cellStyle name="_Row6_Länderreporting" xfId="434"/>
    <cellStyle name="_Row6_Structure_2004_05" xfId="435"/>
    <cellStyle name="_Row7" xfId="436"/>
    <cellStyle name="_Row7_Detail Structure TB II" xfId="437"/>
    <cellStyle name="_Row7_Länderreporting" xfId="438"/>
    <cellStyle name="_Row7_Structure_2004_05" xfId="439"/>
    <cellStyle name="_Stock fin de marzo3" xfId="440"/>
    <cellStyle name="_Stock fin de marzo3_Analisis Cargo a Bs de Uso 06-2009 Jorge" xfId="441"/>
    <cellStyle name="_Stock valorizado 01-05 valorizado2" xfId="442"/>
    <cellStyle name="_Support of IS" xfId="443"/>
    <cellStyle name="=C:\WINNT\SYSTEM32\COMMAND.COM" xfId="444"/>
    <cellStyle name="0,0_x000d__x000a_NA_x000d__x000a_" xfId="445"/>
    <cellStyle name="20% - Accent1" xfId="446"/>
    <cellStyle name="20% - Accent1 2" xfId="447"/>
    <cellStyle name="20% - Accent2" xfId="448"/>
    <cellStyle name="20% - Accent2 2" xfId="449"/>
    <cellStyle name="20% - Accent3" xfId="450"/>
    <cellStyle name="20% - Accent3 2" xfId="451"/>
    <cellStyle name="20% - Accent4" xfId="452"/>
    <cellStyle name="20% - Accent4 2" xfId="453"/>
    <cellStyle name="20% - Accent5" xfId="454"/>
    <cellStyle name="20% - Accent5 2" xfId="455"/>
    <cellStyle name="20% - Accent6" xfId="456"/>
    <cellStyle name="20% - Accent6 2" xfId="457"/>
    <cellStyle name="20% - Ênfase1" xfId="458"/>
    <cellStyle name="20% - Ênfase2" xfId="459"/>
    <cellStyle name="20% - Ênfase3" xfId="460"/>
    <cellStyle name="20% - Ênfase4" xfId="461"/>
    <cellStyle name="20% - Ênfase5" xfId="462"/>
    <cellStyle name="20% - Ênfase6" xfId="463"/>
    <cellStyle name="20% - Énfasis1" xfId="57" builtinId="30" customBuiltin="1"/>
    <cellStyle name="20% - Énfasis1 10" xfId="464"/>
    <cellStyle name="20% - Énfasis1 10 10" xfId="465"/>
    <cellStyle name="20% - Énfasis1 10 10 2" xfId="466"/>
    <cellStyle name="20% - Énfasis1 10 11" xfId="467"/>
    <cellStyle name="20% - Énfasis1 10 11 2" xfId="468"/>
    <cellStyle name="20% - Énfasis1 10 12" xfId="469"/>
    <cellStyle name="20% - Énfasis1 10 12 2" xfId="470"/>
    <cellStyle name="20% - Énfasis1 10 13" xfId="471"/>
    <cellStyle name="20% - Énfasis1 10 13 2" xfId="472"/>
    <cellStyle name="20% - Énfasis1 10 14" xfId="473"/>
    <cellStyle name="20% - Énfasis1 10 14 2" xfId="474"/>
    <cellStyle name="20% - Énfasis1 10 15" xfId="475"/>
    <cellStyle name="20% - Énfasis1 10 15 2" xfId="476"/>
    <cellStyle name="20% - Énfasis1 10 16" xfId="477"/>
    <cellStyle name="20% - Énfasis1 10 16 2" xfId="478"/>
    <cellStyle name="20% - Énfasis1 10 17" xfId="479"/>
    <cellStyle name="20% - Énfasis1 10 17 2" xfId="480"/>
    <cellStyle name="20% - Énfasis1 10 18" xfId="481"/>
    <cellStyle name="20% - Énfasis1 10 18 2" xfId="482"/>
    <cellStyle name="20% - Énfasis1 10 19" xfId="483"/>
    <cellStyle name="20% - Énfasis1 10 19 2" xfId="484"/>
    <cellStyle name="20% - Énfasis1 10 2" xfId="485"/>
    <cellStyle name="20% - Énfasis1 10 2 2" xfId="486"/>
    <cellStyle name="20% - Énfasis1 10 2 2 2" xfId="487"/>
    <cellStyle name="20% - Énfasis1 10 2 2 2 2" xfId="488"/>
    <cellStyle name="20% - Énfasis1 10 2 2 3" xfId="489"/>
    <cellStyle name="20% - Énfasis1 10 2 3" xfId="490"/>
    <cellStyle name="20% - Énfasis1 10 2 3 2" xfId="491"/>
    <cellStyle name="20% - Énfasis1 10 2 3 2 2" xfId="492"/>
    <cellStyle name="20% - Énfasis1 10 2 3 3" xfId="493"/>
    <cellStyle name="20% - Énfasis1 10 2 4" xfId="494"/>
    <cellStyle name="20% - Énfasis1 10 2 4 2" xfId="495"/>
    <cellStyle name="20% - Énfasis1 10 2 5" xfId="496"/>
    <cellStyle name="20% - Énfasis1 10 2 5 2" xfId="497"/>
    <cellStyle name="20% - Énfasis1 10 2 6" xfId="498"/>
    <cellStyle name="20% - Énfasis1 10 20" xfId="499"/>
    <cellStyle name="20% - Énfasis1 10 3" xfId="500"/>
    <cellStyle name="20% - Énfasis1 10 3 2" xfId="501"/>
    <cellStyle name="20% - Énfasis1 10 3 2 2" xfId="502"/>
    <cellStyle name="20% - Énfasis1 10 3 2 2 2" xfId="503"/>
    <cellStyle name="20% - Énfasis1 10 3 2 3" xfId="504"/>
    <cellStyle name="20% - Énfasis1 10 3 3" xfId="505"/>
    <cellStyle name="20% - Énfasis1 10 3 3 2" xfId="506"/>
    <cellStyle name="20% - Énfasis1 10 3 4" xfId="507"/>
    <cellStyle name="20% - Énfasis1 10 4" xfId="508"/>
    <cellStyle name="20% - Énfasis1 10 4 2" xfId="509"/>
    <cellStyle name="20% - Énfasis1 10 4 2 2" xfId="510"/>
    <cellStyle name="20% - Énfasis1 10 4 2 2 2" xfId="511"/>
    <cellStyle name="20% - Énfasis1 10 4 2 3" xfId="512"/>
    <cellStyle name="20% - Énfasis1 10 4 3" xfId="513"/>
    <cellStyle name="20% - Énfasis1 10 4 3 2" xfId="514"/>
    <cellStyle name="20% - Énfasis1 10 4 4" xfId="515"/>
    <cellStyle name="20% - Énfasis1 10 5" xfId="516"/>
    <cellStyle name="20% - Énfasis1 10 5 2" xfId="517"/>
    <cellStyle name="20% - Énfasis1 10 5 2 2" xfId="518"/>
    <cellStyle name="20% - Énfasis1 10 5 2 2 2" xfId="519"/>
    <cellStyle name="20% - Énfasis1 10 5 2 3" xfId="520"/>
    <cellStyle name="20% - Énfasis1 10 5 3" xfId="521"/>
    <cellStyle name="20% - Énfasis1 10 5 3 2" xfId="522"/>
    <cellStyle name="20% - Énfasis1 10 5 4" xfId="523"/>
    <cellStyle name="20% - Énfasis1 10 6" xfId="524"/>
    <cellStyle name="20% - Énfasis1 10 6 2" xfId="525"/>
    <cellStyle name="20% - Énfasis1 10 6 2 2" xfId="526"/>
    <cellStyle name="20% - Énfasis1 10 6 2 2 2" xfId="527"/>
    <cellStyle name="20% - Énfasis1 10 6 2 3" xfId="528"/>
    <cellStyle name="20% - Énfasis1 10 6 3" xfId="529"/>
    <cellStyle name="20% - Énfasis1 10 6 3 2" xfId="530"/>
    <cellStyle name="20% - Énfasis1 10 6 4" xfId="531"/>
    <cellStyle name="20% - Énfasis1 10 7" xfId="532"/>
    <cellStyle name="20% - Énfasis1 10 7 2" xfId="533"/>
    <cellStyle name="20% - Énfasis1 10 7 2 2" xfId="534"/>
    <cellStyle name="20% - Énfasis1 10 7 2 2 2" xfId="535"/>
    <cellStyle name="20% - Énfasis1 10 7 2 3" xfId="536"/>
    <cellStyle name="20% - Énfasis1 10 7 3" xfId="537"/>
    <cellStyle name="20% - Énfasis1 10 7 3 2" xfId="538"/>
    <cellStyle name="20% - Énfasis1 10 7 4" xfId="539"/>
    <cellStyle name="20% - Énfasis1 10 8" xfId="540"/>
    <cellStyle name="20% - Énfasis1 10 8 2" xfId="541"/>
    <cellStyle name="20% - Énfasis1 10 8 2 2" xfId="542"/>
    <cellStyle name="20% - Énfasis1 10 8 3" xfId="543"/>
    <cellStyle name="20% - Énfasis1 10 9" xfId="544"/>
    <cellStyle name="20% - Énfasis1 10 9 2" xfId="545"/>
    <cellStyle name="20% - Énfasis1 100" xfId="61336"/>
    <cellStyle name="20% - Énfasis1 101" xfId="61730"/>
    <cellStyle name="20% - Énfasis1 11" xfId="546"/>
    <cellStyle name="20% - Énfasis1 11 10" xfId="547"/>
    <cellStyle name="20% - Énfasis1 11 10 2" xfId="548"/>
    <cellStyle name="20% - Énfasis1 11 11" xfId="549"/>
    <cellStyle name="20% - Énfasis1 11 11 2" xfId="550"/>
    <cellStyle name="20% - Énfasis1 11 12" xfId="551"/>
    <cellStyle name="20% - Énfasis1 11 12 2" xfId="552"/>
    <cellStyle name="20% - Énfasis1 11 13" xfId="553"/>
    <cellStyle name="20% - Énfasis1 11 13 2" xfId="554"/>
    <cellStyle name="20% - Énfasis1 11 14" xfId="555"/>
    <cellStyle name="20% - Énfasis1 11 14 2" xfId="556"/>
    <cellStyle name="20% - Énfasis1 11 15" xfId="557"/>
    <cellStyle name="20% - Énfasis1 11 15 2" xfId="558"/>
    <cellStyle name="20% - Énfasis1 11 16" xfId="559"/>
    <cellStyle name="20% - Énfasis1 11 16 2" xfId="560"/>
    <cellStyle name="20% - Énfasis1 11 17" xfId="561"/>
    <cellStyle name="20% - Énfasis1 11 17 2" xfId="562"/>
    <cellStyle name="20% - Énfasis1 11 18" xfId="563"/>
    <cellStyle name="20% - Énfasis1 11 18 2" xfId="564"/>
    <cellStyle name="20% - Énfasis1 11 19" xfId="565"/>
    <cellStyle name="20% - Énfasis1 11 19 2" xfId="566"/>
    <cellStyle name="20% - Énfasis1 11 2" xfId="567"/>
    <cellStyle name="20% - Énfasis1 11 2 2" xfId="568"/>
    <cellStyle name="20% - Énfasis1 11 2 2 2" xfId="569"/>
    <cellStyle name="20% - Énfasis1 11 2 2 2 2" xfId="570"/>
    <cellStyle name="20% - Énfasis1 11 2 2 3" xfId="571"/>
    <cellStyle name="20% - Énfasis1 11 2 3" xfId="572"/>
    <cellStyle name="20% - Énfasis1 11 2 3 2" xfId="573"/>
    <cellStyle name="20% - Énfasis1 11 2 3 2 2" xfId="574"/>
    <cellStyle name="20% - Énfasis1 11 2 3 3" xfId="575"/>
    <cellStyle name="20% - Énfasis1 11 2 4" xfId="576"/>
    <cellStyle name="20% - Énfasis1 11 2 4 2" xfId="577"/>
    <cellStyle name="20% - Énfasis1 11 2 5" xfId="578"/>
    <cellStyle name="20% - Énfasis1 11 2 5 2" xfId="579"/>
    <cellStyle name="20% - Énfasis1 11 2 6" xfId="580"/>
    <cellStyle name="20% - Énfasis1 11 20" xfId="581"/>
    <cellStyle name="20% - Énfasis1 11 3" xfId="582"/>
    <cellStyle name="20% - Énfasis1 11 3 2" xfId="583"/>
    <cellStyle name="20% - Énfasis1 11 3 2 2" xfId="584"/>
    <cellStyle name="20% - Énfasis1 11 3 2 2 2" xfId="585"/>
    <cellStyle name="20% - Énfasis1 11 3 2 3" xfId="586"/>
    <cellStyle name="20% - Énfasis1 11 3 3" xfId="587"/>
    <cellStyle name="20% - Énfasis1 11 3 3 2" xfId="588"/>
    <cellStyle name="20% - Énfasis1 11 3 4" xfId="589"/>
    <cellStyle name="20% - Énfasis1 11 4" xfId="590"/>
    <cellStyle name="20% - Énfasis1 11 4 2" xfId="591"/>
    <cellStyle name="20% - Énfasis1 11 4 2 2" xfId="592"/>
    <cellStyle name="20% - Énfasis1 11 4 2 2 2" xfId="593"/>
    <cellStyle name="20% - Énfasis1 11 4 2 3" xfId="594"/>
    <cellStyle name="20% - Énfasis1 11 4 3" xfId="595"/>
    <cellStyle name="20% - Énfasis1 11 4 3 2" xfId="596"/>
    <cellStyle name="20% - Énfasis1 11 4 4" xfId="597"/>
    <cellStyle name="20% - Énfasis1 11 5" xfId="598"/>
    <cellStyle name="20% - Énfasis1 11 5 2" xfId="599"/>
    <cellStyle name="20% - Énfasis1 11 5 2 2" xfId="600"/>
    <cellStyle name="20% - Énfasis1 11 5 2 2 2" xfId="601"/>
    <cellStyle name="20% - Énfasis1 11 5 2 3" xfId="602"/>
    <cellStyle name="20% - Énfasis1 11 5 3" xfId="603"/>
    <cellStyle name="20% - Énfasis1 11 5 3 2" xfId="604"/>
    <cellStyle name="20% - Énfasis1 11 5 4" xfId="605"/>
    <cellStyle name="20% - Énfasis1 11 6" xfId="606"/>
    <cellStyle name="20% - Énfasis1 11 6 2" xfId="607"/>
    <cellStyle name="20% - Énfasis1 11 6 2 2" xfId="608"/>
    <cellStyle name="20% - Énfasis1 11 6 2 2 2" xfId="609"/>
    <cellStyle name="20% - Énfasis1 11 6 2 3" xfId="610"/>
    <cellStyle name="20% - Énfasis1 11 6 3" xfId="611"/>
    <cellStyle name="20% - Énfasis1 11 6 3 2" xfId="612"/>
    <cellStyle name="20% - Énfasis1 11 6 4" xfId="613"/>
    <cellStyle name="20% - Énfasis1 11 7" xfId="614"/>
    <cellStyle name="20% - Énfasis1 11 7 2" xfId="615"/>
    <cellStyle name="20% - Énfasis1 11 7 2 2" xfId="616"/>
    <cellStyle name="20% - Énfasis1 11 7 2 2 2" xfId="617"/>
    <cellStyle name="20% - Énfasis1 11 7 2 3" xfId="618"/>
    <cellStyle name="20% - Énfasis1 11 7 3" xfId="619"/>
    <cellStyle name="20% - Énfasis1 11 7 3 2" xfId="620"/>
    <cellStyle name="20% - Énfasis1 11 7 4" xfId="621"/>
    <cellStyle name="20% - Énfasis1 11 8" xfId="622"/>
    <cellStyle name="20% - Énfasis1 11 8 2" xfId="623"/>
    <cellStyle name="20% - Énfasis1 11 8 2 2" xfId="624"/>
    <cellStyle name="20% - Énfasis1 11 8 3" xfId="625"/>
    <cellStyle name="20% - Énfasis1 11 9" xfId="626"/>
    <cellStyle name="20% - Énfasis1 11 9 2" xfId="627"/>
    <cellStyle name="20% - Énfasis1 12" xfId="628"/>
    <cellStyle name="20% - Énfasis1 12 10" xfId="629"/>
    <cellStyle name="20% - Énfasis1 12 10 2" xfId="630"/>
    <cellStyle name="20% - Énfasis1 12 11" xfId="631"/>
    <cellStyle name="20% - Énfasis1 12 11 2" xfId="632"/>
    <cellStyle name="20% - Énfasis1 12 12" xfId="633"/>
    <cellStyle name="20% - Énfasis1 12 12 2" xfId="634"/>
    <cellStyle name="20% - Énfasis1 12 13" xfId="635"/>
    <cellStyle name="20% - Énfasis1 12 13 2" xfId="636"/>
    <cellStyle name="20% - Énfasis1 12 14" xfId="637"/>
    <cellStyle name="20% - Énfasis1 12 14 2" xfId="638"/>
    <cellStyle name="20% - Énfasis1 12 15" xfId="639"/>
    <cellStyle name="20% - Énfasis1 12 15 2" xfId="640"/>
    <cellStyle name="20% - Énfasis1 12 16" xfId="641"/>
    <cellStyle name="20% - Énfasis1 12 16 2" xfId="642"/>
    <cellStyle name="20% - Énfasis1 12 17" xfId="643"/>
    <cellStyle name="20% - Énfasis1 12 17 2" xfId="644"/>
    <cellStyle name="20% - Énfasis1 12 18" xfId="645"/>
    <cellStyle name="20% - Énfasis1 12 18 2" xfId="646"/>
    <cellStyle name="20% - Énfasis1 12 19" xfId="647"/>
    <cellStyle name="20% - Énfasis1 12 19 2" xfId="648"/>
    <cellStyle name="20% - Énfasis1 12 2" xfId="649"/>
    <cellStyle name="20% - Énfasis1 12 2 2" xfId="650"/>
    <cellStyle name="20% - Énfasis1 12 2 2 2" xfId="651"/>
    <cellStyle name="20% - Énfasis1 12 2 2 2 2" xfId="652"/>
    <cellStyle name="20% - Énfasis1 12 2 2 3" xfId="653"/>
    <cellStyle name="20% - Énfasis1 12 2 3" xfId="654"/>
    <cellStyle name="20% - Énfasis1 12 2 3 2" xfId="655"/>
    <cellStyle name="20% - Énfasis1 12 2 3 2 2" xfId="656"/>
    <cellStyle name="20% - Énfasis1 12 2 3 3" xfId="657"/>
    <cellStyle name="20% - Énfasis1 12 2 4" xfId="658"/>
    <cellStyle name="20% - Énfasis1 12 2 4 2" xfId="659"/>
    <cellStyle name="20% - Énfasis1 12 2 5" xfId="660"/>
    <cellStyle name="20% - Énfasis1 12 2 5 2" xfId="661"/>
    <cellStyle name="20% - Énfasis1 12 2 6" xfId="662"/>
    <cellStyle name="20% - Énfasis1 12 20" xfId="663"/>
    <cellStyle name="20% - Énfasis1 12 3" xfId="664"/>
    <cellStyle name="20% - Énfasis1 12 3 2" xfId="665"/>
    <cellStyle name="20% - Énfasis1 12 3 2 2" xfId="666"/>
    <cellStyle name="20% - Énfasis1 12 3 2 2 2" xfId="667"/>
    <cellStyle name="20% - Énfasis1 12 3 2 3" xfId="668"/>
    <cellStyle name="20% - Énfasis1 12 3 3" xfId="669"/>
    <cellStyle name="20% - Énfasis1 12 3 3 2" xfId="670"/>
    <cellStyle name="20% - Énfasis1 12 3 4" xfId="671"/>
    <cellStyle name="20% - Énfasis1 12 4" xfId="672"/>
    <cellStyle name="20% - Énfasis1 12 4 2" xfId="673"/>
    <cellStyle name="20% - Énfasis1 12 4 2 2" xfId="674"/>
    <cellStyle name="20% - Énfasis1 12 4 2 2 2" xfId="675"/>
    <cellStyle name="20% - Énfasis1 12 4 2 3" xfId="676"/>
    <cellStyle name="20% - Énfasis1 12 4 3" xfId="677"/>
    <cellStyle name="20% - Énfasis1 12 4 3 2" xfId="678"/>
    <cellStyle name="20% - Énfasis1 12 4 4" xfId="679"/>
    <cellStyle name="20% - Énfasis1 12 5" xfId="680"/>
    <cellStyle name="20% - Énfasis1 12 5 2" xfId="681"/>
    <cellStyle name="20% - Énfasis1 12 5 2 2" xfId="682"/>
    <cellStyle name="20% - Énfasis1 12 5 2 2 2" xfId="683"/>
    <cellStyle name="20% - Énfasis1 12 5 2 3" xfId="684"/>
    <cellStyle name="20% - Énfasis1 12 5 3" xfId="685"/>
    <cellStyle name="20% - Énfasis1 12 5 3 2" xfId="686"/>
    <cellStyle name="20% - Énfasis1 12 5 4" xfId="687"/>
    <cellStyle name="20% - Énfasis1 12 6" xfId="688"/>
    <cellStyle name="20% - Énfasis1 12 6 2" xfId="689"/>
    <cellStyle name="20% - Énfasis1 12 6 2 2" xfId="690"/>
    <cellStyle name="20% - Énfasis1 12 6 2 2 2" xfId="691"/>
    <cellStyle name="20% - Énfasis1 12 6 2 3" xfId="692"/>
    <cellStyle name="20% - Énfasis1 12 6 3" xfId="693"/>
    <cellStyle name="20% - Énfasis1 12 6 3 2" xfId="694"/>
    <cellStyle name="20% - Énfasis1 12 6 4" xfId="695"/>
    <cellStyle name="20% - Énfasis1 12 7" xfId="696"/>
    <cellStyle name="20% - Énfasis1 12 7 2" xfId="697"/>
    <cellStyle name="20% - Énfasis1 12 7 2 2" xfId="698"/>
    <cellStyle name="20% - Énfasis1 12 7 2 2 2" xfId="699"/>
    <cellStyle name="20% - Énfasis1 12 7 2 3" xfId="700"/>
    <cellStyle name="20% - Énfasis1 12 7 3" xfId="701"/>
    <cellStyle name="20% - Énfasis1 12 7 3 2" xfId="702"/>
    <cellStyle name="20% - Énfasis1 12 7 4" xfId="703"/>
    <cellStyle name="20% - Énfasis1 12 8" xfId="704"/>
    <cellStyle name="20% - Énfasis1 12 8 2" xfId="705"/>
    <cellStyle name="20% - Énfasis1 12 8 2 2" xfId="706"/>
    <cellStyle name="20% - Énfasis1 12 8 3" xfId="707"/>
    <cellStyle name="20% - Énfasis1 12 9" xfId="708"/>
    <cellStyle name="20% - Énfasis1 12 9 2" xfId="709"/>
    <cellStyle name="20% - Énfasis1 13" xfId="710"/>
    <cellStyle name="20% - Énfasis1 13 10" xfId="711"/>
    <cellStyle name="20% - Énfasis1 13 10 2" xfId="712"/>
    <cellStyle name="20% - Énfasis1 13 11" xfId="713"/>
    <cellStyle name="20% - Énfasis1 13 11 2" xfId="714"/>
    <cellStyle name="20% - Énfasis1 13 12" xfId="715"/>
    <cellStyle name="20% - Énfasis1 13 12 2" xfId="716"/>
    <cellStyle name="20% - Énfasis1 13 13" xfId="717"/>
    <cellStyle name="20% - Énfasis1 13 13 2" xfId="718"/>
    <cellStyle name="20% - Énfasis1 13 14" xfId="719"/>
    <cellStyle name="20% - Énfasis1 13 14 2" xfId="720"/>
    <cellStyle name="20% - Énfasis1 13 15" xfId="721"/>
    <cellStyle name="20% - Énfasis1 13 15 2" xfId="722"/>
    <cellStyle name="20% - Énfasis1 13 16" xfId="723"/>
    <cellStyle name="20% - Énfasis1 13 16 2" xfId="724"/>
    <cellStyle name="20% - Énfasis1 13 17" xfId="725"/>
    <cellStyle name="20% - Énfasis1 13 17 2" xfId="726"/>
    <cellStyle name="20% - Énfasis1 13 18" xfId="727"/>
    <cellStyle name="20% - Énfasis1 13 18 2" xfId="728"/>
    <cellStyle name="20% - Énfasis1 13 19" xfId="729"/>
    <cellStyle name="20% - Énfasis1 13 19 2" xfId="730"/>
    <cellStyle name="20% - Énfasis1 13 2" xfId="731"/>
    <cellStyle name="20% - Énfasis1 13 2 2" xfId="732"/>
    <cellStyle name="20% - Énfasis1 13 2 2 2" xfId="733"/>
    <cellStyle name="20% - Énfasis1 13 2 2 2 2" xfId="734"/>
    <cellStyle name="20% - Énfasis1 13 2 2 3" xfId="735"/>
    <cellStyle name="20% - Énfasis1 13 2 3" xfId="736"/>
    <cellStyle name="20% - Énfasis1 13 2 3 2" xfId="737"/>
    <cellStyle name="20% - Énfasis1 13 2 4" xfId="738"/>
    <cellStyle name="20% - Énfasis1 13 20" xfId="739"/>
    <cellStyle name="20% - Énfasis1 13 3" xfId="740"/>
    <cellStyle name="20% - Énfasis1 13 3 2" xfId="741"/>
    <cellStyle name="20% - Énfasis1 13 3 2 2" xfId="742"/>
    <cellStyle name="20% - Énfasis1 13 3 2 2 2" xfId="743"/>
    <cellStyle name="20% - Énfasis1 13 3 2 3" xfId="744"/>
    <cellStyle name="20% - Énfasis1 13 3 3" xfId="745"/>
    <cellStyle name="20% - Énfasis1 13 3 3 2" xfId="746"/>
    <cellStyle name="20% - Énfasis1 13 3 4" xfId="747"/>
    <cellStyle name="20% - Énfasis1 13 4" xfId="748"/>
    <cellStyle name="20% - Énfasis1 13 4 2" xfId="749"/>
    <cellStyle name="20% - Énfasis1 13 4 2 2" xfId="750"/>
    <cellStyle name="20% - Énfasis1 13 4 2 2 2" xfId="751"/>
    <cellStyle name="20% - Énfasis1 13 4 2 3" xfId="752"/>
    <cellStyle name="20% - Énfasis1 13 4 3" xfId="753"/>
    <cellStyle name="20% - Énfasis1 13 4 3 2" xfId="754"/>
    <cellStyle name="20% - Énfasis1 13 4 4" xfId="755"/>
    <cellStyle name="20% - Énfasis1 13 5" xfId="756"/>
    <cellStyle name="20% - Énfasis1 13 5 2" xfId="757"/>
    <cellStyle name="20% - Énfasis1 13 5 2 2" xfId="758"/>
    <cellStyle name="20% - Énfasis1 13 5 2 2 2" xfId="759"/>
    <cellStyle name="20% - Énfasis1 13 5 2 3" xfId="760"/>
    <cellStyle name="20% - Énfasis1 13 5 3" xfId="761"/>
    <cellStyle name="20% - Énfasis1 13 5 3 2" xfId="762"/>
    <cellStyle name="20% - Énfasis1 13 5 4" xfId="763"/>
    <cellStyle name="20% - Énfasis1 13 6" xfId="764"/>
    <cellStyle name="20% - Énfasis1 13 6 2" xfId="765"/>
    <cellStyle name="20% - Énfasis1 13 6 2 2" xfId="766"/>
    <cellStyle name="20% - Énfasis1 13 6 2 2 2" xfId="767"/>
    <cellStyle name="20% - Énfasis1 13 6 2 3" xfId="768"/>
    <cellStyle name="20% - Énfasis1 13 6 3" xfId="769"/>
    <cellStyle name="20% - Énfasis1 13 6 3 2" xfId="770"/>
    <cellStyle name="20% - Énfasis1 13 6 4" xfId="771"/>
    <cellStyle name="20% - Énfasis1 13 7" xfId="772"/>
    <cellStyle name="20% - Énfasis1 13 7 2" xfId="773"/>
    <cellStyle name="20% - Énfasis1 13 7 2 2" xfId="774"/>
    <cellStyle name="20% - Énfasis1 13 7 2 2 2" xfId="775"/>
    <cellStyle name="20% - Énfasis1 13 7 2 3" xfId="776"/>
    <cellStyle name="20% - Énfasis1 13 7 3" xfId="777"/>
    <cellStyle name="20% - Énfasis1 13 7 3 2" xfId="778"/>
    <cellStyle name="20% - Énfasis1 13 7 4" xfId="779"/>
    <cellStyle name="20% - Énfasis1 13 8" xfId="780"/>
    <cellStyle name="20% - Énfasis1 13 8 2" xfId="781"/>
    <cellStyle name="20% - Énfasis1 13 8 2 2" xfId="782"/>
    <cellStyle name="20% - Énfasis1 13 8 3" xfId="783"/>
    <cellStyle name="20% - Énfasis1 13 9" xfId="784"/>
    <cellStyle name="20% - Énfasis1 13 9 2" xfId="785"/>
    <cellStyle name="20% - Énfasis1 14" xfId="786"/>
    <cellStyle name="20% - Énfasis1 14 10" xfId="787"/>
    <cellStyle name="20% - Énfasis1 14 10 2" xfId="788"/>
    <cellStyle name="20% - Énfasis1 14 11" xfId="789"/>
    <cellStyle name="20% - Énfasis1 14 11 2" xfId="790"/>
    <cellStyle name="20% - Énfasis1 14 12" xfId="791"/>
    <cellStyle name="20% - Énfasis1 14 12 2" xfId="792"/>
    <cellStyle name="20% - Énfasis1 14 13" xfId="793"/>
    <cellStyle name="20% - Énfasis1 14 13 2" xfId="794"/>
    <cellStyle name="20% - Énfasis1 14 14" xfId="795"/>
    <cellStyle name="20% - Énfasis1 14 14 2" xfId="796"/>
    <cellStyle name="20% - Énfasis1 14 15" xfId="797"/>
    <cellStyle name="20% - Énfasis1 14 15 2" xfId="798"/>
    <cellStyle name="20% - Énfasis1 14 16" xfId="799"/>
    <cellStyle name="20% - Énfasis1 14 16 2" xfId="800"/>
    <cellStyle name="20% - Énfasis1 14 17" xfId="801"/>
    <cellStyle name="20% - Énfasis1 14 17 2" xfId="802"/>
    <cellStyle name="20% - Énfasis1 14 18" xfId="803"/>
    <cellStyle name="20% - Énfasis1 14 18 2" xfId="804"/>
    <cellStyle name="20% - Énfasis1 14 19" xfId="805"/>
    <cellStyle name="20% - Énfasis1 14 19 2" xfId="806"/>
    <cellStyle name="20% - Énfasis1 14 2" xfId="807"/>
    <cellStyle name="20% - Énfasis1 14 2 2" xfId="808"/>
    <cellStyle name="20% - Énfasis1 14 2 2 2" xfId="809"/>
    <cellStyle name="20% - Énfasis1 14 2 2 2 2" xfId="810"/>
    <cellStyle name="20% - Énfasis1 14 2 2 3" xfId="811"/>
    <cellStyle name="20% - Énfasis1 14 2 3" xfId="812"/>
    <cellStyle name="20% - Énfasis1 14 2 3 2" xfId="813"/>
    <cellStyle name="20% - Énfasis1 14 2 4" xfId="814"/>
    <cellStyle name="20% - Énfasis1 14 20" xfId="815"/>
    <cellStyle name="20% - Énfasis1 14 3" xfId="816"/>
    <cellStyle name="20% - Énfasis1 14 3 2" xfId="817"/>
    <cellStyle name="20% - Énfasis1 14 3 2 2" xfId="818"/>
    <cellStyle name="20% - Énfasis1 14 3 2 2 2" xfId="819"/>
    <cellStyle name="20% - Énfasis1 14 3 2 3" xfId="820"/>
    <cellStyle name="20% - Énfasis1 14 3 3" xfId="821"/>
    <cellStyle name="20% - Énfasis1 14 3 3 2" xfId="822"/>
    <cellStyle name="20% - Énfasis1 14 3 4" xfId="823"/>
    <cellStyle name="20% - Énfasis1 14 4" xfId="824"/>
    <cellStyle name="20% - Énfasis1 14 4 2" xfId="825"/>
    <cellStyle name="20% - Énfasis1 14 4 2 2" xfId="826"/>
    <cellStyle name="20% - Énfasis1 14 4 3" xfId="827"/>
    <cellStyle name="20% - Énfasis1 14 5" xfId="828"/>
    <cellStyle name="20% - Énfasis1 14 5 2" xfId="829"/>
    <cellStyle name="20% - Énfasis1 14 6" xfId="830"/>
    <cellStyle name="20% - Énfasis1 14 6 2" xfId="831"/>
    <cellStyle name="20% - Énfasis1 14 7" xfId="832"/>
    <cellStyle name="20% - Énfasis1 14 7 2" xfId="833"/>
    <cellStyle name="20% - Énfasis1 14 8" xfId="834"/>
    <cellStyle name="20% - Énfasis1 14 8 2" xfId="835"/>
    <cellStyle name="20% - Énfasis1 14 9" xfId="836"/>
    <cellStyle name="20% - Énfasis1 14 9 2" xfId="837"/>
    <cellStyle name="20% - Énfasis1 15" xfId="838"/>
    <cellStyle name="20% - Énfasis1 15 10" xfId="839"/>
    <cellStyle name="20% - Énfasis1 15 10 2" xfId="840"/>
    <cellStyle name="20% - Énfasis1 15 11" xfId="841"/>
    <cellStyle name="20% - Énfasis1 15 11 2" xfId="842"/>
    <cellStyle name="20% - Énfasis1 15 12" xfId="843"/>
    <cellStyle name="20% - Énfasis1 15 12 2" xfId="844"/>
    <cellStyle name="20% - Énfasis1 15 13" xfId="845"/>
    <cellStyle name="20% - Énfasis1 15 13 2" xfId="846"/>
    <cellStyle name="20% - Énfasis1 15 14" xfId="847"/>
    <cellStyle name="20% - Énfasis1 15 14 2" xfId="848"/>
    <cellStyle name="20% - Énfasis1 15 15" xfId="849"/>
    <cellStyle name="20% - Énfasis1 15 15 2" xfId="850"/>
    <cellStyle name="20% - Énfasis1 15 16" xfId="851"/>
    <cellStyle name="20% - Énfasis1 15 16 2" xfId="852"/>
    <cellStyle name="20% - Énfasis1 15 17" xfId="853"/>
    <cellStyle name="20% - Énfasis1 15 17 2" xfId="854"/>
    <cellStyle name="20% - Énfasis1 15 18" xfId="855"/>
    <cellStyle name="20% - Énfasis1 15 18 2" xfId="856"/>
    <cellStyle name="20% - Énfasis1 15 19" xfId="857"/>
    <cellStyle name="20% - Énfasis1 15 19 2" xfId="858"/>
    <cellStyle name="20% - Énfasis1 15 2" xfId="859"/>
    <cellStyle name="20% - Énfasis1 15 2 2" xfId="860"/>
    <cellStyle name="20% - Énfasis1 15 2 2 2" xfId="861"/>
    <cellStyle name="20% - Énfasis1 15 2 2 2 2" xfId="862"/>
    <cellStyle name="20% - Énfasis1 15 2 2 3" xfId="863"/>
    <cellStyle name="20% - Énfasis1 15 2 3" xfId="864"/>
    <cellStyle name="20% - Énfasis1 15 2 3 2" xfId="865"/>
    <cellStyle name="20% - Énfasis1 15 2 4" xfId="866"/>
    <cellStyle name="20% - Énfasis1 15 20" xfId="867"/>
    <cellStyle name="20% - Énfasis1 15 3" xfId="868"/>
    <cellStyle name="20% - Énfasis1 15 3 2" xfId="869"/>
    <cellStyle name="20% - Énfasis1 15 3 2 2" xfId="870"/>
    <cellStyle name="20% - Énfasis1 15 3 2 2 2" xfId="871"/>
    <cellStyle name="20% - Énfasis1 15 3 2 3" xfId="872"/>
    <cellStyle name="20% - Énfasis1 15 3 3" xfId="873"/>
    <cellStyle name="20% - Énfasis1 15 3 3 2" xfId="874"/>
    <cellStyle name="20% - Énfasis1 15 3 4" xfId="875"/>
    <cellStyle name="20% - Énfasis1 15 4" xfId="876"/>
    <cellStyle name="20% - Énfasis1 15 4 2" xfId="877"/>
    <cellStyle name="20% - Énfasis1 15 4 2 2" xfId="878"/>
    <cellStyle name="20% - Énfasis1 15 4 3" xfId="879"/>
    <cellStyle name="20% - Énfasis1 15 5" xfId="880"/>
    <cellStyle name="20% - Énfasis1 15 5 2" xfId="881"/>
    <cellStyle name="20% - Énfasis1 15 6" xfId="882"/>
    <cellStyle name="20% - Énfasis1 15 6 2" xfId="883"/>
    <cellStyle name="20% - Énfasis1 15 7" xfId="884"/>
    <cellStyle name="20% - Énfasis1 15 7 2" xfId="885"/>
    <cellStyle name="20% - Énfasis1 15 8" xfId="886"/>
    <cellStyle name="20% - Énfasis1 15 8 2" xfId="887"/>
    <cellStyle name="20% - Énfasis1 15 9" xfId="888"/>
    <cellStyle name="20% - Énfasis1 15 9 2" xfId="889"/>
    <cellStyle name="20% - Énfasis1 16" xfId="890"/>
    <cellStyle name="20% - Énfasis1 16 10" xfId="891"/>
    <cellStyle name="20% - Énfasis1 16 10 2" xfId="892"/>
    <cellStyle name="20% - Énfasis1 16 11" xfId="893"/>
    <cellStyle name="20% - Énfasis1 16 11 2" xfId="894"/>
    <cellStyle name="20% - Énfasis1 16 12" xfId="895"/>
    <cellStyle name="20% - Énfasis1 16 12 2" xfId="896"/>
    <cellStyle name="20% - Énfasis1 16 13" xfId="897"/>
    <cellStyle name="20% - Énfasis1 16 13 2" xfId="898"/>
    <cellStyle name="20% - Énfasis1 16 14" xfId="899"/>
    <cellStyle name="20% - Énfasis1 16 14 2" xfId="900"/>
    <cellStyle name="20% - Énfasis1 16 15" xfId="901"/>
    <cellStyle name="20% - Énfasis1 16 15 2" xfId="902"/>
    <cellStyle name="20% - Énfasis1 16 16" xfId="903"/>
    <cellStyle name="20% - Énfasis1 16 16 2" xfId="904"/>
    <cellStyle name="20% - Énfasis1 16 17" xfId="905"/>
    <cellStyle name="20% - Énfasis1 16 17 2" xfId="906"/>
    <cellStyle name="20% - Énfasis1 16 18" xfId="907"/>
    <cellStyle name="20% - Énfasis1 16 18 2" xfId="908"/>
    <cellStyle name="20% - Énfasis1 16 19" xfId="909"/>
    <cellStyle name="20% - Énfasis1 16 19 2" xfId="910"/>
    <cellStyle name="20% - Énfasis1 16 2" xfId="911"/>
    <cellStyle name="20% - Énfasis1 16 2 2" xfId="912"/>
    <cellStyle name="20% - Énfasis1 16 2 2 2" xfId="913"/>
    <cellStyle name="20% - Énfasis1 16 2 2 2 2" xfId="914"/>
    <cellStyle name="20% - Énfasis1 16 2 2 3" xfId="915"/>
    <cellStyle name="20% - Énfasis1 16 2 3" xfId="916"/>
    <cellStyle name="20% - Énfasis1 16 2 3 2" xfId="917"/>
    <cellStyle name="20% - Énfasis1 16 2 4" xfId="918"/>
    <cellStyle name="20% - Énfasis1 16 20" xfId="919"/>
    <cellStyle name="20% - Énfasis1 16 3" xfId="920"/>
    <cellStyle name="20% - Énfasis1 16 3 2" xfId="921"/>
    <cellStyle name="20% - Énfasis1 16 3 2 2" xfId="922"/>
    <cellStyle name="20% - Énfasis1 16 3 2 2 2" xfId="923"/>
    <cellStyle name="20% - Énfasis1 16 3 2 3" xfId="924"/>
    <cellStyle name="20% - Énfasis1 16 3 3" xfId="925"/>
    <cellStyle name="20% - Énfasis1 16 3 3 2" xfId="926"/>
    <cellStyle name="20% - Énfasis1 16 3 4" xfId="927"/>
    <cellStyle name="20% - Énfasis1 16 4" xfId="928"/>
    <cellStyle name="20% - Énfasis1 16 4 2" xfId="929"/>
    <cellStyle name="20% - Énfasis1 16 4 2 2" xfId="930"/>
    <cellStyle name="20% - Énfasis1 16 4 3" xfId="931"/>
    <cellStyle name="20% - Énfasis1 16 5" xfId="932"/>
    <cellStyle name="20% - Énfasis1 16 5 2" xfId="933"/>
    <cellStyle name="20% - Énfasis1 16 6" xfId="934"/>
    <cellStyle name="20% - Énfasis1 16 6 2" xfId="935"/>
    <cellStyle name="20% - Énfasis1 16 7" xfId="936"/>
    <cellStyle name="20% - Énfasis1 16 7 2" xfId="937"/>
    <cellStyle name="20% - Énfasis1 16 8" xfId="938"/>
    <cellStyle name="20% - Énfasis1 16 8 2" xfId="939"/>
    <cellStyle name="20% - Énfasis1 16 9" xfId="940"/>
    <cellStyle name="20% - Énfasis1 16 9 2" xfId="941"/>
    <cellStyle name="20% - Énfasis1 17" xfId="942"/>
    <cellStyle name="20% - Énfasis1 17 10" xfId="943"/>
    <cellStyle name="20% - Énfasis1 17 10 2" xfId="944"/>
    <cellStyle name="20% - Énfasis1 17 11" xfId="945"/>
    <cellStyle name="20% - Énfasis1 17 11 2" xfId="946"/>
    <cellStyle name="20% - Énfasis1 17 12" xfId="947"/>
    <cellStyle name="20% - Énfasis1 17 12 2" xfId="948"/>
    <cellStyle name="20% - Énfasis1 17 13" xfId="949"/>
    <cellStyle name="20% - Énfasis1 17 13 2" xfId="950"/>
    <cellStyle name="20% - Énfasis1 17 14" xfId="951"/>
    <cellStyle name="20% - Énfasis1 17 14 2" xfId="952"/>
    <cellStyle name="20% - Énfasis1 17 15" xfId="953"/>
    <cellStyle name="20% - Énfasis1 17 15 2" xfId="954"/>
    <cellStyle name="20% - Énfasis1 17 16" xfId="955"/>
    <cellStyle name="20% - Énfasis1 17 16 2" xfId="956"/>
    <cellStyle name="20% - Énfasis1 17 17" xfId="957"/>
    <cellStyle name="20% - Énfasis1 17 17 2" xfId="958"/>
    <cellStyle name="20% - Énfasis1 17 18" xfId="959"/>
    <cellStyle name="20% - Énfasis1 17 18 2" xfId="960"/>
    <cellStyle name="20% - Énfasis1 17 19" xfId="961"/>
    <cellStyle name="20% - Énfasis1 17 19 2" xfId="962"/>
    <cellStyle name="20% - Énfasis1 17 2" xfId="963"/>
    <cellStyle name="20% - Énfasis1 17 2 2" xfId="964"/>
    <cellStyle name="20% - Énfasis1 17 2 2 2" xfId="965"/>
    <cellStyle name="20% - Énfasis1 17 2 2 2 2" xfId="966"/>
    <cellStyle name="20% - Énfasis1 17 2 2 3" xfId="967"/>
    <cellStyle name="20% - Énfasis1 17 2 3" xfId="968"/>
    <cellStyle name="20% - Énfasis1 17 2 3 2" xfId="969"/>
    <cellStyle name="20% - Énfasis1 17 2 4" xfId="970"/>
    <cellStyle name="20% - Énfasis1 17 20" xfId="971"/>
    <cellStyle name="20% - Énfasis1 17 3" xfId="972"/>
    <cellStyle name="20% - Énfasis1 17 3 2" xfId="973"/>
    <cellStyle name="20% - Énfasis1 17 3 2 2" xfId="974"/>
    <cellStyle name="20% - Énfasis1 17 3 2 2 2" xfId="975"/>
    <cellStyle name="20% - Énfasis1 17 3 2 3" xfId="976"/>
    <cellStyle name="20% - Énfasis1 17 3 3" xfId="977"/>
    <cellStyle name="20% - Énfasis1 17 3 3 2" xfId="978"/>
    <cellStyle name="20% - Énfasis1 17 3 4" xfId="979"/>
    <cellStyle name="20% - Énfasis1 17 4" xfId="980"/>
    <cellStyle name="20% - Énfasis1 17 4 2" xfId="981"/>
    <cellStyle name="20% - Énfasis1 17 4 2 2" xfId="982"/>
    <cellStyle name="20% - Énfasis1 17 4 3" xfId="983"/>
    <cellStyle name="20% - Énfasis1 17 5" xfId="984"/>
    <cellStyle name="20% - Énfasis1 17 5 2" xfId="985"/>
    <cellStyle name="20% - Énfasis1 17 6" xfId="986"/>
    <cellStyle name="20% - Énfasis1 17 6 2" xfId="987"/>
    <cellStyle name="20% - Énfasis1 17 7" xfId="988"/>
    <cellStyle name="20% - Énfasis1 17 7 2" xfId="989"/>
    <cellStyle name="20% - Énfasis1 17 8" xfId="990"/>
    <cellStyle name="20% - Énfasis1 17 8 2" xfId="991"/>
    <cellStyle name="20% - Énfasis1 17 9" xfId="992"/>
    <cellStyle name="20% - Énfasis1 17 9 2" xfId="993"/>
    <cellStyle name="20% - Énfasis1 18" xfId="994"/>
    <cellStyle name="20% - Énfasis1 18 10" xfId="995"/>
    <cellStyle name="20% - Énfasis1 18 10 2" xfId="996"/>
    <cellStyle name="20% - Énfasis1 18 11" xfId="997"/>
    <cellStyle name="20% - Énfasis1 18 11 2" xfId="998"/>
    <cellStyle name="20% - Énfasis1 18 12" xfId="999"/>
    <cellStyle name="20% - Énfasis1 18 12 2" xfId="1000"/>
    <cellStyle name="20% - Énfasis1 18 13" xfId="1001"/>
    <cellStyle name="20% - Énfasis1 18 13 2" xfId="1002"/>
    <cellStyle name="20% - Énfasis1 18 14" xfId="1003"/>
    <cellStyle name="20% - Énfasis1 18 14 2" xfId="1004"/>
    <cellStyle name="20% - Énfasis1 18 15" xfId="1005"/>
    <cellStyle name="20% - Énfasis1 18 15 2" xfId="1006"/>
    <cellStyle name="20% - Énfasis1 18 16" xfId="1007"/>
    <cellStyle name="20% - Énfasis1 18 16 2" xfId="1008"/>
    <cellStyle name="20% - Énfasis1 18 17" xfId="1009"/>
    <cellStyle name="20% - Énfasis1 18 17 2" xfId="1010"/>
    <cellStyle name="20% - Énfasis1 18 18" xfId="1011"/>
    <cellStyle name="20% - Énfasis1 18 18 2" xfId="1012"/>
    <cellStyle name="20% - Énfasis1 18 19" xfId="1013"/>
    <cellStyle name="20% - Énfasis1 18 19 2" xfId="1014"/>
    <cellStyle name="20% - Énfasis1 18 2" xfId="1015"/>
    <cellStyle name="20% - Énfasis1 18 2 2" xfId="1016"/>
    <cellStyle name="20% - Énfasis1 18 2 2 2" xfId="1017"/>
    <cellStyle name="20% - Énfasis1 18 2 2 2 2" xfId="1018"/>
    <cellStyle name="20% - Énfasis1 18 2 2 3" xfId="1019"/>
    <cellStyle name="20% - Énfasis1 18 2 3" xfId="1020"/>
    <cellStyle name="20% - Énfasis1 18 2 3 2" xfId="1021"/>
    <cellStyle name="20% - Énfasis1 18 2 4" xfId="1022"/>
    <cellStyle name="20% - Énfasis1 18 20" xfId="1023"/>
    <cellStyle name="20% - Énfasis1 18 3" xfId="1024"/>
    <cellStyle name="20% - Énfasis1 18 3 2" xfId="1025"/>
    <cellStyle name="20% - Énfasis1 18 3 2 2" xfId="1026"/>
    <cellStyle name="20% - Énfasis1 18 3 2 2 2" xfId="1027"/>
    <cellStyle name="20% - Énfasis1 18 3 2 3" xfId="1028"/>
    <cellStyle name="20% - Énfasis1 18 3 3" xfId="1029"/>
    <cellStyle name="20% - Énfasis1 18 3 3 2" xfId="1030"/>
    <cellStyle name="20% - Énfasis1 18 3 4" xfId="1031"/>
    <cellStyle name="20% - Énfasis1 18 4" xfId="1032"/>
    <cellStyle name="20% - Énfasis1 18 4 2" xfId="1033"/>
    <cellStyle name="20% - Énfasis1 18 4 2 2" xfId="1034"/>
    <cellStyle name="20% - Énfasis1 18 4 3" xfId="1035"/>
    <cellStyle name="20% - Énfasis1 18 5" xfId="1036"/>
    <cellStyle name="20% - Énfasis1 18 5 2" xfId="1037"/>
    <cellStyle name="20% - Énfasis1 18 6" xfId="1038"/>
    <cellStyle name="20% - Énfasis1 18 6 2" xfId="1039"/>
    <cellStyle name="20% - Énfasis1 18 7" xfId="1040"/>
    <cellStyle name="20% - Énfasis1 18 7 2" xfId="1041"/>
    <cellStyle name="20% - Énfasis1 18 8" xfId="1042"/>
    <cellStyle name="20% - Énfasis1 18 8 2" xfId="1043"/>
    <cellStyle name="20% - Énfasis1 18 9" xfId="1044"/>
    <cellStyle name="20% - Énfasis1 18 9 2" xfId="1045"/>
    <cellStyle name="20% - Énfasis1 19" xfId="1046"/>
    <cellStyle name="20% - Énfasis1 19 10" xfId="1047"/>
    <cellStyle name="20% - Énfasis1 19 10 2" xfId="1048"/>
    <cellStyle name="20% - Énfasis1 19 11" xfId="1049"/>
    <cellStyle name="20% - Énfasis1 19 11 2" xfId="1050"/>
    <cellStyle name="20% - Énfasis1 19 12" xfId="1051"/>
    <cellStyle name="20% - Énfasis1 19 12 2" xfId="1052"/>
    <cellStyle name="20% - Énfasis1 19 13" xfId="1053"/>
    <cellStyle name="20% - Énfasis1 19 13 2" xfId="1054"/>
    <cellStyle name="20% - Énfasis1 19 14" xfId="1055"/>
    <cellStyle name="20% - Énfasis1 19 14 2" xfId="1056"/>
    <cellStyle name="20% - Énfasis1 19 15" xfId="1057"/>
    <cellStyle name="20% - Énfasis1 19 15 2" xfId="1058"/>
    <cellStyle name="20% - Énfasis1 19 16" xfId="1059"/>
    <cellStyle name="20% - Énfasis1 19 16 2" xfId="1060"/>
    <cellStyle name="20% - Énfasis1 19 17" xfId="1061"/>
    <cellStyle name="20% - Énfasis1 19 17 2" xfId="1062"/>
    <cellStyle name="20% - Énfasis1 19 18" xfId="1063"/>
    <cellStyle name="20% - Énfasis1 19 18 2" xfId="1064"/>
    <cellStyle name="20% - Énfasis1 19 19" xfId="1065"/>
    <cellStyle name="20% - Énfasis1 19 19 2" xfId="1066"/>
    <cellStyle name="20% - Énfasis1 19 2" xfId="1067"/>
    <cellStyle name="20% - Énfasis1 19 2 2" xfId="1068"/>
    <cellStyle name="20% - Énfasis1 19 2 2 2" xfId="1069"/>
    <cellStyle name="20% - Énfasis1 19 2 2 2 2" xfId="1070"/>
    <cellStyle name="20% - Énfasis1 19 2 2 3" xfId="1071"/>
    <cellStyle name="20% - Énfasis1 19 2 3" xfId="1072"/>
    <cellStyle name="20% - Énfasis1 19 2 3 2" xfId="1073"/>
    <cellStyle name="20% - Énfasis1 19 2 4" xfId="1074"/>
    <cellStyle name="20% - Énfasis1 19 20" xfId="1075"/>
    <cellStyle name="20% - Énfasis1 19 3" xfId="1076"/>
    <cellStyle name="20% - Énfasis1 19 3 2" xfId="1077"/>
    <cellStyle name="20% - Énfasis1 19 3 2 2" xfId="1078"/>
    <cellStyle name="20% - Énfasis1 19 3 2 2 2" xfId="1079"/>
    <cellStyle name="20% - Énfasis1 19 3 2 3" xfId="1080"/>
    <cellStyle name="20% - Énfasis1 19 3 3" xfId="1081"/>
    <cellStyle name="20% - Énfasis1 19 3 3 2" xfId="1082"/>
    <cellStyle name="20% - Énfasis1 19 3 4" xfId="1083"/>
    <cellStyle name="20% - Énfasis1 19 4" xfId="1084"/>
    <cellStyle name="20% - Énfasis1 19 4 2" xfId="1085"/>
    <cellStyle name="20% - Énfasis1 19 4 2 2" xfId="1086"/>
    <cellStyle name="20% - Énfasis1 19 4 3" xfId="1087"/>
    <cellStyle name="20% - Énfasis1 19 5" xfId="1088"/>
    <cellStyle name="20% - Énfasis1 19 5 2" xfId="1089"/>
    <cellStyle name="20% - Énfasis1 19 6" xfId="1090"/>
    <cellStyle name="20% - Énfasis1 19 6 2" xfId="1091"/>
    <cellStyle name="20% - Énfasis1 19 7" xfId="1092"/>
    <cellStyle name="20% - Énfasis1 19 7 2" xfId="1093"/>
    <cellStyle name="20% - Énfasis1 19 8" xfId="1094"/>
    <cellStyle name="20% - Énfasis1 19 8 2" xfId="1095"/>
    <cellStyle name="20% - Énfasis1 19 9" xfId="1096"/>
    <cellStyle name="20% - Énfasis1 19 9 2" xfId="1097"/>
    <cellStyle name="20% - Énfasis1 2" xfId="1098"/>
    <cellStyle name="20% - Énfasis1 2 10" xfId="1099"/>
    <cellStyle name="20% - Énfasis1 2 10 2" xfId="1100"/>
    <cellStyle name="20% - Énfasis1 2 11" xfId="1101"/>
    <cellStyle name="20% - Énfasis1 2 11 2" xfId="1102"/>
    <cellStyle name="20% - Énfasis1 2 12" xfId="1103"/>
    <cellStyle name="20% - Énfasis1 2 12 2" xfId="1104"/>
    <cellStyle name="20% - Énfasis1 2 13" xfId="1105"/>
    <cellStyle name="20% - Énfasis1 2 13 2" xfId="1106"/>
    <cellStyle name="20% - Énfasis1 2 14" xfId="1107"/>
    <cellStyle name="20% - Énfasis1 2 14 2" xfId="1108"/>
    <cellStyle name="20% - Énfasis1 2 15" xfId="1109"/>
    <cellStyle name="20% - Énfasis1 2 15 2" xfId="1110"/>
    <cellStyle name="20% - Énfasis1 2 16" xfId="1111"/>
    <cellStyle name="20% - Énfasis1 2 16 2" xfId="1112"/>
    <cellStyle name="20% - Énfasis1 2 17" xfId="1113"/>
    <cellStyle name="20% - Énfasis1 2 17 2" xfId="1114"/>
    <cellStyle name="20% - Énfasis1 2 18" xfId="1115"/>
    <cellStyle name="20% - Énfasis1 2 18 2" xfId="1116"/>
    <cellStyle name="20% - Énfasis1 2 19" xfId="1117"/>
    <cellStyle name="20% - Énfasis1 2 19 2" xfId="1118"/>
    <cellStyle name="20% - Énfasis1 2 2" xfId="1119"/>
    <cellStyle name="20% - Énfasis1 2 2 2" xfId="1120"/>
    <cellStyle name="20% - Énfasis1 2 2 2 2" xfId="1121"/>
    <cellStyle name="20% - Énfasis1 2 2 2 2 2" xfId="1122"/>
    <cellStyle name="20% - Énfasis1 2 2 2 2 2 2" xfId="1123"/>
    <cellStyle name="20% - Énfasis1 2 2 2 2 2 2 2" xfId="1124"/>
    <cellStyle name="20% - Énfasis1 2 2 2 2 2 2 2 2" xfId="1125"/>
    <cellStyle name="20% - Énfasis1 2 2 2 2 2 2 2 2 2" xfId="1126"/>
    <cellStyle name="20% - Énfasis1 2 2 2 2 2 2 2 3" xfId="1127"/>
    <cellStyle name="20% - Énfasis1 2 2 2 2 2 2 3" xfId="1128"/>
    <cellStyle name="20% - Énfasis1 2 2 2 2 2 2 3 2" xfId="1129"/>
    <cellStyle name="20% - Énfasis1 2 2 2 2 2 2 4" xfId="1130"/>
    <cellStyle name="20% - Énfasis1 2 2 2 2 2 3" xfId="1131"/>
    <cellStyle name="20% - Énfasis1 2 2 2 2 2 3 2" xfId="1132"/>
    <cellStyle name="20% - Énfasis1 2 2 2 2 2 3 2 2" xfId="1133"/>
    <cellStyle name="20% - Énfasis1 2 2 2 2 2 3 2 2 2" xfId="1134"/>
    <cellStyle name="20% - Énfasis1 2 2 2 2 2 3 2 3" xfId="1135"/>
    <cellStyle name="20% - Énfasis1 2 2 2 2 2 3 3" xfId="1136"/>
    <cellStyle name="20% - Énfasis1 2 2 2 2 2 3 3 2" xfId="1137"/>
    <cellStyle name="20% - Énfasis1 2 2 2 2 2 3 4" xfId="1138"/>
    <cellStyle name="20% - Énfasis1 2 2 2 2 2 4" xfId="1139"/>
    <cellStyle name="20% - Énfasis1 2 2 2 2 2 4 2" xfId="1140"/>
    <cellStyle name="20% - Énfasis1 2 2 2 2 2 4 2 2" xfId="1141"/>
    <cellStyle name="20% - Énfasis1 2 2 2 2 2 4 3" xfId="1142"/>
    <cellStyle name="20% - Énfasis1 2 2 2 2 2 5" xfId="1143"/>
    <cellStyle name="20% - Énfasis1 2 2 2 2 3" xfId="1144"/>
    <cellStyle name="20% - Énfasis1 2 2 2 2 4" xfId="1145"/>
    <cellStyle name="20% - Énfasis1 2 2 2 2 4 2" xfId="1146"/>
    <cellStyle name="20% - Énfasis1 2 2 2 3" xfId="1147"/>
    <cellStyle name="20% - Énfasis1 2 2 2 3 2" xfId="1148"/>
    <cellStyle name="20% - Énfasis1 2 2 2 3 2 2" xfId="1149"/>
    <cellStyle name="20% - Énfasis1 2 2 2 3 2 2 2" xfId="1150"/>
    <cellStyle name="20% - Énfasis1 2 2 2 3 2 3" xfId="1151"/>
    <cellStyle name="20% - Énfasis1 2 2 2 3 3" xfId="1152"/>
    <cellStyle name="20% - Énfasis1 2 2 2 3 3 2" xfId="1153"/>
    <cellStyle name="20% - Énfasis1 2 2 2 3 4" xfId="1154"/>
    <cellStyle name="20% - Énfasis1 2 2 2 4" xfId="1155"/>
    <cellStyle name="20% - Énfasis1 2 2 2 4 2" xfId="1156"/>
    <cellStyle name="20% - Énfasis1 2 2 2 4 2 2" xfId="1157"/>
    <cellStyle name="20% - Énfasis1 2 2 2 4 2 2 2" xfId="1158"/>
    <cellStyle name="20% - Énfasis1 2 2 2 4 2 3" xfId="1159"/>
    <cellStyle name="20% - Énfasis1 2 2 2 4 3" xfId="1160"/>
    <cellStyle name="20% - Énfasis1 2 2 2 4 3 2" xfId="1161"/>
    <cellStyle name="20% - Énfasis1 2 2 2 4 4" xfId="1162"/>
    <cellStyle name="20% - Énfasis1 2 2 2 5" xfId="1163"/>
    <cellStyle name="20% - Énfasis1 2 2 2 5 2" xfId="1164"/>
    <cellStyle name="20% - Énfasis1 2 2 2 5 2 2" xfId="1165"/>
    <cellStyle name="20% - Énfasis1 2 2 2 5 2 2 2" xfId="1166"/>
    <cellStyle name="20% - Énfasis1 2 2 2 5 2 3" xfId="1167"/>
    <cellStyle name="20% - Énfasis1 2 2 2 5 3" xfId="1168"/>
    <cellStyle name="20% - Énfasis1 2 2 2 5 3 2" xfId="1169"/>
    <cellStyle name="20% - Énfasis1 2 2 2 5 4" xfId="1170"/>
    <cellStyle name="20% - Énfasis1 2 2 2 6" xfId="1171"/>
    <cellStyle name="20% - Énfasis1 2 2 2 6 2" xfId="1172"/>
    <cellStyle name="20% - Énfasis1 2 2 2 6 2 2" xfId="1173"/>
    <cellStyle name="20% - Énfasis1 2 2 2 6 2 2 2" xfId="1174"/>
    <cellStyle name="20% - Énfasis1 2 2 2 6 2 3" xfId="1175"/>
    <cellStyle name="20% - Énfasis1 2 2 2 6 3" xfId="1176"/>
    <cellStyle name="20% - Énfasis1 2 2 2 6 3 2" xfId="1177"/>
    <cellStyle name="20% - Énfasis1 2 2 2 6 4" xfId="1178"/>
    <cellStyle name="20% - Énfasis1 2 2 2 7" xfId="1179"/>
    <cellStyle name="20% - Énfasis1 2 2 2 7 2" xfId="1180"/>
    <cellStyle name="20% - Énfasis1 2 2 2 7 2 2" xfId="1181"/>
    <cellStyle name="20% - Énfasis1 2 2 2 7 2 2 2" xfId="1182"/>
    <cellStyle name="20% - Énfasis1 2 2 2 7 2 3" xfId="1183"/>
    <cellStyle name="20% - Énfasis1 2 2 2 7 3" xfId="1184"/>
    <cellStyle name="20% - Énfasis1 2 2 2 7 3 2" xfId="1185"/>
    <cellStyle name="20% - Énfasis1 2 2 2 7 4" xfId="1186"/>
    <cellStyle name="20% - Énfasis1 2 2 2 8" xfId="1187"/>
    <cellStyle name="20% - Énfasis1 2 2 2 8 2" xfId="1188"/>
    <cellStyle name="20% - Énfasis1 2 2 2 8 2 2" xfId="1189"/>
    <cellStyle name="20% - Énfasis1 2 2 2 8 3" xfId="1190"/>
    <cellStyle name="20% - Énfasis1 2 2 2 9" xfId="1191"/>
    <cellStyle name="20% - Énfasis1 2 2 3" xfId="1192"/>
    <cellStyle name="20% - Énfasis1 2 2 3 2" xfId="1193"/>
    <cellStyle name="20% - Énfasis1 2 2 3 3" xfId="1194"/>
    <cellStyle name="20% - Énfasis1 2 2 3 3 2" xfId="1195"/>
    <cellStyle name="20% - Énfasis1 2 2 3 3 2 2" xfId="1196"/>
    <cellStyle name="20% - Énfasis1 2 2 3 3 3" xfId="1197"/>
    <cellStyle name="20% - Énfasis1 2 2 3 4" xfId="1198"/>
    <cellStyle name="20% - Énfasis1 2 2 3 4 2" xfId="1199"/>
    <cellStyle name="20% - Énfasis1 2 2 3 5" xfId="1200"/>
    <cellStyle name="20% - Énfasis1 2 2 4" xfId="1201"/>
    <cellStyle name="20% - Énfasis1 2 2 5" xfId="1202"/>
    <cellStyle name="20% - Énfasis1 2 2 6" xfId="1203"/>
    <cellStyle name="20% - Énfasis1 2 2 7" xfId="1204"/>
    <cellStyle name="20% - Énfasis1 2 2 8" xfId="1205"/>
    <cellStyle name="20% - Énfasis1 2 2 8 2" xfId="1206"/>
    <cellStyle name="20% - Énfasis1 2 20" xfId="1207"/>
    <cellStyle name="20% - Énfasis1 2 3" xfId="1208"/>
    <cellStyle name="20% - Énfasis1 2 3 2" xfId="1209"/>
    <cellStyle name="20% - Énfasis1 2 3 2 2" xfId="1210"/>
    <cellStyle name="20% - Énfasis1 2 3 2 2 2" xfId="1211"/>
    <cellStyle name="20% - Énfasis1 2 3 2 2 2 2" xfId="1212"/>
    <cellStyle name="20% - Énfasis1 2 3 2 2 3" xfId="1213"/>
    <cellStyle name="20% - Énfasis1 2 3 2 3" xfId="1214"/>
    <cellStyle name="20% - Énfasis1 2 3 2 3 2" xfId="1215"/>
    <cellStyle name="20% - Énfasis1 2 3 2 4" xfId="1216"/>
    <cellStyle name="20% - Énfasis1 2 3 3" xfId="1217"/>
    <cellStyle name="20% - Énfasis1 2 3 3 2" xfId="1218"/>
    <cellStyle name="20% - Énfasis1 2 4" xfId="1219"/>
    <cellStyle name="20% - Énfasis1 2 4 2" xfId="1220"/>
    <cellStyle name="20% - Énfasis1 2 4 2 2" xfId="1221"/>
    <cellStyle name="20% - Énfasis1 2 4 2 2 2" xfId="1222"/>
    <cellStyle name="20% - Énfasis1 2 4 2 3" xfId="1223"/>
    <cellStyle name="20% - Énfasis1 2 4 3" xfId="1224"/>
    <cellStyle name="20% - Énfasis1 2 4 3 2" xfId="1225"/>
    <cellStyle name="20% - Énfasis1 2 4 4" xfId="1226"/>
    <cellStyle name="20% - Énfasis1 2 5" xfId="1227"/>
    <cellStyle name="20% - Énfasis1 2 5 2" xfId="1228"/>
    <cellStyle name="20% - Énfasis1 2 5 2 2" xfId="1229"/>
    <cellStyle name="20% - Énfasis1 2 5 2 2 2" xfId="1230"/>
    <cellStyle name="20% - Énfasis1 2 5 2 3" xfId="1231"/>
    <cellStyle name="20% - Énfasis1 2 5 3" xfId="1232"/>
    <cellStyle name="20% - Énfasis1 2 5 3 2" xfId="1233"/>
    <cellStyle name="20% - Énfasis1 2 5 4" xfId="1234"/>
    <cellStyle name="20% - Énfasis1 2 6" xfId="1235"/>
    <cellStyle name="20% - Énfasis1 2 6 2" xfId="1236"/>
    <cellStyle name="20% - Énfasis1 2 6 2 2" xfId="1237"/>
    <cellStyle name="20% - Énfasis1 2 6 2 2 2" xfId="1238"/>
    <cellStyle name="20% - Énfasis1 2 6 2 3" xfId="1239"/>
    <cellStyle name="20% - Énfasis1 2 6 3" xfId="1240"/>
    <cellStyle name="20% - Énfasis1 2 6 3 2" xfId="1241"/>
    <cellStyle name="20% - Énfasis1 2 6 4" xfId="1242"/>
    <cellStyle name="20% - Énfasis1 2 7" xfId="1243"/>
    <cellStyle name="20% - Énfasis1 2 7 2" xfId="1244"/>
    <cellStyle name="20% - Énfasis1 2 7 2 2" xfId="1245"/>
    <cellStyle name="20% - Énfasis1 2 7 2 2 2" xfId="1246"/>
    <cellStyle name="20% - Énfasis1 2 7 2 3" xfId="1247"/>
    <cellStyle name="20% - Énfasis1 2 7 3" xfId="1248"/>
    <cellStyle name="20% - Énfasis1 2 7 3 2" xfId="1249"/>
    <cellStyle name="20% - Énfasis1 2 7 4" xfId="1250"/>
    <cellStyle name="20% - Énfasis1 2 8" xfId="1251"/>
    <cellStyle name="20% - Énfasis1 2 8 2" xfId="1252"/>
    <cellStyle name="20% - Énfasis1 2 8 2 2" xfId="1253"/>
    <cellStyle name="20% - Énfasis1 2 8 3" xfId="1254"/>
    <cellStyle name="20% - Énfasis1 2 9" xfId="1255"/>
    <cellStyle name="20% - Énfasis1 2 9 2" xfId="1256"/>
    <cellStyle name="20% - Énfasis1 20" xfId="1257"/>
    <cellStyle name="20% - Énfasis1 20 10" xfId="1258"/>
    <cellStyle name="20% - Énfasis1 20 10 2" xfId="1259"/>
    <cellStyle name="20% - Énfasis1 20 11" xfId="1260"/>
    <cellStyle name="20% - Énfasis1 20 11 2" xfId="1261"/>
    <cellStyle name="20% - Énfasis1 20 12" xfId="1262"/>
    <cellStyle name="20% - Énfasis1 20 12 2" xfId="1263"/>
    <cellStyle name="20% - Énfasis1 20 13" xfId="1264"/>
    <cellStyle name="20% - Énfasis1 20 13 2" xfId="1265"/>
    <cellStyle name="20% - Énfasis1 20 14" xfId="1266"/>
    <cellStyle name="20% - Énfasis1 20 14 2" xfId="1267"/>
    <cellStyle name="20% - Énfasis1 20 15" xfId="1268"/>
    <cellStyle name="20% - Énfasis1 20 15 2" xfId="1269"/>
    <cellStyle name="20% - Énfasis1 20 16" xfId="1270"/>
    <cellStyle name="20% - Énfasis1 20 16 2" xfId="1271"/>
    <cellStyle name="20% - Énfasis1 20 17" xfId="1272"/>
    <cellStyle name="20% - Énfasis1 20 17 2" xfId="1273"/>
    <cellStyle name="20% - Énfasis1 20 18" xfId="1274"/>
    <cellStyle name="20% - Énfasis1 20 18 2" xfId="1275"/>
    <cellStyle name="20% - Énfasis1 20 19" xfId="1276"/>
    <cellStyle name="20% - Énfasis1 20 19 2" xfId="1277"/>
    <cellStyle name="20% - Énfasis1 20 2" xfId="1278"/>
    <cellStyle name="20% - Énfasis1 20 2 2" xfId="1279"/>
    <cellStyle name="20% - Énfasis1 20 2 2 2" xfId="1280"/>
    <cellStyle name="20% - Énfasis1 20 2 2 2 2" xfId="1281"/>
    <cellStyle name="20% - Énfasis1 20 2 2 3" xfId="1282"/>
    <cellStyle name="20% - Énfasis1 20 2 3" xfId="1283"/>
    <cellStyle name="20% - Énfasis1 20 2 3 2" xfId="1284"/>
    <cellStyle name="20% - Énfasis1 20 2 4" xfId="1285"/>
    <cellStyle name="20% - Énfasis1 20 20" xfId="1286"/>
    <cellStyle name="20% - Énfasis1 20 3" xfId="1287"/>
    <cellStyle name="20% - Énfasis1 20 3 2" xfId="1288"/>
    <cellStyle name="20% - Énfasis1 20 3 2 2" xfId="1289"/>
    <cellStyle name="20% - Énfasis1 20 3 2 2 2" xfId="1290"/>
    <cellStyle name="20% - Énfasis1 20 3 2 3" xfId="1291"/>
    <cellStyle name="20% - Énfasis1 20 3 3" xfId="1292"/>
    <cellStyle name="20% - Énfasis1 20 3 3 2" xfId="1293"/>
    <cellStyle name="20% - Énfasis1 20 3 4" xfId="1294"/>
    <cellStyle name="20% - Énfasis1 20 4" xfId="1295"/>
    <cellStyle name="20% - Énfasis1 20 4 2" xfId="1296"/>
    <cellStyle name="20% - Énfasis1 20 4 2 2" xfId="1297"/>
    <cellStyle name="20% - Énfasis1 20 4 3" xfId="1298"/>
    <cellStyle name="20% - Énfasis1 20 5" xfId="1299"/>
    <cellStyle name="20% - Énfasis1 20 5 2" xfId="1300"/>
    <cellStyle name="20% - Énfasis1 20 6" xfId="1301"/>
    <cellStyle name="20% - Énfasis1 20 6 2" xfId="1302"/>
    <cellStyle name="20% - Énfasis1 20 7" xfId="1303"/>
    <cellStyle name="20% - Énfasis1 20 7 2" xfId="1304"/>
    <cellStyle name="20% - Énfasis1 20 8" xfId="1305"/>
    <cellStyle name="20% - Énfasis1 20 8 2" xfId="1306"/>
    <cellStyle name="20% - Énfasis1 20 9" xfId="1307"/>
    <cellStyle name="20% - Énfasis1 20 9 2" xfId="1308"/>
    <cellStyle name="20% - Énfasis1 21" xfId="1309"/>
    <cellStyle name="20% - Énfasis1 21 10" xfId="1310"/>
    <cellStyle name="20% - Énfasis1 21 10 2" xfId="1311"/>
    <cellStyle name="20% - Énfasis1 21 11" xfId="1312"/>
    <cellStyle name="20% - Énfasis1 21 11 2" xfId="1313"/>
    <cellStyle name="20% - Énfasis1 21 12" xfId="1314"/>
    <cellStyle name="20% - Énfasis1 21 12 2" xfId="1315"/>
    <cellStyle name="20% - Énfasis1 21 13" xfId="1316"/>
    <cellStyle name="20% - Énfasis1 21 13 2" xfId="1317"/>
    <cellStyle name="20% - Énfasis1 21 14" xfId="1318"/>
    <cellStyle name="20% - Énfasis1 21 14 2" xfId="1319"/>
    <cellStyle name="20% - Énfasis1 21 15" xfId="1320"/>
    <cellStyle name="20% - Énfasis1 21 15 2" xfId="1321"/>
    <cellStyle name="20% - Énfasis1 21 16" xfId="1322"/>
    <cellStyle name="20% - Énfasis1 21 16 2" xfId="1323"/>
    <cellStyle name="20% - Énfasis1 21 17" xfId="1324"/>
    <cellStyle name="20% - Énfasis1 21 17 2" xfId="1325"/>
    <cellStyle name="20% - Énfasis1 21 18" xfId="1326"/>
    <cellStyle name="20% - Énfasis1 21 18 2" xfId="1327"/>
    <cellStyle name="20% - Énfasis1 21 19" xfId="1328"/>
    <cellStyle name="20% - Énfasis1 21 19 2" xfId="1329"/>
    <cellStyle name="20% - Énfasis1 21 2" xfId="1330"/>
    <cellStyle name="20% - Énfasis1 21 2 2" xfId="1331"/>
    <cellStyle name="20% - Énfasis1 21 2 2 2" xfId="1332"/>
    <cellStyle name="20% - Énfasis1 21 2 2 2 2" xfId="1333"/>
    <cellStyle name="20% - Énfasis1 21 2 2 3" xfId="1334"/>
    <cellStyle name="20% - Énfasis1 21 2 3" xfId="1335"/>
    <cellStyle name="20% - Énfasis1 21 2 3 2" xfId="1336"/>
    <cellStyle name="20% - Énfasis1 21 2 4" xfId="1337"/>
    <cellStyle name="20% - Énfasis1 21 20" xfId="1338"/>
    <cellStyle name="20% - Énfasis1 21 3" xfId="1339"/>
    <cellStyle name="20% - Énfasis1 21 3 2" xfId="1340"/>
    <cellStyle name="20% - Énfasis1 21 3 2 2" xfId="1341"/>
    <cellStyle name="20% - Énfasis1 21 3 2 2 2" xfId="1342"/>
    <cellStyle name="20% - Énfasis1 21 3 2 3" xfId="1343"/>
    <cellStyle name="20% - Énfasis1 21 3 3" xfId="1344"/>
    <cellStyle name="20% - Énfasis1 21 3 3 2" xfId="1345"/>
    <cellStyle name="20% - Énfasis1 21 3 4" xfId="1346"/>
    <cellStyle name="20% - Énfasis1 21 4" xfId="1347"/>
    <cellStyle name="20% - Énfasis1 21 4 2" xfId="1348"/>
    <cellStyle name="20% - Énfasis1 21 4 2 2" xfId="1349"/>
    <cellStyle name="20% - Énfasis1 21 4 3" xfId="1350"/>
    <cellStyle name="20% - Énfasis1 21 5" xfId="1351"/>
    <cellStyle name="20% - Énfasis1 21 5 2" xfId="1352"/>
    <cellStyle name="20% - Énfasis1 21 6" xfId="1353"/>
    <cellStyle name="20% - Énfasis1 21 6 2" xfId="1354"/>
    <cellStyle name="20% - Énfasis1 21 7" xfId="1355"/>
    <cellStyle name="20% - Énfasis1 21 7 2" xfId="1356"/>
    <cellStyle name="20% - Énfasis1 21 8" xfId="1357"/>
    <cellStyle name="20% - Énfasis1 21 8 2" xfId="1358"/>
    <cellStyle name="20% - Énfasis1 21 9" xfId="1359"/>
    <cellStyle name="20% - Énfasis1 21 9 2" xfId="1360"/>
    <cellStyle name="20% - Énfasis1 22" xfId="1361"/>
    <cellStyle name="20% - Énfasis1 22 10" xfId="1362"/>
    <cellStyle name="20% - Énfasis1 22 10 2" xfId="1363"/>
    <cellStyle name="20% - Énfasis1 22 11" xfId="1364"/>
    <cellStyle name="20% - Énfasis1 22 11 2" xfId="1365"/>
    <cellStyle name="20% - Énfasis1 22 12" xfId="1366"/>
    <cellStyle name="20% - Énfasis1 22 12 2" xfId="1367"/>
    <cellStyle name="20% - Énfasis1 22 13" xfId="1368"/>
    <cellStyle name="20% - Énfasis1 22 13 2" xfId="1369"/>
    <cellStyle name="20% - Énfasis1 22 14" xfId="1370"/>
    <cellStyle name="20% - Énfasis1 22 14 2" xfId="1371"/>
    <cellStyle name="20% - Énfasis1 22 15" xfId="1372"/>
    <cellStyle name="20% - Énfasis1 22 15 2" xfId="1373"/>
    <cellStyle name="20% - Énfasis1 22 16" xfId="1374"/>
    <cellStyle name="20% - Énfasis1 22 16 2" xfId="1375"/>
    <cellStyle name="20% - Énfasis1 22 17" xfId="1376"/>
    <cellStyle name="20% - Énfasis1 22 17 2" xfId="1377"/>
    <cellStyle name="20% - Énfasis1 22 18" xfId="1378"/>
    <cellStyle name="20% - Énfasis1 22 18 2" xfId="1379"/>
    <cellStyle name="20% - Énfasis1 22 19" xfId="1380"/>
    <cellStyle name="20% - Énfasis1 22 19 2" xfId="1381"/>
    <cellStyle name="20% - Énfasis1 22 2" xfId="1382"/>
    <cellStyle name="20% - Énfasis1 22 2 2" xfId="1383"/>
    <cellStyle name="20% - Énfasis1 22 2 2 2" xfId="1384"/>
    <cellStyle name="20% - Énfasis1 22 2 2 2 2" xfId="1385"/>
    <cellStyle name="20% - Énfasis1 22 2 2 3" xfId="1386"/>
    <cellStyle name="20% - Énfasis1 22 2 3" xfId="1387"/>
    <cellStyle name="20% - Énfasis1 22 2 3 2" xfId="1388"/>
    <cellStyle name="20% - Énfasis1 22 2 4" xfId="1389"/>
    <cellStyle name="20% - Énfasis1 22 20" xfId="1390"/>
    <cellStyle name="20% - Énfasis1 22 3" xfId="1391"/>
    <cellStyle name="20% - Énfasis1 22 3 2" xfId="1392"/>
    <cellStyle name="20% - Énfasis1 22 3 2 2" xfId="1393"/>
    <cellStyle name="20% - Énfasis1 22 3 2 2 2" xfId="1394"/>
    <cellStyle name="20% - Énfasis1 22 3 2 3" xfId="1395"/>
    <cellStyle name="20% - Énfasis1 22 3 3" xfId="1396"/>
    <cellStyle name="20% - Énfasis1 22 3 3 2" xfId="1397"/>
    <cellStyle name="20% - Énfasis1 22 3 4" xfId="1398"/>
    <cellStyle name="20% - Énfasis1 22 4" xfId="1399"/>
    <cellStyle name="20% - Énfasis1 22 4 2" xfId="1400"/>
    <cellStyle name="20% - Énfasis1 22 4 2 2" xfId="1401"/>
    <cellStyle name="20% - Énfasis1 22 4 3" xfId="1402"/>
    <cellStyle name="20% - Énfasis1 22 5" xfId="1403"/>
    <cellStyle name="20% - Énfasis1 22 5 2" xfId="1404"/>
    <cellStyle name="20% - Énfasis1 22 6" xfId="1405"/>
    <cellStyle name="20% - Énfasis1 22 6 2" xfId="1406"/>
    <cellStyle name="20% - Énfasis1 22 7" xfId="1407"/>
    <cellStyle name="20% - Énfasis1 22 7 2" xfId="1408"/>
    <cellStyle name="20% - Énfasis1 22 8" xfId="1409"/>
    <cellStyle name="20% - Énfasis1 22 8 2" xfId="1410"/>
    <cellStyle name="20% - Énfasis1 22 9" xfId="1411"/>
    <cellStyle name="20% - Énfasis1 22 9 2" xfId="1412"/>
    <cellStyle name="20% - Énfasis1 23" xfId="1413"/>
    <cellStyle name="20% - Énfasis1 23 10" xfId="1414"/>
    <cellStyle name="20% - Énfasis1 23 10 2" xfId="1415"/>
    <cellStyle name="20% - Énfasis1 23 11" xfId="1416"/>
    <cellStyle name="20% - Énfasis1 23 11 2" xfId="1417"/>
    <cellStyle name="20% - Énfasis1 23 12" xfId="1418"/>
    <cellStyle name="20% - Énfasis1 23 12 2" xfId="1419"/>
    <cellStyle name="20% - Énfasis1 23 13" xfId="1420"/>
    <cellStyle name="20% - Énfasis1 23 13 2" xfId="1421"/>
    <cellStyle name="20% - Énfasis1 23 14" xfId="1422"/>
    <cellStyle name="20% - Énfasis1 23 14 2" xfId="1423"/>
    <cellStyle name="20% - Énfasis1 23 15" xfId="1424"/>
    <cellStyle name="20% - Énfasis1 23 15 2" xfId="1425"/>
    <cellStyle name="20% - Énfasis1 23 16" xfId="1426"/>
    <cellStyle name="20% - Énfasis1 23 16 2" xfId="1427"/>
    <cellStyle name="20% - Énfasis1 23 17" xfId="1428"/>
    <cellStyle name="20% - Énfasis1 23 17 2" xfId="1429"/>
    <cellStyle name="20% - Énfasis1 23 18" xfId="1430"/>
    <cellStyle name="20% - Énfasis1 23 18 2" xfId="1431"/>
    <cellStyle name="20% - Énfasis1 23 19" xfId="1432"/>
    <cellStyle name="20% - Énfasis1 23 19 2" xfId="1433"/>
    <cellStyle name="20% - Énfasis1 23 2" xfId="1434"/>
    <cellStyle name="20% - Énfasis1 23 2 2" xfId="1435"/>
    <cellStyle name="20% - Énfasis1 23 2 2 2" xfId="1436"/>
    <cellStyle name="20% - Énfasis1 23 2 2 2 2" xfId="1437"/>
    <cellStyle name="20% - Énfasis1 23 2 2 3" xfId="1438"/>
    <cellStyle name="20% - Énfasis1 23 2 3" xfId="1439"/>
    <cellStyle name="20% - Énfasis1 23 2 3 2" xfId="1440"/>
    <cellStyle name="20% - Énfasis1 23 2 4" xfId="1441"/>
    <cellStyle name="20% - Énfasis1 23 20" xfId="1442"/>
    <cellStyle name="20% - Énfasis1 23 3" xfId="1443"/>
    <cellStyle name="20% - Énfasis1 23 3 2" xfId="1444"/>
    <cellStyle name="20% - Énfasis1 23 3 2 2" xfId="1445"/>
    <cellStyle name="20% - Énfasis1 23 3 2 2 2" xfId="1446"/>
    <cellStyle name="20% - Énfasis1 23 3 2 3" xfId="1447"/>
    <cellStyle name="20% - Énfasis1 23 3 3" xfId="1448"/>
    <cellStyle name="20% - Énfasis1 23 3 3 2" xfId="1449"/>
    <cellStyle name="20% - Énfasis1 23 3 4" xfId="1450"/>
    <cellStyle name="20% - Énfasis1 23 4" xfId="1451"/>
    <cellStyle name="20% - Énfasis1 23 4 2" xfId="1452"/>
    <cellStyle name="20% - Énfasis1 23 4 2 2" xfId="1453"/>
    <cellStyle name="20% - Énfasis1 23 4 3" xfId="1454"/>
    <cellStyle name="20% - Énfasis1 23 5" xfId="1455"/>
    <cellStyle name="20% - Énfasis1 23 5 2" xfId="1456"/>
    <cellStyle name="20% - Énfasis1 23 6" xfId="1457"/>
    <cellStyle name="20% - Énfasis1 23 6 2" xfId="1458"/>
    <cellStyle name="20% - Énfasis1 23 7" xfId="1459"/>
    <cellStyle name="20% - Énfasis1 23 7 2" xfId="1460"/>
    <cellStyle name="20% - Énfasis1 23 8" xfId="1461"/>
    <cellStyle name="20% - Énfasis1 23 8 2" xfId="1462"/>
    <cellStyle name="20% - Énfasis1 23 9" xfId="1463"/>
    <cellStyle name="20% - Énfasis1 23 9 2" xfId="1464"/>
    <cellStyle name="20% - Énfasis1 24" xfId="1465"/>
    <cellStyle name="20% - Énfasis1 24 10" xfId="1466"/>
    <cellStyle name="20% - Énfasis1 24 10 2" xfId="1467"/>
    <cellStyle name="20% - Énfasis1 24 11" xfId="1468"/>
    <cellStyle name="20% - Énfasis1 24 11 2" xfId="1469"/>
    <cellStyle name="20% - Énfasis1 24 12" xfId="1470"/>
    <cellStyle name="20% - Énfasis1 24 12 2" xfId="1471"/>
    <cellStyle name="20% - Énfasis1 24 13" xfId="1472"/>
    <cellStyle name="20% - Énfasis1 24 13 2" xfId="1473"/>
    <cellStyle name="20% - Énfasis1 24 14" xfId="1474"/>
    <cellStyle name="20% - Énfasis1 24 14 2" xfId="1475"/>
    <cellStyle name="20% - Énfasis1 24 15" xfId="1476"/>
    <cellStyle name="20% - Énfasis1 24 15 2" xfId="1477"/>
    <cellStyle name="20% - Énfasis1 24 16" xfId="1478"/>
    <cellStyle name="20% - Énfasis1 24 16 2" xfId="1479"/>
    <cellStyle name="20% - Énfasis1 24 17" xfId="1480"/>
    <cellStyle name="20% - Énfasis1 24 17 2" xfId="1481"/>
    <cellStyle name="20% - Énfasis1 24 18" xfId="1482"/>
    <cellStyle name="20% - Énfasis1 24 18 2" xfId="1483"/>
    <cellStyle name="20% - Énfasis1 24 19" xfId="1484"/>
    <cellStyle name="20% - Énfasis1 24 19 2" xfId="1485"/>
    <cellStyle name="20% - Énfasis1 24 2" xfId="1486"/>
    <cellStyle name="20% - Énfasis1 24 2 2" xfId="1487"/>
    <cellStyle name="20% - Énfasis1 24 2 2 2" xfId="1488"/>
    <cellStyle name="20% - Énfasis1 24 2 2 2 2" xfId="1489"/>
    <cellStyle name="20% - Énfasis1 24 2 2 3" xfId="1490"/>
    <cellStyle name="20% - Énfasis1 24 2 3" xfId="1491"/>
    <cellStyle name="20% - Énfasis1 24 2 3 2" xfId="1492"/>
    <cellStyle name="20% - Énfasis1 24 2 4" xfId="1493"/>
    <cellStyle name="20% - Énfasis1 24 20" xfId="1494"/>
    <cellStyle name="20% - Énfasis1 24 3" xfId="1495"/>
    <cellStyle name="20% - Énfasis1 24 3 2" xfId="1496"/>
    <cellStyle name="20% - Énfasis1 24 3 2 2" xfId="1497"/>
    <cellStyle name="20% - Énfasis1 24 3 2 2 2" xfId="1498"/>
    <cellStyle name="20% - Énfasis1 24 3 2 3" xfId="1499"/>
    <cellStyle name="20% - Énfasis1 24 3 3" xfId="1500"/>
    <cellStyle name="20% - Énfasis1 24 3 3 2" xfId="1501"/>
    <cellStyle name="20% - Énfasis1 24 3 4" xfId="1502"/>
    <cellStyle name="20% - Énfasis1 24 4" xfId="1503"/>
    <cellStyle name="20% - Énfasis1 24 4 2" xfId="1504"/>
    <cellStyle name="20% - Énfasis1 24 4 2 2" xfId="1505"/>
    <cellStyle name="20% - Énfasis1 24 4 3" xfId="1506"/>
    <cellStyle name="20% - Énfasis1 24 5" xfId="1507"/>
    <cellStyle name="20% - Énfasis1 24 5 2" xfId="1508"/>
    <cellStyle name="20% - Énfasis1 24 6" xfId="1509"/>
    <cellStyle name="20% - Énfasis1 24 6 2" xfId="1510"/>
    <cellStyle name="20% - Énfasis1 24 7" xfId="1511"/>
    <cellStyle name="20% - Énfasis1 24 7 2" xfId="1512"/>
    <cellStyle name="20% - Énfasis1 24 8" xfId="1513"/>
    <cellStyle name="20% - Énfasis1 24 8 2" xfId="1514"/>
    <cellStyle name="20% - Énfasis1 24 9" xfId="1515"/>
    <cellStyle name="20% - Énfasis1 24 9 2" xfId="1516"/>
    <cellStyle name="20% - Énfasis1 25" xfId="1517"/>
    <cellStyle name="20% - Énfasis1 25 10" xfId="1518"/>
    <cellStyle name="20% - Énfasis1 25 10 2" xfId="1519"/>
    <cellStyle name="20% - Énfasis1 25 11" xfId="1520"/>
    <cellStyle name="20% - Énfasis1 25 11 2" xfId="1521"/>
    <cellStyle name="20% - Énfasis1 25 12" xfId="1522"/>
    <cellStyle name="20% - Énfasis1 25 12 2" xfId="1523"/>
    <cellStyle name="20% - Énfasis1 25 13" xfId="1524"/>
    <cellStyle name="20% - Énfasis1 25 13 2" xfId="1525"/>
    <cellStyle name="20% - Énfasis1 25 14" xfId="1526"/>
    <cellStyle name="20% - Énfasis1 25 14 2" xfId="1527"/>
    <cellStyle name="20% - Énfasis1 25 15" xfId="1528"/>
    <cellStyle name="20% - Énfasis1 25 15 2" xfId="1529"/>
    <cellStyle name="20% - Énfasis1 25 16" xfId="1530"/>
    <cellStyle name="20% - Énfasis1 25 16 2" xfId="1531"/>
    <cellStyle name="20% - Énfasis1 25 17" xfId="1532"/>
    <cellStyle name="20% - Énfasis1 25 17 2" xfId="1533"/>
    <cellStyle name="20% - Énfasis1 25 18" xfId="1534"/>
    <cellStyle name="20% - Énfasis1 25 18 2" xfId="1535"/>
    <cellStyle name="20% - Énfasis1 25 19" xfId="1536"/>
    <cellStyle name="20% - Énfasis1 25 19 2" xfId="1537"/>
    <cellStyle name="20% - Énfasis1 25 2" xfId="1538"/>
    <cellStyle name="20% - Énfasis1 25 2 2" xfId="1539"/>
    <cellStyle name="20% - Énfasis1 25 2 2 2" xfId="1540"/>
    <cellStyle name="20% - Énfasis1 25 2 2 2 2" xfId="1541"/>
    <cellStyle name="20% - Énfasis1 25 2 2 3" xfId="1542"/>
    <cellStyle name="20% - Énfasis1 25 2 3" xfId="1543"/>
    <cellStyle name="20% - Énfasis1 25 2 3 2" xfId="1544"/>
    <cellStyle name="20% - Énfasis1 25 2 4" xfId="1545"/>
    <cellStyle name="20% - Énfasis1 25 20" xfId="1546"/>
    <cellStyle name="20% - Énfasis1 25 3" xfId="1547"/>
    <cellStyle name="20% - Énfasis1 25 3 2" xfId="1548"/>
    <cellStyle name="20% - Énfasis1 25 3 2 2" xfId="1549"/>
    <cellStyle name="20% - Énfasis1 25 3 2 2 2" xfId="1550"/>
    <cellStyle name="20% - Énfasis1 25 3 2 3" xfId="1551"/>
    <cellStyle name="20% - Énfasis1 25 3 3" xfId="1552"/>
    <cellStyle name="20% - Énfasis1 25 3 3 2" xfId="1553"/>
    <cellStyle name="20% - Énfasis1 25 3 4" xfId="1554"/>
    <cellStyle name="20% - Énfasis1 25 4" xfId="1555"/>
    <cellStyle name="20% - Énfasis1 25 4 2" xfId="1556"/>
    <cellStyle name="20% - Énfasis1 25 4 2 2" xfId="1557"/>
    <cellStyle name="20% - Énfasis1 25 4 3" xfId="1558"/>
    <cellStyle name="20% - Énfasis1 25 5" xfId="1559"/>
    <cellStyle name="20% - Énfasis1 25 5 2" xfId="1560"/>
    <cellStyle name="20% - Énfasis1 25 6" xfId="1561"/>
    <cellStyle name="20% - Énfasis1 25 6 2" xfId="1562"/>
    <cellStyle name="20% - Énfasis1 25 7" xfId="1563"/>
    <cellStyle name="20% - Énfasis1 25 7 2" xfId="1564"/>
    <cellStyle name="20% - Énfasis1 25 8" xfId="1565"/>
    <cellStyle name="20% - Énfasis1 25 8 2" xfId="1566"/>
    <cellStyle name="20% - Énfasis1 25 9" xfId="1567"/>
    <cellStyle name="20% - Énfasis1 25 9 2" xfId="1568"/>
    <cellStyle name="20% - Énfasis1 26" xfId="1569"/>
    <cellStyle name="20% - Énfasis1 26 10" xfId="1570"/>
    <cellStyle name="20% - Énfasis1 26 10 2" xfId="1571"/>
    <cellStyle name="20% - Énfasis1 26 11" xfId="1572"/>
    <cellStyle name="20% - Énfasis1 26 11 2" xfId="1573"/>
    <cellStyle name="20% - Énfasis1 26 12" xfId="1574"/>
    <cellStyle name="20% - Énfasis1 26 12 2" xfId="1575"/>
    <cellStyle name="20% - Énfasis1 26 13" xfId="1576"/>
    <cellStyle name="20% - Énfasis1 26 13 2" xfId="1577"/>
    <cellStyle name="20% - Énfasis1 26 14" xfId="1578"/>
    <cellStyle name="20% - Énfasis1 26 14 2" xfId="1579"/>
    <cellStyle name="20% - Énfasis1 26 15" xfId="1580"/>
    <cellStyle name="20% - Énfasis1 26 15 2" xfId="1581"/>
    <cellStyle name="20% - Énfasis1 26 16" xfId="1582"/>
    <cellStyle name="20% - Énfasis1 26 16 2" xfId="1583"/>
    <cellStyle name="20% - Énfasis1 26 17" xfId="1584"/>
    <cellStyle name="20% - Énfasis1 26 17 2" xfId="1585"/>
    <cellStyle name="20% - Énfasis1 26 18" xfId="1586"/>
    <cellStyle name="20% - Énfasis1 26 18 2" xfId="1587"/>
    <cellStyle name="20% - Énfasis1 26 19" xfId="1588"/>
    <cellStyle name="20% - Énfasis1 26 19 2" xfId="1589"/>
    <cellStyle name="20% - Énfasis1 26 2" xfId="1590"/>
    <cellStyle name="20% - Énfasis1 26 2 2" xfId="1591"/>
    <cellStyle name="20% - Énfasis1 26 2 2 2" xfId="1592"/>
    <cellStyle name="20% - Énfasis1 26 2 2 2 2" xfId="1593"/>
    <cellStyle name="20% - Énfasis1 26 2 2 3" xfId="1594"/>
    <cellStyle name="20% - Énfasis1 26 2 3" xfId="1595"/>
    <cellStyle name="20% - Énfasis1 26 2 3 2" xfId="1596"/>
    <cellStyle name="20% - Énfasis1 26 2 4" xfId="1597"/>
    <cellStyle name="20% - Énfasis1 26 20" xfId="1598"/>
    <cellStyle name="20% - Énfasis1 26 3" xfId="1599"/>
    <cellStyle name="20% - Énfasis1 26 3 2" xfId="1600"/>
    <cellStyle name="20% - Énfasis1 26 3 2 2" xfId="1601"/>
    <cellStyle name="20% - Énfasis1 26 3 2 2 2" xfId="1602"/>
    <cellStyle name="20% - Énfasis1 26 3 2 3" xfId="1603"/>
    <cellStyle name="20% - Énfasis1 26 3 3" xfId="1604"/>
    <cellStyle name="20% - Énfasis1 26 3 3 2" xfId="1605"/>
    <cellStyle name="20% - Énfasis1 26 3 4" xfId="1606"/>
    <cellStyle name="20% - Énfasis1 26 4" xfId="1607"/>
    <cellStyle name="20% - Énfasis1 26 4 2" xfId="1608"/>
    <cellStyle name="20% - Énfasis1 26 4 2 2" xfId="1609"/>
    <cellStyle name="20% - Énfasis1 26 4 3" xfId="1610"/>
    <cellStyle name="20% - Énfasis1 26 5" xfId="1611"/>
    <cellStyle name="20% - Énfasis1 26 5 2" xfId="1612"/>
    <cellStyle name="20% - Énfasis1 26 6" xfId="1613"/>
    <cellStyle name="20% - Énfasis1 26 6 2" xfId="1614"/>
    <cellStyle name="20% - Énfasis1 26 7" xfId="1615"/>
    <cellStyle name="20% - Énfasis1 26 7 2" xfId="1616"/>
    <cellStyle name="20% - Énfasis1 26 8" xfId="1617"/>
    <cellStyle name="20% - Énfasis1 26 8 2" xfId="1618"/>
    <cellStyle name="20% - Énfasis1 26 9" xfId="1619"/>
    <cellStyle name="20% - Énfasis1 26 9 2" xfId="1620"/>
    <cellStyle name="20% - Énfasis1 27" xfId="1621"/>
    <cellStyle name="20% - Énfasis1 27 10" xfId="1622"/>
    <cellStyle name="20% - Énfasis1 27 10 2" xfId="1623"/>
    <cellStyle name="20% - Énfasis1 27 11" xfId="1624"/>
    <cellStyle name="20% - Énfasis1 27 11 2" xfId="1625"/>
    <cellStyle name="20% - Énfasis1 27 12" xfId="1626"/>
    <cellStyle name="20% - Énfasis1 27 12 2" xfId="1627"/>
    <cellStyle name="20% - Énfasis1 27 13" xfId="1628"/>
    <cellStyle name="20% - Énfasis1 27 13 2" xfId="1629"/>
    <cellStyle name="20% - Énfasis1 27 14" xfId="1630"/>
    <cellStyle name="20% - Énfasis1 27 14 2" xfId="1631"/>
    <cellStyle name="20% - Énfasis1 27 15" xfId="1632"/>
    <cellStyle name="20% - Énfasis1 27 15 2" xfId="1633"/>
    <cellStyle name="20% - Énfasis1 27 16" xfId="1634"/>
    <cellStyle name="20% - Énfasis1 27 16 2" xfId="1635"/>
    <cellStyle name="20% - Énfasis1 27 17" xfId="1636"/>
    <cellStyle name="20% - Énfasis1 27 17 2" xfId="1637"/>
    <cellStyle name="20% - Énfasis1 27 18" xfId="1638"/>
    <cellStyle name="20% - Énfasis1 27 18 2" xfId="1639"/>
    <cellStyle name="20% - Énfasis1 27 19" xfId="1640"/>
    <cellStyle name="20% - Énfasis1 27 19 2" xfId="1641"/>
    <cellStyle name="20% - Énfasis1 27 2" xfId="1642"/>
    <cellStyle name="20% - Énfasis1 27 2 2" xfId="1643"/>
    <cellStyle name="20% - Énfasis1 27 2 2 2" xfId="1644"/>
    <cellStyle name="20% - Énfasis1 27 2 2 2 2" xfId="1645"/>
    <cellStyle name="20% - Énfasis1 27 2 2 3" xfId="1646"/>
    <cellStyle name="20% - Énfasis1 27 2 3" xfId="1647"/>
    <cellStyle name="20% - Énfasis1 27 2 3 2" xfId="1648"/>
    <cellStyle name="20% - Énfasis1 27 2 4" xfId="1649"/>
    <cellStyle name="20% - Énfasis1 27 20" xfId="1650"/>
    <cellStyle name="20% - Énfasis1 27 3" xfId="1651"/>
    <cellStyle name="20% - Énfasis1 27 3 2" xfId="1652"/>
    <cellStyle name="20% - Énfasis1 27 3 2 2" xfId="1653"/>
    <cellStyle name="20% - Énfasis1 27 3 2 2 2" xfId="1654"/>
    <cellStyle name="20% - Énfasis1 27 3 2 3" xfId="1655"/>
    <cellStyle name="20% - Énfasis1 27 3 3" xfId="1656"/>
    <cellStyle name="20% - Énfasis1 27 3 3 2" xfId="1657"/>
    <cellStyle name="20% - Énfasis1 27 3 4" xfId="1658"/>
    <cellStyle name="20% - Énfasis1 27 4" xfId="1659"/>
    <cellStyle name="20% - Énfasis1 27 4 2" xfId="1660"/>
    <cellStyle name="20% - Énfasis1 27 4 2 2" xfId="1661"/>
    <cellStyle name="20% - Énfasis1 27 4 3" xfId="1662"/>
    <cellStyle name="20% - Énfasis1 27 5" xfId="1663"/>
    <cellStyle name="20% - Énfasis1 27 5 2" xfId="1664"/>
    <cellStyle name="20% - Énfasis1 27 6" xfId="1665"/>
    <cellStyle name="20% - Énfasis1 27 6 2" xfId="1666"/>
    <cellStyle name="20% - Énfasis1 27 7" xfId="1667"/>
    <cellStyle name="20% - Énfasis1 27 7 2" xfId="1668"/>
    <cellStyle name="20% - Énfasis1 27 8" xfId="1669"/>
    <cellStyle name="20% - Énfasis1 27 8 2" xfId="1670"/>
    <cellStyle name="20% - Énfasis1 27 9" xfId="1671"/>
    <cellStyle name="20% - Énfasis1 27 9 2" xfId="1672"/>
    <cellStyle name="20% - Énfasis1 28" xfId="1673"/>
    <cellStyle name="20% - Énfasis1 28 10" xfId="1674"/>
    <cellStyle name="20% - Énfasis1 28 10 2" xfId="1675"/>
    <cellStyle name="20% - Énfasis1 28 11" xfId="1676"/>
    <cellStyle name="20% - Énfasis1 28 11 2" xfId="1677"/>
    <cellStyle name="20% - Énfasis1 28 12" xfId="1678"/>
    <cellStyle name="20% - Énfasis1 28 12 2" xfId="1679"/>
    <cellStyle name="20% - Énfasis1 28 13" xfId="1680"/>
    <cellStyle name="20% - Énfasis1 28 13 2" xfId="1681"/>
    <cellStyle name="20% - Énfasis1 28 14" xfId="1682"/>
    <cellStyle name="20% - Énfasis1 28 14 2" xfId="1683"/>
    <cellStyle name="20% - Énfasis1 28 15" xfId="1684"/>
    <cellStyle name="20% - Énfasis1 28 15 2" xfId="1685"/>
    <cellStyle name="20% - Énfasis1 28 16" xfId="1686"/>
    <cellStyle name="20% - Énfasis1 28 16 2" xfId="1687"/>
    <cellStyle name="20% - Énfasis1 28 17" xfId="1688"/>
    <cellStyle name="20% - Énfasis1 28 17 2" xfId="1689"/>
    <cellStyle name="20% - Énfasis1 28 18" xfId="1690"/>
    <cellStyle name="20% - Énfasis1 28 18 2" xfId="1691"/>
    <cellStyle name="20% - Énfasis1 28 19" xfId="1692"/>
    <cellStyle name="20% - Énfasis1 28 19 2" xfId="1693"/>
    <cellStyle name="20% - Énfasis1 28 2" xfId="1694"/>
    <cellStyle name="20% - Énfasis1 28 2 2" xfId="1695"/>
    <cellStyle name="20% - Énfasis1 28 2 2 2" xfId="1696"/>
    <cellStyle name="20% - Énfasis1 28 2 2 2 2" xfId="1697"/>
    <cellStyle name="20% - Énfasis1 28 2 2 3" xfId="1698"/>
    <cellStyle name="20% - Énfasis1 28 2 3" xfId="1699"/>
    <cellStyle name="20% - Énfasis1 28 2 3 2" xfId="1700"/>
    <cellStyle name="20% - Énfasis1 28 2 4" xfId="1701"/>
    <cellStyle name="20% - Énfasis1 28 20" xfId="1702"/>
    <cellStyle name="20% - Énfasis1 28 3" xfId="1703"/>
    <cellStyle name="20% - Énfasis1 28 3 2" xfId="1704"/>
    <cellStyle name="20% - Énfasis1 28 3 2 2" xfId="1705"/>
    <cellStyle name="20% - Énfasis1 28 3 2 2 2" xfId="1706"/>
    <cellStyle name="20% - Énfasis1 28 3 2 3" xfId="1707"/>
    <cellStyle name="20% - Énfasis1 28 3 3" xfId="1708"/>
    <cellStyle name="20% - Énfasis1 28 3 3 2" xfId="1709"/>
    <cellStyle name="20% - Énfasis1 28 3 4" xfId="1710"/>
    <cellStyle name="20% - Énfasis1 28 4" xfId="1711"/>
    <cellStyle name="20% - Énfasis1 28 4 2" xfId="1712"/>
    <cellStyle name="20% - Énfasis1 28 4 2 2" xfId="1713"/>
    <cellStyle name="20% - Énfasis1 28 4 3" xfId="1714"/>
    <cellStyle name="20% - Énfasis1 28 5" xfId="1715"/>
    <cellStyle name="20% - Énfasis1 28 5 2" xfId="1716"/>
    <cellStyle name="20% - Énfasis1 28 6" xfId="1717"/>
    <cellStyle name="20% - Énfasis1 28 6 2" xfId="1718"/>
    <cellStyle name="20% - Énfasis1 28 7" xfId="1719"/>
    <cellStyle name="20% - Énfasis1 28 7 2" xfId="1720"/>
    <cellStyle name="20% - Énfasis1 28 8" xfId="1721"/>
    <cellStyle name="20% - Énfasis1 28 8 2" xfId="1722"/>
    <cellStyle name="20% - Énfasis1 28 9" xfId="1723"/>
    <cellStyle name="20% - Énfasis1 28 9 2" xfId="1724"/>
    <cellStyle name="20% - Énfasis1 29" xfId="1725"/>
    <cellStyle name="20% - Énfasis1 29 10" xfId="1726"/>
    <cellStyle name="20% - Énfasis1 29 10 2" xfId="1727"/>
    <cellStyle name="20% - Énfasis1 29 11" xfId="1728"/>
    <cellStyle name="20% - Énfasis1 29 11 2" xfId="1729"/>
    <cellStyle name="20% - Énfasis1 29 12" xfId="1730"/>
    <cellStyle name="20% - Énfasis1 29 12 2" xfId="1731"/>
    <cellStyle name="20% - Énfasis1 29 13" xfId="1732"/>
    <cellStyle name="20% - Énfasis1 29 13 2" xfId="1733"/>
    <cellStyle name="20% - Énfasis1 29 14" xfId="1734"/>
    <cellStyle name="20% - Énfasis1 29 14 2" xfId="1735"/>
    <cellStyle name="20% - Énfasis1 29 15" xfId="1736"/>
    <cellStyle name="20% - Énfasis1 29 15 2" xfId="1737"/>
    <cellStyle name="20% - Énfasis1 29 16" xfId="1738"/>
    <cellStyle name="20% - Énfasis1 29 16 2" xfId="1739"/>
    <cellStyle name="20% - Énfasis1 29 17" xfId="1740"/>
    <cellStyle name="20% - Énfasis1 29 17 2" xfId="1741"/>
    <cellStyle name="20% - Énfasis1 29 18" xfId="1742"/>
    <cellStyle name="20% - Énfasis1 29 18 2" xfId="1743"/>
    <cellStyle name="20% - Énfasis1 29 19" xfId="1744"/>
    <cellStyle name="20% - Énfasis1 29 19 2" xfId="1745"/>
    <cellStyle name="20% - Énfasis1 29 2" xfId="1746"/>
    <cellStyle name="20% - Énfasis1 29 2 2" xfId="1747"/>
    <cellStyle name="20% - Énfasis1 29 2 2 2" xfId="1748"/>
    <cellStyle name="20% - Énfasis1 29 2 2 2 2" xfId="1749"/>
    <cellStyle name="20% - Énfasis1 29 2 2 3" xfId="1750"/>
    <cellStyle name="20% - Énfasis1 29 2 3" xfId="1751"/>
    <cellStyle name="20% - Énfasis1 29 2 3 2" xfId="1752"/>
    <cellStyle name="20% - Énfasis1 29 2 4" xfId="1753"/>
    <cellStyle name="20% - Énfasis1 29 20" xfId="1754"/>
    <cellStyle name="20% - Énfasis1 29 3" xfId="1755"/>
    <cellStyle name="20% - Énfasis1 29 3 2" xfId="1756"/>
    <cellStyle name="20% - Énfasis1 29 3 2 2" xfId="1757"/>
    <cellStyle name="20% - Énfasis1 29 3 2 2 2" xfId="1758"/>
    <cellStyle name="20% - Énfasis1 29 3 2 3" xfId="1759"/>
    <cellStyle name="20% - Énfasis1 29 3 3" xfId="1760"/>
    <cellStyle name="20% - Énfasis1 29 3 3 2" xfId="1761"/>
    <cellStyle name="20% - Énfasis1 29 3 4" xfId="1762"/>
    <cellStyle name="20% - Énfasis1 29 4" xfId="1763"/>
    <cellStyle name="20% - Énfasis1 29 4 2" xfId="1764"/>
    <cellStyle name="20% - Énfasis1 29 4 2 2" xfId="1765"/>
    <cellStyle name="20% - Énfasis1 29 4 3" xfId="1766"/>
    <cellStyle name="20% - Énfasis1 29 5" xfId="1767"/>
    <cellStyle name="20% - Énfasis1 29 5 2" xfId="1768"/>
    <cellStyle name="20% - Énfasis1 29 6" xfId="1769"/>
    <cellStyle name="20% - Énfasis1 29 6 2" xfId="1770"/>
    <cellStyle name="20% - Énfasis1 29 7" xfId="1771"/>
    <cellStyle name="20% - Énfasis1 29 7 2" xfId="1772"/>
    <cellStyle name="20% - Énfasis1 29 8" xfId="1773"/>
    <cellStyle name="20% - Énfasis1 29 8 2" xfId="1774"/>
    <cellStyle name="20% - Énfasis1 29 9" xfId="1775"/>
    <cellStyle name="20% - Énfasis1 29 9 2" xfId="1776"/>
    <cellStyle name="20% - Énfasis1 3" xfId="1777"/>
    <cellStyle name="20% - Énfasis1 3 10" xfId="1778"/>
    <cellStyle name="20% - Énfasis1 3 10 2" xfId="1779"/>
    <cellStyle name="20% - Énfasis1 3 11" xfId="1780"/>
    <cellStyle name="20% - Énfasis1 3 11 2" xfId="1781"/>
    <cellStyle name="20% - Énfasis1 3 12" xfId="1782"/>
    <cellStyle name="20% - Énfasis1 3 12 2" xfId="1783"/>
    <cellStyle name="20% - Énfasis1 3 13" xfId="1784"/>
    <cellStyle name="20% - Énfasis1 3 13 2" xfId="1785"/>
    <cellStyle name="20% - Énfasis1 3 14" xfId="1786"/>
    <cellStyle name="20% - Énfasis1 3 14 2" xfId="1787"/>
    <cellStyle name="20% - Énfasis1 3 15" xfId="1788"/>
    <cellStyle name="20% - Énfasis1 3 15 2" xfId="1789"/>
    <cellStyle name="20% - Énfasis1 3 16" xfId="1790"/>
    <cellStyle name="20% - Énfasis1 3 16 2" xfId="1791"/>
    <cellStyle name="20% - Énfasis1 3 17" xfId="1792"/>
    <cellStyle name="20% - Énfasis1 3 17 2" xfId="1793"/>
    <cellStyle name="20% - Énfasis1 3 18" xfId="1794"/>
    <cellStyle name="20% - Énfasis1 3 18 2" xfId="1795"/>
    <cellStyle name="20% - Énfasis1 3 19" xfId="1796"/>
    <cellStyle name="20% - Énfasis1 3 19 2" xfId="1797"/>
    <cellStyle name="20% - Énfasis1 3 2" xfId="1798"/>
    <cellStyle name="20% - Énfasis1 3 2 2" xfId="1799"/>
    <cellStyle name="20% - Énfasis1 3 2 2 2" xfId="1800"/>
    <cellStyle name="20% - Énfasis1 3 2 2 2 2" xfId="1801"/>
    <cellStyle name="20% - Énfasis1 3 2 2 3" xfId="1802"/>
    <cellStyle name="20% - Énfasis1 3 2 3" xfId="1803"/>
    <cellStyle name="20% - Énfasis1 3 2 3 2" xfId="1804"/>
    <cellStyle name="20% - Énfasis1 3 2 4" xfId="1805"/>
    <cellStyle name="20% - Énfasis1 3 20" xfId="1806"/>
    <cellStyle name="20% - Énfasis1 3 3" xfId="1807"/>
    <cellStyle name="20% - Énfasis1 3 3 2" xfId="1808"/>
    <cellStyle name="20% - Énfasis1 3 3 2 2" xfId="1809"/>
    <cellStyle name="20% - Énfasis1 3 3 2 2 2" xfId="1810"/>
    <cellStyle name="20% - Énfasis1 3 3 2 3" xfId="1811"/>
    <cellStyle name="20% - Énfasis1 3 3 3" xfId="1812"/>
    <cellStyle name="20% - Énfasis1 3 3 3 2" xfId="1813"/>
    <cellStyle name="20% - Énfasis1 3 3 4" xfId="1814"/>
    <cellStyle name="20% - Énfasis1 3 4" xfId="1815"/>
    <cellStyle name="20% - Énfasis1 3 4 2" xfId="1816"/>
    <cellStyle name="20% - Énfasis1 3 4 2 2" xfId="1817"/>
    <cellStyle name="20% - Énfasis1 3 4 2 2 2" xfId="1818"/>
    <cellStyle name="20% - Énfasis1 3 4 2 3" xfId="1819"/>
    <cellStyle name="20% - Énfasis1 3 4 3" xfId="1820"/>
    <cellStyle name="20% - Énfasis1 3 4 3 2" xfId="1821"/>
    <cellStyle name="20% - Énfasis1 3 4 4" xfId="1822"/>
    <cellStyle name="20% - Énfasis1 3 5" xfId="1823"/>
    <cellStyle name="20% - Énfasis1 3 5 2" xfId="1824"/>
    <cellStyle name="20% - Énfasis1 3 5 2 2" xfId="1825"/>
    <cellStyle name="20% - Énfasis1 3 5 2 2 2" xfId="1826"/>
    <cellStyle name="20% - Énfasis1 3 5 2 3" xfId="1827"/>
    <cellStyle name="20% - Énfasis1 3 5 3" xfId="1828"/>
    <cellStyle name="20% - Énfasis1 3 5 3 2" xfId="1829"/>
    <cellStyle name="20% - Énfasis1 3 5 4" xfId="1830"/>
    <cellStyle name="20% - Énfasis1 3 6" xfId="1831"/>
    <cellStyle name="20% - Énfasis1 3 6 2" xfId="1832"/>
    <cellStyle name="20% - Énfasis1 3 6 2 2" xfId="1833"/>
    <cellStyle name="20% - Énfasis1 3 6 2 2 2" xfId="1834"/>
    <cellStyle name="20% - Énfasis1 3 6 2 3" xfId="1835"/>
    <cellStyle name="20% - Énfasis1 3 6 3" xfId="1836"/>
    <cellStyle name="20% - Énfasis1 3 6 3 2" xfId="1837"/>
    <cellStyle name="20% - Énfasis1 3 6 4" xfId="1838"/>
    <cellStyle name="20% - Énfasis1 3 7" xfId="1839"/>
    <cellStyle name="20% - Énfasis1 3 7 2" xfId="1840"/>
    <cellStyle name="20% - Énfasis1 3 7 2 2" xfId="1841"/>
    <cellStyle name="20% - Énfasis1 3 7 2 2 2" xfId="1842"/>
    <cellStyle name="20% - Énfasis1 3 7 2 3" xfId="1843"/>
    <cellStyle name="20% - Énfasis1 3 7 3" xfId="1844"/>
    <cellStyle name="20% - Énfasis1 3 7 3 2" xfId="1845"/>
    <cellStyle name="20% - Énfasis1 3 7 4" xfId="1846"/>
    <cellStyle name="20% - Énfasis1 3 8" xfId="1847"/>
    <cellStyle name="20% - Énfasis1 3 8 2" xfId="1848"/>
    <cellStyle name="20% - Énfasis1 3 8 2 2" xfId="1849"/>
    <cellStyle name="20% - Énfasis1 3 8 3" xfId="1850"/>
    <cellStyle name="20% - Énfasis1 3 9" xfId="1851"/>
    <cellStyle name="20% - Énfasis1 3 9 2" xfId="1852"/>
    <cellStyle name="20% - Énfasis1 30" xfId="1853"/>
    <cellStyle name="20% - Énfasis1 30 10" xfId="1854"/>
    <cellStyle name="20% - Énfasis1 30 10 2" xfId="1855"/>
    <cellStyle name="20% - Énfasis1 30 11" xfId="1856"/>
    <cellStyle name="20% - Énfasis1 30 11 2" xfId="1857"/>
    <cellStyle name="20% - Énfasis1 30 12" xfId="1858"/>
    <cellStyle name="20% - Énfasis1 30 12 2" xfId="1859"/>
    <cellStyle name="20% - Énfasis1 30 13" xfId="1860"/>
    <cellStyle name="20% - Énfasis1 30 13 2" xfId="1861"/>
    <cellStyle name="20% - Énfasis1 30 14" xfId="1862"/>
    <cellStyle name="20% - Énfasis1 30 14 2" xfId="1863"/>
    <cellStyle name="20% - Énfasis1 30 15" xfId="1864"/>
    <cellStyle name="20% - Énfasis1 30 15 2" xfId="1865"/>
    <cellStyle name="20% - Énfasis1 30 16" xfId="1866"/>
    <cellStyle name="20% - Énfasis1 30 16 2" xfId="1867"/>
    <cellStyle name="20% - Énfasis1 30 17" xfId="1868"/>
    <cellStyle name="20% - Énfasis1 30 17 2" xfId="1869"/>
    <cellStyle name="20% - Énfasis1 30 18" xfId="1870"/>
    <cellStyle name="20% - Énfasis1 30 18 2" xfId="1871"/>
    <cellStyle name="20% - Énfasis1 30 19" xfId="1872"/>
    <cellStyle name="20% - Énfasis1 30 19 2" xfId="1873"/>
    <cellStyle name="20% - Énfasis1 30 2" xfId="1874"/>
    <cellStyle name="20% - Énfasis1 30 2 2" xfId="1875"/>
    <cellStyle name="20% - Énfasis1 30 2 2 2" xfId="1876"/>
    <cellStyle name="20% - Énfasis1 30 2 2 2 2" xfId="1877"/>
    <cellStyle name="20% - Énfasis1 30 2 2 3" xfId="1878"/>
    <cellStyle name="20% - Énfasis1 30 2 3" xfId="1879"/>
    <cellStyle name="20% - Énfasis1 30 2 3 2" xfId="1880"/>
    <cellStyle name="20% - Énfasis1 30 2 4" xfId="1881"/>
    <cellStyle name="20% - Énfasis1 30 20" xfId="1882"/>
    <cellStyle name="20% - Énfasis1 30 3" xfId="1883"/>
    <cellStyle name="20% - Énfasis1 30 3 2" xfId="1884"/>
    <cellStyle name="20% - Énfasis1 30 3 2 2" xfId="1885"/>
    <cellStyle name="20% - Énfasis1 30 3 2 2 2" xfId="1886"/>
    <cellStyle name="20% - Énfasis1 30 3 2 3" xfId="1887"/>
    <cellStyle name="20% - Énfasis1 30 3 3" xfId="1888"/>
    <cellStyle name="20% - Énfasis1 30 3 3 2" xfId="1889"/>
    <cellStyle name="20% - Énfasis1 30 3 4" xfId="1890"/>
    <cellStyle name="20% - Énfasis1 30 4" xfId="1891"/>
    <cellStyle name="20% - Énfasis1 30 4 2" xfId="1892"/>
    <cellStyle name="20% - Énfasis1 30 4 2 2" xfId="1893"/>
    <cellStyle name="20% - Énfasis1 30 4 3" xfId="1894"/>
    <cellStyle name="20% - Énfasis1 30 5" xfId="1895"/>
    <cellStyle name="20% - Énfasis1 30 5 2" xfId="1896"/>
    <cellStyle name="20% - Énfasis1 30 6" xfId="1897"/>
    <cellStyle name="20% - Énfasis1 30 6 2" xfId="1898"/>
    <cellStyle name="20% - Énfasis1 30 7" xfId="1899"/>
    <cellStyle name="20% - Énfasis1 30 7 2" xfId="1900"/>
    <cellStyle name="20% - Énfasis1 30 8" xfId="1901"/>
    <cellStyle name="20% - Énfasis1 30 8 2" xfId="1902"/>
    <cellStyle name="20% - Énfasis1 30 9" xfId="1903"/>
    <cellStyle name="20% - Énfasis1 30 9 2" xfId="1904"/>
    <cellStyle name="20% - Énfasis1 31" xfId="1905"/>
    <cellStyle name="20% - Énfasis1 31 10" xfId="1906"/>
    <cellStyle name="20% - Énfasis1 31 10 2" xfId="1907"/>
    <cellStyle name="20% - Énfasis1 31 11" xfId="1908"/>
    <cellStyle name="20% - Énfasis1 31 11 2" xfId="1909"/>
    <cellStyle name="20% - Énfasis1 31 12" xfId="1910"/>
    <cellStyle name="20% - Énfasis1 31 12 2" xfId="1911"/>
    <cellStyle name="20% - Énfasis1 31 13" xfId="1912"/>
    <cellStyle name="20% - Énfasis1 31 13 2" xfId="1913"/>
    <cellStyle name="20% - Énfasis1 31 14" xfId="1914"/>
    <cellStyle name="20% - Énfasis1 31 14 2" xfId="1915"/>
    <cellStyle name="20% - Énfasis1 31 15" xfId="1916"/>
    <cellStyle name="20% - Énfasis1 31 15 2" xfId="1917"/>
    <cellStyle name="20% - Énfasis1 31 16" xfId="1918"/>
    <cellStyle name="20% - Énfasis1 31 16 2" xfId="1919"/>
    <cellStyle name="20% - Énfasis1 31 17" xfId="1920"/>
    <cellStyle name="20% - Énfasis1 31 17 2" xfId="1921"/>
    <cellStyle name="20% - Énfasis1 31 18" xfId="1922"/>
    <cellStyle name="20% - Énfasis1 31 18 2" xfId="1923"/>
    <cellStyle name="20% - Énfasis1 31 19" xfId="1924"/>
    <cellStyle name="20% - Énfasis1 31 19 2" xfId="1925"/>
    <cellStyle name="20% - Énfasis1 31 2" xfId="1926"/>
    <cellStyle name="20% - Énfasis1 31 2 2" xfId="1927"/>
    <cellStyle name="20% - Énfasis1 31 2 2 2" xfId="1928"/>
    <cellStyle name="20% - Énfasis1 31 2 2 2 2" xfId="1929"/>
    <cellStyle name="20% - Énfasis1 31 2 2 3" xfId="1930"/>
    <cellStyle name="20% - Énfasis1 31 2 3" xfId="1931"/>
    <cellStyle name="20% - Énfasis1 31 2 3 2" xfId="1932"/>
    <cellStyle name="20% - Énfasis1 31 2 4" xfId="1933"/>
    <cellStyle name="20% - Énfasis1 31 20" xfId="1934"/>
    <cellStyle name="20% - Énfasis1 31 3" xfId="1935"/>
    <cellStyle name="20% - Énfasis1 31 3 2" xfId="1936"/>
    <cellStyle name="20% - Énfasis1 31 3 2 2" xfId="1937"/>
    <cellStyle name="20% - Énfasis1 31 3 2 2 2" xfId="1938"/>
    <cellStyle name="20% - Énfasis1 31 3 2 3" xfId="1939"/>
    <cellStyle name="20% - Énfasis1 31 3 3" xfId="1940"/>
    <cellStyle name="20% - Énfasis1 31 3 3 2" xfId="1941"/>
    <cellStyle name="20% - Énfasis1 31 3 4" xfId="1942"/>
    <cellStyle name="20% - Énfasis1 31 4" xfId="1943"/>
    <cellStyle name="20% - Énfasis1 31 4 2" xfId="1944"/>
    <cellStyle name="20% - Énfasis1 31 4 2 2" xfId="1945"/>
    <cellStyle name="20% - Énfasis1 31 4 3" xfId="1946"/>
    <cellStyle name="20% - Énfasis1 31 5" xfId="1947"/>
    <cellStyle name="20% - Énfasis1 31 5 2" xfId="1948"/>
    <cellStyle name="20% - Énfasis1 31 6" xfId="1949"/>
    <cellStyle name="20% - Énfasis1 31 6 2" xfId="1950"/>
    <cellStyle name="20% - Énfasis1 31 7" xfId="1951"/>
    <cellStyle name="20% - Énfasis1 31 7 2" xfId="1952"/>
    <cellStyle name="20% - Énfasis1 31 8" xfId="1953"/>
    <cellStyle name="20% - Énfasis1 31 8 2" xfId="1954"/>
    <cellStyle name="20% - Énfasis1 31 9" xfId="1955"/>
    <cellStyle name="20% - Énfasis1 31 9 2" xfId="1956"/>
    <cellStyle name="20% - Énfasis1 32" xfId="1957"/>
    <cellStyle name="20% - Énfasis1 32 10" xfId="1958"/>
    <cellStyle name="20% - Énfasis1 32 10 2" xfId="1959"/>
    <cellStyle name="20% - Énfasis1 32 11" xfId="1960"/>
    <cellStyle name="20% - Énfasis1 32 11 2" xfId="1961"/>
    <cellStyle name="20% - Énfasis1 32 12" xfId="1962"/>
    <cellStyle name="20% - Énfasis1 32 12 2" xfId="1963"/>
    <cellStyle name="20% - Énfasis1 32 13" xfId="1964"/>
    <cellStyle name="20% - Énfasis1 32 13 2" xfId="1965"/>
    <cellStyle name="20% - Énfasis1 32 14" xfId="1966"/>
    <cellStyle name="20% - Énfasis1 32 14 2" xfId="1967"/>
    <cellStyle name="20% - Énfasis1 32 15" xfId="1968"/>
    <cellStyle name="20% - Énfasis1 32 15 2" xfId="1969"/>
    <cellStyle name="20% - Énfasis1 32 16" xfId="1970"/>
    <cellStyle name="20% - Énfasis1 32 16 2" xfId="1971"/>
    <cellStyle name="20% - Énfasis1 32 17" xfId="1972"/>
    <cellStyle name="20% - Énfasis1 32 17 2" xfId="1973"/>
    <cellStyle name="20% - Énfasis1 32 18" xfId="1974"/>
    <cellStyle name="20% - Énfasis1 32 18 2" xfId="1975"/>
    <cellStyle name="20% - Énfasis1 32 19" xfId="1976"/>
    <cellStyle name="20% - Énfasis1 32 19 2" xfId="1977"/>
    <cellStyle name="20% - Énfasis1 32 2" xfId="1978"/>
    <cellStyle name="20% - Énfasis1 32 2 2" xfId="1979"/>
    <cellStyle name="20% - Énfasis1 32 2 2 2" xfId="1980"/>
    <cellStyle name="20% - Énfasis1 32 2 2 2 2" xfId="1981"/>
    <cellStyle name="20% - Énfasis1 32 2 2 3" xfId="1982"/>
    <cellStyle name="20% - Énfasis1 32 2 3" xfId="1983"/>
    <cellStyle name="20% - Énfasis1 32 2 3 2" xfId="1984"/>
    <cellStyle name="20% - Énfasis1 32 2 4" xfId="1985"/>
    <cellStyle name="20% - Énfasis1 32 20" xfId="1986"/>
    <cellStyle name="20% - Énfasis1 32 3" xfId="1987"/>
    <cellStyle name="20% - Énfasis1 32 3 2" xfId="1988"/>
    <cellStyle name="20% - Énfasis1 32 3 2 2" xfId="1989"/>
    <cellStyle name="20% - Énfasis1 32 3 2 2 2" xfId="1990"/>
    <cellStyle name="20% - Énfasis1 32 3 2 3" xfId="1991"/>
    <cellStyle name="20% - Énfasis1 32 3 3" xfId="1992"/>
    <cellStyle name="20% - Énfasis1 32 3 3 2" xfId="1993"/>
    <cellStyle name="20% - Énfasis1 32 3 4" xfId="1994"/>
    <cellStyle name="20% - Énfasis1 32 4" xfId="1995"/>
    <cellStyle name="20% - Énfasis1 32 4 2" xfId="1996"/>
    <cellStyle name="20% - Énfasis1 32 4 2 2" xfId="1997"/>
    <cellStyle name="20% - Énfasis1 32 4 3" xfId="1998"/>
    <cellStyle name="20% - Énfasis1 32 5" xfId="1999"/>
    <cellStyle name="20% - Énfasis1 32 5 2" xfId="2000"/>
    <cellStyle name="20% - Énfasis1 32 6" xfId="2001"/>
    <cellStyle name="20% - Énfasis1 32 6 2" xfId="2002"/>
    <cellStyle name="20% - Énfasis1 32 7" xfId="2003"/>
    <cellStyle name="20% - Énfasis1 32 7 2" xfId="2004"/>
    <cellStyle name="20% - Énfasis1 32 8" xfId="2005"/>
    <cellStyle name="20% - Énfasis1 32 8 2" xfId="2006"/>
    <cellStyle name="20% - Énfasis1 32 9" xfId="2007"/>
    <cellStyle name="20% - Énfasis1 32 9 2" xfId="2008"/>
    <cellStyle name="20% - Énfasis1 33" xfId="2009"/>
    <cellStyle name="20% - Énfasis1 33 10" xfId="2010"/>
    <cellStyle name="20% - Énfasis1 33 10 2" xfId="2011"/>
    <cellStyle name="20% - Énfasis1 33 11" xfId="2012"/>
    <cellStyle name="20% - Énfasis1 33 11 2" xfId="2013"/>
    <cellStyle name="20% - Énfasis1 33 12" xfId="2014"/>
    <cellStyle name="20% - Énfasis1 33 12 2" xfId="2015"/>
    <cellStyle name="20% - Énfasis1 33 13" xfId="2016"/>
    <cellStyle name="20% - Énfasis1 33 13 2" xfId="2017"/>
    <cellStyle name="20% - Énfasis1 33 14" xfId="2018"/>
    <cellStyle name="20% - Énfasis1 33 14 2" xfId="2019"/>
    <cellStyle name="20% - Énfasis1 33 15" xfId="2020"/>
    <cellStyle name="20% - Énfasis1 33 15 2" xfId="2021"/>
    <cellStyle name="20% - Énfasis1 33 16" xfId="2022"/>
    <cellStyle name="20% - Énfasis1 33 16 2" xfId="2023"/>
    <cellStyle name="20% - Énfasis1 33 17" xfId="2024"/>
    <cellStyle name="20% - Énfasis1 33 17 2" xfId="2025"/>
    <cellStyle name="20% - Énfasis1 33 18" xfId="2026"/>
    <cellStyle name="20% - Énfasis1 33 18 2" xfId="2027"/>
    <cellStyle name="20% - Énfasis1 33 19" xfId="2028"/>
    <cellStyle name="20% - Énfasis1 33 19 2" xfId="2029"/>
    <cellStyle name="20% - Énfasis1 33 2" xfId="2030"/>
    <cellStyle name="20% - Énfasis1 33 2 2" xfId="2031"/>
    <cellStyle name="20% - Énfasis1 33 2 2 2" xfId="2032"/>
    <cellStyle name="20% - Énfasis1 33 2 2 2 2" xfId="2033"/>
    <cellStyle name="20% - Énfasis1 33 2 2 3" xfId="2034"/>
    <cellStyle name="20% - Énfasis1 33 2 3" xfId="2035"/>
    <cellStyle name="20% - Énfasis1 33 2 3 2" xfId="2036"/>
    <cellStyle name="20% - Énfasis1 33 2 4" xfId="2037"/>
    <cellStyle name="20% - Énfasis1 33 20" xfId="2038"/>
    <cellStyle name="20% - Énfasis1 33 3" xfId="2039"/>
    <cellStyle name="20% - Énfasis1 33 3 2" xfId="2040"/>
    <cellStyle name="20% - Énfasis1 33 3 2 2" xfId="2041"/>
    <cellStyle name="20% - Énfasis1 33 3 2 2 2" xfId="2042"/>
    <cellStyle name="20% - Énfasis1 33 3 2 3" xfId="2043"/>
    <cellStyle name="20% - Énfasis1 33 3 3" xfId="2044"/>
    <cellStyle name="20% - Énfasis1 33 3 3 2" xfId="2045"/>
    <cellStyle name="20% - Énfasis1 33 3 4" xfId="2046"/>
    <cellStyle name="20% - Énfasis1 33 4" xfId="2047"/>
    <cellStyle name="20% - Énfasis1 33 4 2" xfId="2048"/>
    <cellStyle name="20% - Énfasis1 33 4 2 2" xfId="2049"/>
    <cellStyle name="20% - Énfasis1 33 4 3" xfId="2050"/>
    <cellStyle name="20% - Énfasis1 33 5" xfId="2051"/>
    <cellStyle name="20% - Énfasis1 33 5 2" xfId="2052"/>
    <cellStyle name="20% - Énfasis1 33 6" xfId="2053"/>
    <cellStyle name="20% - Énfasis1 33 6 2" xfId="2054"/>
    <cellStyle name="20% - Énfasis1 33 7" xfId="2055"/>
    <cellStyle name="20% - Énfasis1 33 7 2" xfId="2056"/>
    <cellStyle name="20% - Énfasis1 33 8" xfId="2057"/>
    <cellStyle name="20% - Énfasis1 33 8 2" xfId="2058"/>
    <cellStyle name="20% - Énfasis1 33 9" xfId="2059"/>
    <cellStyle name="20% - Énfasis1 33 9 2" xfId="2060"/>
    <cellStyle name="20% - Énfasis1 34" xfId="2061"/>
    <cellStyle name="20% - Énfasis1 34 10" xfId="2062"/>
    <cellStyle name="20% - Énfasis1 34 10 2" xfId="2063"/>
    <cellStyle name="20% - Énfasis1 34 11" xfId="2064"/>
    <cellStyle name="20% - Énfasis1 34 11 2" xfId="2065"/>
    <cellStyle name="20% - Énfasis1 34 12" xfId="2066"/>
    <cellStyle name="20% - Énfasis1 34 12 2" xfId="2067"/>
    <cellStyle name="20% - Énfasis1 34 13" xfId="2068"/>
    <cellStyle name="20% - Énfasis1 34 13 2" xfId="2069"/>
    <cellStyle name="20% - Énfasis1 34 14" xfId="2070"/>
    <cellStyle name="20% - Énfasis1 34 14 2" xfId="2071"/>
    <cellStyle name="20% - Énfasis1 34 15" xfId="2072"/>
    <cellStyle name="20% - Énfasis1 34 15 2" xfId="2073"/>
    <cellStyle name="20% - Énfasis1 34 16" xfId="2074"/>
    <cellStyle name="20% - Énfasis1 34 16 2" xfId="2075"/>
    <cellStyle name="20% - Énfasis1 34 17" xfId="2076"/>
    <cellStyle name="20% - Énfasis1 34 17 2" xfId="2077"/>
    <cellStyle name="20% - Énfasis1 34 18" xfId="2078"/>
    <cellStyle name="20% - Énfasis1 34 18 2" xfId="2079"/>
    <cellStyle name="20% - Énfasis1 34 19" xfId="2080"/>
    <cellStyle name="20% - Énfasis1 34 19 2" xfId="2081"/>
    <cellStyle name="20% - Énfasis1 34 2" xfId="2082"/>
    <cellStyle name="20% - Énfasis1 34 2 2" xfId="2083"/>
    <cellStyle name="20% - Énfasis1 34 2 2 2" xfId="2084"/>
    <cellStyle name="20% - Énfasis1 34 2 2 2 2" xfId="2085"/>
    <cellStyle name="20% - Énfasis1 34 2 2 3" xfId="2086"/>
    <cellStyle name="20% - Énfasis1 34 2 3" xfId="2087"/>
    <cellStyle name="20% - Énfasis1 34 2 3 2" xfId="2088"/>
    <cellStyle name="20% - Énfasis1 34 2 4" xfId="2089"/>
    <cellStyle name="20% - Énfasis1 34 20" xfId="2090"/>
    <cellStyle name="20% - Énfasis1 34 3" xfId="2091"/>
    <cellStyle name="20% - Énfasis1 34 3 2" xfId="2092"/>
    <cellStyle name="20% - Énfasis1 34 3 2 2" xfId="2093"/>
    <cellStyle name="20% - Énfasis1 34 3 2 2 2" xfId="2094"/>
    <cellStyle name="20% - Énfasis1 34 3 2 3" xfId="2095"/>
    <cellStyle name="20% - Énfasis1 34 3 3" xfId="2096"/>
    <cellStyle name="20% - Énfasis1 34 3 3 2" xfId="2097"/>
    <cellStyle name="20% - Énfasis1 34 3 4" xfId="2098"/>
    <cellStyle name="20% - Énfasis1 34 4" xfId="2099"/>
    <cellStyle name="20% - Énfasis1 34 4 2" xfId="2100"/>
    <cellStyle name="20% - Énfasis1 34 4 2 2" xfId="2101"/>
    <cellStyle name="20% - Énfasis1 34 4 3" xfId="2102"/>
    <cellStyle name="20% - Énfasis1 34 5" xfId="2103"/>
    <cellStyle name="20% - Énfasis1 34 5 2" xfId="2104"/>
    <cellStyle name="20% - Énfasis1 34 6" xfId="2105"/>
    <cellStyle name="20% - Énfasis1 34 6 2" xfId="2106"/>
    <cellStyle name="20% - Énfasis1 34 7" xfId="2107"/>
    <cellStyle name="20% - Énfasis1 34 7 2" xfId="2108"/>
    <cellStyle name="20% - Énfasis1 34 8" xfId="2109"/>
    <cellStyle name="20% - Énfasis1 34 8 2" xfId="2110"/>
    <cellStyle name="20% - Énfasis1 34 9" xfId="2111"/>
    <cellStyle name="20% - Énfasis1 34 9 2" xfId="2112"/>
    <cellStyle name="20% - Énfasis1 35" xfId="2113"/>
    <cellStyle name="20% - Énfasis1 35 10" xfId="2114"/>
    <cellStyle name="20% - Énfasis1 35 10 2" xfId="2115"/>
    <cellStyle name="20% - Énfasis1 35 11" xfId="2116"/>
    <cellStyle name="20% - Énfasis1 35 11 2" xfId="2117"/>
    <cellStyle name="20% - Énfasis1 35 12" xfId="2118"/>
    <cellStyle name="20% - Énfasis1 35 12 2" xfId="2119"/>
    <cellStyle name="20% - Énfasis1 35 13" xfId="2120"/>
    <cellStyle name="20% - Énfasis1 35 13 2" xfId="2121"/>
    <cellStyle name="20% - Énfasis1 35 14" xfId="2122"/>
    <cellStyle name="20% - Énfasis1 35 14 2" xfId="2123"/>
    <cellStyle name="20% - Énfasis1 35 15" xfId="2124"/>
    <cellStyle name="20% - Énfasis1 35 15 2" xfId="2125"/>
    <cellStyle name="20% - Énfasis1 35 16" xfId="2126"/>
    <cellStyle name="20% - Énfasis1 35 16 2" xfId="2127"/>
    <cellStyle name="20% - Énfasis1 35 17" xfId="2128"/>
    <cellStyle name="20% - Énfasis1 35 17 2" xfId="2129"/>
    <cellStyle name="20% - Énfasis1 35 18" xfId="2130"/>
    <cellStyle name="20% - Énfasis1 35 18 2" xfId="2131"/>
    <cellStyle name="20% - Énfasis1 35 19" xfId="2132"/>
    <cellStyle name="20% - Énfasis1 35 19 2" xfId="2133"/>
    <cellStyle name="20% - Énfasis1 35 2" xfId="2134"/>
    <cellStyle name="20% - Énfasis1 35 2 2" xfId="2135"/>
    <cellStyle name="20% - Énfasis1 35 2 2 2" xfId="2136"/>
    <cellStyle name="20% - Énfasis1 35 2 2 2 2" xfId="2137"/>
    <cellStyle name="20% - Énfasis1 35 2 2 3" xfId="2138"/>
    <cellStyle name="20% - Énfasis1 35 2 3" xfId="2139"/>
    <cellStyle name="20% - Énfasis1 35 2 3 2" xfId="2140"/>
    <cellStyle name="20% - Énfasis1 35 2 4" xfId="2141"/>
    <cellStyle name="20% - Énfasis1 35 20" xfId="2142"/>
    <cellStyle name="20% - Énfasis1 35 3" xfId="2143"/>
    <cellStyle name="20% - Énfasis1 35 3 2" xfId="2144"/>
    <cellStyle name="20% - Énfasis1 35 3 2 2" xfId="2145"/>
    <cellStyle name="20% - Énfasis1 35 3 2 2 2" xfId="2146"/>
    <cellStyle name="20% - Énfasis1 35 3 2 3" xfId="2147"/>
    <cellStyle name="20% - Énfasis1 35 3 3" xfId="2148"/>
    <cellStyle name="20% - Énfasis1 35 3 3 2" xfId="2149"/>
    <cellStyle name="20% - Énfasis1 35 3 4" xfId="2150"/>
    <cellStyle name="20% - Énfasis1 35 4" xfId="2151"/>
    <cellStyle name="20% - Énfasis1 35 4 2" xfId="2152"/>
    <cellStyle name="20% - Énfasis1 35 4 2 2" xfId="2153"/>
    <cellStyle name="20% - Énfasis1 35 4 3" xfId="2154"/>
    <cellStyle name="20% - Énfasis1 35 5" xfId="2155"/>
    <cellStyle name="20% - Énfasis1 35 5 2" xfId="2156"/>
    <cellStyle name="20% - Énfasis1 35 6" xfId="2157"/>
    <cellStyle name="20% - Énfasis1 35 6 2" xfId="2158"/>
    <cellStyle name="20% - Énfasis1 35 7" xfId="2159"/>
    <cellStyle name="20% - Énfasis1 35 7 2" xfId="2160"/>
    <cellStyle name="20% - Énfasis1 35 8" xfId="2161"/>
    <cellStyle name="20% - Énfasis1 35 8 2" xfId="2162"/>
    <cellStyle name="20% - Énfasis1 35 9" xfId="2163"/>
    <cellStyle name="20% - Énfasis1 35 9 2" xfId="2164"/>
    <cellStyle name="20% - Énfasis1 36" xfId="2165"/>
    <cellStyle name="20% - Énfasis1 36 10" xfId="2166"/>
    <cellStyle name="20% - Énfasis1 36 10 2" xfId="2167"/>
    <cellStyle name="20% - Énfasis1 36 11" xfId="2168"/>
    <cellStyle name="20% - Énfasis1 36 11 2" xfId="2169"/>
    <cellStyle name="20% - Énfasis1 36 12" xfId="2170"/>
    <cellStyle name="20% - Énfasis1 36 12 2" xfId="2171"/>
    <cellStyle name="20% - Énfasis1 36 13" xfId="2172"/>
    <cellStyle name="20% - Énfasis1 36 13 2" xfId="2173"/>
    <cellStyle name="20% - Énfasis1 36 14" xfId="2174"/>
    <cellStyle name="20% - Énfasis1 36 14 2" xfId="2175"/>
    <cellStyle name="20% - Énfasis1 36 15" xfId="2176"/>
    <cellStyle name="20% - Énfasis1 36 15 2" xfId="2177"/>
    <cellStyle name="20% - Énfasis1 36 16" xfId="2178"/>
    <cellStyle name="20% - Énfasis1 36 16 2" xfId="2179"/>
    <cellStyle name="20% - Énfasis1 36 17" xfId="2180"/>
    <cellStyle name="20% - Énfasis1 36 17 2" xfId="2181"/>
    <cellStyle name="20% - Énfasis1 36 18" xfId="2182"/>
    <cellStyle name="20% - Énfasis1 36 18 2" xfId="2183"/>
    <cellStyle name="20% - Énfasis1 36 19" xfId="2184"/>
    <cellStyle name="20% - Énfasis1 36 19 2" xfId="2185"/>
    <cellStyle name="20% - Énfasis1 36 2" xfId="2186"/>
    <cellStyle name="20% - Énfasis1 36 2 2" xfId="2187"/>
    <cellStyle name="20% - Énfasis1 36 2 2 2" xfId="2188"/>
    <cellStyle name="20% - Énfasis1 36 2 2 2 2" xfId="2189"/>
    <cellStyle name="20% - Énfasis1 36 2 2 3" xfId="2190"/>
    <cellStyle name="20% - Énfasis1 36 2 3" xfId="2191"/>
    <cellStyle name="20% - Énfasis1 36 2 3 2" xfId="2192"/>
    <cellStyle name="20% - Énfasis1 36 2 4" xfId="2193"/>
    <cellStyle name="20% - Énfasis1 36 20" xfId="2194"/>
    <cellStyle name="20% - Énfasis1 36 3" xfId="2195"/>
    <cellStyle name="20% - Énfasis1 36 3 2" xfId="2196"/>
    <cellStyle name="20% - Énfasis1 36 3 2 2" xfId="2197"/>
    <cellStyle name="20% - Énfasis1 36 3 2 2 2" xfId="2198"/>
    <cellStyle name="20% - Énfasis1 36 3 2 3" xfId="2199"/>
    <cellStyle name="20% - Énfasis1 36 3 3" xfId="2200"/>
    <cellStyle name="20% - Énfasis1 36 3 3 2" xfId="2201"/>
    <cellStyle name="20% - Énfasis1 36 3 4" xfId="2202"/>
    <cellStyle name="20% - Énfasis1 36 4" xfId="2203"/>
    <cellStyle name="20% - Énfasis1 36 4 2" xfId="2204"/>
    <cellStyle name="20% - Énfasis1 36 4 2 2" xfId="2205"/>
    <cellStyle name="20% - Énfasis1 36 4 3" xfId="2206"/>
    <cellStyle name="20% - Énfasis1 36 5" xfId="2207"/>
    <cellStyle name="20% - Énfasis1 36 5 2" xfId="2208"/>
    <cellStyle name="20% - Énfasis1 36 6" xfId="2209"/>
    <cellStyle name="20% - Énfasis1 36 6 2" xfId="2210"/>
    <cellStyle name="20% - Énfasis1 36 7" xfId="2211"/>
    <cellStyle name="20% - Énfasis1 36 7 2" xfId="2212"/>
    <cellStyle name="20% - Énfasis1 36 8" xfId="2213"/>
    <cellStyle name="20% - Énfasis1 36 8 2" xfId="2214"/>
    <cellStyle name="20% - Énfasis1 36 9" xfId="2215"/>
    <cellStyle name="20% - Énfasis1 36 9 2" xfId="2216"/>
    <cellStyle name="20% - Énfasis1 37" xfId="2217"/>
    <cellStyle name="20% - Énfasis1 37 2" xfId="2218"/>
    <cellStyle name="20% - Énfasis1 37 2 2" xfId="2219"/>
    <cellStyle name="20% - Énfasis1 37 2 2 2" xfId="2220"/>
    <cellStyle name="20% - Énfasis1 37 2 2 2 2" xfId="2221"/>
    <cellStyle name="20% - Énfasis1 37 2 2 3" xfId="2222"/>
    <cellStyle name="20% - Énfasis1 37 2 3" xfId="2223"/>
    <cellStyle name="20% - Énfasis1 37 2 3 2" xfId="2224"/>
    <cellStyle name="20% - Énfasis1 37 2 4" xfId="2225"/>
    <cellStyle name="20% - Énfasis1 37 3" xfId="2226"/>
    <cellStyle name="20% - Énfasis1 37 3 2" xfId="2227"/>
    <cellStyle name="20% - Énfasis1 37 3 2 2" xfId="2228"/>
    <cellStyle name="20% - Énfasis1 37 3 2 2 2" xfId="2229"/>
    <cellStyle name="20% - Énfasis1 37 3 2 3" xfId="2230"/>
    <cellStyle name="20% - Énfasis1 37 3 3" xfId="2231"/>
    <cellStyle name="20% - Énfasis1 37 3 3 2" xfId="2232"/>
    <cellStyle name="20% - Énfasis1 37 3 4" xfId="2233"/>
    <cellStyle name="20% - Énfasis1 37 4" xfId="2234"/>
    <cellStyle name="20% - Énfasis1 37 4 2" xfId="2235"/>
    <cellStyle name="20% - Énfasis1 37 4 2 2" xfId="2236"/>
    <cellStyle name="20% - Énfasis1 37 4 3" xfId="2237"/>
    <cellStyle name="20% - Énfasis1 37 5" xfId="2238"/>
    <cellStyle name="20% - Énfasis1 37 5 2" xfId="2239"/>
    <cellStyle name="20% - Énfasis1 37 6" xfId="2240"/>
    <cellStyle name="20% - Énfasis1 38" xfId="2241"/>
    <cellStyle name="20% - Énfasis1 38 2" xfId="2242"/>
    <cellStyle name="20% - Énfasis1 38 2 2" xfId="2243"/>
    <cellStyle name="20% - Énfasis1 38 2 2 2" xfId="2244"/>
    <cellStyle name="20% - Énfasis1 38 2 2 2 2" xfId="2245"/>
    <cellStyle name="20% - Énfasis1 38 2 2 3" xfId="2246"/>
    <cellStyle name="20% - Énfasis1 38 2 3" xfId="2247"/>
    <cellStyle name="20% - Énfasis1 38 2 3 2" xfId="2248"/>
    <cellStyle name="20% - Énfasis1 38 2 4" xfId="2249"/>
    <cellStyle name="20% - Énfasis1 38 3" xfId="2250"/>
    <cellStyle name="20% - Énfasis1 38 3 2" xfId="2251"/>
    <cellStyle name="20% - Énfasis1 38 3 2 2" xfId="2252"/>
    <cellStyle name="20% - Énfasis1 38 3 2 2 2" xfId="2253"/>
    <cellStyle name="20% - Énfasis1 38 3 2 3" xfId="2254"/>
    <cellStyle name="20% - Énfasis1 38 3 3" xfId="2255"/>
    <cellStyle name="20% - Énfasis1 38 3 3 2" xfId="2256"/>
    <cellStyle name="20% - Énfasis1 38 3 4" xfId="2257"/>
    <cellStyle name="20% - Énfasis1 38 4" xfId="2258"/>
    <cellStyle name="20% - Énfasis1 38 4 2" xfId="2259"/>
    <cellStyle name="20% - Énfasis1 38 4 2 2" xfId="2260"/>
    <cellStyle name="20% - Énfasis1 38 4 3" xfId="2261"/>
    <cellStyle name="20% - Énfasis1 38 5" xfId="2262"/>
    <cellStyle name="20% - Énfasis1 38 5 2" xfId="2263"/>
    <cellStyle name="20% - Énfasis1 38 6" xfId="2264"/>
    <cellStyle name="20% - Énfasis1 39" xfId="2265"/>
    <cellStyle name="20% - Énfasis1 39 2" xfId="2266"/>
    <cellStyle name="20% - Énfasis1 39 2 2" xfId="2267"/>
    <cellStyle name="20% - Énfasis1 39 2 2 2" xfId="2268"/>
    <cellStyle name="20% - Énfasis1 39 2 2 2 2" xfId="2269"/>
    <cellStyle name="20% - Énfasis1 39 2 2 3" xfId="2270"/>
    <cellStyle name="20% - Énfasis1 39 2 3" xfId="2271"/>
    <cellStyle name="20% - Énfasis1 39 2 3 2" xfId="2272"/>
    <cellStyle name="20% - Énfasis1 39 2 4" xfId="2273"/>
    <cellStyle name="20% - Énfasis1 39 3" xfId="2274"/>
    <cellStyle name="20% - Énfasis1 39 3 2" xfId="2275"/>
    <cellStyle name="20% - Énfasis1 39 3 2 2" xfId="2276"/>
    <cellStyle name="20% - Énfasis1 39 3 2 2 2" xfId="2277"/>
    <cellStyle name="20% - Énfasis1 39 3 2 3" xfId="2278"/>
    <cellStyle name="20% - Énfasis1 39 3 3" xfId="2279"/>
    <cellStyle name="20% - Énfasis1 39 3 3 2" xfId="2280"/>
    <cellStyle name="20% - Énfasis1 39 3 4" xfId="2281"/>
    <cellStyle name="20% - Énfasis1 39 4" xfId="2282"/>
    <cellStyle name="20% - Énfasis1 39 4 2" xfId="2283"/>
    <cellStyle name="20% - Énfasis1 39 4 2 2" xfId="2284"/>
    <cellStyle name="20% - Énfasis1 39 4 3" xfId="2285"/>
    <cellStyle name="20% - Énfasis1 39 5" xfId="2286"/>
    <cellStyle name="20% - Énfasis1 39 5 2" xfId="2287"/>
    <cellStyle name="20% - Énfasis1 39 6" xfId="2288"/>
    <cellStyle name="20% - Énfasis1 4" xfId="2289"/>
    <cellStyle name="20% - Énfasis1 4 10" xfId="2290"/>
    <cellStyle name="20% - Énfasis1 4 10 2" xfId="2291"/>
    <cellStyle name="20% - Énfasis1 4 11" xfId="2292"/>
    <cellStyle name="20% - Énfasis1 4 11 2" xfId="2293"/>
    <cellStyle name="20% - Énfasis1 4 12" xfId="2294"/>
    <cellStyle name="20% - Énfasis1 4 12 2" xfId="2295"/>
    <cellStyle name="20% - Énfasis1 4 13" xfId="2296"/>
    <cellStyle name="20% - Énfasis1 4 13 2" xfId="2297"/>
    <cellStyle name="20% - Énfasis1 4 14" xfId="2298"/>
    <cellStyle name="20% - Énfasis1 4 14 2" xfId="2299"/>
    <cellStyle name="20% - Énfasis1 4 15" xfId="2300"/>
    <cellStyle name="20% - Énfasis1 4 15 2" xfId="2301"/>
    <cellStyle name="20% - Énfasis1 4 16" xfId="2302"/>
    <cellStyle name="20% - Énfasis1 4 16 2" xfId="2303"/>
    <cellStyle name="20% - Énfasis1 4 17" xfId="2304"/>
    <cellStyle name="20% - Énfasis1 4 17 2" xfId="2305"/>
    <cellStyle name="20% - Énfasis1 4 18" xfId="2306"/>
    <cellStyle name="20% - Énfasis1 4 18 2" xfId="2307"/>
    <cellStyle name="20% - Énfasis1 4 19" xfId="2308"/>
    <cellStyle name="20% - Énfasis1 4 19 2" xfId="2309"/>
    <cellStyle name="20% - Énfasis1 4 2" xfId="2310"/>
    <cellStyle name="20% - Énfasis1 4 2 2" xfId="2311"/>
    <cellStyle name="20% - Énfasis1 4 2 2 2" xfId="2312"/>
    <cellStyle name="20% - Énfasis1 4 2 2 2 2" xfId="2313"/>
    <cellStyle name="20% - Énfasis1 4 2 2 3" xfId="2314"/>
    <cellStyle name="20% - Énfasis1 4 2 3" xfId="2315"/>
    <cellStyle name="20% - Énfasis1 4 2 3 2" xfId="2316"/>
    <cellStyle name="20% - Énfasis1 4 2 4" xfId="2317"/>
    <cellStyle name="20% - Énfasis1 4 20" xfId="2318"/>
    <cellStyle name="20% - Énfasis1 4 3" xfId="2319"/>
    <cellStyle name="20% - Énfasis1 4 3 2" xfId="2320"/>
    <cellStyle name="20% - Énfasis1 4 3 2 2" xfId="2321"/>
    <cellStyle name="20% - Énfasis1 4 3 2 2 2" xfId="2322"/>
    <cellStyle name="20% - Énfasis1 4 3 2 3" xfId="2323"/>
    <cellStyle name="20% - Énfasis1 4 3 3" xfId="2324"/>
    <cellStyle name="20% - Énfasis1 4 3 3 2" xfId="2325"/>
    <cellStyle name="20% - Énfasis1 4 3 4" xfId="2326"/>
    <cellStyle name="20% - Énfasis1 4 4" xfId="2327"/>
    <cellStyle name="20% - Énfasis1 4 4 2" xfId="2328"/>
    <cellStyle name="20% - Énfasis1 4 4 2 2" xfId="2329"/>
    <cellStyle name="20% - Énfasis1 4 4 2 2 2" xfId="2330"/>
    <cellStyle name="20% - Énfasis1 4 4 2 3" xfId="2331"/>
    <cellStyle name="20% - Énfasis1 4 4 3" xfId="2332"/>
    <cellStyle name="20% - Énfasis1 4 4 3 2" xfId="2333"/>
    <cellStyle name="20% - Énfasis1 4 4 4" xfId="2334"/>
    <cellStyle name="20% - Énfasis1 4 5" xfId="2335"/>
    <cellStyle name="20% - Énfasis1 4 5 2" xfId="2336"/>
    <cellStyle name="20% - Énfasis1 4 5 2 2" xfId="2337"/>
    <cellStyle name="20% - Énfasis1 4 5 2 2 2" xfId="2338"/>
    <cellStyle name="20% - Énfasis1 4 5 2 3" xfId="2339"/>
    <cellStyle name="20% - Énfasis1 4 5 3" xfId="2340"/>
    <cellStyle name="20% - Énfasis1 4 5 3 2" xfId="2341"/>
    <cellStyle name="20% - Énfasis1 4 5 4" xfId="2342"/>
    <cellStyle name="20% - Énfasis1 4 6" xfId="2343"/>
    <cellStyle name="20% - Énfasis1 4 6 2" xfId="2344"/>
    <cellStyle name="20% - Énfasis1 4 6 2 2" xfId="2345"/>
    <cellStyle name="20% - Énfasis1 4 6 2 2 2" xfId="2346"/>
    <cellStyle name="20% - Énfasis1 4 6 2 3" xfId="2347"/>
    <cellStyle name="20% - Énfasis1 4 6 3" xfId="2348"/>
    <cellStyle name="20% - Énfasis1 4 6 3 2" xfId="2349"/>
    <cellStyle name="20% - Énfasis1 4 6 4" xfId="2350"/>
    <cellStyle name="20% - Énfasis1 4 7" xfId="2351"/>
    <cellStyle name="20% - Énfasis1 4 7 2" xfId="2352"/>
    <cellStyle name="20% - Énfasis1 4 7 2 2" xfId="2353"/>
    <cellStyle name="20% - Énfasis1 4 7 2 2 2" xfId="2354"/>
    <cellStyle name="20% - Énfasis1 4 7 2 3" xfId="2355"/>
    <cellStyle name="20% - Énfasis1 4 7 3" xfId="2356"/>
    <cellStyle name="20% - Énfasis1 4 7 3 2" xfId="2357"/>
    <cellStyle name="20% - Énfasis1 4 7 4" xfId="2358"/>
    <cellStyle name="20% - Énfasis1 4 8" xfId="2359"/>
    <cellStyle name="20% - Énfasis1 4 8 2" xfId="2360"/>
    <cellStyle name="20% - Énfasis1 4 8 2 2" xfId="2361"/>
    <cellStyle name="20% - Énfasis1 4 8 3" xfId="2362"/>
    <cellStyle name="20% - Énfasis1 4 9" xfId="2363"/>
    <cellStyle name="20% - Énfasis1 4 9 2" xfId="2364"/>
    <cellStyle name="20% - Énfasis1 40" xfId="2365"/>
    <cellStyle name="20% - Énfasis1 40 2" xfId="2366"/>
    <cellStyle name="20% - Énfasis1 40 2 2" xfId="2367"/>
    <cellStyle name="20% - Énfasis1 40 2 2 2" xfId="2368"/>
    <cellStyle name="20% - Énfasis1 40 2 2 2 2" xfId="2369"/>
    <cellStyle name="20% - Énfasis1 40 2 2 3" xfId="2370"/>
    <cellStyle name="20% - Énfasis1 40 2 3" xfId="2371"/>
    <cellStyle name="20% - Énfasis1 40 2 3 2" xfId="2372"/>
    <cellStyle name="20% - Énfasis1 40 2 4" xfId="2373"/>
    <cellStyle name="20% - Énfasis1 40 3" xfId="2374"/>
    <cellStyle name="20% - Énfasis1 40 3 2" xfId="2375"/>
    <cellStyle name="20% - Énfasis1 40 3 2 2" xfId="2376"/>
    <cellStyle name="20% - Énfasis1 40 3 2 2 2" xfId="2377"/>
    <cellStyle name="20% - Énfasis1 40 3 2 3" xfId="2378"/>
    <cellStyle name="20% - Énfasis1 40 3 3" xfId="2379"/>
    <cellStyle name="20% - Énfasis1 40 3 3 2" xfId="2380"/>
    <cellStyle name="20% - Énfasis1 40 3 4" xfId="2381"/>
    <cellStyle name="20% - Énfasis1 40 4" xfId="2382"/>
    <cellStyle name="20% - Énfasis1 40 4 2" xfId="2383"/>
    <cellStyle name="20% - Énfasis1 40 4 2 2" xfId="2384"/>
    <cellStyle name="20% - Énfasis1 40 4 3" xfId="2385"/>
    <cellStyle name="20% - Énfasis1 40 5" xfId="2386"/>
    <cellStyle name="20% - Énfasis1 40 5 2" xfId="2387"/>
    <cellStyle name="20% - Énfasis1 40 6" xfId="2388"/>
    <cellStyle name="20% - Énfasis1 41" xfId="2389"/>
    <cellStyle name="20% - Énfasis1 41 2" xfId="2390"/>
    <cellStyle name="20% - Énfasis1 41 2 2" xfId="2391"/>
    <cellStyle name="20% - Énfasis1 41 2 2 2" xfId="2392"/>
    <cellStyle name="20% - Énfasis1 41 2 2 2 2" xfId="2393"/>
    <cellStyle name="20% - Énfasis1 41 2 2 3" xfId="2394"/>
    <cellStyle name="20% - Énfasis1 41 2 3" xfId="2395"/>
    <cellStyle name="20% - Énfasis1 41 2 3 2" xfId="2396"/>
    <cellStyle name="20% - Énfasis1 41 2 4" xfId="2397"/>
    <cellStyle name="20% - Énfasis1 41 3" xfId="2398"/>
    <cellStyle name="20% - Énfasis1 41 3 2" xfId="2399"/>
    <cellStyle name="20% - Énfasis1 41 3 2 2" xfId="2400"/>
    <cellStyle name="20% - Énfasis1 41 3 2 2 2" xfId="2401"/>
    <cellStyle name="20% - Énfasis1 41 3 2 3" xfId="2402"/>
    <cellStyle name="20% - Énfasis1 41 3 3" xfId="2403"/>
    <cellStyle name="20% - Énfasis1 41 3 3 2" xfId="2404"/>
    <cellStyle name="20% - Énfasis1 41 3 4" xfId="2405"/>
    <cellStyle name="20% - Énfasis1 41 4" xfId="2406"/>
    <cellStyle name="20% - Énfasis1 41 4 2" xfId="2407"/>
    <cellStyle name="20% - Énfasis1 41 4 2 2" xfId="2408"/>
    <cellStyle name="20% - Énfasis1 41 4 3" xfId="2409"/>
    <cellStyle name="20% - Énfasis1 41 5" xfId="2410"/>
    <cellStyle name="20% - Énfasis1 41 5 2" xfId="2411"/>
    <cellStyle name="20% - Énfasis1 41 6" xfId="2412"/>
    <cellStyle name="20% - Énfasis1 42" xfId="2413"/>
    <cellStyle name="20% - Énfasis1 42 2" xfId="2414"/>
    <cellStyle name="20% - Énfasis1 42 2 2" xfId="2415"/>
    <cellStyle name="20% - Énfasis1 42 2 2 2" xfId="2416"/>
    <cellStyle name="20% - Énfasis1 42 2 2 2 2" xfId="2417"/>
    <cellStyle name="20% - Énfasis1 42 2 2 3" xfId="2418"/>
    <cellStyle name="20% - Énfasis1 42 2 3" xfId="2419"/>
    <cellStyle name="20% - Énfasis1 42 2 3 2" xfId="2420"/>
    <cellStyle name="20% - Énfasis1 42 2 4" xfId="2421"/>
    <cellStyle name="20% - Énfasis1 42 3" xfId="2422"/>
    <cellStyle name="20% - Énfasis1 42 3 2" xfId="2423"/>
    <cellStyle name="20% - Énfasis1 42 3 2 2" xfId="2424"/>
    <cellStyle name="20% - Énfasis1 42 3 2 2 2" xfId="2425"/>
    <cellStyle name="20% - Énfasis1 42 3 2 3" xfId="2426"/>
    <cellStyle name="20% - Énfasis1 42 3 3" xfId="2427"/>
    <cellStyle name="20% - Énfasis1 42 3 3 2" xfId="2428"/>
    <cellStyle name="20% - Énfasis1 42 3 4" xfId="2429"/>
    <cellStyle name="20% - Énfasis1 42 4" xfId="2430"/>
    <cellStyle name="20% - Énfasis1 42 4 2" xfId="2431"/>
    <cellStyle name="20% - Énfasis1 42 4 2 2" xfId="2432"/>
    <cellStyle name="20% - Énfasis1 42 4 3" xfId="2433"/>
    <cellStyle name="20% - Énfasis1 42 5" xfId="2434"/>
    <cellStyle name="20% - Énfasis1 42 5 2" xfId="2435"/>
    <cellStyle name="20% - Énfasis1 42 6" xfId="2436"/>
    <cellStyle name="20% - Énfasis1 43" xfId="2437"/>
    <cellStyle name="20% - Énfasis1 43 2" xfId="2438"/>
    <cellStyle name="20% - Énfasis1 43 2 2" xfId="2439"/>
    <cellStyle name="20% - Énfasis1 43 2 2 2" xfId="2440"/>
    <cellStyle name="20% - Énfasis1 43 2 2 2 2" xfId="2441"/>
    <cellStyle name="20% - Énfasis1 43 2 2 3" xfId="2442"/>
    <cellStyle name="20% - Énfasis1 43 2 3" xfId="2443"/>
    <cellStyle name="20% - Énfasis1 43 2 3 2" xfId="2444"/>
    <cellStyle name="20% - Énfasis1 43 2 4" xfId="2445"/>
    <cellStyle name="20% - Énfasis1 43 3" xfId="2446"/>
    <cellStyle name="20% - Énfasis1 43 3 2" xfId="2447"/>
    <cellStyle name="20% - Énfasis1 43 3 2 2" xfId="2448"/>
    <cellStyle name="20% - Énfasis1 43 3 2 2 2" xfId="2449"/>
    <cellStyle name="20% - Énfasis1 43 3 2 3" xfId="2450"/>
    <cellStyle name="20% - Énfasis1 43 3 3" xfId="2451"/>
    <cellStyle name="20% - Énfasis1 43 3 3 2" xfId="2452"/>
    <cellStyle name="20% - Énfasis1 43 3 4" xfId="2453"/>
    <cellStyle name="20% - Énfasis1 43 4" xfId="2454"/>
    <cellStyle name="20% - Énfasis1 43 4 2" xfId="2455"/>
    <cellStyle name="20% - Énfasis1 43 4 2 2" xfId="2456"/>
    <cellStyle name="20% - Énfasis1 43 4 3" xfId="2457"/>
    <cellStyle name="20% - Énfasis1 43 5" xfId="2458"/>
    <cellStyle name="20% - Énfasis1 43 5 2" xfId="2459"/>
    <cellStyle name="20% - Énfasis1 43 6" xfId="2460"/>
    <cellStyle name="20% - Énfasis1 44" xfId="2461"/>
    <cellStyle name="20% - Énfasis1 44 2" xfId="2462"/>
    <cellStyle name="20% - Énfasis1 44 2 2" xfId="2463"/>
    <cellStyle name="20% - Énfasis1 44 2 2 2" xfId="2464"/>
    <cellStyle name="20% - Énfasis1 44 2 2 2 2" xfId="2465"/>
    <cellStyle name="20% - Énfasis1 44 2 2 3" xfId="2466"/>
    <cellStyle name="20% - Énfasis1 44 2 3" xfId="2467"/>
    <cellStyle name="20% - Énfasis1 44 2 3 2" xfId="2468"/>
    <cellStyle name="20% - Énfasis1 44 2 4" xfId="2469"/>
    <cellStyle name="20% - Énfasis1 44 3" xfId="2470"/>
    <cellStyle name="20% - Énfasis1 44 3 2" xfId="2471"/>
    <cellStyle name="20% - Énfasis1 44 3 2 2" xfId="2472"/>
    <cellStyle name="20% - Énfasis1 44 3 2 2 2" xfId="2473"/>
    <cellStyle name="20% - Énfasis1 44 3 2 3" xfId="2474"/>
    <cellStyle name="20% - Énfasis1 44 3 3" xfId="2475"/>
    <cellStyle name="20% - Énfasis1 44 3 3 2" xfId="2476"/>
    <cellStyle name="20% - Énfasis1 44 3 4" xfId="2477"/>
    <cellStyle name="20% - Énfasis1 44 4" xfId="2478"/>
    <cellStyle name="20% - Énfasis1 44 4 2" xfId="2479"/>
    <cellStyle name="20% - Énfasis1 44 4 2 2" xfId="2480"/>
    <cellStyle name="20% - Énfasis1 44 4 3" xfId="2481"/>
    <cellStyle name="20% - Énfasis1 44 5" xfId="2482"/>
    <cellStyle name="20% - Énfasis1 44 5 2" xfId="2483"/>
    <cellStyle name="20% - Énfasis1 44 6" xfId="2484"/>
    <cellStyle name="20% - Énfasis1 45" xfId="2485"/>
    <cellStyle name="20% - Énfasis1 45 2" xfId="2486"/>
    <cellStyle name="20% - Énfasis1 45 2 2" xfId="2487"/>
    <cellStyle name="20% - Énfasis1 45 2 2 2" xfId="2488"/>
    <cellStyle name="20% - Énfasis1 45 2 2 2 2" xfId="2489"/>
    <cellStyle name="20% - Énfasis1 45 2 2 3" xfId="2490"/>
    <cellStyle name="20% - Énfasis1 45 2 3" xfId="2491"/>
    <cellStyle name="20% - Énfasis1 45 2 3 2" xfId="2492"/>
    <cellStyle name="20% - Énfasis1 45 2 4" xfId="2493"/>
    <cellStyle name="20% - Énfasis1 45 3" xfId="2494"/>
    <cellStyle name="20% - Énfasis1 45 3 2" xfId="2495"/>
    <cellStyle name="20% - Énfasis1 45 3 2 2" xfId="2496"/>
    <cellStyle name="20% - Énfasis1 45 3 2 2 2" xfId="2497"/>
    <cellStyle name="20% - Énfasis1 45 3 2 3" xfId="2498"/>
    <cellStyle name="20% - Énfasis1 45 3 3" xfId="2499"/>
    <cellStyle name="20% - Énfasis1 45 3 3 2" xfId="2500"/>
    <cellStyle name="20% - Énfasis1 45 3 4" xfId="2501"/>
    <cellStyle name="20% - Énfasis1 45 4" xfId="2502"/>
    <cellStyle name="20% - Énfasis1 45 4 2" xfId="2503"/>
    <cellStyle name="20% - Énfasis1 45 4 2 2" xfId="2504"/>
    <cellStyle name="20% - Énfasis1 45 4 3" xfId="2505"/>
    <cellStyle name="20% - Énfasis1 45 5" xfId="2506"/>
    <cellStyle name="20% - Énfasis1 45 5 2" xfId="2507"/>
    <cellStyle name="20% - Énfasis1 45 6" xfId="2508"/>
    <cellStyle name="20% - Énfasis1 46" xfId="2509"/>
    <cellStyle name="20% - Énfasis1 46 2" xfId="2510"/>
    <cellStyle name="20% - Énfasis1 46 2 2" xfId="2511"/>
    <cellStyle name="20% - Énfasis1 46 2 2 2" xfId="2512"/>
    <cellStyle name="20% - Énfasis1 46 2 2 2 2" xfId="2513"/>
    <cellStyle name="20% - Énfasis1 46 2 2 3" xfId="2514"/>
    <cellStyle name="20% - Énfasis1 46 2 3" xfId="2515"/>
    <cellStyle name="20% - Énfasis1 46 2 3 2" xfId="2516"/>
    <cellStyle name="20% - Énfasis1 46 2 4" xfId="2517"/>
    <cellStyle name="20% - Énfasis1 46 3" xfId="2518"/>
    <cellStyle name="20% - Énfasis1 46 3 2" xfId="2519"/>
    <cellStyle name="20% - Énfasis1 46 3 2 2" xfId="2520"/>
    <cellStyle name="20% - Énfasis1 46 3 2 2 2" xfId="2521"/>
    <cellStyle name="20% - Énfasis1 46 3 2 3" xfId="2522"/>
    <cellStyle name="20% - Énfasis1 46 3 3" xfId="2523"/>
    <cellStyle name="20% - Énfasis1 46 3 3 2" xfId="2524"/>
    <cellStyle name="20% - Énfasis1 46 3 4" xfId="2525"/>
    <cellStyle name="20% - Énfasis1 46 4" xfId="2526"/>
    <cellStyle name="20% - Énfasis1 46 4 2" xfId="2527"/>
    <cellStyle name="20% - Énfasis1 46 4 2 2" xfId="2528"/>
    <cellStyle name="20% - Énfasis1 46 4 3" xfId="2529"/>
    <cellStyle name="20% - Énfasis1 46 5" xfId="2530"/>
    <cellStyle name="20% - Énfasis1 46 5 2" xfId="2531"/>
    <cellStyle name="20% - Énfasis1 46 6" xfId="2532"/>
    <cellStyle name="20% - Énfasis1 47" xfId="2533"/>
    <cellStyle name="20% - Énfasis1 47 2" xfId="2534"/>
    <cellStyle name="20% - Énfasis1 47 2 2" xfId="2535"/>
    <cellStyle name="20% - Énfasis1 47 2 2 2" xfId="2536"/>
    <cellStyle name="20% - Énfasis1 47 2 2 2 2" xfId="2537"/>
    <cellStyle name="20% - Énfasis1 47 2 2 3" xfId="2538"/>
    <cellStyle name="20% - Énfasis1 47 2 3" xfId="2539"/>
    <cellStyle name="20% - Énfasis1 47 2 3 2" xfId="2540"/>
    <cellStyle name="20% - Énfasis1 47 2 4" xfId="2541"/>
    <cellStyle name="20% - Énfasis1 47 3" xfId="2542"/>
    <cellStyle name="20% - Énfasis1 47 3 2" xfId="2543"/>
    <cellStyle name="20% - Énfasis1 47 3 2 2" xfId="2544"/>
    <cellStyle name="20% - Énfasis1 47 3 2 2 2" xfId="2545"/>
    <cellStyle name="20% - Énfasis1 47 3 2 3" xfId="2546"/>
    <cellStyle name="20% - Énfasis1 47 3 3" xfId="2547"/>
    <cellStyle name="20% - Énfasis1 47 3 3 2" xfId="2548"/>
    <cellStyle name="20% - Énfasis1 47 3 4" xfId="2549"/>
    <cellStyle name="20% - Énfasis1 47 4" xfId="2550"/>
    <cellStyle name="20% - Énfasis1 47 4 2" xfId="2551"/>
    <cellStyle name="20% - Énfasis1 47 4 2 2" xfId="2552"/>
    <cellStyle name="20% - Énfasis1 47 4 3" xfId="2553"/>
    <cellStyle name="20% - Énfasis1 47 5" xfId="2554"/>
    <cellStyle name="20% - Énfasis1 47 5 2" xfId="2555"/>
    <cellStyle name="20% - Énfasis1 47 6" xfId="2556"/>
    <cellStyle name="20% - Énfasis1 48" xfId="2557"/>
    <cellStyle name="20% - Énfasis1 48 2" xfId="2558"/>
    <cellStyle name="20% - Énfasis1 48 2 2" xfId="2559"/>
    <cellStyle name="20% - Énfasis1 48 2 2 2" xfId="2560"/>
    <cellStyle name="20% - Énfasis1 48 2 2 2 2" xfId="2561"/>
    <cellStyle name="20% - Énfasis1 48 2 2 3" xfId="2562"/>
    <cellStyle name="20% - Énfasis1 48 2 3" xfId="2563"/>
    <cellStyle name="20% - Énfasis1 48 2 3 2" xfId="2564"/>
    <cellStyle name="20% - Énfasis1 48 2 4" xfId="2565"/>
    <cellStyle name="20% - Énfasis1 48 3" xfId="2566"/>
    <cellStyle name="20% - Énfasis1 48 3 2" xfId="2567"/>
    <cellStyle name="20% - Énfasis1 48 3 2 2" xfId="2568"/>
    <cellStyle name="20% - Énfasis1 48 3 2 2 2" xfId="2569"/>
    <cellStyle name="20% - Énfasis1 48 3 2 3" xfId="2570"/>
    <cellStyle name="20% - Énfasis1 48 3 3" xfId="2571"/>
    <cellStyle name="20% - Énfasis1 48 3 3 2" xfId="2572"/>
    <cellStyle name="20% - Énfasis1 48 3 4" xfId="2573"/>
    <cellStyle name="20% - Énfasis1 48 4" xfId="2574"/>
    <cellStyle name="20% - Énfasis1 48 4 2" xfId="2575"/>
    <cellStyle name="20% - Énfasis1 48 4 2 2" xfId="2576"/>
    <cellStyle name="20% - Énfasis1 48 4 3" xfId="2577"/>
    <cellStyle name="20% - Énfasis1 48 5" xfId="2578"/>
    <cellStyle name="20% - Énfasis1 48 5 2" xfId="2579"/>
    <cellStyle name="20% - Énfasis1 48 6" xfId="2580"/>
    <cellStyle name="20% - Énfasis1 49" xfId="2581"/>
    <cellStyle name="20% - Énfasis1 49 2" xfId="2582"/>
    <cellStyle name="20% - Énfasis1 49 2 2" xfId="2583"/>
    <cellStyle name="20% - Énfasis1 49 2 2 2" xfId="2584"/>
    <cellStyle name="20% - Énfasis1 49 2 2 2 2" xfId="2585"/>
    <cellStyle name="20% - Énfasis1 49 2 2 3" xfId="2586"/>
    <cellStyle name="20% - Énfasis1 49 2 3" xfId="2587"/>
    <cellStyle name="20% - Énfasis1 49 2 3 2" xfId="2588"/>
    <cellStyle name="20% - Énfasis1 49 2 4" xfId="2589"/>
    <cellStyle name="20% - Énfasis1 49 3" xfId="2590"/>
    <cellStyle name="20% - Énfasis1 49 3 2" xfId="2591"/>
    <cellStyle name="20% - Énfasis1 49 3 2 2" xfId="2592"/>
    <cellStyle name="20% - Énfasis1 49 3 2 2 2" xfId="2593"/>
    <cellStyle name="20% - Énfasis1 49 3 2 3" xfId="2594"/>
    <cellStyle name="20% - Énfasis1 49 3 3" xfId="2595"/>
    <cellStyle name="20% - Énfasis1 49 3 3 2" xfId="2596"/>
    <cellStyle name="20% - Énfasis1 49 3 4" xfId="2597"/>
    <cellStyle name="20% - Énfasis1 49 4" xfId="2598"/>
    <cellStyle name="20% - Énfasis1 49 4 2" xfId="2599"/>
    <cellStyle name="20% - Énfasis1 49 4 2 2" xfId="2600"/>
    <cellStyle name="20% - Énfasis1 49 4 3" xfId="2601"/>
    <cellStyle name="20% - Énfasis1 49 5" xfId="2602"/>
    <cellStyle name="20% - Énfasis1 49 5 2" xfId="2603"/>
    <cellStyle name="20% - Énfasis1 49 6" xfId="2604"/>
    <cellStyle name="20% - Énfasis1 5" xfId="2605"/>
    <cellStyle name="20% - Énfasis1 5 10" xfId="2606"/>
    <cellStyle name="20% - Énfasis1 5 10 2" xfId="2607"/>
    <cellStyle name="20% - Énfasis1 5 11" xfId="2608"/>
    <cellStyle name="20% - Énfasis1 5 11 2" xfId="2609"/>
    <cellStyle name="20% - Énfasis1 5 12" xfId="2610"/>
    <cellStyle name="20% - Énfasis1 5 12 2" xfId="2611"/>
    <cellStyle name="20% - Énfasis1 5 13" xfId="2612"/>
    <cellStyle name="20% - Énfasis1 5 13 2" xfId="2613"/>
    <cellStyle name="20% - Énfasis1 5 14" xfId="2614"/>
    <cellStyle name="20% - Énfasis1 5 14 2" xfId="2615"/>
    <cellStyle name="20% - Énfasis1 5 15" xfId="2616"/>
    <cellStyle name="20% - Énfasis1 5 15 2" xfId="2617"/>
    <cellStyle name="20% - Énfasis1 5 16" xfId="2618"/>
    <cellStyle name="20% - Énfasis1 5 16 2" xfId="2619"/>
    <cellStyle name="20% - Énfasis1 5 17" xfId="2620"/>
    <cellStyle name="20% - Énfasis1 5 17 2" xfId="2621"/>
    <cellStyle name="20% - Énfasis1 5 18" xfId="2622"/>
    <cellStyle name="20% - Énfasis1 5 18 2" xfId="2623"/>
    <cellStyle name="20% - Énfasis1 5 19" xfId="2624"/>
    <cellStyle name="20% - Énfasis1 5 19 2" xfId="2625"/>
    <cellStyle name="20% - Énfasis1 5 2" xfId="2626"/>
    <cellStyle name="20% - Énfasis1 5 2 2" xfId="2627"/>
    <cellStyle name="20% - Énfasis1 5 2 2 2" xfId="2628"/>
    <cellStyle name="20% - Énfasis1 5 2 2 2 2" xfId="2629"/>
    <cellStyle name="20% - Énfasis1 5 2 2 3" xfId="2630"/>
    <cellStyle name="20% - Énfasis1 5 2 3" xfId="2631"/>
    <cellStyle name="20% - Énfasis1 5 2 3 2" xfId="2632"/>
    <cellStyle name="20% - Énfasis1 5 2 4" xfId="2633"/>
    <cellStyle name="20% - Énfasis1 5 20" xfId="2634"/>
    <cellStyle name="20% - Énfasis1 5 3" xfId="2635"/>
    <cellStyle name="20% - Énfasis1 5 3 2" xfId="2636"/>
    <cellStyle name="20% - Énfasis1 5 3 2 2" xfId="2637"/>
    <cellStyle name="20% - Énfasis1 5 3 2 2 2" xfId="2638"/>
    <cellStyle name="20% - Énfasis1 5 3 2 3" xfId="2639"/>
    <cellStyle name="20% - Énfasis1 5 3 3" xfId="2640"/>
    <cellStyle name="20% - Énfasis1 5 3 3 2" xfId="2641"/>
    <cellStyle name="20% - Énfasis1 5 3 4" xfId="2642"/>
    <cellStyle name="20% - Énfasis1 5 4" xfId="2643"/>
    <cellStyle name="20% - Énfasis1 5 4 2" xfId="2644"/>
    <cellStyle name="20% - Énfasis1 5 4 2 2" xfId="2645"/>
    <cellStyle name="20% - Énfasis1 5 4 2 2 2" xfId="2646"/>
    <cellStyle name="20% - Énfasis1 5 4 2 3" xfId="2647"/>
    <cellStyle name="20% - Énfasis1 5 4 3" xfId="2648"/>
    <cellStyle name="20% - Énfasis1 5 4 3 2" xfId="2649"/>
    <cellStyle name="20% - Énfasis1 5 4 4" xfId="2650"/>
    <cellStyle name="20% - Énfasis1 5 5" xfId="2651"/>
    <cellStyle name="20% - Énfasis1 5 5 2" xfId="2652"/>
    <cellStyle name="20% - Énfasis1 5 5 2 2" xfId="2653"/>
    <cellStyle name="20% - Énfasis1 5 5 2 2 2" xfId="2654"/>
    <cellStyle name="20% - Énfasis1 5 5 2 3" xfId="2655"/>
    <cellStyle name="20% - Énfasis1 5 5 3" xfId="2656"/>
    <cellStyle name="20% - Énfasis1 5 5 3 2" xfId="2657"/>
    <cellStyle name="20% - Énfasis1 5 5 4" xfId="2658"/>
    <cellStyle name="20% - Énfasis1 5 6" xfId="2659"/>
    <cellStyle name="20% - Énfasis1 5 6 2" xfId="2660"/>
    <cellStyle name="20% - Énfasis1 5 6 2 2" xfId="2661"/>
    <cellStyle name="20% - Énfasis1 5 6 2 2 2" xfId="2662"/>
    <cellStyle name="20% - Énfasis1 5 6 2 3" xfId="2663"/>
    <cellStyle name="20% - Énfasis1 5 6 3" xfId="2664"/>
    <cellStyle name="20% - Énfasis1 5 6 3 2" xfId="2665"/>
    <cellStyle name="20% - Énfasis1 5 6 4" xfId="2666"/>
    <cellStyle name="20% - Énfasis1 5 7" xfId="2667"/>
    <cellStyle name="20% - Énfasis1 5 7 2" xfId="2668"/>
    <cellStyle name="20% - Énfasis1 5 7 2 2" xfId="2669"/>
    <cellStyle name="20% - Énfasis1 5 7 2 2 2" xfId="2670"/>
    <cellStyle name="20% - Énfasis1 5 7 2 3" xfId="2671"/>
    <cellStyle name="20% - Énfasis1 5 7 3" xfId="2672"/>
    <cellStyle name="20% - Énfasis1 5 7 3 2" xfId="2673"/>
    <cellStyle name="20% - Énfasis1 5 7 4" xfId="2674"/>
    <cellStyle name="20% - Énfasis1 5 8" xfId="2675"/>
    <cellStyle name="20% - Énfasis1 5 8 2" xfId="2676"/>
    <cellStyle name="20% - Énfasis1 5 8 2 2" xfId="2677"/>
    <cellStyle name="20% - Énfasis1 5 8 3" xfId="2678"/>
    <cellStyle name="20% - Énfasis1 5 9" xfId="2679"/>
    <cellStyle name="20% - Énfasis1 5 9 2" xfId="2680"/>
    <cellStyle name="20% - Énfasis1 50" xfId="2681"/>
    <cellStyle name="20% - Énfasis1 50 2" xfId="2682"/>
    <cellStyle name="20% - Énfasis1 50 2 2" xfId="2683"/>
    <cellStyle name="20% - Énfasis1 50 2 2 2" xfId="2684"/>
    <cellStyle name="20% - Énfasis1 50 2 2 2 2" xfId="2685"/>
    <cellStyle name="20% - Énfasis1 50 2 2 3" xfId="2686"/>
    <cellStyle name="20% - Énfasis1 50 2 3" xfId="2687"/>
    <cellStyle name="20% - Énfasis1 50 2 3 2" xfId="2688"/>
    <cellStyle name="20% - Énfasis1 50 2 4" xfId="2689"/>
    <cellStyle name="20% - Énfasis1 50 3" xfId="2690"/>
    <cellStyle name="20% - Énfasis1 50 3 2" xfId="2691"/>
    <cellStyle name="20% - Énfasis1 50 3 2 2" xfId="2692"/>
    <cellStyle name="20% - Énfasis1 50 3 2 2 2" xfId="2693"/>
    <cellStyle name="20% - Énfasis1 50 3 2 3" xfId="2694"/>
    <cellStyle name="20% - Énfasis1 50 3 3" xfId="2695"/>
    <cellStyle name="20% - Énfasis1 50 3 3 2" xfId="2696"/>
    <cellStyle name="20% - Énfasis1 50 3 4" xfId="2697"/>
    <cellStyle name="20% - Énfasis1 50 4" xfId="2698"/>
    <cellStyle name="20% - Énfasis1 50 4 2" xfId="2699"/>
    <cellStyle name="20% - Énfasis1 50 4 2 2" xfId="2700"/>
    <cellStyle name="20% - Énfasis1 50 4 3" xfId="2701"/>
    <cellStyle name="20% - Énfasis1 50 5" xfId="2702"/>
    <cellStyle name="20% - Énfasis1 50 5 2" xfId="2703"/>
    <cellStyle name="20% - Énfasis1 50 6" xfId="2704"/>
    <cellStyle name="20% - Énfasis1 51" xfId="2705"/>
    <cellStyle name="20% - Énfasis1 51 2" xfId="2706"/>
    <cellStyle name="20% - Énfasis1 51 2 2" xfId="2707"/>
    <cellStyle name="20% - Énfasis1 51 2 2 2" xfId="2708"/>
    <cellStyle name="20% - Énfasis1 51 2 2 2 2" xfId="2709"/>
    <cellStyle name="20% - Énfasis1 51 2 2 3" xfId="2710"/>
    <cellStyle name="20% - Énfasis1 51 2 3" xfId="2711"/>
    <cellStyle name="20% - Énfasis1 51 2 3 2" xfId="2712"/>
    <cellStyle name="20% - Énfasis1 51 2 4" xfId="2713"/>
    <cellStyle name="20% - Énfasis1 51 3" xfId="2714"/>
    <cellStyle name="20% - Énfasis1 51 3 2" xfId="2715"/>
    <cellStyle name="20% - Énfasis1 51 3 2 2" xfId="2716"/>
    <cellStyle name="20% - Énfasis1 51 3 2 2 2" xfId="2717"/>
    <cellStyle name="20% - Énfasis1 51 3 2 3" xfId="2718"/>
    <cellStyle name="20% - Énfasis1 51 3 3" xfId="2719"/>
    <cellStyle name="20% - Énfasis1 51 3 3 2" xfId="2720"/>
    <cellStyle name="20% - Énfasis1 51 3 4" xfId="2721"/>
    <cellStyle name="20% - Énfasis1 51 4" xfId="2722"/>
    <cellStyle name="20% - Énfasis1 51 4 2" xfId="2723"/>
    <cellStyle name="20% - Énfasis1 51 4 2 2" xfId="2724"/>
    <cellStyle name="20% - Énfasis1 51 4 3" xfId="2725"/>
    <cellStyle name="20% - Énfasis1 51 5" xfId="2726"/>
    <cellStyle name="20% - Énfasis1 51 5 2" xfId="2727"/>
    <cellStyle name="20% - Énfasis1 51 6" xfId="2728"/>
    <cellStyle name="20% - Énfasis1 52" xfId="2729"/>
    <cellStyle name="20% - Énfasis1 52 2" xfId="2730"/>
    <cellStyle name="20% - Énfasis1 52 2 2" xfId="2731"/>
    <cellStyle name="20% - Énfasis1 52 2 2 2" xfId="2732"/>
    <cellStyle name="20% - Énfasis1 52 2 2 2 2" xfId="2733"/>
    <cellStyle name="20% - Énfasis1 52 2 2 3" xfId="2734"/>
    <cellStyle name="20% - Énfasis1 52 2 3" xfId="2735"/>
    <cellStyle name="20% - Énfasis1 52 2 3 2" xfId="2736"/>
    <cellStyle name="20% - Énfasis1 52 2 4" xfId="2737"/>
    <cellStyle name="20% - Énfasis1 52 3" xfId="2738"/>
    <cellStyle name="20% - Énfasis1 52 3 2" xfId="2739"/>
    <cellStyle name="20% - Énfasis1 52 3 2 2" xfId="2740"/>
    <cellStyle name="20% - Énfasis1 52 3 2 2 2" xfId="2741"/>
    <cellStyle name="20% - Énfasis1 52 3 2 3" xfId="2742"/>
    <cellStyle name="20% - Énfasis1 52 3 3" xfId="2743"/>
    <cellStyle name="20% - Énfasis1 52 3 3 2" xfId="2744"/>
    <cellStyle name="20% - Énfasis1 52 3 4" xfId="2745"/>
    <cellStyle name="20% - Énfasis1 52 4" xfId="2746"/>
    <cellStyle name="20% - Énfasis1 52 4 2" xfId="2747"/>
    <cellStyle name="20% - Énfasis1 52 4 2 2" xfId="2748"/>
    <cellStyle name="20% - Énfasis1 52 4 3" xfId="2749"/>
    <cellStyle name="20% - Énfasis1 52 5" xfId="2750"/>
    <cellStyle name="20% - Énfasis1 52 5 2" xfId="2751"/>
    <cellStyle name="20% - Énfasis1 52 6" xfId="2752"/>
    <cellStyle name="20% - Énfasis1 53" xfId="2753"/>
    <cellStyle name="20% - Énfasis1 53 2" xfId="2754"/>
    <cellStyle name="20% - Énfasis1 53 2 2" xfId="2755"/>
    <cellStyle name="20% - Énfasis1 53 2 2 2" xfId="2756"/>
    <cellStyle name="20% - Énfasis1 53 2 2 2 2" xfId="2757"/>
    <cellStyle name="20% - Énfasis1 53 2 2 3" xfId="2758"/>
    <cellStyle name="20% - Énfasis1 53 2 3" xfId="2759"/>
    <cellStyle name="20% - Énfasis1 53 2 3 2" xfId="2760"/>
    <cellStyle name="20% - Énfasis1 53 2 4" xfId="2761"/>
    <cellStyle name="20% - Énfasis1 53 3" xfId="2762"/>
    <cellStyle name="20% - Énfasis1 53 3 2" xfId="2763"/>
    <cellStyle name="20% - Énfasis1 53 3 2 2" xfId="2764"/>
    <cellStyle name="20% - Énfasis1 53 3 2 2 2" xfId="2765"/>
    <cellStyle name="20% - Énfasis1 53 3 2 3" xfId="2766"/>
    <cellStyle name="20% - Énfasis1 53 3 3" xfId="2767"/>
    <cellStyle name="20% - Énfasis1 53 3 3 2" xfId="2768"/>
    <cellStyle name="20% - Énfasis1 53 3 4" xfId="2769"/>
    <cellStyle name="20% - Énfasis1 53 4" xfId="2770"/>
    <cellStyle name="20% - Énfasis1 53 4 2" xfId="2771"/>
    <cellStyle name="20% - Énfasis1 53 4 2 2" xfId="2772"/>
    <cellStyle name="20% - Énfasis1 53 4 3" xfId="2773"/>
    <cellStyle name="20% - Énfasis1 53 5" xfId="2774"/>
    <cellStyle name="20% - Énfasis1 53 5 2" xfId="2775"/>
    <cellStyle name="20% - Énfasis1 53 6" xfId="2776"/>
    <cellStyle name="20% - Énfasis1 54" xfId="2777"/>
    <cellStyle name="20% - Énfasis1 54 2" xfId="2778"/>
    <cellStyle name="20% - Énfasis1 54 2 2" xfId="2779"/>
    <cellStyle name="20% - Énfasis1 54 2 2 2" xfId="2780"/>
    <cellStyle name="20% - Énfasis1 54 2 2 2 2" xfId="2781"/>
    <cellStyle name="20% - Énfasis1 54 2 2 3" xfId="2782"/>
    <cellStyle name="20% - Énfasis1 54 2 3" xfId="2783"/>
    <cellStyle name="20% - Énfasis1 54 2 3 2" xfId="2784"/>
    <cellStyle name="20% - Énfasis1 54 2 4" xfId="2785"/>
    <cellStyle name="20% - Énfasis1 54 3" xfId="2786"/>
    <cellStyle name="20% - Énfasis1 54 3 2" xfId="2787"/>
    <cellStyle name="20% - Énfasis1 54 3 2 2" xfId="2788"/>
    <cellStyle name="20% - Énfasis1 54 3 2 2 2" xfId="2789"/>
    <cellStyle name="20% - Énfasis1 54 3 2 3" xfId="2790"/>
    <cellStyle name="20% - Énfasis1 54 3 3" xfId="2791"/>
    <cellStyle name="20% - Énfasis1 54 3 3 2" xfId="2792"/>
    <cellStyle name="20% - Énfasis1 54 3 4" xfId="2793"/>
    <cellStyle name="20% - Énfasis1 54 4" xfId="2794"/>
    <cellStyle name="20% - Énfasis1 54 4 2" xfId="2795"/>
    <cellStyle name="20% - Énfasis1 54 4 2 2" xfId="2796"/>
    <cellStyle name="20% - Énfasis1 54 4 3" xfId="2797"/>
    <cellStyle name="20% - Énfasis1 54 5" xfId="2798"/>
    <cellStyle name="20% - Énfasis1 54 5 2" xfId="2799"/>
    <cellStyle name="20% - Énfasis1 54 6" xfId="2800"/>
    <cellStyle name="20% - Énfasis1 55" xfId="2801"/>
    <cellStyle name="20% - Énfasis1 55 2" xfId="2802"/>
    <cellStyle name="20% - Énfasis1 55 2 2" xfId="2803"/>
    <cellStyle name="20% - Énfasis1 55 2 2 2" xfId="2804"/>
    <cellStyle name="20% - Énfasis1 55 2 2 2 2" xfId="2805"/>
    <cellStyle name="20% - Énfasis1 55 2 2 3" xfId="2806"/>
    <cellStyle name="20% - Énfasis1 55 2 3" xfId="2807"/>
    <cellStyle name="20% - Énfasis1 55 2 3 2" xfId="2808"/>
    <cellStyle name="20% - Énfasis1 55 2 4" xfId="2809"/>
    <cellStyle name="20% - Énfasis1 55 3" xfId="2810"/>
    <cellStyle name="20% - Énfasis1 55 3 2" xfId="2811"/>
    <cellStyle name="20% - Énfasis1 55 3 2 2" xfId="2812"/>
    <cellStyle name="20% - Énfasis1 55 3 2 2 2" xfId="2813"/>
    <cellStyle name="20% - Énfasis1 55 3 2 3" xfId="2814"/>
    <cellStyle name="20% - Énfasis1 55 3 3" xfId="2815"/>
    <cellStyle name="20% - Énfasis1 55 3 3 2" xfId="2816"/>
    <cellStyle name="20% - Énfasis1 55 3 4" xfId="2817"/>
    <cellStyle name="20% - Énfasis1 55 4" xfId="2818"/>
    <cellStyle name="20% - Énfasis1 55 4 2" xfId="2819"/>
    <cellStyle name="20% - Énfasis1 55 4 2 2" xfId="2820"/>
    <cellStyle name="20% - Énfasis1 55 4 3" xfId="2821"/>
    <cellStyle name="20% - Énfasis1 55 5" xfId="2822"/>
    <cellStyle name="20% - Énfasis1 55 5 2" xfId="2823"/>
    <cellStyle name="20% - Énfasis1 55 6" xfId="2824"/>
    <cellStyle name="20% - Énfasis1 56" xfId="2825"/>
    <cellStyle name="20% - Énfasis1 56 2" xfId="2826"/>
    <cellStyle name="20% - Énfasis1 56 2 2" xfId="2827"/>
    <cellStyle name="20% - Énfasis1 56 2 2 2" xfId="2828"/>
    <cellStyle name="20% - Énfasis1 56 2 2 2 2" xfId="2829"/>
    <cellStyle name="20% - Énfasis1 56 2 2 3" xfId="2830"/>
    <cellStyle name="20% - Énfasis1 56 2 3" xfId="2831"/>
    <cellStyle name="20% - Énfasis1 56 2 3 2" xfId="2832"/>
    <cellStyle name="20% - Énfasis1 56 2 4" xfId="2833"/>
    <cellStyle name="20% - Énfasis1 56 3" xfId="2834"/>
    <cellStyle name="20% - Énfasis1 56 3 2" xfId="2835"/>
    <cellStyle name="20% - Énfasis1 56 3 2 2" xfId="2836"/>
    <cellStyle name="20% - Énfasis1 56 3 2 2 2" xfId="2837"/>
    <cellStyle name="20% - Énfasis1 56 3 2 3" xfId="2838"/>
    <cellStyle name="20% - Énfasis1 56 3 3" xfId="2839"/>
    <cellStyle name="20% - Énfasis1 56 3 3 2" xfId="2840"/>
    <cellStyle name="20% - Énfasis1 56 3 4" xfId="2841"/>
    <cellStyle name="20% - Énfasis1 56 4" xfId="2842"/>
    <cellStyle name="20% - Énfasis1 56 4 2" xfId="2843"/>
    <cellStyle name="20% - Énfasis1 56 4 2 2" xfId="2844"/>
    <cellStyle name="20% - Énfasis1 56 4 3" xfId="2845"/>
    <cellStyle name="20% - Énfasis1 56 5" xfId="2846"/>
    <cellStyle name="20% - Énfasis1 56 5 2" xfId="2847"/>
    <cellStyle name="20% - Énfasis1 56 6" xfId="2848"/>
    <cellStyle name="20% - Énfasis1 57" xfId="2849"/>
    <cellStyle name="20% - Énfasis1 57 2" xfId="2850"/>
    <cellStyle name="20% - Énfasis1 57 2 2" xfId="2851"/>
    <cellStyle name="20% - Énfasis1 57 2 2 2" xfId="2852"/>
    <cellStyle name="20% - Énfasis1 57 2 2 2 2" xfId="2853"/>
    <cellStyle name="20% - Énfasis1 57 2 2 3" xfId="2854"/>
    <cellStyle name="20% - Énfasis1 57 2 3" xfId="2855"/>
    <cellStyle name="20% - Énfasis1 57 2 3 2" xfId="2856"/>
    <cellStyle name="20% - Énfasis1 57 2 4" xfId="2857"/>
    <cellStyle name="20% - Énfasis1 57 3" xfId="2858"/>
    <cellStyle name="20% - Énfasis1 57 3 2" xfId="2859"/>
    <cellStyle name="20% - Énfasis1 57 3 2 2" xfId="2860"/>
    <cellStyle name="20% - Énfasis1 57 3 2 2 2" xfId="2861"/>
    <cellStyle name="20% - Énfasis1 57 3 2 3" xfId="2862"/>
    <cellStyle name="20% - Énfasis1 57 3 3" xfId="2863"/>
    <cellStyle name="20% - Énfasis1 57 3 3 2" xfId="2864"/>
    <cellStyle name="20% - Énfasis1 57 3 4" xfId="2865"/>
    <cellStyle name="20% - Énfasis1 57 4" xfId="2866"/>
    <cellStyle name="20% - Énfasis1 57 4 2" xfId="2867"/>
    <cellStyle name="20% - Énfasis1 57 4 2 2" xfId="2868"/>
    <cellStyle name="20% - Énfasis1 57 4 3" xfId="2869"/>
    <cellStyle name="20% - Énfasis1 57 5" xfId="2870"/>
    <cellStyle name="20% - Énfasis1 57 5 2" xfId="2871"/>
    <cellStyle name="20% - Énfasis1 57 6" xfId="2872"/>
    <cellStyle name="20% - Énfasis1 58" xfId="2873"/>
    <cellStyle name="20% - Énfasis1 58 2" xfId="2874"/>
    <cellStyle name="20% - Énfasis1 58 2 2" xfId="2875"/>
    <cellStyle name="20% - Énfasis1 58 2 2 2" xfId="2876"/>
    <cellStyle name="20% - Énfasis1 58 2 2 2 2" xfId="2877"/>
    <cellStyle name="20% - Énfasis1 58 2 2 3" xfId="2878"/>
    <cellStyle name="20% - Énfasis1 58 2 3" xfId="2879"/>
    <cellStyle name="20% - Énfasis1 58 2 3 2" xfId="2880"/>
    <cellStyle name="20% - Énfasis1 58 2 4" xfId="2881"/>
    <cellStyle name="20% - Énfasis1 58 3" xfId="2882"/>
    <cellStyle name="20% - Énfasis1 58 3 2" xfId="2883"/>
    <cellStyle name="20% - Énfasis1 58 3 2 2" xfId="2884"/>
    <cellStyle name="20% - Énfasis1 58 3 2 2 2" xfId="2885"/>
    <cellStyle name="20% - Énfasis1 58 3 2 3" xfId="2886"/>
    <cellStyle name="20% - Énfasis1 58 3 3" xfId="2887"/>
    <cellStyle name="20% - Énfasis1 58 3 3 2" xfId="2888"/>
    <cellStyle name="20% - Énfasis1 58 3 4" xfId="2889"/>
    <cellStyle name="20% - Énfasis1 58 4" xfId="2890"/>
    <cellStyle name="20% - Énfasis1 58 4 2" xfId="2891"/>
    <cellStyle name="20% - Énfasis1 58 4 2 2" xfId="2892"/>
    <cellStyle name="20% - Énfasis1 58 4 3" xfId="2893"/>
    <cellStyle name="20% - Énfasis1 58 5" xfId="2894"/>
    <cellStyle name="20% - Énfasis1 58 5 2" xfId="2895"/>
    <cellStyle name="20% - Énfasis1 58 6" xfId="2896"/>
    <cellStyle name="20% - Énfasis1 59" xfId="2897"/>
    <cellStyle name="20% - Énfasis1 59 2" xfId="2898"/>
    <cellStyle name="20% - Énfasis1 59 2 2" xfId="2899"/>
    <cellStyle name="20% - Énfasis1 59 2 2 2" xfId="2900"/>
    <cellStyle name="20% - Énfasis1 59 2 2 2 2" xfId="2901"/>
    <cellStyle name="20% - Énfasis1 59 2 2 3" xfId="2902"/>
    <cellStyle name="20% - Énfasis1 59 2 3" xfId="2903"/>
    <cellStyle name="20% - Énfasis1 59 2 3 2" xfId="2904"/>
    <cellStyle name="20% - Énfasis1 59 2 4" xfId="2905"/>
    <cellStyle name="20% - Énfasis1 59 3" xfId="2906"/>
    <cellStyle name="20% - Énfasis1 59 3 2" xfId="2907"/>
    <cellStyle name="20% - Énfasis1 59 3 2 2" xfId="2908"/>
    <cellStyle name="20% - Énfasis1 59 3 2 2 2" xfId="2909"/>
    <cellStyle name="20% - Énfasis1 59 3 2 3" xfId="2910"/>
    <cellStyle name="20% - Énfasis1 59 3 3" xfId="2911"/>
    <cellStyle name="20% - Énfasis1 59 3 3 2" xfId="2912"/>
    <cellStyle name="20% - Énfasis1 59 3 4" xfId="2913"/>
    <cellStyle name="20% - Énfasis1 59 4" xfId="2914"/>
    <cellStyle name="20% - Énfasis1 59 4 2" xfId="2915"/>
    <cellStyle name="20% - Énfasis1 59 4 2 2" xfId="2916"/>
    <cellStyle name="20% - Énfasis1 59 4 3" xfId="2917"/>
    <cellStyle name="20% - Énfasis1 59 5" xfId="2918"/>
    <cellStyle name="20% - Énfasis1 59 5 2" xfId="2919"/>
    <cellStyle name="20% - Énfasis1 59 6" xfId="2920"/>
    <cellStyle name="20% - Énfasis1 6" xfId="2921"/>
    <cellStyle name="20% - Énfasis1 6 10" xfId="2922"/>
    <cellStyle name="20% - Énfasis1 6 10 2" xfId="2923"/>
    <cellStyle name="20% - Énfasis1 6 11" xfId="2924"/>
    <cellStyle name="20% - Énfasis1 6 11 2" xfId="2925"/>
    <cellStyle name="20% - Énfasis1 6 12" xfId="2926"/>
    <cellStyle name="20% - Énfasis1 6 12 2" xfId="2927"/>
    <cellStyle name="20% - Énfasis1 6 13" xfId="2928"/>
    <cellStyle name="20% - Énfasis1 6 13 2" xfId="2929"/>
    <cellStyle name="20% - Énfasis1 6 14" xfId="2930"/>
    <cellStyle name="20% - Énfasis1 6 14 2" xfId="2931"/>
    <cellStyle name="20% - Énfasis1 6 15" xfId="2932"/>
    <cellStyle name="20% - Énfasis1 6 15 2" xfId="2933"/>
    <cellStyle name="20% - Énfasis1 6 16" xfId="2934"/>
    <cellStyle name="20% - Énfasis1 6 16 2" xfId="2935"/>
    <cellStyle name="20% - Énfasis1 6 17" xfId="2936"/>
    <cellStyle name="20% - Énfasis1 6 17 2" xfId="2937"/>
    <cellStyle name="20% - Énfasis1 6 18" xfId="2938"/>
    <cellStyle name="20% - Énfasis1 6 18 2" xfId="2939"/>
    <cellStyle name="20% - Énfasis1 6 19" xfId="2940"/>
    <cellStyle name="20% - Énfasis1 6 19 2" xfId="2941"/>
    <cellStyle name="20% - Énfasis1 6 2" xfId="2942"/>
    <cellStyle name="20% - Énfasis1 6 2 2" xfId="2943"/>
    <cellStyle name="20% - Énfasis1 6 2 2 2" xfId="2944"/>
    <cellStyle name="20% - Énfasis1 6 2 2 2 2" xfId="2945"/>
    <cellStyle name="20% - Énfasis1 6 2 2 3" xfId="2946"/>
    <cellStyle name="20% - Énfasis1 6 2 3" xfId="2947"/>
    <cellStyle name="20% - Énfasis1 6 2 3 2" xfId="2948"/>
    <cellStyle name="20% - Énfasis1 6 2 3 2 2" xfId="2949"/>
    <cellStyle name="20% - Énfasis1 6 2 3 3" xfId="2950"/>
    <cellStyle name="20% - Énfasis1 6 2 4" xfId="2951"/>
    <cellStyle name="20% - Énfasis1 6 2 4 2" xfId="2952"/>
    <cellStyle name="20% - Énfasis1 6 2 5" xfId="2953"/>
    <cellStyle name="20% - Énfasis1 6 2 5 2" xfId="2954"/>
    <cellStyle name="20% - Énfasis1 6 2 6" xfId="2955"/>
    <cellStyle name="20% - Énfasis1 6 20" xfId="2956"/>
    <cellStyle name="20% - Énfasis1 6 3" xfId="2957"/>
    <cellStyle name="20% - Énfasis1 6 3 2" xfId="2958"/>
    <cellStyle name="20% - Énfasis1 6 3 2 2" xfId="2959"/>
    <cellStyle name="20% - Énfasis1 6 3 2 2 2" xfId="2960"/>
    <cellStyle name="20% - Énfasis1 6 3 2 3" xfId="2961"/>
    <cellStyle name="20% - Énfasis1 6 3 3" xfId="2962"/>
    <cellStyle name="20% - Énfasis1 6 3 3 2" xfId="2963"/>
    <cellStyle name="20% - Énfasis1 6 3 4" xfId="2964"/>
    <cellStyle name="20% - Énfasis1 6 4" xfId="2965"/>
    <cellStyle name="20% - Énfasis1 6 4 2" xfId="2966"/>
    <cellStyle name="20% - Énfasis1 6 4 2 2" xfId="2967"/>
    <cellStyle name="20% - Énfasis1 6 4 2 2 2" xfId="2968"/>
    <cellStyle name="20% - Énfasis1 6 4 2 3" xfId="2969"/>
    <cellStyle name="20% - Énfasis1 6 4 3" xfId="2970"/>
    <cellStyle name="20% - Énfasis1 6 4 3 2" xfId="2971"/>
    <cellStyle name="20% - Énfasis1 6 4 4" xfId="2972"/>
    <cellStyle name="20% - Énfasis1 6 5" xfId="2973"/>
    <cellStyle name="20% - Énfasis1 6 5 2" xfId="2974"/>
    <cellStyle name="20% - Énfasis1 6 5 2 2" xfId="2975"/>
    <cellStyle name="20% - Énfasis1 6 5 2 2 2" xfId="2976"/>
    <cellStyle name="20% - Énfasis1 6 5 2 3" xfId="2977"/>
    <cellStyle name="20% - Énfasis1 6 5 3" xfId="2978"/>
    <cellStyle name="20% - Énfasis1 6 5 3 2" xfId="2979"/>
    <cellStyle name="20% - Énfasis1 6 5 4" xfId="2980"/>
    <cellStyle name="20% - Énfasis1 6 6" xfId="2981"/>
    <cellStyle name="20% - Énfasis1 6 6 2" xfId="2982"/>
    <cellStyle name="20% - Énfasis1 6 6 2 2" xfId="2983"/>
    <cellStyle name="20% - Énfasis1 6 6 2 2 2" xfId="2984"/>
    <cellStyle name="20% - Énfasis1 6 6 2 3" xfId="2985"/>
    <cellStyle name="20% - Énfasis1 6 6 3" xfId="2986"/>
    <cellStyle name="20% - Énfasis1 6 6 3 2" xfId="2987"/>
    <cellStyle name="20% - Énfasis1 6 6 4" xfId="2988"/>
    <cellStyle name="20% - Énfasis1 6 7" xfId="2989"/>
    <cellStyle name="20% - Énfasis1 6 7 2" xfId="2990"/>
    <cellStyle name="20% - Énfasis1 6 7 2 2" xfId="2991"/>
    <cellStyle name="20% - Énfasis1 6 7 2 2 2" xfId="2992"/>
    <cellStyle name="20% - Énfasis1 6 7 2 3" xfId="2993"/>
    <cellStyle name="20% - Énfasis1 6 7 3" xfId="2994"/>
    <cellStyle name="20% - Énfasis1 6 7 3 2" xfId="2995"/>
    <cellStyle name="20% - Énfasis1 6 7 4" xfId="2996"/>
    <cellStyle name="20% - Énfasis1 6 8" xfId="2997"/>
    <cellStyle name="20% - Énfasis1 6 8 2" xfId="2998"/>
    <cellStyle name="20% - Énfasis1 6 8 2 2" xfId="2999"/>
    <cellStyle name="20% - Énfasis1 6 8 3" xfId="3000"/>
    <cellStyle name="20% - Énfasis1 6 9" xfId="3001"/>
    <cellStyle name="20% - Énfasis1 6 9 2" xfId="3002"/>
    <cellStyle name="20% - Énfasis1 60" xfId="3003"/>
    <cellStyle name="20% - Énfasis1 60 2" xfId="3004"/>
    <cellStyle name="20% - Énfasis1 60 2 2" xfId="3005"/>
    <cellStyle name="20% - Énfasis1 60 2 2 2" xfId="3006"/>
    <cellStyle name="20% - Énfasis1 60 2 2 2 2" xfId="3007"/>
    <cellStyle name="20% - Énfasis1 60 2 2 3" xfId="3008"/>
    <cellStyle name="20% - Énfasis1 60 2 3" xfId="3009"/>
    <cellStyle name="20% - Énfasis1 60 2 3 2" xfId="3010"/>
    <cellStyle name="20% - Énfasis1 60 2 4" xfId="3011"/>
    <cellStyle name="20% - Énfasis1 60 3" xfId="3012"/>
    <cellStyle name="20% - Énfasis1 60 3 2" xfId="3013"/>
    <cellStyle name="20% - Énfasis1 60 3 2 2" xfId="3014"/>
    <cellStyle name="20% - Énfasis1 60 3 3" xfId="3015"/>
    <cellStyle name="20% - Énfasis1 60 4" xfId="3016"/>
    <cellStyle name="20% - Énfasis1 60 4 2" xfId="3017"/>
    <cellStyle name="20% - Énfasis1 60 5" xfId="3018"/>
    <cellStyle name="20% - Énfasis1 61" xfId="3019"/>
    <cellStyle name="20% - Énfasis1 61 2" xfId="3020"/>
    <cellStyle name="20% - Énfasis1 61 3" xfId="3021"/>
    <cellStyle name="20% - Énfasis1 61 3 2" xfId="3022"/>
    <cellStyle name="20% - Énfasis1 61 3 2 2" xfId="3023"/>
    <cellStyle name="20% - Énfasis1 61 3 3" xfId="3024"/>
    <cellStyle name="20% - Énfasis1 61 4" xfId="3025"/>
    <cellStyle name="20% - Énfasis1 61 4 2" xfId="3026"/>
    <cellStyle name="20% - Énfasis1 61 5" xfId="3027"/>
    <cellStyle name="20% - Énfasis1 62" xfId="3028"/>
    <cellStyle name="20% - Énfasis1 62 2" xfId="3029"/>
    <cellStyle name="20% - Énfasis1 63" xfId="3030"/>
    <cellStyle name="20% - Énfasis1 63 2" xfId="3031"/>
    <cellStyle name="20% - Énfasis1 64" xfId="3032"/>
    <cellStyle name="20% - Énfasis1 64 2" xfId="3033"/>
    <cellStyle name="20% - Énfasis1 65" xfId="3034"/>
    <cellStyle name="20% - Énfasis1 65 2" xfId="3035"/>
    <cellStyle name="20% - Énfasis1 65 2 2" xfId="3036"/>
    <cellStyle name="20% - Énfasis1 65 2 2 2" xfId="3037"/>
    <cellStyle name="20% - Énfasis1 65 2 3" xfId="3038"/>
    <cellStyle name="20% - Énfasis1 65 3" xfId="3039"/>
    <cellStyle name="20% - Énfasis1 65 3 2" xfId="3040"/>
    <cellStyle name="20% - Énfasis1 65 4" xfId="3041"/>
    <cellStyle name="20% - Énfasis1 66" xfId="3042"/>
    <cellStyle name="20% - Énfasis1 66 2" xfId="3043"/>
    <cellStyle name="20% - Énfasis1 66 2 2" xfId="3044"/>
    <cellStyle name="20% - Énfasis1 66 2 2 2" xfId="3045"/>
    <cellStyle name="20% - Énfasis1 66 2 3" xfId="3046"/>
    <cellStyle name="20% - Énfasis1 66 3" xfId="3047"/>
    <cellStyle name="20% - Énfasis1 66 3 2" xfId="3048"/>
    <cellStyle name="20% - Énfasis1 66 4" xfId="3049"/>
    <cellStyle name="20% - Énfasis1 67" xfId="3050"/>
    <cellStyle name="20% - Énfasis1 67 2" xfId="3051"/>
    <cellStyle name="20% - Énfasis1 67 2 2" xfId="3052"/>
    <cellStyle name="20% - Énfasis1 67 2 2 2" xfId="3053"/>
    <cellStyle name="20% - Énfasis1 67 2 3" xfId="3054"/>
    <cellStyle name="20% - Énfasis1 67 3" xfId="3055"/>
    <cellStyle name="20% - Énfasis1 68" xfId="3056"/>
    <cellStyle name="20% - Énfasis1 68 2" xfId="3057"/>
    <cellStyle name="20% - Énfasis1 68 2 2" xfId="3058"/>
    <cellStyle name="20% - Énfasis1 68 2 2 2" xfId="3059"/>
    <cellStyle name="20% - Énfasis1 68 2 3" xfId="3060"/>
    <cellStyle name="20% - Énfasis1 68 3" xfId="3061"/>
    <cellStyle name="20% - Énfasis1 68 3 2" xfId="3062"/>
    <cellStyle name="20% - Énfasis1 68 4" xfId="3063"/>
    <cellStyle name="20% - Énfasis1 69" xfId="3064"/>
    <cellStyle name="20% - Énfasis1 69 2" xfId="3065"/>
    <cellStyle name="20% - Énfasis1 69 2 2" xfId="3066"/>
    <cellStyle name="20% - Énfasis1 69 2 2 2" xfId="3067"/>
    <cellStyle name="20% - Énfasis1 69 2 3" xfId="3068"/>
    <cellStyle name="20% - Énfasis1 69 3" xfId="3069"/>
    <cellStyle name="20% - Énfasis1 69 3 2" xfId="3070"/>
    <cellStyle name="20% - Énfasis1 69 4" xfId="3071"/>
    <cellStyle name="20% - Énfasis1 7" xfId="3072"/>
    <cellStyle name="20% - Énfasis1 7 10" xfId="3073"/>
    <cellStyle name="20% - Énfasis1 7 10 2" xfId="3074"/>
    <cellStyle name="20% - Énfasis1 7 11" xfId="3075"/>
    <cellStyle name="20% - Énfasis1 7 11 2" xfId="3076"/>
    <cellStyle name="20% - Énfasis1 7 12" xfId="3077"/>
    <cellStyle name="20% - Énfasis1 7 12 2" xfId="3078"/>
    <cellStyle name="20% - Énfasis1 7 13" xfId="3079"/>
    <cellStyle name="20% - Énfasis1 7 13 2" xfId="3080"/>
    <cellStyle name="20% - Énfasis1 7 14" xfId="3081"/>
    <cellStyle name="20% - Énfasis1 7 14 2" xfId="3082"/>
    <cellStyle name="20% - Énfasis1 7 15" xfId="3083"/>
    <cellStyle name="20% - Énfasis1 7 15 2" xfId="3084"/>
    <cellStyle name="20% - Énfasis1 7 16" xfId="3085"/>
    <cellStyle name="20% - Énfasis1 7 16 2" xfId="3086"/>
    <cellStyle name="20% - Énfasis1 7 17" xfId="3087"/>
    <cellStyle name="20% - Énfasis1 7 17 2" xfId="3088"/>
    <cellStyle name="20% - Énfasis1 7 18" xfId="3089"/>
    <cellStyle name="20% - Énfasis1 7 18 2" xfId="3090"/>
    <cellStyle name="20% - Énfasis1 7 19" xfId="3091"/>
    <cellStyle name="20% - Énfasis1 7 19 2" xfId="3092"/>
    <cellStyle name="20% - Énfasis1 7 2" xfId="3093"/>
    <cellStyle name="20% - Énfasis1 7 2 2" xfId="3094"/>
    <cellStyle name="20% - Énfasis1 7 2 2 2" xfId="3095"/>
    <cellStyle name="20% - Énfasis1 7 2 2 2 2" xfId="3096"/>
    <cellStyle name="20% - Énfasis1 7 2 2 3" xfId="3097"/>
    <cellStyle name="20% - Énfasis1 7 2 3" xfId="3098"/>
    <cellStyle name="20% - Énfasis1 7 2 3 2" xfId="3099"/>
    <cellStyle name="20% - Énfasis1 7 2 3 2 2" xfId="3100"/>
    <cellStyle name="20% - Énfasis1 7 2 3 3" xfId="3101"/>
    <cellStyle name="20% - Énfasis1 7 2 4" xfId="3102"/>
    <cellStyle name="20% - Énfasis1 7 2 4 2" xfId="3103"/>
    <cellStyle name="20% - Énfasis1 7 2 5" xfId="3104"/>
    <cellStyle name="20% - Énfasis1 7 2 5 2" xfId="3105"/>
    <cellStyle name="20% - Énfasis1 7 2 6" xfId="3106"/>
    <cellStyle name="20% - Énfasis1 7 20" xfId="3107"/>
    <cellStyle name="20% - Énfasis1 7 3" xfId="3108"/>
    <cellStyle name="20% - Énfasis1 7 3 2" xfId="3109"/>
    <cellStyle name="20% - Énfasis1 7 3 2 2" xfId="3110"/>
    <cellStyle name="20% - Énfasis1 7 3 2 2 2" xfId="3111"/>
    <cellStyle name="20% - Énfasis1 7 3 2 3" xfId="3112"/>
    <cellStyle name="20% - Énfasis1 7 3 3" xfId="3113"/>
    <cellStyle name="20% - Énfasis1 7 3 3 2" xfId="3114"/>
    <cellStyle name="20% - Énfasis1 7 3 4" xfId="3115"/>
    <cellStyle name="20% - Énfasis1 7 4" xfId="3116"/>
    <cellStyle name="20% - Énfasis1 7 4 2" xfId="3117"/>
    <cellStyle name="20% - Énfasis1 7 4 2 2" xfId="3118"/>
    <cellStyle name="20% - Énfasis1 7 4 2 2 2" xfId="3119"/>
    <cellStyle name="20% - Énfasis1 7 4 2 3" xfId="3120"/>
    <cellStyle name="20% - Énfasis1 7 4 3" xfId="3121"/>
    <cellStyle name="20% - Énfasis1 7 4 3 2" xfId="3122"/>
    <cellStyle name="20% - Énfasis1 7 4 4" xfId="3123"/>
    <cellStyle name="20% - Énfasis1 7 5" xfId="3124"/>
    <cellStyle name="20% - Énfasis1 7 5 2" xfId="3125"/>
    <cellStyle name="20% - Énfasis1 7 5 2 2" xfId="3126"/>
    <cellStyle name="20% - Énfasis1 7 5 2 2 2" xfId="3127"/>
    <cellStyle name="20% - Énfasis1 7 5 2 3" xfId="3128"/>
    <cellStyle name="20% - Énfasis1 7 5 3" xfId="3129"/>
    <cellStyle name="20% - Énfasis1 7 5 3 2" xfId="3130"/>
    <cellStyle name="20% - Énfasis1 7 5 4" xfId="3131"/>
    <cellStyle name="20% - Énfasis1 7 6" xfId="3132"/>
    <cellStyle name="20% - Énfasis1 7 6 2" xfId="3133"/>
    <cellStyle name="20% - Énfasis1 7 6 2 2" xfId="3134"/>
    <cellStyle name="20% - Énfasis1 7 6 2 2 2" xfId="3135"/>
    <cellStyle name="20% - Énfasis1 7 6 2 3" xfId="3136"/>
    <cellStyle name="20% - Énfasis1 7 6 3" xfId="3137"/>
    <cellStyle name="20% - Énfasis1 7 6 3 2" xfId="3138"/>
    <cellStyle name="20% - Énfasis1 7 6 4" xfId="3139"/>
    <cellStyle name="20% - Énfasis1 7 7" xfId="3140"/>
    <cellStyle name="20% - Énfasis1 7 7 2" xfId="3141"/>
    <cellStyle name="20% - Énfasis1 7 7 2 2" xfId="3142"/>
    <cellStyle name="20% - Énfasis1 7 7 2 2 2" xfId="3143"/>
    <cellStyle name="20% - Énfasis1 7 7 2 3" xfId="3144"/>
    <cellStyle name="20% - Énfasis1 7 7 3" xfId="3145"/>
    <cellStyle name="20% - Énfasis1 7 7 3 2" xfId="3146"/>
    <cellStyle name="20% - Énfasis1 7 7 4" xfId="3147"/>
    <cellStyle name="20% - Énfasis1 7 8" xfId="3148"/>
    <cellStyle name="20% - Énfasis1 7 8 2" xfId="3149"/>
    <cellStyle name="20% - Énfasis1 7 8 2 2" xfId="3150"/>
    <cellStyle name="20% - Énfasis1 7 8 3" xfId="3151"/>
    <cellStyle name="20% - Énfasis1 7 9" xfId="3152"/>
    <cellStyle name="20% - Énfasis1 7 9 2" xfId="3153"/>
    <cellStyle name="20% - Énfasis1 70" xfId="3154"/>
    <cellStyle name="20% - Énfasis1 70 2" xfId="3155"/>
    <cellStyle name="20% - Énfasis1 70 2 2" xfId="3156"/>
    <cellStyle name="20% - Énfasis1 70 3" xfId="3157"/>
    <cellStyle name="20% - Énfasis1 70 3 2" xfId="3158"/>
    <cellStyle name="20% - Énfasis1 70 4" xfId="3159"/>
    <cellStyle name="20% - Énfasis1 71" xfId="3160"/>
    <cellStyle name="20% - Énfasis1 71 2" xfId="3161"/>
    <cellStyle name="20% - Énfasis1 71 2 2" xfId="3162"/>
    <cellStyle name="20% - Énfasis1 71 3" xfId="3163"/>
    <cellStyle name="20% - Énfasis1 71 3 2" xfId="3164"/>
    <cellStyle name="20% - Énfasis1 71 4" xfId="3165"/>
    <cellStyle name="20% - Énfasis1 72" xfId="3166"/>
    <cellStyle name="20% - Énfasis1 72 2" xfId="3167"/>
    <cellStyle name="20% - Énfasis1 72 2 2" xfId="3168"/>
    <cellStyle name="20% - Énfasis1 72 2 2 2" xfId="3169"/>
    <cellStyle name="20% - Énfasis1 72 2 3" xfId="3170"/>
    <cellStyle name="20% - Énfasis1 72 3" xfId="3171"/>
    <cellStyle name="20% - Énfasis1 72 3 2" xfId="3172"/>
    <cellStyle name="20% - Énfasis1 72 4" xfId="3173"/>
    <cellStyle name="20% - Énfasis1 73" xfId="3174"/>
    <cellStyle name="20% - Énfasis1 73 2" xfId="3175"/>
    <cellStyle name="20% - Énfasis1 73 2 2" xfId="3176"/>
    <cellStyle name="20% - Énfasis1 73 3" xfId="3177"/>
    <cellStyle name="20% - Énfasis1 73 3 2" xfId="3178"/>
    <cellStyle name="20% - Énfasis1 73 4" xfId="3179"/>
    <cellStyle name="20% - Énfasis1 74" xfId="3180"/>
    <cellStyle name="20% - Énfasis1 74 2" xfId="3181"/>
    <cellStyle name="20% - Énfasis1 74 2 2" xfId="3182"/>
    <cellStyle name="20% - Énfasis1 74 3" xfId="3183"/>
    <cellStyle name="20% - Énfasis1 74 3 2" xfId="3184"/>
    <cellStyle name="20% - Énfasis1 74 4" xfId="3185"/>
    <cellStyle name="20% - Énfasis1 75" xfId="3186"/>
    <cellStyle name="20% - Énfasis1 75 2" xfId="3187"/>
    <cellStyle name="20% - Énfasis1 76" xfId="3188"/>
    <cellStyle name="20% - Énfasis1 76 2" xfId="3189"/>
    <cellStyle name="20% - Énfasis1 76 2 2" xfId="3190"/>
    <cellStyle name="20% - Énfasis1 76 3" xfId="3191"/>
    <cellStyle name="20% - Énfasis1 77" xfId="3192"/>
    <cellStyle name="20% - Énfasis1 77 2" xfId="3193"/>
    <cellStyle name="20% - Énfasis1 78" xfId="3194"/>
    <cellStyle name="20% - Énfasis1 78 2" xfId="3195"/>
    <cellStyle name="20% - Énfasis1 79" xfId="3196"/>
    <cellStyle name="20% - Énfasis1 79 2" xfId="3197"/>
    <cellStyle name="20% - Énfasis1 8" xfId="3198"/>
    <cellStyle name="20% - Énfasis1 8 10" xfId="3199"/>
    <cellStyle name="20% - Énfasis1 8 10 2" xfId="3200"/>
    <cellStyle name="20% - Énfasis1 8 11" xfId="3201"/>
    <cellStyle name="20% - Énfasis1 8 11 2" xfId="3202"/>
    <cellStyle name="20% - Énfasis1 8 12" xfId="3203"/>
    <cellStyle name="20% - Énfasis1 8 12 2" xfId="3204"/>
    <cellStyle name="20% - Énfasis1 8 13" xfId="3205"/>
    <cellStyle name="20% - Énfasis1 8 13 2" xfId="3206"/>
    <cellStyle name="20% - Énfasis1 8 14" xfId="3207"/>
    <cellStyle name="20% - Énfasis1 8 14 2" xfId="3208"/>
    <cellStyle name="20% - Énfasis1 8 15" xfId="3209"/>
    <cellStyle name="20% - Énfasis1 8 15 2" xfId="3210"/>
    <cellStyle name="20% - Énfasis1 8 16" xfId="3211"/>
    <cellStyle name="20% - Énfasis1 8 16 2" xfId="3212"/>
    <cellStyle name="20% - Énfasis1 8 17" xfId="3213"/>
    <cellStyle name="20% - Énfasis1 8 17 2" xfId="3214"/>
    <cellStyle name="20% - Énfasis1 8 18" xfId="3215"/>
    <cellStyle name="20% - Énfasis1 8 18 2" xfId="3216"/>
    <cellStyle name="20% - Énfasis1 8 19" xfId="3217"/>
    <cellStyle name="20% - Énfasis1 8 19 2" xfId="3218"/>
    <cellStyle name="20% - Énfasis1 8 2" xfId="3219"/>
    <cellStyle name="20% - Énfasis1 8 2 2" xfId="3220"/>
    <cellStyle name="20% - Énfasis1 8 2 2 2" xfId="3221"/>
    <cellStyle name="20% - Énfasis1 8 2 2 2 2" xfId="3222"/>
    <cellStyle name="20% - Énfasis1 8 2 2 3" xfId="3223"/>
    <cellStyle name="20% - Énfasis1 8 2 3" xfId="3224"/>
    <cellStyle name="20% - Énfasis1 8 2 3 2" xfId="3225"/>
    <cellStyle name="20% - Énfasis1 8 2 3 2 2" xfId="3226"/>
    <cellStyle name="20% - Énfasis1 8 2 3 3" xfId="3227"/>
    <cellStyle name="20% - Énfasis1 8 2 4" xfId="3228"/>
    <cellStyle name="20% - Énfasis1 8 2 4 2" xfId="3229"/>
    <cellStyle name="20% - Énfasis1 8 2 5" xfId="3230"/>
    <cellStyle name="20% - Énfasis1 8 2 5 2" xfId="3231"/>
    <cellStyle name="20% - Énfasis1 8 2 6" xfId="3232"/>
    <cellStyle name="20% - Énfasis1 8 20" xfId="3233"/>
    <cellStyle name="20% - Énfasis1 8 3" xfId="3234"/>
    <cellStyle name="20% - Énfasis1 8 3 2" xfId="3235"/>
    <cellStyle name="20% - Énfasis1 8 3 2 2" xfId="3236"/>
    <cellStyle name="20% - Énfasis1 8 3 2 2 2" xfId="3237"/>
    <cellStyle name="20% - Énfasis1 8 3 2 3" xfId="3238"/>
    <cellStyle name="20% - Énfasis1 8 3 3" xfId="3239"/>
    <cellStyle name="20% - Énfasis1 8 3 3 2" xfId="3240"/>
    <cellStyle name="20% - Énfasis1 8 3 4" xfId="3241"/>
    <cellStyle name="20% - Énfasis1 8 4" xfId="3242"/>
    <cellStyle name="20% - Énfasis1 8 4 2" xfId="3243"/>
    <cellStyle name="20% - Énfasis1 8 4 2 2" xfId="3244"/>
    <cellStyle name="20% - Énfasis1 8 4 2 2 2" xfId="3245"/>
    <cellStyle name="20% - Énfasis1 8 4 2 3" xfId="3246"/>
    <cellStyle name="20% - Énfasis1 8 4 3" xfId="3247"/>
    <cellStyle name="20% - Énfasis1 8 4 3 2" xfId="3248"/>
    <cellStyle name="20% - Énfasis1 8 4 4" xfId="3249"/>
    <cellStyle name="20% - Énfasis1 8 5" xfId="3250"/>
    <cellStyle name="20% - Énfasis1 8 5 2" xfId="3251"/>
    <cellStyle name="20% - Énfasis1 8 5 2 2" xfId="3252"/>
    <cellStyle name="20% - Énfasis1 8 5 2 2 2" xfId="3253"/>
    <cellStyle name="20% - Énfasis1 8 5 2 3" xfId="3254"/>
    <cellStyle name="20% - Énfasis1 8 5 3" xfId="3255"/>
    <cellStyle name="20% - Énfasis1 8 5 3 2" xfId="3256"/>
    <cellStyle name="20% - Énfasis1 8 5 4" xfId="3257"/>
    <cellStyle name="20% - Énfasis1 8 6" xfId="3258"/>
    <cellStyle name="20% - Énfasis1 8 6 2" xfId="3259"/>
    <cellStyle name="20% - Énfasis1 8 6 2 2" xfId="3260"/>
    <cellStyle name="20% - Énfasis1 8 6 2 2 2" xfId="3261"/>
    <cellStyle name="20% - Énfasis1 8 6 2 3" xfId="3262"/>
    <cellStyle name="20% - Énfasis1 8 6 3" xfId="3263"/>
    <cellStyle name="20% - Énfasis1 8 6 3 2" xfId="3264"/>
    <cellStyle name="20% - Énfasis1 8 6 4" xfId="3265"/>
    <cellStyle name="20% - Énfasis1 8 7" xfId="3266"/>
    <cellStyle name="20% - Énfasis1 8 7 2" xfId="3267"/>
    <cellStyle name="20% - Énfasis1 8 7 2 2" xfId="3268"/>
    <cellStyle name="20% - Énfasis1 8 7 2 2 2" xfId="3269"/>
    <cellStyle name="20% - Énfasis1 8 7 2 3" xfId="3270"/>
    <cellStyle name="20% - Énfasis1 8 7 3" xfId="3271"/>
    <cellStyle name="20% - Énfasis1 8 7 3 2" xfId="3272"/>
    <cellStyle name="20% - Énfasis1 8 7 4" xfId="3273"/>
    <cellStyle name="20% - Énfasis1 8 8" xfId="3274"/>
    <cellStyle name="20% - Énfasis1 8 8 2" xfId="3275"/>
    <cellStyle name="20% - Énfasis1 8 8 2 2" xfId="3276"/>
    <cellStyle name="20% - Énfasis1 8 8 3" xfId="3277"/>
    <cellStyle name="20% - Énfasis1 8 9" xfId="3278"/>
    <cellStyle name="20% - Énfasis1 8 9 2" xfId="3279"/>
    <cellStyle name="20% - Énfasis1 80" xfId="3280"/>
    <cellStyle name="20% - Énfasis1 80 2" xfId="3281"/>
    <cellStyle name="20% - Énfasis1 81" xfId="3282"/>
    <cellStyle name="20% - Énfasis1 81 2" xfId="3283"/>
    <cellStyle name="20% - Énfasis1 82" xfId="3284"/>
    <cellStyle name="20% - Énfasis1 82 2" xfId="3285"/>
    <cellStyle name="20% - Énfasis1 83" xfId="3286"/>
    <cellStyle name="20% - Énfasis1 83 2" xfId="3287"/>
    <cellStyle name="20% - Énfasis1 84" xfId="3288"/>
    <cellStyle name="20% - Énfasis1 84 2" xfId="3289"/>
    <cellStyle name="20% - Énfasis1 85" xfId="3290"/>
    <cellStyle name="20% - Énfasis1 85 2" xfId="3291"/>
    <cellStyle name="20% - Énfasis1 86" xfId="3292"/>
    <cellStyle name="20% - Énfasis1 86 2" xfId="3293"/>
    <cellStyle name="20% - Énfasis1 87" xfId="3294"/>
    <cellStyle name="20% - Énfasis1 88" xfId="3295"/>
    <cellStyle name="20% - Énfasis1 89" xfId="3296"/>
    <cellStyle name="20% - Énfasis1 9" xfId="3297"/>
    <cellStyle name="20% - Énfasis1 9 10" xfId="3298"/>
    <cellStyle name="20% - Énfasis1 9 10 2" xfId="3299"/>
    <cellStyle name="20% - Énfasis1 9 11" xfId="3300"/>
    <cellStyle name="20% - Énfasis1 9 11 2" xfId="3301"/>
    <cellStyle name="20% - Énfasis1 9 12" xfId="3302"/>
    <cellStyle name="20% - Énfasis1 9 12 2" xfId="3303"/>
    <cellStyle name="20% - Énfasis1 9 13" xfId="3304"/>
    <cellStyle name="20% - Énfasis1 9 13 2" xfId="3305"/>
    <cellStyle name="20% - Énfasis1 9 14" xfId="3306"/>
    <cellStyle name="20% - Énfasis1 9 14 2" xfId="3307"/>
    <cellStyle name="20% - Énfasis1 9 15" xfId="3308"/>
    <cellStyle name="20% - Énfasis1 9 15 2" xfId="3309"/>
    <cellStyle name="20% - Énfasis1 9 16" xfId="3310"/>
    <cellStyle name="20% - Énfasis1 9 16 2" xfId="3311"/>
    <cellStyle name="20% - Énfasis1 9 17" xfId="3312"/>
    <cellStyle name="20% - Énfasis1 9 17 2" xfId="3313"/>
    <cellStyle name="20% - Énfasis1 9 18" xfId="3314"/>
    <cellStyle name="20% - Énfasis1 9 18 2" xfId="3315"/>
    <cellStyle name="20% - Énfasis1 9 19" xfId="3316"/>
    <cellStyle name="20% - Énfasis1 9 19 2" xfId="3317"/>
    <cellStyle name="20% - Énfasis1 9 2" xfId="3318"/>
    <cellStyle name="20% - Énfasis1 9 2 2" xfId="3319"/>
    <cellStyle name="20% - Énfasis1 9 2 2 2" xfId="3320"/>
    <cellStyle name="20% - Énfasis1 9 2 2 2 2" xfId="3321"/>
    <cellStyle name="20% - Énfasis1 9 2 2 3" xfId="3322"/>
    <cellStyle name="20% - Énfasis1 9 2 3" xfId="3323"/>
    <cellStyle name="20% - Énfasis1 9 2 3 2" xfId="3324"/>
    <cellStyle name="20% - Énfasis1 9 2 3 2 2" xfId="3325"/>
    <cellStyle name="20% - Énfasis1 9 2 3 3" xfId="3326"/>
    <cellStyle name="20% - Énfasis1 9 2 4" xfId="3327"/>
    <cellStyle name="20% - Énfasis1 9 2 4 2" xfId="3328"/>
    <cellStyle name="20% - Énfasis1 9 2 5" xfId="3329"/>
    <cellStyle name="20% - Énfasis1 9 2 5 2" xfId="3330"/>
    <cellStyle name="20% - Énfasis1 9 2 6" xfId="3331"/>
    <cellStyle name="20% - Énfasis1 9 20" xfId="3332"/>
    <cellStyle name="20% - Énfasis1 9 3" xfId="3333"/>
    <cellStyle name="20% - Énfasis1 9 3 2" xfId="3334"/>
    <cellStyle name="20% - Énfasis1 9 3 2 2" xfId="3335"/>
    <cellStyle name="20% - Énfasis1 9 3 2 2 2" xfId="3336"/>
    <cellStyle name="20% - Énfasis1 9 3 2 3" xfId="3337"/>
    <cellStyle name="20% - Énfasis1 9 3 3" xfId="3338"/>
    <cellStyle name="20% - Énfasis1 9 3 3 2" xfId="3339"/>
    <cellStyle name="20% - Énfasis1 9 3 4" xfId="3340"/>
    <cellStyle name="20% - Énfasis1 9 4" xfId="3341"/>
    <cellStyle name="20% - Énfasis1 9 4 2" xfId="3342"/>
    <cellStyle name="20% - Énfasis1 9 4 2 2" xfId="3343"/>
    <cellStyle name="20% - Énfasis1 9 4 2 2 2" xfId="3344"/>
    <cellStyle name="20% - Énfasis1 9 4 2 3" xfId="3345"/>
    <cellStyle name="20% - Énfasis1 9 4 3" xfId="3346"/>
    <cellStyle name="20% - Énfasis1 9 4 3 2" xfId="3347"/>
    <cellStyle name="20% - Énfasis1 9 4 4" xfId="3348"/>
    <cellStyle name="20% - Énfasis1 9 5" xfId="3349"/>
    <cellStyle name="20% - Énfasis1 9 5 2" xfId="3350"/>
    <cellStyle name="20% - Énfasis1 9 5 2 2" xfId="3351"/>
    <cellStyle name="20% - Énfasis1 9 5 2 2 2" xfId="3352"/>
    <cellStyle name="20% - Énfasis1 9 5 2 3" xfId="3353"/>
    <cellStyle name="20% - Énfasis1 9 5 3" xfId="3354"/>
    <cellStyle name="20% - Énfasis1 9 5 3 2" xfId="3355"/>
    <cellStyle name="20% - Énfasis1 9 5 4" xfId="3356"/>
    <cellStyle name="20% - Énfasis1 9 6" xfId="3357"/>
    <cellStyle name="20% - Énfasis1 9 6 2" xfId="3358"/>
    <cellStyle name="20% - Énfasis1 9 6 2 2" xfId="3359"/>
    <cellStyle name="20% - Énfasis1 9 6 2 2 2" xfId="3360"/>
    <cellStyle name="20% - Énfasis1 9 6 2 3" xfId="3361"/>
    <cellStyle name="20% - Énfasis1 9 6 3" xfId="3362"/>
    <cellStyle name="20% - Énfasis1 9 6 3 2" xfId="3363"/>
    <cellStyle name="20% - Énfasis1 9 6 4" xfId="3364"/>
    <cellStyle name="20% - Énfasis1 9 7" xfId="3365"/>
    <cellStyle name="20% - Énfasis1 9 7 2" xfId="3366"/>
    <cellStyle name="20% - Énfasis1 9 7 2 2" xfId="3367"/>
    <cellStyle name="20% - Énfasis1 9 7 2 2 2" xfId="3368"/>
    <cellStyle name="20% - Énfasis1 9 7 2 3" xfId="3369"/>
    <cellStyle name="20% - Énfasis1 9 7 3" xfId="3370"/>
    <cellStyle name="20% - Énfasis1 9 7 3 2" xfId="3371"/>
    <cellStyle name="20% - Énfasis1 9 7 4" xfId="3372"/>
    <cellStyle name="20% - Énfasis1 9 8" xfId="3373"/>
    <cellStyle name="20% - Énfasis1 9 8 2" xfId="3374"/>
    <cellStyle name="20% - Énfasis1 9 8 2 2" xfId="3375"/>
    <cellStyle name="20% - Énfasis1 9 8 3" xfId="3376"/>
    <cellStyle name="20% - Énfasis1 9 9" xfId="3377"/>
    <cellStyle name="20% - Énfasis1 9 9 2" xfId="3378"/>
    <cellStyle name="20% - Énfasis1 90" xfId="3379"/>
    <cellStyle name="20% - Énfasis1 91" xfId="3380"/>
    <cellStyle name="20% - Énfasis1 92" xfId="3381"/>
    <cellStyle name="20% - Énfasis1 93" xfId="3382"/>
    <cellStyle name="20% - Énfasis1 94" xfId="3383"/>
    <cellStyle name="20% - Énfasis1 95" xfId="3384"/>
    <cellStyle name="20% - Énfasis1 96" xfId="3385"/>
    <cellStyle name="20% - Énfasis1 97" xfId="61278"/>
    <cellStyle name="20% - Énfasis1 98" xfId="61279"/>
    <cellStyle name="20% - Énfasis1 99" xfId="61337"/>
    <cellStyle name="20% - Énfasis2" xfId="61" builtinId="34" customBuiltin="1"/>
    <cellStyle name="20% - Énfasis2 10" xfId="3386"/>
    <cellStyle name="20% - Énfasis2 10 10" xfId="3387"/>
    <cellStyle name="20% - Énfasis2 10 10 2" xfId="3388"/>
    <cellStyle name="20% - Énfasis2 10 11" xfId="3389"/>
    <cellStyle name="20% - Énfasis2 10 11 2" xfId="3390"/>
    <cellStyle name="20% - Énfasis2 10 12" xfId="3391"/>
    <cellStyle name="20% - Énfasis2 10 12 2" xfId="3392"/>
    <cellStyle name="20% - Énfasis2 10 13" xfId="3393"/>
    <cellStyle name="20% - Énfasis2 10 13 2" xfId="3394"/>
    <cellStyle name="20% - Énfasis2 10 14" xfId="3395"/>
    <cellStyle name="20% - Énfasis2 10 14 2" xfId="3396"/>
    <cellStyle name="20% - Énfasis2 10 15" xfId="3397"/>
    <cellStyle name="20% - Énfasis2 10 15 2" xfId="3398"/>
    <cellStyle name="20% - Énfasis2 10 16" xfId="3399"/>
    <cellStyle name="20% - Énfasis2 10 16 2" xfId="3400"/>
    <cellStyle name="20% - Énfasis2 10 17" xfId="3401"/>
    <cellStyle name="20% - Énfasis2 10 17 2" xfId="3402"/>
    <cellStyle name="20% - Énfasis2 10 18" xfId="3403"/>
    <cellStyle name="20% - Énfasis2 10 18 2" xfId="3404"/>
    <cellStyle name="20% - Énfasis2 10 19" xfId="3405"/>
    <cellStyle name="20% - Énfasis2 10 19 2" xfId="3406"/>
    <cellStyle name="20% - Énfasis2 10 2" xfId="3407"/>
    <cellStyle name="20% - Énfasis2 10 2 2" xfId="3408"/>
    <cellStyle name="20% - Énfasis2 10 2 2 2" xfId="3409"/>
    <cellStyle name="20% - Énfasis2 10 2 2 2 2" xfId="3410"/>
    <cellStyle name="20% - Énfasis2 10 2 2 3" xfId="3411"/>
    <cellStyle name="20% - Énfasis2 10 2 3" xfId="3412"/>
    <cellStyle name="20% - Énfasis2 10 2 3 2" xfId="3413"/>
    <cellStyle name="20% - Énfasis2 10 2 3 2 2" xfId="3414"/>
    <cellStyle name="20% - Énfasis2 10 2 3 3" xfId="3415"/>
    <cellStyle name="20% - Énfasis2 10 2 4" xfId="3416"/>
    <cellStyle name="20% - Énfasis2 10 2 4 2" xfId="3417"/>
    <cellStyle name="20% - Énfasis2 10 2 5" xfId="3418"/>
    <cellStyle name="20% - Énfasis2 10 2 5 2" xfId="3419"/>
    <cellStyle name="20% - Énfasis2 10 2 6" xfId="3420"/>
    <cellStyle name="20% - Énfasis2 10 20" xfId="3421"/>
    <cellStyle name="20% - Énfasis2 10 3" xfId="3422"/>
    <cellStyle name="20% - Énfasis2 10 3 2" xfId="3423"/>
    <cellStyle name="20% - Énfasis2 10 3 2 2" xfId="3424"/>
    <cellStyle name="20% - Énfasis2 10 3 2 2 2" xfId="3425"/>
    <cellStyle name="20% - Énfasis2 10 3 2 3" xfId="3426"/>
    <cellStyle name="20% - Énfasis2 10 3 3" xfId="3427"/>
    <cellStyle name="20% - Énfasis2 10 3 3 2" xfId="3428"/>
    <cellStyle name="20% - Énfasis2 10 3 4" xfId="3429"/>
    <cellStyle name="20% - Énfasis2 10 4" xfId="3430"/>
    <cellStyle name="20% - Énfasis2 10 4 2" xfId="3431"/>
    <cellStyle name="20% - Énfasis2 10 4 2 2" xfId="3432"/>
    <cellStyle name="20% - Énfasis2 10 4 2 2 2" xfId="3433"/>
    <cellStyle name="20% - Énfasis2 10 4 2 3" xfId="3434"/>
    <cellStyle name="20% - Énfasis2 10 4 3" xfId="3435"/>
    <cellStyle name="20% - Énfasis2 10 4 3 2" xfId="3436"/>
    <cellStyle name="20% - Énfasis2 10 4 4" xfId="3437"/>
    <cellStyle name="20% - Énfasis2 10 5" xfId="3438"/>
    <cellStyle name="20% - Énfasis2 10 5 2" xfId="3439"/>
    <cellStyle name="20% - Énfasis2 10 5 2 2" xfId="3440"/>
    <cellStyle name="20% - Énfasis2 10 5 2 2 2" xfId="3441"/>
    <cellStyle name="20% - Énfasis2 10 5 2 3" xfId="3442"/>
    <cellStyle name="20% - Énfasis2 10 5 3" xfId="3443"/>
    <cellStyle name="20% - Énfasis2 10 5 3 2" xfId="3444"/>
    <cellStyle name="20% - Énfasis2 10 5 4" xfId="3445"/>
    <cellStyle name="20% - Énfasis2 10 6" xfId="3446"/>
    <cellStyle name="20% - Énfasis2 10 6 2" xfId="3447"/>
    <cellStyle name="20% - Énfasis2 10 6 2 2" xfId="3448"/>
    <cellStyle name="20% - Énfasis2 10 6 2 2 2" xfId="3449"/>
    <cellStyle name="20% - Énfasis2 10 6 2 3" xfId="3450"/>
    <cellStyle name="20% - Énfasis2 10 6 3" xfId="3451"/>
    <cellStyle name="20% - Énfasis2 10 6 3 2" xfId="3452"/>
    <cellStyle name="20% - Énfasis2 10 6 4" xfId="3453"/>
    <cellStyle name="20% - Énfasis2 10 7" xfId="3454"/>
    <cellStyle name="20% - Énfasis2 10 7 2" xfId="3455"/>
    <cellStyle name="20% - Énfasis2 10 7 2 2" xfId="3456"/>
    <cellStyle name="20% - Énfasis2 10 7 2 2 2" xfId="3457"/>
    <cellStyle name="20% - Énfasis2 10 7 2 3" xfId="3458"/>
    <cellStyle name="20% - Énfasis2 10 7 3" xfId="3459"/>
    <cellStyle name="20% - Énfasis2 10 7 3 2" xfId="3460"/>
    <cellStyle name="20% - Énfasis2 10 7 4" xfId="3461"/>
    <cellStyle name="20% - Énfasis2 10 8" xfId="3462"/>
    <cellStyle name="20% - Énfasis2 10 8 2" xfId="3463"/>
    <cellStyle name="20% - Énfasis2 10 8 2 2" xfId="3464"/>
    <cellStyle name="20% - Énfasis2 10 8 3" xfId="3465"/>
    <cellStyle name="20% - Énfasis2 10 9" xfId="3466"/>
    <cellStyle name="20% - Énfasis2 10 9 2" xfId="3467"/>
    <cellStyle name="20% - Énfasis2 100" xfId="61338"/>
    <cellStyle name="20% - Énfasis2 101" xfId="61732"/>
    <cellStyle name="20% - Énfasis2 11" xfId="3468"/>
    <cellStyle name="20% - Énfasis2 11 10" xfId="3469"/>
    <cellStyle name="20% - Énfasis2 11 10 2" xfId="3470"/>
    <cellStyle name="20% - Énfasis2 11 11" xfId="3471"/>
    <cellStyle name="20% - Énfasis2 11 11 2" xfId="3472"/>
    <cellStyle name="20% - Énfasis2 11 12" xfId="3473"/>
    <cellStyle name="20% - Énfasis2 11 12 2" xfId="3474"/>
    <cellStyle name="20% - Énfasis2 11 13" xfId="3475"/>
    <cellStyle name="20% - Énfasis2 11 13 2" xfId="3476"/>
    <cellStyle name="20% - Énfasis2 11 14" xfId="3477"/>
    <cellStyle name="20% - Énfasis2 11 14 2" xfId="3478"/>
    <cellStyle name="20% - Énfasis2 11 15" xfId="3479"/>
    <cellStyle name="20% - Énfasis2 11 15 2" xfId="3480"/>
    <cellStyle name="20% - Énfasis2 11 16" xfId="3481"/>
    <cellStyle name="20% - Énfasis2 11 16 2" xfId="3482"/>
    <cellStyle name="20% - Énfasis2 11 17" xfId="3483"/>
    <cellStyle name="20% - Énfasis2 11 17 2" xfId="3484"/>
    <cellStyle name="20% - Énfasis2 11 18" xfId="3485"/>
    <cellStyle name="20% - Énfasis2 11 18 2" xfId="3486"/>
    <cellStyle name="20% - Énfasis2 11 19" xfId="3487"/>
    <cellStyle name="20% - Énfasis2 11 19 2" xfId="3488"/>
    <cellStyle name="20% - Énfasis2 11 2" xfId="3489"/>
    <cellStyle name="20% - Énfasis2 11 2 2" xfId="3490"/>
    <cellStyle name="20% - Énfasis2 11 2 2 2" xfId="3491"/>
    <cellStyle name="20% - Énfasis2 11 2 2 2 2" xfId="3492"/>
    <cellStyle name="20% - Énfasis2 11 2 2 3" xfId="3493"/>
    <cellStyle name="20% - Énfasis2 11 2 3" xfId="3494"/>
    <cellStyle name="20% - Énfasis2 11 2 3 2" xfId="3495"/>
    <cellStyle name="20% - Énfasis2 11 2 3 2 2" xfId="3496"/>
    <cellStyle name="20% - Énfasis2 11 2 3 3" xfId="3497"/>
    <cellStyle name="20% - Énfasis2 11 2 4" xfId="3498"/>
    <cellStyle name="20% - Énfasis2 11 2 4 2" xfId="3499"/>
    <cellStyle name="20% - Énfasis2 11 2 5" xfId="3500"/>
    <cellStyle name="20% - Énfasis2 11 2 5 2" xfId="3501"/>
    <cellStyle name="20% - Énfasis2 11 2 6" xfId="3502"/>
    <cellStyle name="20% - Énfasis2 11 20" xfId="3503"/>
    <cellStyle name="20% - Énfasis2 11 3" xfId="3504"/>
    <cellStyle name="20% - Énfasis2 11 3 2" xfId="3505"/>
    <cellStyle name="20% - Énfasis2 11 3 2 2" xfId="3506"/>
    <cellStyle name="20% - Énfasis2 11 3 2 2 2" xfId="3507"/>
    <cellStyle name="20% - Énfasis2 11 3 2 3" xfId="3508"/>
    <cellStyle name="20% - Énfasis2 11 3 3" xfId="3509"/>
    <cellStyle name="20% - Énfasis2 11 3 3 2" xfId="3510"/>
    <cellStyle name="20% - Énfasis2 11 3 4" xfId="3511"/>
    <cellStyle name="20% - Énfasis2 11 4" xfId="3512"/>
    <cellStyle name="20% - Énfasis2 11 4 2" xfId="3513"/>
    <cellStyle name="20% - Énfasis2 11 4 2 2" xfId="3514"/>
    <cellStyle name="20% - Énfasis2 11 4 2 2 2" xfId="3515"/>
    <cellStyle name="20% - Énfasis2 11 4 2 3" xfId="3516"/>
    <cellStyle name="20% - Énfasis2 11 4 3" xfId="3517"/>
    <cellStyle name="20% - Énfasis2 11 4 3 2" xfId="3518"/>
    <cellStyle name="20% - Énfasis2 11 4 4" xfId="3519"/>
    <cellStyle name="20% - Énfasis2 11 5" xfId="3520"/>
    <cellStyle name="20% - Énfasis2 11 5 2" xfId="3521"/>
    <cellStyle name="20% - Énfasis2 11 5 2 2" xfId="3522"/>
    <cellStyle name="20% - Énfasis2 11 5 2 2 2" xfId="3523"/>
    <cellStyle name="20% - Énfasis2 11 5 2 3" xfId="3524"/>
    <cellStyle name="20% - Énfasis2 11 5 3" xfId="3525"/>
    <cellStyle name="20% - Énfasis2 11 5 3 2" xfId="3526"/>
    <cellStyle name="20% - Énfasis2 11 5 4" xfId="3527"/>
    <cellStyle name="20% - Énfasis2 11 6" xfId="3528"/>
    <cellStyle name="20% - Énfasis2 11 6 2" xfId="3529"/>
    <cellStyle name="20% - Énfasis2 11 6 2 2" xfId="3530"/>
    <cellStyle name="20% - Énfasis2 11 6 2 2 2" xfId="3531"/>
    <cellStyle name="20% - Énfasis2 11 6 2 3" xfId="3532"/>
    <cellStyle name="20% - Énfasis2 11 6 3" xfId="3533"/>
    <cellStyle name="20% - Énfasis2 11 6 3 2" xfId="3534"/>
    <cellStyle name="20% - Énfasis2 11 6 4" xfId="3535"/>
    <cellStyle name="20% - Énfasis2 11 7" xfId="3536"/>
    <cellStyle name="20% - Énfasis2 11 7 2" xfId="3537"/>
    <cellStyle name="20% - Énfasis2 11 7 2 2" xfId="3538"/>
    <cellStyle name="20% - Énfasis2 11 7 2 2 2" xfId="3539"/>
    <cellStyle name="20% - Énfasis2 11 7 2 3" xfId="3540"/>
    <cellStyle name="20% - Énfasis2 11 7 3" xfId="3541"/>
    <cellStyle name="20% - Énfasis2 11 7 3 2" xfId="3542"/>
    <cellStyle name="20% - Énfasis2 11 7 4" xfId="3543"/>
    <cellStyle name="20% - Énfasis2 11 8" xfId="3544"/>
    <cellStyle name="20% - Énfasis2 11 8 2" xfId="3545"/>
    <cellStyle name="20% - Énfasis2 11 8 2 2" xfId="3546"/>
    <cellStyle name="20% - Énfasis2 11 8 3" xfId="3547"/>
    <cellStyle name="20% - Énfasis2 11 9" xfId="3548"/>
    <cellStyle name="20% - Énfasis2 11 9 2" xfId="3549"/>
    <cellStyle name="20% - Énfasis2 12" xfId="3550"/>
    <cellStyle name="20% - Énfasis2 12 10" xfId="3551"/>
    <cellStyle name="20% - Énfasis2 12 10 2" xfId="3552"/>
    <cellStyle name="20% - Énfasis2 12 11" xfId="3553"/>
    <cellStyle name="20% - Énfasis2 12 11 2" xfId="3554"/>
    <cellStyle name="20% - Énfasis2 12 12" xfId="3555"/>
    <cellStyle name="20% - Énfasis2 12 12 2" xfId="3556"/>
    <cellStyle name="20% - Énfasis2 12 13" xfId="3557"/>
    <cellStyle name="20% - Énfasis2 12 13 2" xfId="3558"/>
    <cellStyle name="20% - Énfasis2 12 14" xfId="3559"/>
    <cellStyle name="20% - Énfasis2 12 14 2" xfId="3560"/>
    <cellStyle name="20% - Énfasis2 12 15" xfId="3561"/>
    <cellStyle name="20% - Énfasis2 12 15 2" xfId="3562"/>
    <cellStyle name="20% - Énfasis2 12 16" xfId="3563"/>
    <cellStyle name="20% - Énfasis2 12 16 2" xfId="3564"/>
    <cellStyle name="20% - Énfasis2 12 17" xfId="3565"/>
    <cellStyle name="20% - Énfasis2 12 17 2" xfId="3566"/>
    <cellStyle name="20% - Énfasis2 12 18" xfId="3567"/>
    <cellStyle name="20% - Énfasis2 12 18 2" xfId="3568"/>
    <cellStyle name="20% - Énfasis2 12 19" xfId="3569"/>
    <cellStyle name="20% - Énfasis2 12 19 2" xfId="3570"/>
    <cellStyle name="20% - Énfasis2 12 2" xfId="3571"/>
    <cellStyle name="20% - Énfasis2 12 2 2" xfId="3572"/>
    <cellStyle name="20% - Énfasis2 12 2 2 2" xfId="3573"/>
    <cellStyle name="20% - Énfasis2 12 2 2 2 2" xfId="3574"/>
    <cellStyle name="20% - Énfasis2 12 2 2 3" xfId="3575"/>
    <cellStyle name="20% - Énfasis2 12 2 3" xfId="3576"/>
    <cellStyle name="20% - Énfasis2 12 2 3 2" xfId="3577"/>
    <cellStyle name="20% - Énfasis2 12 2 3 2 2" xfId="3578"/>
    <cellStyle name="20% - Énfasis2 12 2 3 3" xfId="3579"/>
    <cellStyle name="20% - Énfasis2 12 2 4" xfId="3580"/>
    <cellStyle name="20% - Énfasis2 12 2 4 2" xfId="3581"/>
    <cellStyle name="20% - Énfasis2 12 2 5" xfId="3582"/>
    <cellStyle name="20% - Énfasis2 12 2 5 2" xfId="3583"/>
    <cellStyle name="20% - Énfasis2 12 2 6" xfId="3584"/>
    <cellStyle name="20% - Énfasis2 12 20" xfId="3585"/>
    <cellStyle name="20% - Énfasis2 12 3" xfId="3586"/>
    <cellStyle name="20% - Énfasis2 12 3 2" xfId="3587"/>
    <cellStyle name="20% - Énfasis2 12 3 2 2" xfId="3588"/>
    <cellStyle name="20% - Énfasis2 12 3 2 2 2" xfId="3589"/>
    <cellStyle name="20% - Énfasis2 12 3 2 3" xfId="3590"/>
    <cellStyle name="20% - Énfasis2 12 3 3" xfId="3591"/>
    <cellStyle name="20% - Énfasis2 12 3 3 2" xfId="3592"/>
    <cellStyle name="20% - Énfasis2 12 3 4" xfId="3593"/>
    <cellStyle name="20% - Énfasis2 12 4" xfId="3594"/>
    <cellStyle name="20% - Énfasis2 12 4 2" xfId="3595"/>
    <cellStyle name="20% - Énfasis2 12 4 2 2" xfId="3596"/>
    <cellStyle name="20% - Énfasis2 12 4 2 2 2" xfId="3597"/>
    <cellStyle name="20% - Énfasis2 12 4 2 3" xfId="3598"/>
    <cellStyle name="20% - Énfasis2 12 4 3" xfId="3599"/>
    <cellStyle name="20% - Énfasis2 12 4 3 2" xfId="3600"/>
    <cellStyle name="20% - Énfasis2 12 4 4" xfId="3601"/>
    <cellStyle name="20% - Énfasis2 12 5" xfId="3602"/>
    <cellStyle name="20% - Énfasis2 12 5 2" xfId="3603"/>
    <cellStyle name="20% - Énfasis2 12 5 2 2" xfId="3604"/>
    <cellStyle name="20% - Énfasis2 12 5 2 2 2" xfId="3605"/>
    <cellStyle name="20% - Énfasis2 12 5 2 3" xfId="3606"/>
    <cellStyle name="20% - Énfasis2 12 5 3" xfId="3607"/>
    <cellStyle name="20% - Énfasis2 12 5 3 2" xfId="3608"/>
    <cellStyle name="20% - Énfasis2 12 5 4" xfId="3609"/>
    <cellStyle name="20% - Énfasis2 12 6" xfId="3610"/>
    <cellStyle name="20% - Énfasis2 12 6 2" xfId="3611"/>
    <cellStyle name="20% - Énfasis2 12 6 2 2" xfId="3612"/>
    <cellStyle name="20% - Énfasis2 12 6 2 2 2" xfId="3613"/>
    <cellStyle name="20% - Énfasis2 12 6 2 3" xfId="3614"/>
    <cellStyle name="20% - Énfasis2 12 6 3" xfId="3615"/>
    <cellStyle name="20% - Énfasis2 12 6 3 2" xfId="3616"/>
    <cellStyle name="20% - Énfasis2 12 6 4" xfId="3617"/>
    <cellStyle name="20% - Énfasis2 12 7" xfId="3618"/>
    <cellStyle name="20% - Énfasis2 12 7 2" xfId="3619"/>
    <cellStyle name="20% - Énfasis2 12 7 2 2" xfId="3620"/>
    <cellStyle name="20% - Énfasis2 12 7 2 2 2" xfId="3621"/>
    <cellStyle name="20% - Énfasis2 12 7 2 3" xfId="3622"/>
    <cellStyle name="20% - Énfasis2 12 7 3" xfId="3623"/>
    <cellStyle name="20% - Énfasis2 12 7 3 2" xfId="3624"/>
    <cellStyle name="20% - Énfasis2 12 7 4" xfId="3625"/>
    <cellStyle name="20% - Énfasis2 12 8" xfId="3626"/>
    <cellStyle name="20% - Énfasis2 12 8 2" xfId="3627"/>
    <cellStyle name="20% - Énfasis2 12 8 2 2" xfId="3628"/>
    <cellStyle name="20% - Énfasis2 12 8 3" xfId="3629"/>
    <cellStyle name="20% - Énfasis2 12 9" xfId="3630"/>
    <cellStyle name="20% - Énfasis2 12 9 2" xfId="3631"/>
    <cellStyle name="20% - Énfasis2 13" xfId="3632"/>
    <cellStyle name="20% - Énfasis2 13 10" xfId="3633"/>
    <cellStyle name="20% - Énfasis2 13 10 2" xfId="3634"/>
    <cellStyle name="20% - Énfasis2 13 11" xfId="3635"/>
    <cellStyle name="20% - Énfasis2 13 11 2" xfId="3636"/>
    <cellStyle name="20% - Énfasis2 13 12" xfId="3637"/>
    <cellStyle name="20% - Énfasis2 13 12 2" xfId="3638"/>
    <cellStyle name="20% - Énfasis2 13 13" xfId="3639"/>
    <cellStyle name="20% - Énfasis2 13 13 2" xfId="3640"/>
    <cellStyle name="20% - Énfasis2 13 14" xfId="3641"/>
    <cellStyle name="20% - Énfasis2 13 14 2" xfId="3642"/>
    <cellStyle name="20% - Énfasis2 13 15" xfId="3643"/>
    <cellStyle name="20% - Énfasis2 13 15 2" xfId="3644"/>
    <cellStyle name="20% - Énfasis2 13 16" xfId="3645"/>
    <cellStyle name="20% - Énfasis2 13 16 2" xfId="3646"/>
    <cellStyle name="20% - Énfasis2 13 17" xfId="3647"/>
    <cellStyle name="20% - Énfasis2 13 17 2" xfId="3648"/>
    <cellStyle name="20% - Énfasis2 13 18" xfId="3649"/>
    <cellStyle name="20% - Énfasis2 13 18 2" xfId="3650"/>
    <cellStyle name="20% - Énfasis2 13 19" xfId="3651"/>
    <cellStyle name="20% - Énfasis2 13 19 2" xfId="3652"/>
    <cellStyle name="20% - Énfasis2 13 2" xfId="3653"/>
    <cellStyle name="20% - Énfasis2 13 2 2" xfId="3654"/>
    <cellStyle name="20% - Énfasis2 13 2 2 2" xfId="3655"/>
    <cellStyle name="20% - Énfasis2 13 2 2 2 2" xfId="3656"/>
    <cellStyle name="20% - Énfasis2 13 2 2 3" xfId="3657"/>
    <cellStyle name="20% - Énfasis2 13 2 3" xfId="3658"/>
    <cellStyle name="20% - Énfasis2 13 2 3 2" xfId="3659"/>
    <cellStyle name="20% - Énfasis2 13 2 4" xfId="3660"/>
    <cellStyle name="20% - Énfasis2 13 20" xfId="3661"/>
    <cellStyle name="20% - Énfasis2 13 3" xfId="3662"/>
    <cellStyle name="20% - Énfasis2 13 3 2" xfId="3663"/>
    <cellStyle name="20% - Énfasis2 13 3 2 2" xfId="3664"/>
    <cellStyle name="20% - Énfasis2 13 3 2 2 2" xfId="3665"/>
    <cellStyle name="20% - Énfasis2 13 3 2 3" xfId="3666"/>
    <cellStyle name="20% - Énfasis2 13 3 3" xfId="3667"/>
    <cellStyle name="20% - Énfasis2 13 3 3 2" xfId="3668"/>
    <cellStyle name="20% - Énfasis2 13 3 4" xfId="3669"/>
    <cellStyle name="20% - Énfasis2 13 4" xfId="3670"/>
    <cellStyle name="20% - Énfasis2 13 4 2" xfId="3671"/>
    <cellStyle name="20% - Énfasis2 13 4 2 2" xfId="3672"/>
    <cellStyle name="20% - Énfasis2 13 4 2 2 2" xfId="3673"/>
    <cellStyle name="20% - Énfasis2 13 4 2 3" xfId="3674"/>
    <cellStyle name="20% - Énfasis2 13 4 3" xfId="3675"/>
    <cellStyle name="20% - Énfasis2 13 4 3 2" xfId="3676"/>
    <cellStyle name="20% - Énfasis2 13 4 4" xfId="3677"/>
    <cellStyle name="20% - Énfasis2 13 5" xfId="3678"/>
    <cellStyle name="20% - Énfasis2 13 5 2" xfId="3679"/>
    <cellStyle name="20% - Énfasis2 13 5 2 2" xfId="3680"/>
    <cellStyle name="20% - Énfasis2 13 5 2 2 2" xfId="3681"/>
    <cellStyle name="20% - Énfasis2 13 5 2 3" xfId="3682"/>
    <cellStyle name="20% - Énfasis2 13 5 3" xfId="3683"/>
    <cellStyle name="20% - Énfasis2 13 5 3 2" xfId="3684"/>
    <cellStyle name="20% - Énfasis2 13 5 4" xfId="3685"/>
    <cellStyle name="20% - Énfasis2 13 6" xfId="3686"/>
    <cellStyle name="20% - Énfasis2 13 6 2" xfId="3687"/>
    <cellStyle name="20% - Énfasis2 13 6 2 2" xfId="3688"/>
    <cellStyle name="20% - Énfasis2 13 6 2 2 2" xfId="3689"/>
    <cellStyle name="20% - Énfasis2 13 6 2 3" xfId="3690"/>
    <cellStyle name="20% - Énfasis2 13 6 3" xfId="3691"/>
    <cellStyle name="20% - Énfasis2 13 6 3 2" xfId="3692"/>
    <cellStyle name="20% - Énfasis2 13 6 4" xfId="3693"/>
    <cellStyle name="20% - Énfasis2 13 7" xfId="3694"/>
    <cellStyle name="20% - Énfasis2 13 7 2" xfId="3695"/>
    <cellStyle name="20% - Énfasis2 13 7 2 2" xfId="3696"/>
    <cellStyle name="20% - Énfasis2 13 7 2 2 2" xfId="3697"/>
    <cellStyle name="20% - Énfasis2 13 7 2 3" xfId="3698"/>
    <cellStyle name="20% - Énfasis2 13 7 3" xfId="3699"/>
    <cellStyle name="20% - Énfasis2 13 7 3 2" xfId="3700"/>
    <cellStyle name="20% - Énfasis2 13 7 4" xfId="3701"/>
    <cellStyle name="20% - Énfasis2 13 8" xfId="3702"/>
    <cellStyle name="20% - Énfasis2 13 8 2" xfId="3703"/>
    <cellStyle name="20% - Énfasis2 13 8 2 2" xfId="3704"/>
    <cellStyle name="20% - Énfasis2 13 8 3" xfId="3705"/>
    <cellStyle name="20% - Énfasis2 13 9" xfId="3706"/>
    <cellStyle name="20% - Énfasis2 13 9 2" xfId="3707"/>
    <cellStyle name="20% - Énfasis2 14" xfId="3708"/>
    <cellStyle name="20% - Énfasis2 14 10" xfId="3709"/>
    <cellStyle name="20% - Énfasis2 14 10 2" xfId="3710"/>
    <cellStyle name="20% - Énfasis2 14 11" xfId="3711"/>
    <cellStyle name="20% - Énfasis2 14 11 2" xfId="3712"/>
    <cellStyle name="20% - Énfasis2 14 12" xfId="3713"/>
    <cellStyle name="20% - Énfasis2 14 12 2" xfId="3714"/>
    <cellStyle name="20% - Énfasis2 14 13" xfId="3715"/>
    <cellStyle name="20% - Énfasis2 14 13 2" xfId="3716"/>
    <cellStyle name="20% - Énfasis2 14 14" xfId="3717"/>
    <cellStyle name="20% - Énfasis2 14 14 2" xfId="3718"/>
    <cellStyle name="20% - Énfasis2 14 15" xfId="3719"/>
    <cellStyle name="20% - Énfasis2 14 15 2" xfId="3720"/>
    <cellStyle name="20% - Énfasis2 14 16" xfId="3721"/>
    <cellStyle name="20% - Énfasis2 14 16 2" xfId="3722"/>
    <cellStyle name="20% - Énfasis2 14 17" xfId="3723"/>
    <cellStyle name="20% - Énfasis2 14 17 2" xfId="3724"/>
    <cellStyle name="20% - Énfasis2 14 18" xfId="3725"/>
    <cellStyle name="20% - Énfasis2 14 18 2" xfId="3726"/>
    <cellStyle name="20% - Énfasis2 14 19" xfId="3727"/>
    <cellStyle name="20% - Énfasis2 14 19 2" xfId="3728"/>
    <cellStyle name="20% - Énfasis2 14 2" xfId="3729"/>
    <cellStyle name="20% - Énfasis2 14 2 2" xfId="3730"/>
    <cellStyle name="20% - Énfasis2 14 2 2 2" xfId="3731"/>
    <cellStyle name="20% - Énfasis2 14 2 2 2 2" xfId="3732"/>
    <cellStyle name="20% - Énfasis2 14 2 2 3" xfId="3733"/>
    <cellStyle name="20% - Énfasis2 14 2 3" xfId="3734"/>
    <cellStyle name="20% - Énfasis2 14 2 3 2" xfId="3735"/>
    <cellStyle name="20% - Énfasis2 14 2 4" xfId="3736"/>
    <cellStyle name="20% - Énfasis2 14 20" xfId="3737"/>
    <cellStyle name="20% - Énfasis2 14 3" xfId="3738"/>
    <cellStyle name="20% - Énfasis2 14 3 2" xfId="3739"/>
    <cellStyle name="20% - Énfasis2 14 3 2 2" xfId="3740"/>
    <cellStyle name="20% - Énfasis2 14 3 2 2 2" xfId="3741"/>
    <cellStyle name="20% - Énfasis2 14 3 2 3" xfId="3742"/>
    <cellStyle name="20% - Énfasis2 14 3 3" xfId="3743"/>
    <cellStyle name="20% - Énfasis2 14 3 3 2" xfId="3744"/>
    <cellStyle name="20% - Énfasis2 14 3 4" xfId="3745"/>
    <cellStyle name="20% - Énfasis2 14 4" xfId="3746"/>
    <cellStyle name="20% - Énfasis2 14 4 2" xfId="3747"/>
    <cellStyle name="20% - Énfasis2 14 4 2 2" xfId="3748"/>
    <cellStyle name="20% - Énfasis2 14 4 3" xfId="3749"/>
    <cellStyle name="20% - Énfasis2 14 5" xfId="3750"/>
    <cellStyle name="20% - Énfasis2 14 5 2" xfId="3751"/>
    <cellStyle name="20% - Énfasis2 14 6" xfId="3752"/>
    <cellStyle name="20% - Énfasis2 14 6 2" xfId="3753"/>
    <cellStyle name="20% - Énfasis2 14 7" xfId="3754"/>
    <cellStyle name="20% - Énfasis2 14 7 2" xfId="3755"/>
    <cellStyle name="20% - Énfasis2 14 8" xfId="3756"/>
    <cellStyle name="20% - Énfasis2 14 8 2" xfId="3757"/>
    <cellStyle name="20% - Énfasis2 14 9" xfId="3758"/>
    <cellStyle name="20% - Énfasis2 14 9 2" xfId="3759"/>
    <cellStyle name="20% - Énfasis2 15" xfId="3760"/>
    <cellStyle name="20% - Énfasis2 15 10" xfId="3761"/>
    <cellStyle name="20% - Énfasis2 15 10 2" xfId="3762"/>
    <cellStyle name="20% - Énfasis2 15 11" xfId="3763"/>
    <cellStyle name="20% - Énfasis2 15 11 2" xfId="3764"/>
    <cellStyle name="20% - Énfasis2 15 12" xfId="3765"/>
    <cellStyle name="20% - Énfasis2 15 12 2" xfId="3766"/>
    <cellStyle name="20% - Énfasis2 15 13" xfId="3767"/>
    <cellStyle name="20% - Énfasis2 15 13 2" xfId="3768"/>
    <cellStyle name="20% - Énfasis2 15 14" xfId="3769"/>
    <cellStyle name="20% - Énfasis2 15 14 2" xfId="3770"/>
    <cellStyle name="20% - Énfasis2 15 15" xfId="3771"/>
    <cellStyle name="20% - Énfasis2 15 15 2" xfId="3772"/>
    <cellStyle name="20% - Énfasis2 15 16" xfId="3773"/>
    <cellStyle name="20% - Énfasis2 15 16 2" xfId="3774"/>
    <cellStyle name="20% - Énfasis2 15 17" xfId="3775"/>
    <cellStyle name="20% - Énfasis2 15 17 2" xfId="3776"/>
    <cellStyle name="20% - Énfasis2 15 18" xfId="3777"/>
    <cellStyle name="20% - Énfasis2 15 18 2" xfId="3778"/>
    <cellStyle name="20% - Énfasis2 15 19" xfId="3779"/>
    <cellStyle name="20% - Énfasis2 15 19 2" xfId="3780"/>
    <cellStyle name="20% - Énfasis2 15 2" xfId="3781"/>
    <cellStyle name="20% - Énfasis2 15 2 2" xfId="3782"/>
    <cellStyle name="20% - Énfasis2 15 2 2 2" xfId="3783"/>
    <cellStyle name="20% - Énfasis2 15 2 2 2 2" xfId="3784"/>
    <cellStyle name="20% - Énfasis2 15 2 2 3" xfId="3785"/>
    <cellStyle name="20% - Énfasis2 15 2 3" xfId="3786"/>
    <cellStyle name="20% - Énfasis2 15 2 3 2" xfId="3787"/>
    <cellStyle name="20% - Énfasis2 15 2 4" xfId="3788"/>
    <cellStyle name="20% - Énfasis2 15 20" xfId="3789"/>
    <cellStyle name="20% - Énfasis2 15 3" xfId="3790"/>
    <cellStyle name="20% - Énfasis2 15 3 2" xfId="3791"/>
    <cellStyle name="20% - Énfasis2 15 3 2 2" xfId="3792"/>
    <cellStyle name="20% - Énfasis2 15 3 2 2 2" xfId="3793"/>
    <cellStyle name="20% - Énfasis2 15 3 2 3" xfId="3794"/>
    <cellStyle name="20% - Énfasis2 15 3 3" xfId="3795"/>
    <cellStyle name="20% - Énfasis2 15 3 3 2" xfId="3796"/>
    <cellStyle name="20% - Énfasis2 15 3 4" xfId="3797"/>
    <cellStyle name="20% - Énfasis2 15 4" xfId="3798"/>
    <cellStyle name="20% - Énfasis2 15 4 2" xfId="3799"/>
    <cellStyle name="20% - Énfasis2 15 4 2 2" xfId="3800"/>
    <cellStyle name="20% - Énfasis2 15 4 3" xfId="3801"/>
    <cellStyle name="20% - Énfasis2 15 5" xfId="3802"/>
    <cellStyle name="20% - Énfasis2 15 5 2" xfId="3803"/>
    <cellStyle name="20% - Énfasis2 15 6" xfId="3804"/>
    <cellStyle name="20% - Énfasis2 15 6 2" xfId="3805"/>
    <cellStyle name="20% - Énfasis2 15 7" xfId="3806"/>
    <cellStyle name="20% - Énfasis2 15 7 2" xfId="3807"/>
    <cellStyle name="20% - Énfasis2 15 8" xfId="3808"/>
    <cellStyle name="20% - Énfasis2 15 8 2" xfId="3809"/>
    <cellStyle name="20% - Énfasis2 15 9" xfId="3810"/>
    <cellStyle name="20% - Énfasis2 15 9 2" xfId="3811"/>
    <cellStyle name="20% - Énfasis2 16" xfId="3812"/>
    <cellStyle name="20% - Énfasis2 16 10" xfId="3813"/>
    <cellStyle name="20% - Énfasis2 16 10 2" xfId="3814"/>
    <cellStyle name="20% - Énfasis2 16 11" xfId="3815"/>
    <cellStyle name="20% - Énfasis2 16 11 2" xfId="3816"/>
    <cellStyle name="20% - Énfasis2 16 12" xfId="3817"/>
    <cellStyle name="20% - Énfasis2 16 12 2" xfId="3818"/>
    <cellStyle name="20% - Énfasis2 16 13" xfId="3819"/>
    <cellStyle name="20% - Énfasis2 16 13 2" xfId="3820"/>
    <cellStyle name="20% - Énfasis2 16 14" xfId="3821"/>
    <cellStyle name="20% - Énfasis2 16 14 2" xfId="3822"/>
    <cellStyle name="20% - Énfasis2 16 15" xfId="3823"/>
    <cellStyle name="20% - Énfasis2 16 15 2" xfId="3824"/>
    <cellStyle name="20% - Énfasis2 16 16" xfId="3825"/>
    <cellStyle name="20% - Énfasis2 16 16 2" xfId="3826"/>
    <cellStyle name="20% - Énfasis2 16 17" xfId="3827"/>
    <cellStyle name="20% - Énfasis2 16 17 2" xfId="3828"/>
    <cellStyle name="20% - Énfasis2 16 18" xfId="3829"/>
    <cellStyle name="20% - Énfasis2 16 18 2" xfId="3830"/>
    <cellStyle name="20% - Énfasis2 16 19" xfId="3831"/>
    <cellStyle name="20% - Énfasis2 16 19 2" xfId="3832"/>
    <cellStyle name="20% - Énfasis2 16 2" xfId="3833"/>
    <cellStyle name="20% - Énfasis2 16 2 2" xfId="3834"/>
    <cellStyle name="20% - Énfasis2 16 2 2 2" xfId="3835"/>
    <cellStyle name="20% - Énfasis2 16 2 2 2 2" xfId="3836"/>
    <cellStyle name="20% - Énfasis2 16 2 2 3" xfId="3837"/>
    <cellStyle name="20% - Énfasis2 16 2 3" xfId="3838"/>
    <cellStyle name="20% - Énfasis2 16 2 3 2" xfId="3839"/>
    <cellStyle name="20% - Énfasis2 16 2 4" xfId="3840"/>
    <cellStyle name="20% - Énfasis2 16 20" xfId="3841"/>
    <cellStyle name="20% - Énfasis2 16 3" xfId="3842"/>
    <cellStyle name="20% - Énfasis2 16 3 2" xfId="3843"/>
    <cellStyle name="20% - Énfasis2 16 3 2 2" xfId="3844"/>
    <cellStyle name="20% - Énfasis2 16 3 2 2 2" xfId="3845"/>
    <cellStyle name="20% - Énfasis2 16 3 2 3" xfId="3846"/>
    <cellStyle name="20% - Énfasis2 16 3 3" xfId="3847"/>
    <cellStyle name="20% - Énfasis2 16 3 3 2" xfId="3848"/>
    <cellStyle name="20% - Énfasis2 16 3 4" xfId="3849"/>
    <cellStyle name="20% - Énfasis2 16 4" xfId="3850"/>
    <cellStyle name="20% - Énfasis2 16 4 2" xfId="3851"/>
    <cellStyle name="20% - Énfasis2 16 4 2 2" xfId="3852"/>
    <cellStyle name="20% - Énfasis2 16 4 3" xfId="3853"/>
    <cellStyle name="20% - Énfasis2 16 5" xfId="3854"/>
    <cellStyle name="20% - Énfasis2 16 5 2" xfId="3855"/>
    <cellStyle name="20% - Énfasis2 16 6" xfId="3856"/>
    <cellStyle name="20% - Énfasis2 16 6 2" xfId="3857"/>
    <cellStyle name="20% - Énfasis2 16 7" xfId="3858"/>
    <cellStyle name="20% - Énfasis2 16 7 2" xfId="3859"/>
    <cellStyle name="20% - Énfasis2 16 8" xfId="3860"/>
    <cellStyle name="20% - Énfasis2 16 8 2" xfId="3861"/>
    <cellStyle name="20% - Énfasis2 16 9" xfId="3862"/>
    <cellStyle name="20% - Énfasis2 16 9 2" xfId="3863"/>
    <cellStyle name="20% - Énfasis2 17" xfId="3864"/>
    <cellStyle name="20% - Énfasis2 17 10" xfId="3865"/>
    <cellStyle name="20% - Énfasis2 17 10 2" xfId="3866"/>
    <cellStyle name="20% - Énfasis2 17 11" xfId="3867"/>
    <cellStyle name="20% - Énfasis2 17 11 2" xfId="3868"/>
    <cellStyle name="20% - Énfasis2 17 12" xfId="3869"/>
    <cellStyle name="20% - Énfasis2 17 12 2" xfId="3870"/>
    <cellStyle name="20% - Énfasis2 17 13" xfId="3871"/>
    <cellStyle name="20% - Énfasis2 17 13 2" xfId="3872"/>
    <cellStyle name="20% - Énfasis2 17 14" xfId="3873"/>
    <cellStyle name="20% - Énfasis2 17 14 2" xfId="3874"/>
    <cellStyle name="20% - Énfasis2 17 15" xfId="3875"/>
    <cellStyle name="20% - Énfasis2 17 15 2" xfId="3876"/>
    <cellStyle name="20% - Énfasis2 17 16" xfId="3877"/>
    <cellStyle name="20% - Énfasis2 17 16 2" xfId="3878"/>
    <cellStyle name="20% - Énfasis2 17 17" xfId="3879"/>
    <cellStyle name="20% - Énfasis2 17 17 2" xfId="3880"/>
    <cellStyle name="20% - Énfasis2 17 18" xfId="3881"/>
    <cellStyle name="20% - Énfasis2 17 18 2" xfId="3882"/>
    <cellStyle name="20% - Énfasis2 17 19" xfId="3883"/>
    <cellStyle name="20% - Énfasis2 17 19 2" xfId="3884"/>
    <cellStyle name="20% - Énfasis2 17 2" xfId="3885"/>
    <cellStyle name="20% - Énfasis2 17 2 2" xfId="3886"/>
    <cellStyle name="20% - Énfasis2 17 2 2 2" xfId="3887"/>
    <cellStyle name="20% - Énfasis2 17 2 2 2 2" xfId="3888"/>
    <cellStyle name="20% - Énfasis2 17 2 2 3" xfId="3889"/>
    <cellStyle name="20% - Énfasis2 17 2 3" xfId="3890"/>
    <cellStyle name="20% - Énfasis2 17 2 3 2" xfId="3891"/>
    <cellStyle name="20% - Énfasis2 17 2 4" xfId="3892"/>
    <cellStyle name="20% - Énfasis2 17 20" xfId="3893"/>
    <cellStyle name="20% - Énfasis2 17 3" xfId="3894"/>
    <cellStyle name="20% - Énfasis2 17 3 2" xfId="3895"/>
    <cellStyle name="20% - Énfasis2 17 3 2 2" xfId="3896"/>
    <cellStyle name="20% - Énfasis2 17 3 2 2 2" xfId="3897"/>
    <cellStyle name="20% - Énfasis2 17 3 2 3" xfId="3898"/>
    <cellStyle name="20% - Énfasis2 17 3 3" xfId="3899"/>
    <cellStyle name="20% - Énfasis2 17 3 3 2" xfId="3900"/>
    <cellStyle name="20% - Énfasis2 17 3 4" xfId="3901"/>
    <cellStyle name="20% - Énfasis2 17 4" xfId="3902"/>
    <cellStyle name="20% - Énfasis2 17 4 2" xfId="3903"/>
    <cellStyle name="20% - Énfasis2 17 4 2 2" xfId="3904"/>
    <cellStyle name="20% - Énfasis2 17 4 3" xfId="3905"/>
    <cellStyle name="20% - Énfasis2 17 5" xfId="3906"/>
    <cellStyle name="20% - Énfasis2 17 5 2" xfId="3907"/>
    <cellStyle name="20% - Énfasis2 17 6" xfId="3908"/>
    <cellStyle name="20% - Énfasis2 17 6 2" xfId="3909"/>
    <cellStyle name="20% - Énfasis2 17 7" xfId="3910"/>
    <cellStyle name="20% - Énfasis2 17 7 2" xfId="3911"/>
    <cellStyle name="20% - Énfasis2 17 8" xfId="3912"/>
    <cellStyle name="20% - Énfasis2 17 8 2" xfId="3913"/>
    <cellStyle name="20% - Énfasis2 17 9" xfId="3914"/>
    <cellStyle name="20% - Énfasis2 17 9 2" xfId="3915"/>
    <cellStyle name="20% - Énfasis2 18" xfId="3916"/>
    <cellStyle name="20% - Énfasis2 18 10" xfId="3917"/>
    <cellStyle name="20% - Énfasis2 18 10 2" xfId="3918"/>
    <cellStyle name="20% - Énfasis2 18 11" xfId="3919"/>
    <cellStyle name="20% - Énfasis2 18 11 2" xfId="3920"/>
    <cellStyle name="20% - Énfasis2 18 12" xfId="3921"/>
    <cellStyle name="20% - Énfasis2 18 12 2" xfId="3922"/>
    <cellStyle name="20% - Énfasis2 18 13" xfId="3923"/>
    <cellStyle name="20% - Énfasis2 18 13 2" xfId="3924"/>
    <cellStyle name="20% - Énfasis2 18 14" xfId="3925"/>
    <cellStyle name="20% - Énfasis2 18 14 2" xfId="3926"/>
    <cellStyle name="20% - Énfasis2 18 15" xfId="3927"/>
    <cellStyle name="20% - Énfasis2 18 15 2" xfId="3928"/>
    <cellStyle name="20% - Énfasis2 18 16" xfId="3929"/>
    <cellStyle name="20% - Énfasis2 18 16 2" xfId="3930"/>
    <cellStyle name="20% - Énfasis2 18 17" xfId="3931"/>
    <cellStyle name="20% - Énfasis2 18 17 2" xfId="3932"/>
    <cellStyle name="20% - Énfasis2 18 18" xfId="3933"/>
    <cellStyle name="20% - Énfasis2 18 18 2" xfId="3934"/>
    <cellStyle name="20% - Énfasis2 18 19" xfId="3935"/>
    <cellStyle name="20% - Énfasis2 18 19 2" xfId="3936"/>
    <cellStyle name="20% - Énfasis2 18 2" xfId="3937"/>
    <cellStyle name="20% - Énfasis2 18 2 2" xfId="3938"/>
    <cellStyle name="20% - Énfasis2 18 2 2 2" xfId="3939"/>
    <cellStyle name="20% - Énfasis2 18 2 2 2 2" xfId="3940"/>
    <cellStyle name="20% - Énfasis2 18 2 2 3" xfId="3941"/>
    <cellStyle name="20% - Énfasis2 18 2 3" xfId="3942"/>
    <cellStyle name="20% - Énfasis2 18 2 3 2" xfId="3943"/>
    <cellStyle name="20% - Énfasis2 18 2 4" xfId="3944"/>
    <cellStyle name="20% - Énfasis2 18 20" xfId="3945"/>
    <cellStyle name="20% - Énfasis2 18 3" xfId="3946"/>
    <cellStyle name="20% - Énfasis2 18 3 2" xfId="3947"/>
    <cellStyle name="20% - Énfasis2 18 3 2 2" xfId="3948"/>
    <cellStyle name="20% - Énfasis2 18 3 2 2 2" xfId="3949"/>
    <cellStyle name="20% - Énfasis2 18 3 2 3" xfId="3950"/>
    <cellStyle name="20% - Énfasis2 18 3 3" xfId="3951"/>
    <cellStyle name="20% - Énfasis2 18 3 3 2" xfId="3952"/>
    <cellStyle name="20% - Énfasis2 18 3 4" xfId="3953"/>
    <cellStyle name="20% - Énfasis2 18 4" xfId="3954"/>
    <cellStyle name="20% - Énfasis2 18 4 2" xfId="3955"/>
    <cellStyle name="20% - Énfasis2 18 4 2 2" xfId="3956"/>
    <cellStyle name="20% - Énfasis2 18 4 3" xfId="3957"/>
    <cellStyle name="20% - Énfasis2 18 5" xfId="3958"/>
    <cellStyle name="20% - Énfasis2 18 5 2" xfId="3959"/>
    <cellStyle name="20% - Énfasis2 18 6" xfId="3960"/>
    <cellStyle name="20% - Énfasis2 18 6 2" xfId="3961"/>
    <cellStyle name="20% - Énfasis2 18 7" xfId="3962"/>
    <cellStyle name="20% - Énfasis2 18 7 2" xfId="3963"/>
    <cellStyle name="20% - Énfasis2 18 8" xfId="3964"/>
    <cellStyle name="20% - Énfasis2 18 8 2" xfId="3965"/>
    <cellStyle name="20% - Énfasis2 18 9" xfId="3966"/>
    <cellStyle name="20% - Énfasis2 18 9 2" xfId="3967"/>
    <cellStyle name="20% - Énfasis2 19" xfId="3968"/>
    <cellStyle name="20% - Énfasis2 19 10" xfId="3969"/>
    <cellStyle name="20% - Énfasis2 19 10 2" xfId="3970"/>
    <cellStyle name="20% - Énfasis2 19 11" xfId="3971"/>
    <cellStyle name="20% - Énfasis2 19 11 2" xfId="3972"/>
    <cellStyle name="20% - Énfasis2 19 12" xfId="3973"/>
    <cellStyle name="20% - Énfasis2 19 12 2" xfId="3974"/>
    <cellStyle name="20% - Énfasis2 19 13" xfId="3975"/>
    <cellStyle name="20% - Énfasis2 19 13 2" xfId="3976"/>
    <cellStyle name="20% - Énfasis2 19 14" xfId="3977"/>
    <cellStyle name="20% - Énfasis2 19 14 2" xfId="3978"/>
    <cellStyle name="20% - Énfasis2 19 15" xfId="3979"/>
    <cellStyle name="20% - Énfasis2 19 15 2" xfId="3980"/>
    <cellStyle name="20% - Énfasis2 19 16" xfId="3981"/>
    <cellStyle name="20% - Énfasis2 19 16 2" xfId="3982"/>
    <cellStyle name="20% - Énfasis2 19 17" xfId="3983"/>
    <cellStyle name="20% - Énfasis2 19 17 2" xfId="3984"/>
    <cellStyle name="20% - Énfasis2 19 18" xfId="3985"/>
    <cellStyle name="20% - Énfasis2 19 18 2" xfId="3986"/>
    <cellStyle name="20% - Énfasis2 19 19" xfId="3987"/>
    <cellStyle name="20% - Énfasis2 19 19 2" xfId="3988"/>
    <cellStyle name="20% - Énfasis2 19 2" xfId="3989"/>
    <cellStyle name="20% - Énfasis2 19 2 2" xfId="3990"/>
    <cellStyle name="20% - Énfasis2 19 2 2 2" xfId="3991"/>
    <cellStyle name="20% - Énfasis2 19 2 2 2 2" xfId="3992"/>
    <cellStyle name="20% - Énfasis2 19 2 2 3" xfId="3993"/>
    <cellStyle name="20% - Énfasis2 19 2 3" xfId="3994"/>
    <cellStyle name="20% - Énfasis2 19 2 3 2" xfId="3995"/>
    <cellStyle name="20% - Énfasis2 19 2 4" xfId="3996"/>
    <cellStyle name="20% - Énfasis2 19 20" xfId="3997"/>
    <cellStyle name="20% - Énfasis2 19 3" xfId="3998"/>
    <cellStyle name="20% - Énfasis2 19 3 2" xfId="3999"/>
    <cellStyle name="20% - Énfasis2 19 3 2 2" xfId="4000"/>
    <cellStyle name="20% - Énfasis2 19 3 2 2 2" xfId="4001"/>
    <cellStyle name="20% - Énfasis2 19 3 2 3" xfId="4002"/>
    <cellStyle name="20% - Énfasis2 19 3 3" xfId="4003"/>
    <cellStyle name="20% - Énfasis2 19 3 3 2" xfId="4004"/>
    <cellStyle name="20% - Énfasis2 19 3 4" xfId="4005"/>
    <cellStyle name="20% - Énfasis2 19 4" xfId="4006"/>
    <cellStyle name="20% - Énfasis2 19 4 2" xfId="4007"/>
    <cellStyle name="20% - Énfasis2 19 4 2 2" xfId="4008"/>
    <cellStyle name="20% - Énfasis2 19 4 3" xfId="4009"/>
    <cellStyle name="20% - Énfasis2 19 5" xfId="4010"/>
    <cellStyle name="20% - Énfasis2 19 5 2" xfId="4011"/>
    <cellStyle name="20% - Énfasis2 19 6" xfId="4012"/>
    <cellStyle name="20% - Énfasis2 19 6 2" xfId="4013"/>
    <cellStyle name="20% - Énfasis2 19 7" xfId="4014"/>
    <cellStyle name="20% - Énfasis2 19 7 2" xfId="4015"/>
    <cellStyle name="20% - Énfasis2 19 8" xfId="4016"/>
    <cellStyle name="20% - Énfasis2 19 8 2" xfId="4017"/>
    <cellStyle name="20% - Énfasis2 19 9" xfId="4018"/>
    <cellStyle name="20% - Énfasis2 19 9 2" xfId="4019"/>
    <cellStyle name="20% - Énfasis2 2" xfId="4020"/>
    <cellStyle name="20% - Énfasis2 2 10" xfId="4021"/>
    <cellStyle name="20% - Énfasis2 2 10 2" xfId="4022"/>
    <cellStyle name="20% - Énfasis2 2 11" xfId="4023"/>
    <cellStyle name="20% - Énfasis2 2 11 2" xfId="4024"/>
    <cellStyle name="20% - Énfasis2 2 12" xfId="4025"/>
    <cellStyle name="20% - Énfasis2 2 12 2" xfId="4026"/>
    <cellStyle name="20% - Énfasis2 2 13" xfId="4027"/>
    <cellStyle name="20% - Énfasis2 2 13 2" xfId="4028"/>
    <cellStyle name="20% - Énfasis2 2 14" xfId="4029"/>
    <cellStyle name="20% - Énfasis2 2 14 2" xfId="4030"/>
    <cellStyle name="20% - Énfasis2 2 15" xfId="4031"/>
    <cellStyle name="20% - Énfasis2 2 15 2" xfId="4032"/>
    <cellStyle name="20% - Énfasis2 2 16" xfId="4033"/>
    <cellStyle name="20% - Énfasis2 2 16 2" xfId="4034"/>
    <cellStyle name="20% - Énfasis2 2 17" xfId="4035"/>
    <cellStyle name="20% - Énfasis2 2 17 2" xfId="4036"/>
    <cellStyle name="20% - Énfasis2 2 18" xfId="4037"/>
    <cellStyle name="20% - Énfasis2 2 18 2" xfId="4038"/>
    <cellStyle name="20% - Énfasis2 2 19" xfId="4039"/>
    <cellStyle name="20% - Énfasis2 2 19 2" xfId="4040"/>
    <cellStyle name="20% - Énfasis2 2 2" xfId="4041"/>
    <cellStyle name="20% - Énfasis2 2 2 2" xfId="4042"/>
    <cellStyle name="20% - Énfasis2 2 2 2 2" xfId="4043"/>
    <cellStyle name="20% - Énfasis2 2 2 2 2 2" xfId="4044"/>
    <cellStyle name="20% - Énfasis2 2 2 2 2 2 2" xfId="4045"/>
    <cellStyle name="20% - Énfasis2 2 2 2 2 2 2 2" xfId="4046"/>
    <cellStyle name="20% - Énfasis2 2 2 2 2 2 2 2 2" xfId="4047"/>
    <cellStyle name="20% - Énfasis2 2 2 2 2 2 2 2 2 2" xfId="4048"/>
    <cellStyle name="20% - Énfasis2 2 2 2 2 2 2 2 3" xfId="4049"/>
    <cellStyle name="20% - Énfasis2 2 2 2 2 2 2 3" xfId="4050"/>
    <cellStyle name="20% - Énfasis2 2 2 2 2 2 2 3 2" xfId="4051"/>
    <cellStyle name="20% - Énfasis2 2 2 2 2 2 2 4" xfId="4052"/>
    <cellStyle name="20% - Énfasis2 2 2 2 2 2 3" xfId="4053"/>
    <cellStyle name="20% - Énfasis2 2 2 2 2 2 3 2" xfId="4054"/>
    <cellStyle name="20% - Énfasis2 2 2 2 2 2 3 2 2" xfId="4055"/>
    <cellStyle name="20% - Énfasis2 2 2 2 2 2 3 2 2 2" xfId="4056"/>
    <cellStyle name="20% - Énfasis2 2 2 2 2 2 3 2 3" xfId="4057"/>
    <cellStyle name="20% - Énfasis2 2 2 2 2 2 3 3" xfId="4058"/>
    <cellStyle name="20% - Énfasis2 2 2 2 2 2 3 3 2" xfId="4059"/>
    <cellStyle name="20% - Énfasis2 2 2 2 2 2 3 4" xfId="4060"/>
    <cellStyle name="20% - Énfasis2 2 2 2 2 2 4" xfId="4061"/>
    <cellStyle name="20% - Énfasis2 2 2 2 2 2 4 2" xfId="4062"/>
    <cellStyle name="20% - Énfasis2 2 2 2 2 2 4 2 2" xfId="4063"/>
    <cellStyle name="20% - Énfasis2 2 2 2 2 2 4 3" xfId="4064"/>
    <cellStyle name="20% - Énfasis2 2 2 2 2 2 5" xfId="4065"/>
    <cellStyle name="20% - Énfasis2 2 2 2 2 3" xfId="4066"/>
    <cellStyle name="20% - Énfasis2 2 2 2 2 4" xfId="4067"/>
    <cellStyle name="20% - Énfasis2 2 2 2 2 4 2" xfId="4068"/>
    <cellStyle name="20% - Énfasis2 2 2 2 3" xfId="4069"/>
    <cellStyle name="20% - Énfasis2 2 2 2 3 2" xfId="4070"/>
    <cellStyle name="20% - Énfasis2 2 2 2 3 2 2" xfId="4071"/>
    <cellStyle name="20% - Énfasis2 2 2 2 3 2 2 2" xfId="4072"/>
    <cellStyle name="20% - Énfasis2 2 2 2 3 2 3" xfId="4073"/>
    <cellStyle name="20% - Énfasis2 2 2 2 3 3" xfId="4074"/>
    <cellStyle name="20% - Énfasis2 2 2 2 3 3 2" xfId="4075"/>
    <cellStyle name="20% - Énfasis2 2 2 2 3 4" xfId="4076"/>
    <cellStyle name="20% - Énfasis2 2 2 2 4" xfId="4077"/>
    <cellStyle name="20% - Énfasis2 2 2 2 4 2" xfId="4078"/>
    <cellStyle name="20% - Énfasis2 2 2 2 4 2 2" xfId="4079"/>
    <cellStyle name="20% - Énfasis2 2 2 2 4 2 2 2" xfId="4080"/>
    <cellStyle name="20% - Énfasis2 2 2 2 4 2 3" xfId="4081"/>
    <cellStyle name="20% - Énfasis2 2 2 2 4 3" xfId="4082"/>
    <cellStyle name="20% - Énfasis2 2 2 2 4 3 2" xfId="4083"/>
    <cellStyle name="20% - Énfasis2 2 2 2 4 4" xfId="4084"/>
    <cellStyle name="20% - Énfasis2 2 2 2 5" xfId="4085"/>
    <cellStyle name="20% - Énfasis2 2 2 2 5 2" xfId="4086"/>
    <cellStyle name="20% - Énfasis2 2 2 2 5 2 2" xfId="4087"/>
    <cellStyle name="20% - Énfasis2 2 2 2 5 2 2 2" xfId="4088"/>
    <cellStyle name="20% - Énfasis2 2 2 2 5 2 3" xfId="4089"/>
    <cellStyle name="20% - Énfasis2 2 2 2 5 3" xfId="4090"/>
    <cellStyle name="20% - Énfasis2 2 2 2 5 3 2" xfId="4091"/>
    <cellStyle name="20% - Énfasis2 2 2 2 5 4" xfId="4092"/>
    <cellStyle name="20% - Énfasis2 2 2 2 6" xfId="4093"/>
    <cellStyle name="20% - Énfasis2 2 2 2 6 2" xfId="4094"/>
    <cellStyle name="20% - Énfasis2 2 2 2 6 2 2" xfId="4095"/>
    <cellStyle name="20% - Énfasis2 2 2 2 6 2 2 2" xfId="4096"/>
    <cellStyle name="20% - Énfasis2 2 2 2 6 2 3" xfId="4097"/>
    <cellStyle name="20% - Énfasis2 2 2 2 6 3" xfId="4098"/>
    <cellStyle name="20% - Énfasis2 2 2 2 6 3 2" xfId="4099"/>
    <cellStyle name="20% - Énfasis2 2 2 2 6 4" xfId="4100"/>
    <cellStyle name="20% - Énfasis2 2 2 2 7" xfId="4101"/>
    <cellStyle name="20% - Énfasis2 2 2 2 7 2" xfId="4102"/>
    <cellStyle name="20% - Énfasis2 2 2 2 7 2 2" xfId="4103"/>
    <cellStyle name="20% - Énfasis2 2 2 2 7 2 2 2" xfId="4104"/>
    <cellStyle name="20% - Énfasis2 2 2 2 7 2 3" xfId="4105"/>
    <cellStyle name="20% - Énfasis2 2 2 2 7 3" xfId="4106"/>
    <cellStyle name="20% - Énfasis2 2 2 2 7 3 2" xfId="4107"/>
    <cellStyle name="20% - Énfasis2 2 2 2 7 4" xfId="4108"/>
    <cellStyle name="20% - Énfasis2 2 2 2 8" xfId="4109"/>
    <cellStyle name="20% - Énfasis2 2 2 2 8 2" xfId="4110"/>
    <cellStyle name="20% - Énfasis2 2 2 2 8 2 2" xfId="4111"/>
    <cellStyle name="20% - Énfasis2 2 2 2 8 3" xfId="4112"/>
    <cellStyle name="20% - Énfasis2 2 2 2 9" xfId="4113"/>
    <cellStyle name="20% - Énfasis2 2 2 3" xfId="4114"/>
    <cellStyle name="20% - Énfasis2 2 2 3 2" xfId="4115"/>
    <cellStyle name="20% - Énfasis2 2 2 3 3" xfId="4116"/>
    <cellStyle name="20% - Énfasis2 2 2 3 3 2" xfId="4117"/>
    <cellStyle name="20% - Énfasis2 2 2 3 3 2 2" xfId="4118"/>
    <cellStyle name="20% - Énfasis2 2 2 3 3 3" xfId="4119"/>
    <cellStyle name="20% - Énfasis2 2 2 3 4" xfId="4120"/>
    <cellStyle name="20% - Énfasis2 2 2 3 4 2" xfId="4121"/>
    <cellStyle name="20% - Énfasis2 2 2 3 5" xfId="4122"/>
    <cellStyle name="20% - Énfasis2 2 2 4" xfId="4123"/>
    <cellStyle name="20% - Énfasis2 2 2 5" xfId="4124"/>
    <cellStyle name="20% - Énfasis2 2 2 6" xfId="4125"/>
    <cellStyle name="20% - Énfasis2 2 2 7" xfId="4126"/>
    <cellStyle name="20% - Énfasis2 2 2 8" xfId="4127"/>
    <cellStyle name="20% - Énfasis2 2 2 8 2" xfId="4128"/>
    <cellStyle name="20% - Énfasis2 2 20" xfId="4129"/>
    <cellStyle name="20% - Énfasis2 2 3" xfId="4130"/>
    <cellStyle name="20% - Énfasis2 2 3 2" xfId="4131"/>
    <cellStyle name="20% - Énfasis2 2 3 2 2" xfId="4132"/>
    <cellStyle name="20% - Énfasis2 2 3 2 2 2" xfId="4133"/>
    <cellStyle name="20% - Énfasis2 2 3 2 2 2 2" xfId="4134"/>
    <cellStyle name="20% - Énfasis2 2 3 2 2 3" xfId="4135"/>
    <cellStyle name="20% - Énfasis2 2 3 2 3" xfId="4136"/>
    <cellStyle name="20% - Énfasis2 2 3 2 3 2" xfId="4137"/>
    <cellStyle name="20% - Énfasis2 2 3 2 4" xfId="4138"/>
    <cellStyle name="20% - Énfasis2 2 3 3" xfId="4139"/>
    <cellStyle name="20% - Énfasis2 2 3 3 2" xfId="4140"/>
    <cellStyle name="20% - Énfasis2 2 4" xfId="4141"/>
    <cellStyle name="20% - Énfasis2 2 4 2" xfId="4142"/>
    <cellStyle name="20% - Énfasis2 2 4 2 2" xfId="4143"/>
    <cellStyle name="20% - Énfasis2 2 4 2 2 2" xfId="4144"/>
    <cellStyle name="20% - Énfasis2 2 4 2 3" xfId="4145"/>
    <cellStyle name="20% - Énfasis2 2 4 3" xfId="4146"/>
    <cellStyle name="20% - Énfasis2 2 4 3 2" xfId="4147"/>
    <cellStyle name="20% - Énfasis2 2 4 4" xfId="4148"/>
    <cellStyle name="20% - Énfasis2 2 5" xfId="4149"/>
    <cellStyle name="20% - Énfasis2 2 5 2" xfId="4150"/>
    <cellStyle name="20% - Énfasis2 2 5 2 2" xfId="4151"/>
    <cellStyle name="20% - Énfasis2 2 5 2 2 2" xfId="4152"/>
    <cellStyle name="20% - Énfasis2 2 5 2 3" xfId="4153"/>
    <cellStyle name="20% - Énfasis2 2 5 3" xfId="4154"/>
    <cellStyle name="20% - Énfasis2 2 5 3 2" xfId="4155"/>
    <cellStyle name="20% - Énfasis2 2 5 4" xfId="4156"/>
    <cellStyle name="20% - Énfasis2 2 6" xfId="4157"/>
    <cellStyle name="20% - Énfasis2 2 6 2" xfId="4158"/>
    <cellStyle name="20% - Énfasis2 2 6 2 2" xfId="4159"/>
    <cellStyle name="20% - Énfasis2 2 6 2 2 2" xfId="4160"/>
    <cellStyle name="20% - Énfasis2 2 6 2 3" xfId="4161"/>
    <cellStyle name="20% - Énfasis2 2 6 3" xfId="4162"/>
    <cellStyle name="20% - Énfasis2 2 6 3 2" xfId="4163"/>
    <cellStyle name="20% - Énfasis2 2 6 4" xfId="4164"/>
    <cellStyle name="20% - Énfasis2 2 7" xfId="4165"/>
    <cellStyle name="20% - Énfasis2 2 7 2" xfId="4166"/>
    <cellStyle name="20% - Énfasis2 2 7 2 2" xfId="4167"/>
    <cellStyle name="20% - Énfasis2 2 7 2 2 2" xfId="4168"/>
    <cellStyle name="20% - Énfasis2 2 7 2 3" xfId="4169"/>
    <cellStyle name="20% - Énfasis2 2 7 3" xfId="4170"/>
    <cellStyle name="20% - Énfasis2 2 7 3 2" xfId="4171"/>
    <cellStyle name="20% - Énfasis2 2 7 4" xfId="4172"/>
    <cellStyle name="20% - Énfasis2 2 8" xfId="4173"/>
    <cellStyle name="20% - Énfasis2 2 8 2" xfId="4174"/>
    <cellStyle name="20% - Énfasis2 2 8 2 2" xfId="4175"/>
    <cellStyle name="20% - Énfasis2 2 8 3" xfId="4176"/>
    <cellStyle name="20% - Énfasis2 2 9" xfId="4177"/>
    <cellStyle name="20% - Énfasis2 2 9 2" xfId="4178"/>
    <cellStyle name="20% - Énfasis2 20" xfId="4179"/>
    <cellStyle name="20% - Énfasis2 20 10" xfId="4180"/>
    <cellStyle name="20% - Énfasis2 20 10 2" xfId="4181"/>
    <cellStyle name="20% - Énfasis2 20 11" xfId="4182"/>
    <cellStyle name="20% - Énfasis2 20 11 2" xfId="4183"/>
    <cellStyle name="20% - Énfasis2 20 12" xfId="4184"/>
    <cellStyle name="20% - Énfasis2 20 12 2" xfId="4185"/>
    <cellStyle name="20% - Énfasis2 20 13" xfId="4186"/>
    <cellStyle name="20% - Énfasis2 20 13 2" xfId="4187"/>
    <cellStyle name="20% - Énfasis2 20 14" xfId="4188"/>
    <cellStyle name="20% - Énfasis2 20 14 2" xfId="4189"/>
    <cellStyle name="20% - Énfasis2 20 15" xfId="4190"/>
    <cellStyle name="20% - Énfasis2 20 15 2" xfId="4191"/>
    <cellStyle name="20% - Énfasis2 20 16" xfId="4192"/>
    <cellStyle name="20% - Énfasis2 20 16 2" xfId="4193"/>
    <cellStyle name="20% - Énfasis2 20 17" xfId="4194"/>
    <cellStyle name="20% - Énfasis2 20 17 2" xfId="4195"/>
    <cellStyle name="20% - Énfasis2 20 18" xfId="4196"/>
    <cellStyle name="20% - Énfasis2 20 18 2" xfId="4197"/>
    <cellStyle name="20% - Énfasis2 20 19" xfId="4198"/>
    <cellStyle name="20% - Énfasis2 20 19 2" xfId="4199"/>
    <cellStyle name="20% - Énfasis2 20 2" xfId="4200"/>
    <cellStyle name="20% - Énfasis2 20 2 2" xfId="4201"/>
    <cellStyle name="20% - Énfasis2 20 2 2 2" xfId="4202"/>
    <cellStyle name="20% - Énfasis2 20 2 2 2 2" xfId="4203"/>
    <cellStyle name="20% - Énfasis2 20 2 2 3" xfId="4204"/>
    <cellStyle name="20% - Énfasis2 20 2 3" xfId="4205"/>
    <cellStyle name="20% - Énfasis2 20 2 3 2" xfId="4206"/>
    <cellStyle name="20% - Énfasis2 20 2 4" xfId="4207"/>
    <cellStyle name="20% - Énfasis2 20 20" xfId="4208"/>
    <cellStyle name="20% - Énfasis2 20 3" xfId="4209"/>
    <cellStyle name="20% - Énfasis2 20 3 2" xfId="4210"/>
    <cellStyle name="20% - Énfasis2 20 3 2 2" xfId="4211"/>
    <cellStyle name="20% - Énfasis2 20 3 2 2 2" xfId="4212"/>
    <cellStyle name="20% - Énfasis2 20 3 2 3" xfId="4213"/>
    <cellStyle name="20% - Énfasis2 20 3 3" xfId="4214"/>
    <cellStyle name="20% - Énfasis2 20 3 3 2" xfId="4215"/>
    <cellStyle name="20% - Énfasis2 20 3 4" xfId="4216"/>
    <cellStyle name="20% - Énfasis2 20 4" xfId="4217"/>
    <cellStyle name="20% - Énfasis2 20 4 2" xfId="4218"/>
    <cellStyle name="20% - Énfasis2 20 4 2 2" xfId="4219"/>
    <cellStyle name="20% - Énfasis2 20 4 3" xfId="4220"/>
    <cellStyle name="20% - Énfasis2 20 5" xfId="4221"/>
    <cellStyle name="20% - Énfasis2 20 5 2" xfId="4222"/>
    <cellStyle name="20% - Énfasis2 20 6" xfId="4223"/>
    <cellStyle name="20% - Énfasis2 20 6 2" xfId="4224"/>
    <cellStyle name="20% - Énfasis2 20 7" xfId="4225"/>
    <cellStyle name="20% - Énfasis2 20 7 2" xfId="4226"/>
    <cellStyle name="20% - Énfasis2 20 8" xfId="4227"/>
    <cellStyle name="20% - Énfasis2 20 8 2" xfId="4228"/>
    <cellStyle name="20% - Énfasis2 20 9" xfId="4229"/>
    <cellStyle name="20% - Énfasis2 20 9 2" xfId="4230"/>
    <cellStyle name="20% - Énfasis2 21" xfId="4231"/>
    <cellStyle name="20% - Énfasis2 21 10" xfId="4232"/>
    <cellStyle name="20% - Énfasis2 21 10 2" xfId="4233"/>
    <cellStyle name="20% - Énfasis2 21 11" xfId="4234"/>
    <cellStyle name="20% - Énfasis2 21 11 2" xfId="4235"/>
    <cellStyle name="20% - Énfasis2 21 12" xfId="4236"/>
    <cellStyle name="20% - Énfasis2 21 12 2" xfId="4237"/>
    <cellStyle name="20% - Énfasis2 21 13" xfId="4238"/>
    <cellStyle name="20% - Énfasis2 21 13 2" xfId="4239"/>
    <cellStyle name="20% - Énfasis2 21 14" xfId="4240"/>
    <cellStyle name="20% - Énfasis2 21 14 2" xfId="4241"/>
    <cellStyle name="20% - Énfasis2 21 15" xfId="4242"/>
    <cellStyle name="20% - Énfasis2 21 15 2" xfId="4243"/>
    <cellStyle name="20% - Énfasis2 21 16" xfId="4244"/>
    <cellStyle name="20% - Énfasis2 21 16 2" xfId="4245"/>
    <cellStyle name="20% - Énfasis2 21 17" xfId="4246"/>
    <cellStyle name="20% - Énfasis2 21 17 2" xfId="4247"/>
    <cellStyle name="20% - Énfasis2 21 18" xfId="4248"/>
    <cellStyle name="20% - Énfasis2 21 18 2" xfId="4249"/>
    <cellStyle name="20% - Énfasis2 21 19" xfId="4250"/>
    <cellStyle name="20% - Énfasis2 21 19 2" xfId="4251"/>
    <cellStyle name="20% - Énfasis2 21 2" xfId="4252"/>
    <cellStyle name="20% - Énfasis2 21 2 2" xfId="4253"/>
    <cellStyle name="20% - Énfasis2 21 2 2 2" xfId="4254"/>
    <cellStyle name="20% - Énfasis2 21 2 2 2 2" xfId="4255"/>
    <cellStyle name="20% - Énfasis2 21 2 2 3" xfId="4256"/>
    <cellStyle name="20% - Énfasis2 21 2 3" xfId="4257"/>
    <cellStyle name="20% - Énfasis2 21 2 3 2" xfId="4258"/>
    <cellStyle name="20% - Énfasis2 21 2 4" xfId="4259"/>
    <cellStyle name="20% - Énfasis2 21 20" xfId="4260"/>
    <cellStyle name="20% - Énfasis2 21 3" xfId="4261"/>
    <cellStyle name="20% - Énfasis2 21 3 2" xfId="4262"/>
    <cellStyle name="20% - Énfasis2 21 3 2 2" xfId="4263"/>
    <cellStyle name="20% - Énfasis2 21 3 2 2 2" xfId="4264"/>
    <cellStyle name="20% - Énfasis2 21 3 2 3" xfId="4265"/>
    <cellStyle name="20% - Énfasis2 21 3 3" xfId="4266"/>
    <cellStyle name="20% - Énfasis2 21 3 3 2" xfId="4267"/>
    <cellStyle name="20% - Énfasis2 21 3 4" xfId="4268"/>
    <cellStyle name="20% - Énfasis2 21 4" xfId="4269"/>
    <cellStyle name="20% - Énfasis2 21 4 2" xfId="4270"/>
    <cellStyle name="20% - Énfasis2 21 4 2 2" xfId="4271"/>
    <cellStyle name="20% - Énfasis2 21 4 3" xfId="4272"/>
    <cellStyle name="20% - Énfasis2 21 5" xfId="4273"/>
    <cellStyle name="20% - Énfasis2 21 5 2" xfId="4274"/>
    <cellStyle name="20% - Énfasis2 21 6" xfId="4275"/>
    <cellStyle name="20% - Énfasis2 21 6 2" xfId="4276"/>
    <cellStyle name="20% - Énfasis2 21 7" xfId="4277"/>
    <cellStyle name="20% - Énfasis2 21 7 2" xfId="4278"/>
    <cellStyle name="20% - Énfasis2 21 8" xfId="4279"/>
    <cellStyle name="20% - Énfasis2 21 8 2" xfId="4280"/>
    <cellStyle name="20% - Énfasis2 21 9" xfId="4281"/>
    <cellStyle name="20% - Énfasis2 21 9 2" xfId="4282"/>
    <cellStyle name="20% - Énfasis2 22" xfId="4283"/>
    <cellStyle name="20% - Énfasis2 22 10" xfId="4284"/>
    <cellStyle name="20% - Énfasis2 22 10 2" xfId="4285"/>
    <cellStyle name="20% - Énfasis2 22 11" xfId="4286"/>
    <cellStyle name="20% - Énfasis2 22 11 2" xfId="4287"/>
    <cellStyle name="20% - Énfasis2 22 12" xfId="4288"/>
    <cellStyle name="20% - Énfasis2 22 12 2" xfId="4289"/>
    <cellStyle name="20% - Énfasis2 22 13" xfId="4290"/>
    <cellStyle name="20% - Énfasis2 22 13 2" xfId="4291"/>
    <cellStyle name="20% - Énfasis2 22 14" xfId="4292"/>
    <cellStyle name="20% - Énfasis2 22 14 2" xfId="4293"/>
    <cellStyle name="20% - Énfasis2 22 15" xfId="4294"/>
    <cellStyle name="20% - Énfasis2 22 15 2" xfId="4295"/>
    <cellStyle name="20% - Énfasis2 22 16" xfId="4296"/>
    <cellStyle name="20% - Énfasis2 22 16 2" xfId="4297"/>
    <cellStyle name="20% - Énfasis2 22 17" xfId="4298"/>
    <cellStyle name="20% - Énfasis2 22 17 2" xfId="4299"/>
    <cellStyle name="20% - Énfasis2 22 18" xfId="4300"/>
    <cellStyle name="20% - Énfasis2 22 18 2" xfId="4301"/>
    <cellStyle name="20% - Énfasis2 22 19" xfId="4302"/>
    <cellStyle name="20% - Énfasis2 22 19 2" xfId="4303"/>
    <cellStyle name="20% - Énfasis2 22 2" xfId="4304"/>
    <cellStyle name="20% - Énfasis2 22 2 2" xfId="4305"/>
    <cellStyle name="20% - Énfasis2 22 2 2 2" xfId="4306"/>
    <cellStyle name="20% - Énfasis2 22 2 2 2 2" xfId="4307"/>
    <cellStyle name="20% - Énfasis2 22 2 2 3" xfId="4308"/>
    <cellStyle name="20% - Énfasis2 22 2 3" xfId="4309"/>
    <cellStyle name="20% - Énfasis2 22 2 3 2" xfId="4310"/>
    <cellStyle name="20% - Énfasis2 22 2 4" xfId="4311"/>
    <cellStyle name="20% - Énfasis2 22 20" xfId="4312"/>
    <cellStyle name="20% - Énfasis2 22 3" xfId="4313"/>
    <cellStyle name="20% - Énfasis2 22 3 2" xfId="4314"/>
    <cellStyle name="20% - Énfasis2 22 3 2 2" xfId="4315"/>
    <cellStyle name="20% - Énfasis2 22 3 2 2 2" xfId="4316"/>
    <cellStyle name="20% - Énfasis2 22 3 2 3" xfId="4317"/>
    <cellStyle name="20% - Énfasis2 22 3 3" xfId="4318"/>
    <cellStyle name="20% - Énfasis2 22 3 3 2" xfId="4319"/>
    <cellStyle name="20% - Énfasis2 22 3 4" xfId="4320"/>
    <cellStyle name="20% - Énfasis2 22 4" xfId="4321"/>
    <cellStyle name="20% - Énfasis2 22 4 2" xfId="4322"/>
    <cellStyle name="20% - Énfasis2 22 4 2 2" xfId="4323"/>
    <cellStyle name="20% - Énfasis2 22 4 3" xfId="4324"/>
    <cellStyle name="20% - Énfasis2 22 5" xfId="4325"/>
    <cellStyle name="20% - Énfasis2 22 5 2" xfId="4326"/>
    <cellStyle name="20% - Énfasis2 22 6" xfId="4327"/>
    <cellStyle name="20% - Énfasis2 22 6 2" xfId="4328"/>
    <cellStyle name="20% - Énfasis2 22 7" xfId="4329"/>
    <cellStyle name="20% - Énfasis2 22 7 2" xfId="4330"/>
    <cellStyle name="20% - Énfasis2 22 8" xfId="4331"/>
    <cellStyle name="20% - Énfasis2 22 8 2" xfId="4332"/>
    <cellStyle name="20% - Énfasis2 22 9" xfId="4333"/>
    <cellStyle name="20% - Énfasis2 22 9 2" xfId="4334"/>
    <cellStyle name="20% - Énfasis2 23" xfId="4335"/>
    <cellStyle name="20% - Énfasis2 23 10" xfId="4336"/>
    <cellStyle name="20% - Énfasis2 23 10 2" xfId="4337"/>
    <cellStyle name="20% - Énfasis2 23 11" xfId="4338"/>
    <cellStyle name="20% - Énfasis2 23 11 2" xfId="4339"/>
    <cellStyle name="20% - Énfasis2 23 12" xfId="4340"/>
    <cellStyle name="20% - Énfasis2 23 12 2" xfId="4341"/>
    <cellStyle name="20% - Énfasis2 23 13" xfId="4342"/>
    <cellStyle name="20% - Énfasis2 23 13 2" xfId="4343"/>
    <cellStyle name="20% - Énfasis2 23 14" xfId="4344"/>
    <cellStyle name="20% - Énfasis2 23 14 2" xfId="4345"/>
    <cellStyle name="20% - Énfasis2 23 15" xfId="4346"/>
    <cellStyle name="20% - Énfasis2 23 15 2" xfId="4347"/>
    <cellStyle name="20% - Énfasis2 23 16" xfId="4348"/>
    <cellStyle name="20% - Énfasis2 23 16 2" xfId="4349"/>
    <cellStyle name="20% - Énfasis2 23 17" xfId="4350"/>
    <cellStyle name="20% - Énfasis2 23 17 2" xfId="4351"/>
    <cellStyle name="20% - Énfasis2 23 18" xfId="4352"/>
    <cellStyle name="20% - Énfasis2 23 18 2" xfId="4353"/>
    <cellStyle name="20% - Énfasis2 23 19" xfId="4354"/>
    <cellStyle name="20% - Énfasis2 23 19 2" xfId="4355"/>
    <cellStyle name="20% - Énfasis2 23 2" xfId="4356"/>
    <cellStyle name="20% - Énfasis2 23 2 2" xfId="4357"/>
    <cellStyle name="20% - Énfasis2 23 2 2 2" xfId="4358"/>
    <cellStyle name="20% - Énfasis2 23 2 2 2 2" xfId="4359"/>
    <cellStyle name="20% - Énfasis2 23 2 2 3" xfId="4360"/>
    <cellStyle name="20% - Énfasis2 23 2 3" xfId="4361"/>
    <cellStyle name="20% - Énfasis2 23 2 3 2" xfId="4362"/>
    <cellStyle name="20% - Énfasis2 23 2 4" xfId="4363"/>
    <cellStyle name="20% - Énfasis2 23 20" xfId="4364"/>
    <cellStyle name="20% - Énfasis2 23 3" xfId="4365"/>
    <cellStyle name="20% - Énfasis2 23 3 2" xfId="4366"/>
    <cellStyle name="20% - Énfasis2 23 3 2 2" xfId="4367"/>
    <cellStyle name="20% - Énfasis2 23 3 2 2 2" xfId="4368"/>
    <cellStyle name="20% - Énfasis2 23 3 2 3" xfId="4369"/>
    <cellStyle name="20% - Énfasis2 23 3 3" xfId="4370"/>
    <cellStyle name="20% - Énfasis2 23 3 3 2" xfId="4371"/>
    <cellStyle name="20% - Énfasis2 23 3 4" xfId="4372"/>
    <cellStyle name="20% - Énfasis2 23 4" xfId="4373"/>
    <cellStyle name="20% - Énfasis2 23 4 2" xfId="4374"/>
    <cellStyle name="20% - Énfasis2 23 4 2 2" xfId="4375"/>
    <cellStyle name="20% - Énfasis2 23 4 3" xfId="4376"/>
    <cellStyle name="20% - Énfasis2 23 5" xfId="4377"/>
    <cellStyle name="20% - Énfasis2 23 5 2" xfId="4378"/>
    <cellStyle name="20% - Énfasis2 23 6" xfId="4379"/>
    <cellStyle name="20% - Énfasis2 23 6 2" xfId="4380"/>
    <cellStyle name="20% - Énfasis2 23 7" xfId="4381"/>
    <cellStyle name="20% - Énfasis2 23 7 2" xfId="4382"/>
    <cellStyle name="20% - Énfasis2 23 8" xfId="4383"/>
    <cellStyle name="20% - Énfasis2 23 8 2" xfId="4384"/>
    <cellStyle name="20% - Énfasis2 23 9" xfId="4385"/>
    <cellStyle name="20% - Énfasis2 23 9 2" xfId="4386"/>
    <cellStyle name="20% - Énfasis2 24" xfId="4387"/>
    <cellStyle name="20% - Énfasis2 24 10" xfId="4388"/>
    <cellStyle name="20% - Énfasis2 24 10 2" xfId="4389"/>
    <cellStyle name="20% - Énfasis2 24 11" xfId="4390"/>
    <cellStyle name="20% - Énfasis2 24 11 2" xfId="4391"/>
    <cellStyle name="20% - Énfasis2 24 12" xfId="4392"/>
    <cellStyle name="20% - Énfasis2 24 12 2" xfId="4393"/>
    <cellStyle name="20% - Énfasis2 24 13" xfId="4394"/>
    <cellStyle name="20% - Énfasis2 24 13 2" xfId="4395"/>
    <cellStyle name="20% - Énfasis2 24 14" xfId="4396"/>
    <cellStyle name="20% - Énfasis2 24 14 2" xfId="4397"/>
    <cellStyle name="20% - Énfasis2 24 15" xfId="4398"/>
    <cellStyle name="20% - Énfasis2 24 15 2" xfId="4399"/>
    <cellStyle name="20% - Énfasis2 24 16" xfId="4400"/>
    <cellStyle name="20% - Énfasis2 24 16 2" xfId="4401"/>
    <cellStyle name="20% - Énfasis2 24 17" xfId="4402"/>
    <cellStyle name="20% - Énfasis2 24 17 2" xfId="4403"/>
    <cellStyle name="20% - Énfasis2 24 18" xfId="4404"/>
    <cellStyle name="20% - Énfasis2 24 18 2" xfId="4405"/>
    <cellStyle name="20% - Énfasis2 24 19" xfId="4406"/>
    <cellStyle name="20% - Énfasis2 24 19 2" xfId="4407"/>
    <cellStyle name="20% - Énfasis2 24 2" xfId="4408"/>
    <cellStyle name="20% - Énfasis2 24 2 2" xfId="4409"/>
    <cellStyle name="20% - Énfasis2 24 2 2 2" xfId="4410"/>
    <cellStyle name="20% - Énfasis2 24 2 2 2 2" xfId="4411"/>
    <cellStyle name="20% - Énfasis2 24 2 2 3" xfId="4412"/>
    <cellStyle name="20% - Énfasis2 24 2 3" xfId="4413"/>
    <cellStyle name="20% - Énfasis2 24 2 3 2" xfId="4414"/>
    <cellStyle name="20% - Énfasis2 24 2 4" xfId="4415"/>
    <cellStyle name="20% - Énfasis2 24 20" xfId="4416"/>
    <cellStyle name="20% - Énfasis2 24 3" xfId="4417"/>
    <cellStyle name="20% - Énfasis2 24 3 2" xfId="4418"/>
    <cellStyle name="20% - Énfasis2 24 3 2 2" xfId="4419"/>
    <cellStyle name="20% - Énfasis2 24 3 2 2 2" xfId="4420"/>
    <cellStyle name="20% - Énfasis2 24 3 2 3" xfId="4421"/>
    <cellStyle name="20% - Énfasis2 24 3 3" xfId="4422"/>
    <cellStyle name="20% - Énfasis2 24 3 3 2" xfId="4423"/>
    <cellStyle name="20% - Énfasis2 24 3 4" xfId="4424"/>
    <cellStyle name="20% - Énfasis2 24 4" xfId="4425"/>
    <cellStyle name="20% - Énfasis2 24 4 2" xfId="4426"/>
    <cellStyle name="20% - Énfasis2 24 4 2 2" xfId="4427"/>
    <cellStyle name="20% - Énfasis2 24 4 3" xfId="4428"/>
    <cellStyle name="20% - Énfasis2 24 5" xfId="4429"/>
    <cellStyle name="20% - Énfasis2 24 5 2" xfId="4430"/>
    <cellStyle name="20% - Énfasis2 24 6" xfId="4431"/>
    <cellStyle name="20% - Énfasis2 24 6 2" xfId="4432"/>
    <cellStyle name="20% - Énfasis2 24 7" xfId="4433"/>
    <cellStyle name="20% - Énfasis2 24 7 2" xfId="4434"/>
    <cellStyle name="20% - Énfasis2 24 8" xfId="4435"/>
    <cellStyle name="20% - Énfasis2 24 8 2" xfId="4436"/>
    <cellStyle name="20% - Énfasis2 24 9" xfId="4437"/>
    <cellStyle name="20% - Énfasis2 24 9 2" xfId="4438"/>
    <cellStyle name="20% - Énfasis2 25" xfId="4439"/>
    <cellStyle name="20% - Énfasis2 25 10" xfId="4440"/>
    <cellStyle name="20% - Énfasis2 25 10 2" xfId="4441"/>
    <cellStyle name="20% - Énfasis2 25 11" xfId="4442"/>
    <cellStyle name="20% - Énfasis2 25 11 2" xfId="4443"/>
    <cellStyle name="20% - Énfasis2 25 12" xfId="4444"/>
    <cellStyle name="20% - Énfasis2 25 12 2" xfId="4445"/>
    <cellStyle name="20% - Énfasis2 25 13" xfId="4446"/>
    <cellStyle name="20% - Énfasis2 25 13 2" xfId="4447"/>
    <cellStyle name="20% - Énfasis2 25 14" xfId="4448"/>
    <cellStyle name="20% - Énfasis2 25 14 2" xfId="4449"/>
    <cellStyle name="20% - Énfasis2 25 15" xfId="4450"/>
    <cellStyle name="20% - Énfasis2 25 15 2" xfId="4451"/>
    <cellStyle name="20% - Énfasis2 25 16" xfId="4452"/>
    <cellStyle name="20% - Énfasis2 25 16 2" xfId="4453"/>
    <cellStyle name="20% - Énfasis2 25 17" xfId="4454"/>
    <cellStyle name="20% - Énfasis2 25 17 2" xfId="4455"/>
    <cellStyle name="20% - Énfasis2 25 18" xfId="4456"/>
    <cellStyle name="20% - Énfasis2 25 18 2" xfId="4457"/>
    <cellStyle name="20% - Énfasis2 25 19" xfId="4458"/>
    <cellStyle name="20% - Énfasis2 25 19 2" xfId="4459"/>
    <cellStyle name="20% - Énfasis2 25 2" xfId="4460"/>
    <cellStyle name="20% - Énfasis2 25 2 2" xfId="4461"/>
    <cellStyle name="20% - Énfasis2 25 2 2 2" xfId="4462"/>
    <cellStyle name="20% - Énfasis2 25 2 2 2 2" xfId="4463"/>
    <cellStyle name="20% - Énfasis2 25 2 2 3" xfId="4464"/>
    <cellStyle name="20% - Énfasis2 25 2 3" xfId="4465"/>
    <cellStyle name="20% - Énfasis2 25 2 3 2" xfId="4466"/>
    <cellStyle name="20% - Énfasis2 25 2 4" xfId="4467"/>
    <cellStyle name="20% - Énfasis2 25 20" xfId="4468"/>
    <cellStyle name="20% - Énfasis2 25 3" xfId="4469"/>
    <cellStyle name="20% - Énfasis2 25 3 2" xfId="4470"/>
    <cellStyle name="20% - Énfasis2 25 3 2 2" xfId="4471"/>
    <cellStyle name="20% - Énfasis2 25 3 2 2 2" xfId="4472"/>
    <cellStyle name="20% - Énfasis2 25 3 2 3" xfId="4473"/>
    <cellStyle name="20% - Énfasis2 25 3 3" xfId="4474"/>
    <cellStyle name="20% - Énfasis2 25 3 3 2" xfId="4475"/>
    <cellStyle name="20% - Énfasis2 25 3 4" xfId="4476"/>
    <cellStyle name="20% - Énfasis2 25 4" xfId="4477"/>
    <cellStyle name="20% - Énfasis2 25 4 2" xfId="4478"/>
    <cellStyle name="20% - Énfasis2 25 4 2 2" xfId="4479"/>
    <cellStyle name="20% - Énfasis2 25 4 3" xfId="4480"/>
    <cellStyle name="20% - Énfasis2 25 5" xfId="4481"/>
    <cellStyle name="20% - Énfasis2 25 5 2" xfId="4482"/>
    <cellStyle name="20% - Énfasis2 25 6" xfId="4483"/>
    <cellStyle name="20% - Énfasis2 25 6 2" xfId="4484"/>
    <cellStyle name="20% - Énfasis2 25 7" xfId="4485"/>
    <cellStyle name="20% - Énfasis2 25 7 2" xfId="4486"/>
    <cellStyle name="20% - Énfasis2 25 8" xfId="4487"/>
    <cellStyle name="20% - Énfasis2 25 8 2" xfId="4488"/>
    <cellStyle name="20% - Énfasis2 25 9" xfId="4489"/>
    <cellStyle name="20% - Énfasis2 25 9 2" xfId="4490"/>
    <cellStyle name="20% - Énfasis2 26" xfId="4491"/>
    <cellStyle name="20% - Énfasis2 26 10" xfId="4492"/>
    <cellStyle name="20% - Énfasis2 26 10 2" xfId="4493"/>
    <cellStyle name="20% - Énfasis2 26 11" xfId="4494"/>
    <cellStyle name="20% - Énfasis2 26 11 2" xfId="4495"/>
    <cellStyle name="20% - Énfasis2 26 12" xfId="4496"/>
    <cellStyle name="20% - Énfasis2 26 12 2" xfId="4497"/>
    <cellStyle name="20% - Énfasis2 26 13" xfId="4498"/>
    <cellStyle name="20% - Énfasis2 26 13 2" xfId="4499"/>
    <cellStyle name="20% - Énfasis2 26 14" xfId="4500"/>
    <cellStyle name="20% - Énfasis2 26 14 2" xfId="4501"/>
    <cellStyle name="20% - Énfasis2 26 15" xfId="4502"/>
    <cellStyle name="20% - Énfasis2 26 15 2" xfId="4503"/>
    <cellStyle name="20% - Énfasis2 26 16" xfId="4504"/>
    <cellStyle name="20% - Énfasis2 26 16 2" xfId="4505"/>
    <cellStyle name="20% - Énfasis2 26 17" xfId="4506"/>
    <cellStyle name="20% - Énfasis2 26 17 2" xfId="4507"/>
    <cellStyle name="20% - Énfasis2 26 18" xfId="4508"/>
    <cellStyle name="20% - Énfasis2 26 18 2" xfId="4509"/>
    <cellStyle name="20% - Énfasis2 26 19" xfId="4510"/>
    <cellStyle name="20% - Énfasis2 26 19 2" xfId="4511"/>
    <cellStyle name="20% - Énfasis2 26 2" xfId="4512"/>
    <cellStyle name="20% - Énfasis2 26 2 2" xfId="4513"/>
    <cellStyle name="20% - Énfasis2 26 2 2 2" xfId="4514"/>
    <cellStyle name="20% - Énfasis2 26 2 2 2 2" xfId="4515"/>
    <cellStyle name="20% - Énfasis2 26 2 2 3" xfId="4516"/>
    <cellStyle name="20% - Énfasis2 26 2 3" xfId="4517"/>
    <cellStyle name="20% - Énfasis2 26 2 3 2" xfId="4518"/>
    <cellStyle name="20% - Énfasis2 26 2 4" xfId="4519"/>
    <cellStyle name="20% - Énfasis2 26 20" xfId="4520"/>
    <cellStyle name="20% - Énfasis2 26 3" xfId="4521"/>
    <cellStyle name="20% - Énfasis2 26 3 2" xfId="4522"/>
    <cellStyle name="20% - Énfasis2 26 3 2 2" xfId="4523"/>
    <cellStyle name="20% - Énfasis2 26 3 2 2 2" xfId="4524"/>
    <cellStyle name="20% - Énfasis2 26 3 2 3" xfId="4525"/>
    <cellStyle name="20% - Énfasis2 26 3 3" xfId="4526"/>
    <cellStyle name="20% - Énfasis2 26 3 3 2" xfId="4527"/>
    <cellStyle name="20% - Énfasis2 26 3 4" xfId="4528"/>
    <cellStyle name="20% - Énfasis2 26 4" xfId="4529"/>
    <cellStyle name="20% - Énfasis2 26 4 2" xfId="4530"/>
    <cellStyle name="20% - Énfasis2 26 4 2 2" xfId="4531"/>
    <cellStyle name="20% - Énfasis2 26 4 3" xfId="4532"/>
    <cellStyle name="20% - Énfasis2 26 5" xfId="4533"/>
    <cellStyle name="20% - Énfasis2 26 5 2" xfId="4534"/>
    <cellStyle name="20% - Énfasis2 26 6" xfId="4535"/>
    <cellStyle name="20% - Énfasis2 26 6 2" xfId="4536"/>
    <cellStyle name="20% - Énfasis2 26 7" xfId="4537"/>
    <cellStyle name="20% - Énfasis2 26 7 2" xfId="4538"/>
    <cellStyle name="20% - Énfasis2 26 8" xfId="4539"/>
    <cellStyle name="20% - Énfasis2 26 8 2" xfId="4540"/>
    <cellStyle name="20% - Énfasis2 26 9" xfId="4541"/>
    <cellStyle name="20% - Énfasis2 26 9 2" xfId="4542"/>
    <cellStyle name="20% - Énfasis2 27" xfId="4543"/>
    <cellStyle name="20% - Énfasis2 27 10" xfId="4544"/>
    <cellStyle name="20% - Énfasis2 27 10 2" xfId="4545"/>
    <cellStyle name="20% - Énfasis2 27 11" xfId="4546"/>
    <cellStyle name="20% - Énfasis2 27 11 2" xfId="4547"/>
    <cellStyle name="20% - Énfasis2 27 12" xfId="4548"/>
    <cellStyle name="20% - Énfasis2 27 12 2" xfId="4549"/>
    <cellStyle name="20% - Énfasis2 27 13" xfId="4550"/>
    <cellStyle name="20% - Énfasis2 27 13 2" xfId="4551"/>
    <cellStyle name="20% - Énfasis2 27 14" xfId="4552"/>
    <cellStyle name="20% - Énfasis2 27 14 2" xfId="4553"/>
    <cellStyle name="20% - Énfasis2 27 15" xfId="4554"/>
    <cellStyle name="20% - Énfasis2 27 15 2" xfId="4555"/>
    <cellStyle name="20% - Énfasis2 27 16" xfId="4556"/>
    <cellStyle name="20% - Énfasis2 27 16 2" xfId="4557"/>
    <cellStyle name="20% - Énfasis2 27 17" xfId="4558"/>
    <cellStyle name="20% - Énfasis2 27 17 2" xfId="4559"/>
    <cellStyle name="20% - Énfasis2 27 18" xfId="4560"/>
    <cellStyle name="20% - Énfasis2 27 18 2" xfId="4561"/>
    <cellStyle name="20% - Énfasis2 27 19" xfId="4562"/>
    <cellStyle name="20% - Énfasis2 27 19 2" xfId="4563"/>
    <cellStyle name="20% - Énfasis2 27 2" xfId="4564"/>
    <cellStyle name="20% - Énfasis2 27 2 2" xfId="4565"/>
    <cellStyle name="20% - Énfasis2 27 2 2 2" xfId="4566"/>
    <cellStyle name="20% - Énfasis2 27 2 2 2 2" xfId="4567"/>
    <cellStyle name="20% - Énfasis2 27 2 2 3" xfId="4568"/>
    <cellStyle name="20% - Énfasis2 27 2 3" xfId="4569"/>
    <cellStyle name="20% - Énfasis2 27 2 3 2" xfId="4570"/>
    <cellStyle name="20% - Énfasis2 27 2 4" xfId="4571"/>
    <cellStyle name="20% - Énfasis2 27 20" xfId="4572"/>
    <cellStyle name="20% - Énfasis2 27 3" xfId="4573"/>
    <cellStyle name="20% - Énfasis2 27 3 2" xfId="4574"/>
    <cellStyle name="20% - Énfasis2 27 3 2 2" xfId="4575"/>
    <cellStyle name="20% - Énfasis2 27 3 2 2 2" xfId="4576"/>
    <cellStyle name="20% - Énfasis2 27 3 2 3" xfId="4577"/>
    <cellStyle name="20% - Énfasis2 27 3 3" xfId="4578"/>
    <cellStyle name="20% - Énfasis2 27 3 3 2" xfId="4579"/>
    <cellStyle name="20% - Énfasis2 27 3 4" xfId="4580"/>
    <cellStyle name="20% - Énfasis2 27 4" xfId="4581"/>
    <cellStyle name="20% - Énfasis2 27 4 2" xfId="4582"/>
    <cellStyle name="20% - Énfasis2 27 4 2 2" xfId="4583"/>
    <cellStyle name="20% - Énfasis2 27 4 3" xfId="4584"/>
    <cellStyle name="20% - Énfasis2 27 5" xfId="4585"/>
    <cellStyle name="20% - Énfasis2 27 5 2" xfId="4586"/>
    <cellStyle name="20% - Énfasis2 27 6" xfId="4587"/>
    <cellStyle name="20% - Énfasis2 27 6 2" xfId="4588"/>
    <cellStyle name="20% - Énfasis2 27 7" xfId="4589"/>
    <cellStyle name="20% - Énfasis2 27 7 2" xfId="4590"/>
    <cellStyle name="20% - Énfasis2 27 8" xfId="4591"/>
    <cellStyle name="20% - Énfasis2 27 8 2" xfId="4592"/>
    <cellStyle name="20% - Énfasis2 27 9" xfId="4593"/>
    <cellStyle name="20% - Énfasis2 27 9 2" xfId="4594"/>
    <cellStyle name="20% - Énfasis2 28" xfId="4595"/>
    <cellStyle name="20% - Énfasis2 28 10" xfId="4596"/>
    <cellStyle name="20% - Énfasis2 28 10 2" xfId="4597"/>
    <cellStyle name="20% - Énfasis2 28 11" xfId="4598"/>
    <cellStyle name="20% - Énfasis2 28 11 2" xfId="4599"/>
    <cellStyle name="20% - Énfasis2 28 12" xfId="4600"/>
    <cellStyle name="20% - Énfasis2 28 12 2" xfId="4601"/>
    <cellStyle name="20% - Énfasis2 28 13" xfId="4602"/>
    <cellStyle name="20% - Énfasis2 28 13 2" xfId="4603"/>
    <cellStyle name="20% - Énfasis2 28 14" xfId="4604"/>
    <cellStyle name="20% - Énfasis2 28 14 2" xfId="4605"/>
    <cellStyle name="20% - Énfasis2 28 15" xfId="4606"/>
    <cellStyle name="20% - Énfasis2 28 15 2" xfId="4607"/>
    <cellStyle name="20% - Énfasis2 28 16" xfId="4608"/>
    <cellStyle name="20% - Énfasis2 28 16 2" xfId="4609"/>
    <cellStyle name="20% - Énfasis2 28 17" xfId="4610"/>
    <cellStyle name="20% - Énfasis2 28 17 2" xfId="4611"/>
    <cellStyle name="20% - Énfasis2 28 18" xfId="4612"/>
    <cellStyle name="20% - Énfasis2 28 18 2" xfId="4613"/>
    <cellStyle name="20% - Énfasis2 28 19" xfId="4614"/>
    <cellStyle name="20% - Énfasis2 28 19 2" xfId="4615"/>
    <cellStyle name="20% - Énfasis2 28 2" xfId="4616"/>
    <cellStyle name="20% - Énfasis2 28 2 2" xfId="4617"/>
    <cellStyle name="20% - Énfasis2 28 2 2 2" xfId="4618"/>
    <cellStyle name="20% - Énfasis2 28 2 2 2 2" xfId="4619"/>
    <cellStyle name="20% - Énfasis2 28 2 2 3" xfId="4620"/>
    <cellStyle name="20% - Énfasis2 28 2 3" xfId="4621"/>
    <cellStyle name="20% - Énfasis2 28 2 3 2" xfId="4622"/>
    <cellStyle name="20% - Énfasis2 28 2 4" xfId="4623"/>
    <cellStyle name="20% - Énfasis2 28 20" xfId="4624"/>
    <cellStyle name="20% - Énfasis2 28 3" xfId="4625"/>
    <cellStyle name="20% - Énfasis2 28 3 2" xfId="4626"/>
    <cellStyle name="20% - Énfasis2 28 3 2 2" xfId="4627"/>
    <cellStyle name="20% - Énfasis2 28 3 2 2 2" xfId="4628"/>
    <cellStyle name="20% - Énfasis2 28 3 2 3" xfId="4629"/>
    <cellStyle name="20% - Énfasis2 28 3 3" xfId="4630"/>
    <cellStyle name="20% - Énfasis2 28 3 3 2" xfId="4631"/>
    <cellStyle name="20% - Énfasis2 28 3 4" xfId="4632"/>
    <cellStyle name="20% - Énfasis2 28 4" xfId="4633"/>
    <cellStyle name="20% - Énfasis2 28 4 2" xfId="4634"/>
    <cellStyle name="20% - Énfasis2 28 4 2 2" xfId="4635"/>
    <cellStyle name="20% - Énfasis2 28 4 3" xfId="4636"/>
    <cellStyle name="20% - Énfasis2 28 5" xfId="4637"/>
    <cellStyle name="20% - Énfasis2 28 5 2" xfId="4638"/>
    <cellStyle name="20% - Énfasis2 28 6" xfId="4639"/>
    <cellStyle name="20% - Énfasis2 28 6 2" xfId="4640"/>
    <cellStyle name="20% - Énfasis2 28 7" xfId="4641"/>
    <cellStyle name="20% - Énfasis2 28 7 2" xfId="4642"/>
    <cellStyle name="20% - Énfasis2 28 8" xfId="4643"/>
    <cellStyle name="20% - Énfasis2 28 8 2" xfId="4644"/>
    <cellStyle name="20% - Énfasis2 28 9" xfId="4645"/>
    <cellStyle name="20% - Énfasis2 28 9 2" xfId="4646"/>
    <cellStyle name="20% - Énfasis2 29" xfId="4647"/>
    <cellStyle name="20% - Énfasis2 29 10" xfId="4648"/>
    <cellStyle name="20% - Énfasis2 29 10 2" xfId="4649"/>
    <cellStyle name="20% - Énfasis2 29 11" xfId="4650"/>
    <cellStyle name="20% - Énfasis2 29 11 2" xfId="4651"/>
    <cellStyle name="20% - Énfasis2 29 12" xfId="4652"/>
    <cellStyle name="20% - Énfasis2 29 12 2" xfId="4653"/>
    <cellStyle name="20% - Énfasis2 29 13" xfId="4654"/>
    <cellStyle name="20% - Énfasis2 29 13 2" xfId="4655"/>
    <cellStyle name="20% - Énfasis2 29 14" xfId="4656"/>
    <cellStyle name="20% - Énfasis2 29 14 2" xfId="4657"/>
    <cellStyle name="20% - Énfasis2 29 15" xfId="4658"/>
    <cellStyle name="20% - Énfasis2 29 15 2" xfId="4659"/>
    <cellStyle name="20% - Énfasis2 29 16" xfId="4660"/>
    <cellStyle name="20% - Énfasis2 29 16 2" xfId="4661"/>
    <cellStyle name="20% - Énfasis2 29 17" xfId="4662"/>
    <cellStyle name="20% - Énfasis2 29 17 2" xfId="4663"/>
    <cellStyle name="20% - Énfasis2 29 18" xfId="4664"/>
    <cellStyle name="20% - Énfasis2 29 18 2" xfId="4665"/>
    <cellStyle name="20% - Énfasis2 29 19" xfId="4666"/>
    <cellStyle name="20% - Énfasis2 29 19 2" xfId="4667"/>
    <cellStyle name="20% - Énfasis2 29 2" xfId="4668"/>
    <cellStyle name="20% - Énfasis2 29 2 2" xfId="4669"/>
    <cellStyle name="20% - Énfasis2 29 2 2 2" xfId="4670"/>
    <cellStyle name="20% - Énfasis2 29 2 2 2 2" xfId="4671"/>
    <cellStyle name="20% - Énfasis2 29 2 2 3" xfId="4672"/>
    <cellStyle name="20% - Énfasis2 29 2 3" xfId="4673"/>
    <cellStyle name="20% - Énfasis2 29 2 3 2" xfId="4674"/>
    <cellStyle name="20% - Énfasis2 29 2 4" xfId="4675"/>
    <cellStyle name="20% - Énfasis2 29 20" xfId="4676"/>
    <cellStyle name="20% - Énfasis2 29 3" xfId="4677"/>
    <cellStyle name="20% - Énfasis2 29 3 2" xfId="4678"/>
    <cellStyle name="20% - Énfasis2 29 3 2 2" xfId="4679"/>
    <cellStyle name="20% - Énfasis2 29 3 2 2 2" xfId="4680"/>
    <cellStyle name="20% - Énfasis2 29 3 2 3" xfId="4681"/>
    <cellStyle name="20% - Énfasis2 29 3 3" xfId="4682"/>
    <cellStyle name="20% - Énfasis2 29 3 3 2" xfId="4683"/>
    <cellStyle name="20% - Énfasis2 29 3 4" xfId="4684"/>
    <cellStyle name="20% - Énfasis2 29 4" xfId="4685"/>
    <cellStyle name="20% - Énfasis2 29 4 2" xfId="4686"/>
    <cellStyle name="20% - Énfasis2 29 4 2 2" xfId="4687"/>
    <cellStyle name="20% - Énfasis2 29 4 3" xfId="4688"/>
    <cellStyle name="20% - Énfasis2 29 5" xfId="4689"/>
    <cellStyle name="20% - Énfasis2 29 5 2" xfId="4690"/>
    <cellStyle name="20% - Énfasis2 29 6" xfId="4691"/>
    <cellStyle name="20% - Énfasis2 29 6 2" xfId="4692"/>
    <cellStyle name="20% - Énfasis2 29 7" xfId="4693"/>
    <cellStyle name="20% - Énfasis2 29 7 2" xfId="4694"/>
    <cellStyle name="20% - Énfasis2 29 8" xfId="4695"/>
    <cellStyle name="20% - Énfasis2 29 8 2" xfId="4696"/>
    <cellStyle name="20% - Énfasis2 29 9" xfId="4697"/>
    <cellStyle name="20% - Énfasis2 29 9 2" xfId="4698"/>
    <cellStyle name="20% - Énfasis2 3" xfId="4699"/>
    <cellStyle name="20% - Énfasis2 3 10" xfId="4700"/>
    <cellStyle name="20% - Énfasis2 3 10 2" xfId="4701"/>
    <cellStyle name="20% - Énfasis2 3 11" xfId="4702"/>
    <cellStyle name="20% - Énfasis2 3 11 2" xfId="4703"/>
    <cellStyle name="20% - Énfasis2 3 12" xfId="4704"/>
    <cellStyle name="20% - Énfasis2 3 12 2" xfId="4705"/>
    <cellStyle name="20% - Énfasis2 3 13" xfId="4706"/>
    <cellStyle name="20% - Énfasis2 3 13 2" xfId="4707"/>
    <cellStyle name="20% - Énfasis2 3 14" xfId="4708"/>
    <cellStyle name="20% - Énfasis2 3 14 2" xfId="4709"/>
    <cellStyle name="20% - Énfasis2 3 15" xfId="4710"/>
    <cellStyle name="20% - Énfasis2 3 15 2" xfId="4711"/>
    <cellStyle name="20% - Énfasis2 3 16" xfId="4712"/>
    <cellStyle name="20% - Énfasis2 3 16 2" xfId="4713"/>
    <cellStyle name="20% - Énfasis2 3 17" xfId="4714"/>
    <cellStyle name="20% - Énfasis2 3 17 2" xfId="4715"/>
    <cellStyle name="20% - Énfasis2 3 18" xfId="4716"/>
    <cellStyle name="20% - Énfasis2 3 18 2" xfId="4717"/>
    <cellStyle name="20% - Énfasis2 3 19" xfId="4718"/>
    <cellStyle name="20% - Énfasis2 3 19 2" xfId="4719"/>
    <cellStyle name="20% - Énfasis2 3 2" xfId="4720"/>
    <cellStyle name="20% - Énfasis2 3 2 2" xfId="4721"/>
    <cellStyle name="20% - Énfasis2 3 2 2 2" xfId="4722"/>
    <cellStyle name="20% - Énfasis2 3 2 2 2 2" xfId="4723"/>
    <cellStyle name="20% - Énfasis2 3 2 2 3" xfId="4724"/>
    <cellStyle name="20% - Énfasis2 3 2 3" xfId="4725"/>
    <cellStyle name="20% - Énfasis2 3 2 3 2" xfId="4726"/>
    <cellStyle name="20% - Énfasis2 3 2 4" xfId="4727"/>
    <cellStyle name="20% - Énfasis2 3 20" xfId="4728"/>
    <cellStyle name="20% - Énfasis2 3 3" xfId="4729"/>
    <cellStyle name="20% - Énfasis2 3 3 2" xfId="4730"/>
    <cellStyle name="20% - Énfasis2 3 3 2 2" xfId="4731"/>
    <cellStyle name="20% - Énfasis2 3 3 2 2 2" xfId="4732"/>
    <cellStyle name="20% - Énfasis2 3 3 2 3" xfId="4733"/>
    <cellStyle name="20% - Énfasis2 3 3 3" xfId="4734"/>
    <cellStyle name="20% - Énfasis2 3 3 3 2" xfId="4735"/>
    <cellStyle name="20% - Énfasis2 3 3 4" xfId="4736"/>
    <cellStyle name="20% - Énfasis2 3 4" xfId="4737"/>
    <cellStyle name="20% - Énfasis2 3 4 2" xfId="4738"/>
    <cellStyle name="20% - Énfasis2 3 4 2 2" xfId="4739"/>
    <cellStyle name="20% - Énfasis2 3 4 2 2 2" xfId="4740"/>
    <cellStyle name="20% - Énfasis2 3 4 2 3" xfId="4741"/>
    <cellStyle name="20% - Énfasis2 3 4 3" xfId="4742"/>
    <cellStyle name="20% - Énfasis2 3 4 3 2" xfId="4743"/>
    <cellStyle name="20% - Énfasis2 3 4 4" xfId="4744"/>
    <cellStyle name="20% - Énfasis2 3 5" xfId="4745"/>
    <cellStyle name="20% - Énfasis2 3 5 2" xfId="4746"/>
    <cellStyle name="20% - Énfasis2 3 5 2 2" xfId="4747"/>
    <cellStyle name="20% - Énfasis2 3 5 2 2 2" xfId="4748"/>
    <cellStyle name="20% - Énfasis2 3 5 2 3" xfId="4749"/>
    <cellStyle name="20% - Énfasis2 3 5 3" xfId="4750"/>
    <cellStyle name="20% - Énfasis2 3 5 3 2" xfId="4751"/>
    <cellStyle name="20% - Énfasis2 3 5 4" xfId="4752"/>
    <cellStyle name="20% - Énfasis2 3 6" xfId="4753"/>
    <cellStyle name="20% - Énfasis2 3 6 2" xfId="4754"/>
    <cellStyle name="20% - Énfasis2 3 6 2 2" xfId="4755"/>
    <cellStyle name="20% - Énfasis2 3 6 2 2 2" xfId="4756"/>
    <cellStyle name="20% - Énfasis2 3 6 2 3" xfId="4757"/>
    <cellStyle name="20% - Énfasis2 3 6 3" xfId="4758"/>
    <cellStyle name="20% - Énfasis2 3 6 3 2" xfId="4759"/>
    <cellStyle name="20% - Énfasis2 3 6 4" xfId="4760"/>
    <cellStyle name="20% - Énfasis2 3 7" xfId="4761"/>
    <cellStyle name="20% - Énfasis2 3 7 2" xfId="4762"/>
    <cellStyle name="20% - Énfasis2 3 7 2 2" xfId="4763"/>
    <cellStyle name="20% - Énfasis2 3 7 2 2 2" xfId="4764"/>
    <cellStyle name="20% - Énfasis2 3 7 2 3" xfId="4765"/>
    <cellStyle name="20% - Énfasis2 3 7 3" xfId="4766"/>
    <cellStyle name="20% - Énfasis2 3 7 3 2" xfId="4767"/>
    <cellStyle name="20% - Énfasis2 3 7 4" xfId="4768"/>
    <cellStyle name="20% - Énfasis2 3 8" xfId="4769"/>
    <cellStyle name="20% - Énfasis2 3 8 2" xfId="4770"/>
    <cellStyle name="20% - Énfasis2 3 8 2 2" xfId="4771"/>
    <cellStyle name="20% - Énfasis2 3 8 3" xfId="4772"/>
    <cellStyle name="20% - Énfasis2 3 9" xfId="4773"/>
    <cellStyle name="20% - Énfasis2 3 9 2" xfId="4774"/>
    <cellStyle name="20% - Énfasis2 30" xfId="4775"/>
    <cellStyle name="20% - Énfasis2 30 10" xfId="4776"/>
    <cellStyle name="20% - Énfasis2 30 10 2" xfId="4777"/>
    <cellStyle name="20% - Énfasis2 30 11" xfId="4778"/>
    <cellStyle name="20% - Énfasis2 30 11 2" xfId="4779"/>
    <cellStyle name="20% - Énfasis2 30 12" xfId="4780"/>
    <cellStyle name="20% - Énfasis2 30 12 2" xfId="4781"/>
    <cellStyle name="20% - Énfasis2 30 13" xfId="4782"/>
    <cellStyle name="20% - Énfasis2 30 13 2" xfId="4783"/>
    <cellStyle name="20% - Énfasis2 30 14" xfId="4784"/>
    <cellStyle name="20% - Énfasis2 30 14 2" xfId="4785"/>
    <cellStyle name="20% - Énfasis2 30 15" xfId="4786"/>
    <cellStyle name="20% - Énfasis2 30 15 2" xfId="4787"/>
    <cellStyle name="20% - Énfasis2 30 16" xfId="4788"/>
    <cellStyle name="20% - Énfasis2 30 16 2" xfId="4789"/>
    <cellStyle name="20% - Énfasis2 30 17" xfId="4790"/>
    <cellStyle name="20% - Énfasis2 30 17 2" xfId="4791"/>
    <cellStyle name="20% - Énfasis2 30 18" xfId="4792"/>
    <cellStyle name="20% - Énfasis2 30 18 2" xfId="4793"/>
    <cellStyle name="20% - Énfasis2 30 19" xfId="4794"/>
    <cellStyle name="20% - Énfasis2 30 19 2" xfId="4795"/>
    <cellStyle name="20% - Énfasis2 30 2" xfId="4796"/>
    <cellStyle name="20% - Énfasis2 30 2 2" xfId="4797"/>
    <cellStyle name="20% - Énfasis2 30 2 2 2" xfId="4798"/>
    <cellStyle name="20% - Énfasis2 30 2 2 2 2" xfId="4799"/>
    <cellStyle name="20% - Énfasis2 30 2 2 3" xfId="4800"/>
    <cellStyle name="20% - Énfasis2 30 2 3" xfId="4801"/>
    <cellStyle name="20% - Énfasis2 30 2 3 2" xfId="4802"/>
    <cellStyle name="20% - Énfasis2 30 2 4" xfId="4803"/>
    <cellStyle name="20% - Énfasis2 30 20" xfId="4804"/>
    <cellStyle name="20% - Énfasis2 30 3" xfId="4805"/>
    <cellStyle name="20% - Énfasis2 30 3 2" xfId="4806"/>
    <cellStyle name="20% - Énfasis2 30 3 2 2" xfId="4807"/>
    <cellStyle name="20% - Énfasis2 30 3 2 2 2" xfId="4808"/>
    <cellStyle name="20% - Énfasis2 30 3 2 3" xfId="4809"/>
    <cellStyle name="20% - Énfasis2 30 3 3" xfId="4810"/>
    <cellStyle name="20% - Énfasis2 30 3 3 2" xfId="4811"/>
    <cellStyle name="20% - Énfasis2 30 3 4" xfId="4812"/>
    <cellStyle name="20% - Énfasis2 30 4" xfId="4813"/>
    <cellStyle name="20% - Énfasis2 30 4 2" xfId="4814"/>
    <cellStyle name="20% - Énfasis2 30 4 2 2" xfId="4815"/>
    <cellStyle name="20% - Énfasis2 30 4 3" xfId="4816"/>
    <cellStyle name="20% - Énfasis2 30 5" xfId="4817"/>
    <cellStyle name="20% - Énfasis2 30 5 2" xfId="4818"/>
    <cellStyle name="20% - Énfasis2 30 6" xfId="4819"/>
    <cellStyle name="20% - Énfasis2 30 6 2" xfId="4820"/>
    <cellStyle name="20% - Énfasis2 30 7" xfId="4821"/>
    <cellStyle name="20% - Énfasis2 30 7 2" xfId="4822"/>
    <cellStyle name="20% - Énfasis2 30 8" xfId="4823"/>
    <cellStyle name="20% - Énfasis2 30 8 2" xfId="4824"/>
    <cellStyle name="20% - Énfasis2 30 9" xfId="4825"/>
    <cellStyle name="20% - Énfasis2 30 9 2" xfId="4826"/>
    <cellStyle name="20% - Énfasis2 31" xfId="4827"/>
    <cellStyle name="20% - Énfasis2 31 10" xfId="4828"/>
    <cellStyle name="20% - Énfasis2 31 10 2" xfId="4829"/>
    <cellStyle name="20% - Énfasis2 31 11" xfId="4830"/>
    <cellStyle name="20% - Énfasis2 31 11 2" xfId="4831"/>
    <cellStyle name="20% - Énfasis2 31 12" xfId="4832"/>
    <cellStyle name="20% - Énfasis2 31 12 2" xfId="4833"/>
    <cellStyle name="20% - Énfasis2 31 13" xfId="4834"/>
    <cellStyle name="20% - Énfasis2 31 13 2" xfId="4835"/>
    <cellStyle name="20% - Énfasis2 31 14" xfId="4836"/>
    <cellStyle name="20% - Énfasis2 31 14 2" xfId="4837"/>
    <cellStyle name="20% - Énfasis2 31 15" xfId="4838"/>
    <cellStyle name="20% - Énfasis2 31 15 2" xfId="4839"/>
    <cellStyle name="20% - Énfasis2 31 16" xfId="4840"/>
    <cellStyle name="20% - Énfasis2 31 16 2" xfId="4841"/>
    <cellStyle name="20% - Énfasis2 31 17" xfId="4842"/>
    <cellStyle name="20% - Énfasis2 31 17 2" xfId="4843"/>
    <cellStyle name="20% - Énfasis2 31 18" xfId="4844"/>
    <cellStyle name="20% - Énfasis2 31 18 2" xfId="4845"/>
    <cellStyle name="20% - Énfasis2 31 19" xfId="4846"/>
    <cellStyle name="20% - Énfasis2 31 19 2" xfId="4847"/>
    <cellStyle name="20% - Énfasis2 31 2" xfId="4848"/>
    <cellStyle name="20% - Énfasis2 31 2 2" xfId="4849"/>
    <cellStyle name="20% - Énfasis2 31 2 2 2" xfId="4850"/>
    <cellStyle name="20% - Énfasis2 31 2 2 2 2" xfId="4851"/>
    <cellStyle name="20% - Énfasis2 31 2 2 3" xfId="4852"/>
    <cellStyle name="20% - Énfasis2 31 2 3" xfId="4853"/>
    <cellStyle name="20% - Énfasis2 31 2 3 2" xfId="4854"/>
    <cellStyle name="20% - Énfasis2 31 2 4" xfId="4855"/>
    <cellStyle name="20% - Énfasis2 31 20" xfId="4856"/>
    <cellStyle name="20% - Énfasis2 31 3" xfId="4857"/>
    <cellStyle name="20% - Énfasis2 31 3 2" xfId="4858"/>
    <cellStyle name="20% - Énfasis2 31 3 2 2" xfId="4859"/>
    <cellStyle name="20% - Énfasis2 31 3 2 2 2" xfId="4860"/>
    <cellStyle name="20% - Énfasis2 31 3 2 3" xfId="4861"/>
    <cellStyle name="20% - Énfasis2 31 3 3" xfId="4862"/>
    <cellStyle name="20% - Énfasis2 31 3 3 2" xfId="4863"/>
    <cellStyle name="20% - Énfasis2 31 3 4" xfId="4864"/>
    <cellStyle name="20% - Énfasis2 31 4" xfId="4865"/>
    <cellStyle name="20% - Énfasis2 31 4 2" xfId="4866"/>
    <cellStyle name="20% - Énfasis2 31 4 2 2" xfId="4867"/>
    <cellStyle name="20% - Énfasis2 31 4 3" xfId="4868"/>
    <cellStyle name="20% - Énfasis2 31 5" xfId="4869"/>
    <cellStyle name="20% - Énfasis2 31 5 2" xfId="4870"/>
    <cellStyle name="20% - Énfasis2 31 6" xfId="4871"/>
    <cellStyle name="20% - Énfasis2 31 6 2" xfId="4872"/>
    <cellStyle name="20% - Énfasis2 31 7" xfId="4873"/>
    <cellStyle name="20% - Énfasis2 31 7 2" xfId="4874"/>
    <cellStyle name="20% - Énfasis2 31 8" xfId="4875"/>
    <cellStyle name="20% - Énfasis2 31 8 2" xfId="4876"/>
    <cellStyle name="20% - Énfasis2 31 9" xfId="4877"/>
    <cellStyle name="20% - Énfasis2 31 9 2" xfId="4878"/>
    <cellStyle name="20% - Énfasis2 32" xfId="4879"/>
    <cellStyle name="20% - Énfasis2 32 10" xfId="4880"/>
    <cellStyle name="20% - Énfasis2 32 10 2" xfId="4881"/>
    <cellStyle name="20% - Énfasis2 32 11" xfId="4882"/>
    <cellStyle name="20% - Énfasis2 32 11 2" xfId="4883"/>
    <cellStyle name="20% - Énfasis2 32 12" xfId="4884"/>
    <cellStyle name="20% - Énfasis2 32 12 2" xfId="4885"/>
    <cellStyle name="20% - Énfasis2 32 13" xfId="4886"/>
    <cellStyle name="20% - Énfasis2 32 13 2" xfId="4887"/>
    <cellStyle name="20% - Énfasis2 32 14" xfId="4888"/>
    <cellStyle name="20% - Énfasis2 32 14 2" xfId="4889"/>
    <cellStyle name="20% - Énfasis2 32 15" xfId="4890"/>
    <cellStyle name="20% - Énfasis2 32 15 2" xfId="4891"/>
    <cellStyle name="20% - Énfasis2 32 16" xfId="4892"/>
    <cellStyle name="20% - Énfasis2 32 16 2" xfId="4893"/>
    <cellStyle name="20% - Énfasis2 32 17" xfId="4894"/>
    <cellStyle name="20% - Énfasis2 32 17 2" xfId="4895"/>
    <cellStyle name="20% - Énfasis2 32 18" xfId="4896"/>
    <cellStyle name="20% - Énfasis2 32 18 2" xfId="4897"/>
    <cellStyle name="20% - Énfasis2 32 19" xfId="4898"/>
    <cellStyle name="20% - Énfasis2 32 19 2" xfId="4899"/>
    <cellStyle name="20% - Énfasis2 32 2" xfId="4900"/>
    <cellStyle name="20% - Énfasis2 32 2 2" xfId="4901"/>
    <cellStyle name="20% - Énfasis2 32 2 2 2" xfId="4902"/>
    <cellStyle name="20% - Énfasis2 32 2 2 2 2" xfId="4903"/>
    <cellStyle name="20% - Énfasis2 32 2 2 3" xfId="4904"/>
    <cellStyle name="20% - Énfasis2 32 2 3" xfId="4905"/>
    <cellStyle name="20% - Énfasis2 32 2 3 2" xfId="4906"/>
    <cellStyle name="20% - Énfasis2 32 2 4" xfId="4907"/>
    <cellStyle name="20% - Énfasis2 32 20" xfId="4908"/>
    <cellStyle name="20% - Énfasis2 32 3" xfId="4909"/>
    <cellStyle name="20% - Énfasis2 32 3 2" xfId="4910"/>
    <cellStyle name="20% - Énfasis2 32 3 2 2" xfId="4911"/>
    <cellStyle name="20% - Énfasis2 32 3 2 2 2" xfId="4912"/>
    <cellStyle name="20% - Énfasis2 32 3 2 3" xfId="4913"/>
    <cellStyle name="20% - Énfasis2 32 3 3" xfId="4914"/>
    <cellStyle name="20% - Énfasis2 32 3 3 2" xfId="4915"/>
    <cellStyle name="20% - Énfasis2 32 3 4" xfId="4916"/>
    <cellStyle name="20% - Énfasis2 32 4" xfId="4917"/>
    <cellStyle name="20% - Énfasis2 32 4 2" xfId="4918"/>
    <cellStyle name="20% - Énfasis2 32 4 2 2" xfId="4919"/>
    <cellStyle name="20% - Énfasis2 32 4 3" xfId="4920"/>
    <cellStyle name="20% - Énfasis2 32 5" xfId="4921"/>
    <cellStyle name="20% - Énfasis2 32 5 2" xfId="4922"/>
    <cellStyle name="20% - Énfasis2 32 6" xfId="4923"/>
    <cellStyle name="20% - Énfasis2 32 6 2" xfId="4924"/>
    <cellStyle name="20% - Énfasis2 32 7" xfId="4925"/>
    <cellStyle name="20% - Énfasis2 32 7 2" xfId="4926"/>
    <cellStyle name="20% - Énfasis2 32 8" xfId="4927"/>
    <cellStyle name="20% - Énfasis2 32 8 2" xfId="4928"/>
    <cellStyle name="20% - Énfasis2 32 9" xfId="4929"/>
    <cellStyle name="20% - Énfasis2 32 9 2" xfId="4930"/>
    <cellStyle name="20% - Énfasis2 33" xfId="4931"/>
    <cellStyle name="20% - Énfasis2 33 10" xfId="4932"/>
    <cellStyle name="20% - Énfasis2 33 10 2" xfId="4933"/>
    <cellStyle name="20% - Énfasis2 33 11" xfId="4934"/>
    <cellStyle name="20% - Énfasis2 33 11 2" xfId="4935"/>
    <cellStyle name="20% - Énfasis2 33 12" xfId="4936"/>
    <cellStyle name="20% - Énfasis2 33 12 2" xfId="4937"/>
    <cellStyle name="20% - Énfasis2 33 13" xfId="4938"/>
    <cellStyle name="20% - Énfasis2 33 13 2" xfId="4939"/>
    <cellStyle name="20% - Énfasis2 33 14" xfId="4940"/>
    <cellStyle name="20% - Énfasis2 33 14 2" xfId="4941"/>
    <cellStyle name="20% - Énfasis2 33 15" xfId="4942"/>
    <cellStyle name="20% - Énfasis2 33 15 2" xfId="4943"/>
    <cellStyle name="20% - Énfasis2 33 16" xfId="4944"/>
    <cellStyle name="20% - Énfasis2 33 16 2" xfId="4945"/>
    <cellStyle name="20% - Énfasis2 33 17" xfId="4946"/>
    <cellStyle name="20% - Énfasis2 33 17 2" xfId="4947"/>
    <cellStyle name="20% - Énfasis2 33 18" xfId="4948"/>
    <cellStyle name="20% - Énfasis2 33 18 2" xfId="4949"/>
    <cellStyle name="20% - Énfasis2 33 19" xfId="4950"/>
    <cellStyle name="20% - Énfasis2 33 19 2" xfId="4951"/>
    <cellStyle name="20% - Énfasis2 33 2" xfId="4952"/>
    <cellStyle name="20% - Énfasis2 33 2 2" xfId="4953"/>
    <cellStyle name="20% - Énfasis2 33 2 2 2" xfId="4954"/>
    <cellStyle name="20% - Énfasis2 33 2 2 2 2" xfId="4955"/>
    <cellStyle name="20% - Énfasis2 33 2 2 3" xfId="4956"/>
    <cellStyle name="20% - Énfasis2 33 2 3" xfId="4957"/>
    <cellStyle name="20% - Énfasis2 33 2 3 2" xfId="4958"/>
    <cellStyle name="20% - Énfasis2 33 2 4" xfId="4959"/>
    <cellStyle name="20% - Énfasis2 33 20" xfId="4960"/>
    <cellStyle name="20% - Énfasis2 33 3" xfId="4961"/>
    <cellStyle name="20% - Énfasis2 33 3 2" xfId="4962"/>
    <cellStyle name="20% - Énfasis2 33 3 2 2" xfId="4963"/>
    <cellStyle name="20% - Énfasis2 33 3 2 2 2" xfId="4964"/>
    <cellStyle name="20% - Énfasis2 33 3 2 3" xfId="4965"/>
    <cellStyle name="20% - Énfasis2 33 3 3" xfId="4966"/>
    <cellStyle name="20% - Énfasis2 33 3 3 2" xfId="4967"/>
    <cellStyle name="20% - Énfasis2 33 3 4" xfId="4968"/>
    <cellStyle name="20% - Énfasis2 33 4" xfId="4969"/>
    <cellStyle name="20% - Énfasis2 33 4 2" xfId="4970"/>
    <cellStyle name="20% - Énfasis2 33 4 2 2" xfId="4971"/>
    <cellStyle name="20% - Énfasis2 33 4 3" xfId="4972"/>
    <cellStyle name="20% - Énfasis2 33 5" xfId="4973"/>
    <cellStyle name="20% - Énfasis2 33 5 2" xfId="4974"/>
    <cellStyle name="20% - Énfasis2 33 6" xfId="4975"/>
    <cellStyle name="20% - Énfasis2 33 6 2" xfId="4976"/>
    <cellStyle name="20% - Énfasis2 33 7" xfId="4977"/>
    <cellStyle name="20% - Énfasis2 33 7 2" xfId="4978"/>
    <cellStyle name="20% - Énfasis2 33 8" xfId="4979"/>
    <cellStyle name="20% - Énfasis2 33 8 2" xfId="4980"/>
    <cellStyle name="20% - Énfasis2 33 9" xfId="4981"/>
    <cellStyle name="20% - Énfasis2 33 9 2" xfId="4982"/>
    <cellStyle name="20% - Énfasis2 34" xfId="4983"/>
    <cellStyle name="20% - Énfasis2 34 10" xfId="4984"/>
    <cellStyle name="20% - Énfasis2 34 10 2" xfId="4985"/>
    <cellStyle name="20% - Énfasis2 34 11" xfId="4986"/>
    <cellStyle name="20% - Énfasis2 34 11 2" xfId="4987"/>
    <cellStyle name="20% - Énfasis2 34 12" xfId="4988"/>
    <cellStyle name="20% - Énfasis2 34 12 2" xfId="4989"/>
    <cellStyle name="20% - Énfasis2 34 13" xfId="4990"/>
    <cellStyle name="20% - Énfasis2 34 13 2" xfId="4991"/>
    <cellStyle name="20% - Énfasis2 34 14" xfId="4992"/>
    <cellStyle name="20% - Énfasis2 34 14 2" xfId="4993"/>
    <cellStyle name="20% - Énfasis2 34 15" xfId="4994"/>
    <cellStyle name="20% - Énfasis2 34 15 2" xfId="4995"/>
    <cellStyle name="20% - Énfasis2 34 16" xfId="4996"/>
    <cellStyle name="20% - Énfasis2 34 16 2" xfId="4997"/>
    <cellStyle name="20% - Énfasis2 34 17" xfId="4998"/>
    <cellStyle name="20% - Énfasis2 34 17 2" xfId="4999"/>
    <cellStyle name="20% - Énfasis2 34 18" xfId="5000"/>
    <cellStyle name="20% - Énfasis2 34 18 2" xfId="5001"/>
    <cellStyle name="20% - Énfasis2 34 19" xfId="5002"/>
    <cellStyle name="20% - Énfasis2 34 19 2" xfId="5003"/>
    <cellStyle name="20% - Énfasis2 34 2" xfId="5004"/>
    <cellStyle name="20% - Énfasis2 34 2 2" xfId="5005"/>
    <cellStyle name="20% - Énfasis2 34 2 2 2" xfId="5006"/>
    <cellStyle name="20% - Énfasis2 34 2 2 2 2" xfId="5007"/>
    <cellStyle name="20% - Énfasis2 34 2 2 3" xfId="5008"/>
    <cellStyle name="20% - Énfasis2 34 2 3" xfId="5009"/>
    <cellStyle name="20% - Énfasis2 34 2 3 2" xfId="5010"/>
    <cellStyle name="20% - Énfasis2 34 2 4" xfId="5011"/>
    <cellStyle name="20% - Énfasis2 34 20" xfId="5012"/>
    <cellStyle name="20% - Énfasis2 34 3" xfId="5013"/>
    <cellStyle name="20% - Énfasis2 34 3 2" xfId="5014"/>
    <cellStyle name="20% - Énfasis2 34 3 2 2" xfId="5015"/>
    <cellStyle name="20% - Énfasis2 34 3 2 2 2" xfId="5016"/>
    <cellStyle name="20% - Énfasis2 34 3 2 3" xfId="5017"/>
    <cellStyle name="20% - Énfasis2 34 3 3" xfId="5018"/>
    <cellStyle name="20% - Énfasis2 34 3 3 2" xfId="5019"/>
    <cellStyle name="20% - Énfasis2 34 3 4" xfId="5020"/>
    <cellStyle name="20% - Énfasis2 34 4" xfId="5021"/>
    <cellStyle name="20% - Énfasis2 34 4 2" xfId="5022"/>
    <cellStyle name="20% - Énfasis2 34 4 2 2" xfId="5023"/>
    <cellStyle name="20% - Énfasis2 34 4 3" xfId="5024"/>
    <cellStyle name="20% - Énfasis2 34 5" xfId="5025"/>
    <cellStyle name="20% - Énfasis2 34 5 2" xfId="5026"/>
    <cellStyle name="20% - Énfasis2 34 6" xfId="5027"/>
    <cellStyle name="20% - Énfasis2 34 6 2" xfId="5028"/>
    <cellStyle name="20% - Énfasis2 34 7" xfId="5029"/>
    <cellStyle name="20% - Énfasis2 34 7 2" xfId="5030"/>
    <cellStyle name="20% - Énfasis2 34 8" xfId="5031"/>
    <cellStyle name="20% - Énfasis2 34 8 2" xfId="5032"/>
    <cellStyle name="20% - Énfasis2 34 9" xfId="5033"/>
    <cellStyle name="20% - Énfasis2 34 9 2" xfId="5034"/>
    <cellStyle name="20% - Énfasis2 35" xfId="5035"/>
    <cellStyle name="20% - Énfasis2 35 10" xfId="5036"/>
    <cellStyle name="20% - Énfasis2 35 10 2" xfId="5037"/>
    <cellStyle name="20% - Énfasis2 35 11" xfId="5038"/>
    <cellStyle name="20% - Énfasis2 35 11 2" xfId="5039"/>
    <cellStyle name="20% - Énfasis2 35 12" xfId="5040"/>
    <cellStyle name="20% - Énfasis2 35 12 2" xfId="5041"/>
    <cellStyle name="20% - Énfasis2 35 13" xfId="5042"/>
    <cellStyle name="20% - Énfasis2 35 13 2" xfId="5043"/>
    <cellStyle name="20% - Énfasis2 35 14" xfId="5044"/>
    <cellStyle name="20% - Énfasis2 35 14 2" xfId="5045"/>
    <cellStyle name="20% - Énfasis2 35 15" xfId="5046"/>
    <cellStyle name="20% - Énfasis2 35 15 2" xfId="5047"/>
    <cellStyle name="20% - Énfasis2 35 16" xfId="5048"/>
    <cellStyle name="20% - Énfasis2 35 16 2" xfId="5049"/>
    <cellStyle name="20% - Énfasis2 35 17" xfId="5050"/>
    <cellStyle name="20% - Énfasis2 35 17 2" xfId="5051"/>
    <cellStyle name="20% - Énfasis2 35 18" xfId="5052"/>
    <cellStyle name="20% - Énfasis2 35 18 2" xfId="5053"/>
    <cellStyle name="20% - Énfasis2 35 19" xfId="5054"/>
    <cellStyle name="20% - Énfasis2 35 19 2" xfId="5055"/>
    <cellStyle name="20% - Énfasis2 35 2" xfId="5056"/>
    <cellStyle name="20% - Énfasis2 35 2 2" xfId="5057"/>
    <cellStyle name="20% - Énfasis2 35 2 2 2" xfId="5058"/>
    <cellStyle name="20% - Énfasis2 35 2 2 2 2" xfId="5059"/>
    <cellStyle name="20% - Énfasis2 35 2 2 3" xfId="5060"/>
    <cellStyle name="20% - Énfasis2 35 2 3" xfId="5061"/>
    <cellStyle name="20% - Énfasis2 35 2 3 2" xfId="5062"/>
    <cellStyle name="20% - Énfasis2 35 2 4" xfId="5063"/>
    <cellStyle name="20% - Énfasis2 35 20" xfId="5064"/>
    <cellStyle name="20% - Énfasis2 35 3" xfId="5065"/>
    <cellStyle name="20% - Énfasis2 35 3 2" xfId="5066"/>
    <cellStyle name="20% - Énfasis2 35 3 2 2" xfId="5067"/>
    <cellStyle name="20% - Énfasis2 35 3 2 2 2" xfId="5068"/>
    <cellStyle name="20% - Énfasis2 35 3 2 3" xfId="5069"/>
    <cellStyle name="20% - Énfasis2 35 3 3" xfId="5070"/>
    <cellStyle name="20% - Énfasis2 35 3 3 2" xfId="5071"/>
    <cellStyle name="20% - Énfasis2 35 3 4" xfId="5072"/>
    <cellStyle name="20% - Énfasis2 35 4" xfId="5073"/>
    <cellStyle name="20% - Énfasis2 35 4 2" xfId="5074"/>
    <cellStyle name="20% - Énfasis2 35 4 2 2" xfId="5075"/>
    <cellStyle name="20% - Énfasis2 35 4 3" xfId="5076"/>
    <cellStyle name="20% - Énfasis2 35 5" xfId="5077"/>
    <cellStyle name="20% - Énfasis2 35 5 2" xfId="5078"/>
    <cellStyle name="20% - Énfasis2 35 6" xfId="5079"/>
    <cellStyle name="20% - Énfasis2 35 6 2" xfId="5080"/>
    <cellStyle name="20% - Énfasis2 35 7" xfId="5081"/>
    <cellStyle name="20% - Énfasis2 35 7 2" xfId="5082"/>
    <cellStyle name="20% - Énfasis2 35 8" xfId="5083"/>
    <cellStyle name="20% - Énfasis2 35 8 2" xfId="5084"/>
    <cellStyle name="20% - Énfasis2 35 9" xfId="5085"/>
    <cellStyle name="20% - Énfasis2 35 9 2" xfId="5086"/>
    <cellStyle name="20% - Énfasis2 36" xfId="5087"/>
    <cellStyle name="20% - Énfasis2 36 10" xfId="5088"/>
    <cellStyle name="20% - Énfasis2 36 10 2" xfId="5089"/>
    <cellStyle name="20% - Énfasis2 36 11" xfId="5090"/>
    <cellStyle name="20% - Énfasis2 36 11 2" xfId="5091"/>
    <cellStyle name="20% - Énfasis2 36 12" xfId="5092"/>
    <cellStyle name="20% - Énfasis2 36 12 2" xfId="5093"/>
    <cellStyle name="20% - Énfasis2 36 13" xfId="5094"/>
    <cellStyle name="20% - Énfasis2 36 13 2" xfId="5095"/>
    <cellStyle name="20% - Énfasis2 36 14" xfId="5096"/>
    <cellStyle name="20% - Énfasis2 36 14 2" xfId="5097"/>
    <cellStyle name="20% - Énfasis2 36 15" xfId="5098"/>
    <cellStyle name="20% - Énfasis2 36 15 2" xfId="5099"/>
    <cellStyle name="20% - Énfasis2 36 16" xfId="5100"/>
    <cellStyle name="20% - Énfasis2 36 16 2" xfId="5101"/>
    <cellStyle name="20% - Énfasis2 36 17" xfId="5102"/>
    <cellStyle name="20% - Énfasis2 36 17 2" xfId="5103"/>
    <cellStyle name="20% - Énfasis2 36 18" xfId="5104"/>
    <cellStyle name="20% - Énfasis2 36 18 2" xfId="5105"/>
    <cellStyle name="20% - Énfasis2 36 19" xfId="5106"/>
    <cellStyle name="20% - Énfasis2 36 19 2" xfId="5107"/>
    <cellStyle name="20% - Énfasis2 36 2" xfId="5108"/>
    <cellStyle name="20% - Énfasis2 36 2 2" xfId="5109"/>
    <cellStyle name="20% - Énfasis2 36 2 2 2" xfId="5110"/>
    <cellStyle name="20% - Énfasis2 36 2 2 2 2" xfId="5111"/>
    <cellStyle name="20% - Énfasis2 36 2 2 3" xfId="5112"/>
    <cellStyle name="20% - Énfasis2 36 2 3" xfId="5113"/>
    <cellStyle name="20% - Énfasis2 36 2 3 2" xfId="5114"/>
    <cellStyle name="20% - Énfasis2 36 2 4" xfId="5115"/>
    <cellStyle name="20% - Énfasis2 36 20" xfId="5116"/>
    <cellStyle name="20% - Énfasis2 36 3" xfId="5117"/>
    <cellStyle name="20% - Énfasis2 36 3 2" xfId="5118"/>
    <cellStyle name="20% - Énfasis2 36 3 2 2" xfId="5119"/>
    <cellStyle name="20% - Énfasis2 36 3 2 2 2" xfId="5120"/>
    <cellStyle name="20% - Énfasis2 36 3 2 3" xfId="5121"/>
    <cellStyle name="20% - Énfasis2 36 3 3" xfId="5122"/>
    <cellStyle name="20% - Énfasis2 36 3 3 2" xfId="5123"/>
    <cellStyle name="20% - Énfasis2 36 3 4" xfId="5124"/>
    <cellStyle name="20% - Énfasis2 36 4" xfId="5125"/>
    <cellStyle name="20% - Énfasis2 36 4 2" xfId="5126"/>
    <cellStyle name="20% - Énfasis2 36 4 2 2" xfId="5127"/>
    <cellStyle name="20% - Énfasis2 36 4 3" xfId="5128"/>
    <cellStyle name="20% - Énfasis2 36 5" xfId="5129"/>
    <cellStyle name="20% - Énfasis2 36 5 2" xfId="5130"/>
    <cellStyle name="20% - Énfasis2 36 6" xfId="5131"/>
    <cellStyle name="20% - Énfasis2 36 6 2" xfId="5132"/>
    <cellStyle name="20% - Énfasis2 36 7" xfId="5133"/>
    <cellStyle name="20% - Énfasis2 36 7 2" xfId="5134"/>
    <cellStyle name="20% - Énfasis2 36 8" xfId="5135"/>
    <cellStyle name="20% - Énfasis2 36 8 2" xfId="5136"/>
    <cellStyle name="20% - Énfasis2 36 9" xfId="5137"/>
    <cellStyle name="20% - Énfasis2 36 9 2" xfId="5138"/>
    <cellStyle name="20% - Énfasis2 37" xfId="5139"/>
    <cellStyle name="20% - Énfasis2 37 2" xfId="5140"/>
    <cellStyle name="20% - Énfasis2 37 2 2" xfId="5141"/>
    <cellStyle name="20% - Énfasis2 37 2 2 2" xfId="5142"/>
    <cellStyle name="20% - Énfasis2 37 2 2 2 2" xfId="5143"/>
    <cellStyle name="20% - Énfasis2 37 2 2 3" xfId="5144"/>
    <cellStyle name="20% - Énfasis2 37 2 3" xfId="5145"/>
    <cellStyle name="20% - Énfasis2 37 2 3 2" xfId="5146"/>
    <cellStyle name="20% - Énfasis2 37 2 4" xfId="5147"/>
    <cellStyle name="20% - Énfasis2 37 3" xfId="5148"/>
    <cellStyle name="20% - Énfasis2 37 3 2" xfId="5149"/>
    <cellStyle name="20% - Énfasis2 37 3 2 2" xfId="5150"/>
    <cellStyle name="20% - Énfasis2 37 3 2 2 2" xfId="5151"/>
    <cellStyle name="20% - Énfasis2 37 3 2 3" xfId="5152"/>
    <cellStyle name="20% - Énfasis2 37 3 3" xfId="5153"/>
    <cellStyle name="20% - Énfasis2 37 3 3 2" xfId="5154"/>
    <cellStyle name="20% - Énfasis2 37 3 4" xfId="5155"/>
    <cellStyle name="20% - Énfasis2 37 4" xfId="5156"/>
    <cellStyle name="20% - Énfasis2 37 4 2" xfId="5157"/>
    <cellStyle name="20% - Énfasis2 37 4 2 2" xfId="5158"/>
    <cellStyle name="20% - Énfasis2 37 4 3" xfId="5159"/>
    <cellStyle name="20% - Énfasis2 37 5" xfId="5160"/>
    <cellStyle name="20% - Énfasis2 37 5 2" xfId="5161"/>
    <cellStyle name="20% - Énfasis2 37 6" xfId="5162"/>
    <cellStyle name="20% - Énfasis2 38" xfId="5163"/>
    <cellStyle name="20% - Énfasis2 38 2" xfId="5164"/>
    <cellStyle name="20% - Énfasis2 38 2 2" xfId="5165"/>
    <cellStyle name="20% - Énfasis2 38 2 2 2" xfId="5166"/>
    <cellStyle name="20% - Énfasis2 38 2 2 2 2" xfId="5167"/>
    <cellStyle name="20% - Énfasis2 38 2 2 3" xfId="5168"/>
    <cellStyle name="20% - Énfasis2 38 2 3" xfId="5169"/>
    <cellStyle name="20% - Énfasis2 38 2 3 2" xfId="5170"/>
    <cellStyle name="20% - Énfasis2 38 2 4" xfId="5171"/>
    <cellStyle name="20% - Énfasis2 38 3" xfId="5172"/>
    <cellStyle name="20% - Énfasis2 38 3 2" xfId="5173"/>
    <cellStyle name="20% - Énfasis2 38 3 2 2" xfId="5174"/>
    <cellStyle name="20% - Énfasis2 38 3 2 2 2" xfId="5175"/>
    <cellStyle name="20% - Énfasis2 38 3 2 3" xfId="5176"/>
    <cellStyle name="20% - Énfasis2 38 3 3" xfId="5177"/>
    <cellStyle name="20% - Énfasis2 38 3 3 2" xfId="5178"/>
    <cellStyle name="20% - Énfasis2 38 3 4" xfId="5179"/>
    <cellStyle name="20% - Énfasis2 38 4" xfId="5180"/>
    <cellStyle name="20% - Énfasis2 38 4 2" xfId="5181"/>
    <cellStyle name="20% - Énfasis2 38 4 2 2" xfId="5182"/>
    <cellStyle name="20% - Énfasis2 38 4 3" xfId="5183"/>
    <cellStyle name="20% - Énfasis2 38 5" xfId="5184"/>
    <cellStyle name="20% - Énfasis2 38 5 2" xfId="5185"/>
    <cellStyle name="20% - Énfasis2 38 6" xfId="5186"/>
    <cellStyle name="20% - Énfasis2 39" xfId="5187"/>
    <cellStyle name="20% - Énfasis2 39 2" xfId="5188"/>
    <cellStyle name="20% - Énfasis2 39 2 2" xfId="5189"/>
    <cellStyle name="20% - Énfasis2 39 2 2 2" xfId="5190"/>
    <cellStyle name="20% - Énfasis2 39 2 2 2 2" xfId="5191"/>
    <cellStyle name="20% - Énfasis2 39 2 2 3" xfId="5192"/>
    <cellStyle name="20% - Énfasis2 39 2 3" xfId="5193"/>
    <cellStyle name="20% - Énfasis2 39 2 3 2" xfId="5194"/>
    <cellStyle name="20% - Énfasis2 39 2 4" xfId="5195"/>
    <cellStyle name="20% - Énfasis2 39 3" xfId="5196"/>
    <cellStyle name="20% - Énfasis2 39 3 2" xfId="5197"/>
    <cellStyle name="20% - Énfasis2 39 3 2 2" xfId="5198"/>
    <cellStyle name="20% - Énfasis2 39 3 2 2 2" xfId="5199"/>
    <cellStyle name="20% - Énfasis2 39 3 2 3" xfId="5200"/>
    <cellStyle name="20% - Énfasis2 39 3 3" xfId="5201"/>
    <cellStyle name="20% - Énfasis2 39 3 3 2" xfId="5202"/>
    <cellStyle name="20% - Énfasis2 39 3 4" xfId="5203"/>
    <cellStyle name="20% - Énfasis2 39 4" xfId="5204"/>
    <cellStyle name="20% - Énfasis2 39 4 2" xfId="5205"/>
    <cellStyle name="20% - Énfasis2 39 4 2 2" xfId="5206"/>
    <cellStyle name="20% - Énfasis2 39 4 3" xfId="5207"/>
    <cellStyle name="20% - Énfasis2 39 5" xfId="5208"/>
    <cellStyle name="20% - Énfasis2 39 5 2" xfId="5209"/>
    <cellStyle name="20% - Énfasis2 39 6" xfId="5210"/>
    <cellStyle name="20% - Énfasis2 4" xfId="5211"/>
    <cellStyle name="20% - Énfasis2 4 10" xfId="5212"/>
    <cellStyle name="20% - Énfasis2 4 10 2" xfId="5213"/>
    <cellStyle name="20% - Énfasis2 4 11" xfId="5214"/>
    <cellStyle name="20% - Énfasis2 4 11 2" xfId="5215"/>
    <cellStyle name="20% - Énfasis2 4 12" xfId="5216"/>
    <cellStyle name="20% - Énfasis2 4 12 2" xfId="5217"/>
    <cellStyle name="20% - Énfasis2 4 13" xfId="5218"/>
    <cellStyle name="20% - Énfasis2 4 13 2" xfId="5219"/>
    <cellStyle name="20% - Énfasis2 4 14" xfId="5220"/>
    <cellStyle name="20% - Énfasis2 4 14 2" xfId="5221"/>
    <cellStyle name="20% - Énfasis2 4 15" xfId="5222"/>
    <cellStyle name="20% - Énfasis2 4 15 2" xfId="5223"/>
    <cellStyle name="20% - Énfasis2 4 16" xfId="5224"/>
    <cellStyle name="20% - Énfasis2 4 16 2" xfId="5225"/>
    <cellStyle name="20% - Énfasis2 4 17" xfId="5226"/>
    <cellStyle name="20% - Énfasis2 4 17 2" xfId="5227"/>
    <cellStyle name="20% - Énfasis2 4 18" xfId="5228"/>
    <cellStyle name="20% - Énfasis2 4 18 2" xfId="5229"/>
    <cellStyle name="20% - Énfasis2 4 19" xfId="5230"/>
    <cellStyle name="20% - Énfasis2 4 19 2" xfId="5231"/>
    <cellStyle name="20% - Énfasis2 4 2" xfId="5232"/>
    <cellStyle name="20% - Énfasis2 4 2 2" xfId="5233"/>
    <cellStyle name="20% - Énfasis2 4 2 2 2" xfId="5234"/>
    <cellStyle name="20% - Énfasis2 4 2 2 2 2" xfId="5235"/>
    <cellStyle name="20% - Énfasis2 4 2 2 3" xfId="5236"/>
    <cellStyle name="20% - Énfasis2 4 2 3" xfId="5237"/>
    <cellStyle name="20% - Énfasis2 4 2 3 2" xfId="5238"/>
    <cellStyle name="20% - Énfasis2 4 2 4" xfId="5239"/>
    <cellStyle name="20% - Énfasis2 4 20" xfId="5240"/>
    <cellStyle name="20% - Énfasis2 4 3" xfId="5241"/>
    <cellStyle name="20% - Énfasis2 4 3 2" xfId="5242"/>
    <cellStyle name="20% - Énfasis2 4 3 2 2" xfId="5243"/>
    <cellStyle name="20% - Énfasis2 4 3 2 2 2" xfId="5244"/>
    <cellStyle name="20% - Énfasis2 4 3 2 3" xfId="5245"/>
    <cellStyle name="20% - Énfasis2 4 3 3" xfId="5246"/>
    <cellStyle name="20% - Énfasis2 4 3 3 2" xfId="5247"/>
    <cellStyle name="20% - Énfasis2 4 3 4" xfId="5248"/>
    <cellStyle name="20% - Énfasis2 4 4" xfId="5249"/>
    <cellStyle name="20% - Énfasis2 4 4 2" xfId="5250"/>
    <cellStyle name="20% - Énfasis2 4 4 2 2" xfId="5251"/>
    <cellStyle name="20% - Énfasis2 4 4 2 2 2" xfId="5252"/>
    <cellStyle name="20% - Énfasis2 4 4 2 3" xfId="5253"/>
    <cellStyle name="20% - Énfasis2 4 4 3" xfId="5254"/>
    <cellStyle name="20% - Énfasis2 4 4 3 2" xfId="5255"/>
    <cellStyle name="20% - Énfasis2 4 4 4" xfId="5256"/>
    <cellStyle name="20% - Énfasis2 4 5" xfId="5257"/>
    <cellStyle name="20% - Énfasis2 4 5 2" xfId="5258"/>
    <cellStyle name="20% - Énfasis2 4 5 2 2" xfId="5259"/>
    <cellStyle name="20% - Énfasis2 4 5 2 2 2" xfId="5260"/>
    <cellStyle name="20% - Énfasis2 4 5 2 3" xfId="5261"/>
    <cellStyle name="20% - Énfasis2 4 5 3" xfId="5262"/>
    <cellStyle name="20% - Énfasis2 4 5 3 2" xfId="5263"/>
    <cellStyle name="20% - Énfasis2 4 5 4" xfId="5264"/>
    <cellStyle name="20% - Énfasis2 4 6" xfId="5265"/>
    <cellStyle name="20% - Énfasis2 4 6 2" xfId="5266"/>
    <cellStyle name="20% - Énfasis2 4 6 2 2" xfId="5267"/>
    <cellStyle name="20% - Énfasis2 4 6 2 2 2" xfId="5268"/>
    <cellStyle name="20% - Énfasis2 4 6 2 3" xfId="5269"/>
    <cellStyle name="20% - Énfasis2 4 6 3" xfId="5270"/>
    <cellStyle name="20% - Énfasis2 4 6 3 2" xfId="5271"/>
    <cellStyle name="20% - Énfasis2 4 6 4" xfId="5272"/>
    <cellStyle name="20% - Énfasis2 4 7" xfId="5273"/>
    <cellStyle name="20% - Énfasis2 4 7 2" xfId="5274"/>
    <cellStyle name="20% - Énfasis2 4 7 2 2" xfId="5275"/>
    <cellStyle name="20% - Énfasis2 4 7 2 2 2" xfId="5276"/>
    <cellStyle name="20% - Énfasis2 4 7 2 3" xfId="5277"/>
    <cellStyle name="20% - Énfasis2 4 7 3" xfId="5278"/>
    <cellStyle name="20% - Énfasis2 4 7 3 2" xfId="5279"/>
    <cellStyle name="20% - Énfasis2 4 7 4" xfId="5280"/>
    <cellStyle name="20% - Énfasis2 4 8" xfId="5281"/>
    <cellStyle name="20% - Énfasis2 4 8 2" xfId="5282"/>
    <cellStyle name="20% - Énfasis2 4 8 2 2" xfId="5283"/>
    <cellStyle name="20% - Énfasis2 4 8 3" xfId="5284"/>
    <cellStyle name="20% - Énfasis2 4 9" xfId="5285"/>
    <cellStyle name="20% - Énfasis2 4 9 2" xfId="5286"/>
    <cellStyle name="20% - Énfasis2 40" xfId="5287"/>
    <cellStyle name="20% - Énfasis2 40 2" xfId="5288"/>
    <cellStyle name="20% - Énfasis2 40 2 2" xfId="5289"/>
    <cellStyle name="20% - Énfasis2 40 2 2 2" xfId="5290"/>
    <cellStyle name="20% - Énfasis2 40 2 2 2 2" xfId="5291"/>
    <cellStyle name="20% - Énfasis2 40 2 2 3" xfId="5292"/>
    <cellStyle name="20% - Énfasis2 40 2 3" xfId="5293"/>
    <cellStyle name="20% - Énfasis2 40 2 3 2" xfId="5294"/>
    <cellStyle name="20% - Énfasis2 40 2 4" xfId="5295"/>
    <cellStyle name="20% - Énfasis2 40 3" xfId="5296"/>
    <cellStyle name="20% - Énfasis2 40 3 2" xfId="5297"/>
    <cellStyle name="20% - Énfasis2 40 3 2 2" xfId="5298"/>
    <cellStyle name="20% - Énfasis2 40 3 2 2 2" xfId="5299"/>
    <cellStyle name="20% - Énfasis2 40 3 2 3" xfId="5300"/>
    <cellStyle name="20% - Énfasis2 40 3 3" xfId="5301"/>
    <cellStyle name="20% - Énfasis2 40 3 3 2" xfId="5302"/>
    <cellStyle name="20% - Énfasis2 40 3 4" xfId="5303"/>
    <cellStyle name="20% - Énfasis2 40 4" xfId="5304"/>
    <cellStyle name="20% - Énfasis2 40 4 2" xfId="5305"/>
    <cellStyle name="20% - Énfasis2 40 4 2 2" xfId="5306"/>
    <cellStyle name="20% - Énfasis2 40 4 3" xfId="5307"/>
    <cellStyle name="20% - Énfasis2 40 5" xfId="5308"/>
    <cellStyle name="20% - Énfasis2 40 5 2" xfId="5309"/>
    <cellStyle name="20% - Énfasis2 40 6" xfId="5310"/>
    <cellStyle name="20% - Énfasis2 41" xfId="5311"/>
    <cellStyle name="20% - Énfasis2 41 2" xfId="5312"/>
    <cellStyle name="20% - Énfasis2 41 2 2" xfId="5313"/>
    <cellStyle name="20% - Énfasis2 41 2 2 2" xfId="5314"/>
    <cellStyle name="20% - Énfasis2 41 2 2 2 2" xfId="5315"/>
    <cellStyle name="20% - Énfasis2 41 2 2 3" xfId="5316"/>
    <cellStyle name="20% - Énfasis2 41 2 3" xfId="5317"/>
    <cellStyle name="20% - Énfasis2 41 2 3 2" xfId="5318"/>
    <cellStyle name="20% - Énfasis2 41 2 4" xfId="5319"/>
    <cellStyle name="20% - Énfasis2 41 3" xfId="5320"/>
    <cellStyle name="20% - Énfasis2 41 3 2" xfId="5321"/>
    <cellStyle name="20% - Énfasis2 41 3 2 2" xfId="5322"/>
    <cellStyle name="20% - Énfasis2 41 3 2 2 2" xfId="5323"/>
    <cellStyle name="20% - Énfasis2 41 3 2 3" xfId="5324"/>
    <cellStyle name="20% - Énfasis2 41 3 3" xfId="5325"/>
    <cellStyle name="20% - Énfasis2 41 3 3 2" xfId="5326"/>
    <cellStyle name="20% - Énfasis2 41 3 4" xfId="5327"/>
    <cellStyle name="20% - Énfasis2 41 4" xfId="5328"/>
    <cellStyle name="20% - Énfasis2 41 4 2" xfId="5329"/>
    <cellStyle name="20% - Énfasis2 41 4 2 2" xfId="5330"/>
    <cellStyle name="20% - Énfasis2 41 4 3" xfId="5331"/>
    <cellStyle name="20% - Énfasis2 41 5" xfId="5332"/>
    <cellStyle name="20% - Énfasis2 41 5 2" xfId="5333"/>
    <cellStyle name="20% - Énfasis2 41 6" xfId="5334"/>
    <cellStyle name="20% - Énfasis2 42" xfId="5335"/>
    <cellStyle name="20% - Énfasis2 42 2" xfId="5336"/>
    <cellStyle name="20% - Énfasis2 42 2 2" xfId="5337"/>
    <cellStyle name="20% - Énfasis2 42 2 2 2" xfId="5338"/>
    <cellStyle name="20% - Énfasis2 42 2 2 2 2" xfId="5339"/>
    <cellStyle name="20% - Énfasis2 42 2 2 3" xfId="5340"/>
    <cellStyle name="20% - Énfasis2 42 2 3" xfId="5341"/>
    <cellStyle name="20% - Énfasis2 42 2 3 2" xfId="5342"/>
    <cellStyle name="20% - Énfasis2 42 2 4" xfId="5343"/>
    <cellStyle name="20% - Énfasis2 42 3" xfId="5344"/>
    <cellStyle name="20% - Énfasis2 42 3 2" xfId="5345"/>
    <cellStyle name="20% - Énfasis2 42 3 2 2" xfId="5346"/>
    <cellStyle name="20% - Énfasis2 42 3 2 2 2" xfId="5347"/>
    <cellStyle name="20% - Énfasis2 42 3 2 3" xfId="5348"/>
    <cellStyle name="20% - Énfasis2 42 3 3" xfId="5349"/>
    <cellStyle name="20% - Énfasis2 42 3 3 2" xfId="5350"/>
    <cellStyle name="20% - Énfasis2 42 3 4" xfId="5351"/>
    <cellStyle name="20% - Énfasis2 42 4" xfId="5352"/>
    <cellStyle name="20% - Énfasis2 42 4 2" xfId="5353"/>
    <cellStyle name="20% - Énfasis2 42 4 2 2" xfId="5354"/>
    <cellStyle name="20% - Énfasis2 42 4 3" xfId="5355"/>
    <cellStyle name="20% - Énfasis2 42 5" xfId="5356"/>
    <cellStyle name="20% - Énfasis2 42 5 2" xfId="5357"/>
    <cellStyle name="20% - Énfasis2 42 6" xfId="5358"/>
    <cellStyle name="20% - Énfasis2 43" xfId="5359"/>
    <cellStyle name="20% - Énfasis2 43 2" xfId="5360"/>
    <cellStyle name="20% - Énfasis2 43 2 2" xfId="5361"/>
    <cellStyle name="20% - Énfasis2 43 2 2 2" xfId="5362"/>
    <cellStyle name="20% - Énfasis2 43 2 2 2 2" xfId="5363"/>
    <cellStyle name="20% - Énfasis2 43 2 2 3" xfId="5364"/>
    <cellStyle name="20% - Énfasis2 43 2 3" xfId="5365"/>
    <cellStyle name="20% - Énfasis2 43 2 3 2" xfId="5366"/>
    <cellStyle name="20% - Énfasis2 43 2 4" xfId="5367"/>
    <cellStyle name="20% - Énfasis2 43 3" xfId="5368"/>
    <cellStyle name="20% - Énfasis2 43 3 2" xfId="5369"/>
    <cellStyle name="20% - Énfasis2 43 3 2 2" xfId="5370"/>
    <cellStyle name="20% - Énfasis2 43 3 2 2 2" xfId="5371"/>
    <cellStyle name="20% - Énfasis2 43 3 2 3" xfId="5372"/>
    <cellStyle name="20% - Énfasis2 43 3 3" xfId="5373"/>
    <cellStyle name="20% - Énfasis2 43 3 3 2" xfId="5374"/>
    <cellStyle name="20% - Énfasis2 43 3 4" xfId="5375"/>
    <cellStyle name="20% - Énfasis2 43 4" xfId="5376"/>
    <cellStyle name="20% - Énfasis2 43 4 2" xfId="5377"/>
    <cellStyle name="20% - Énfasis2 43 4 2 2" xfId="5378"/>
    <cellStyle name="20% - Énfasis2 43 4 3" xfId="5379"/>
    <cellStyle name="20% - Énfasis2 43 5" xfId="5380"/>
    <cellStyle name="20% - Énfasis2 43 5 2" xfId="5381"/>
    <cellStyle name="20% - Énfasis2 43 6" xfId="5382"/>
    <cellStyle name="20% - Énfasis2 44" xfId="5383"/>
    <cellStyle name="20% - Énfasis2 44 2" xfId="5384"/>
    <cellStyle name="20% - Énfasis2 44 2 2" xfId="5385"/>
    <cellStyle name="20% - Énfasis2 44 2 2 2" xfId="5386"/>
    <cellStyle name="20% - Énfasis2 44 2 2 2 2" xfId="5387"/>
    <cellStyle name="20% - Énfasis2 44 2 2 3" xfId="5388"/>
    <cellStyle name="20% - Énfasis2 44 2 3" xfId="5389"/>
    <cellStyle name="20% - Énfasis2 44 2 3 2" xfId="5390"/>
    <cellStyle name="20% - Énfasis2 44 2 4" xfId="5391"/>
    <cellStyle name="20% - Énfasis2 44 3" xfId="5392"/>
    <cellStyle name="20% - Énfasis2 44 3 2" xfId="5393"/>
    <cellStyle name="20% - Énfasis2 44 3 2 2" xfId="5394"/>
    <cellStyle name="20% - Énfasis2 44 3 2 2 2" xfId="5395"/>
    <cellStyle name="20% - Énfasis2 44 3 2 3" xfId="5396"/>
    <cellStyle name="20% - Énfasis2 44 3 3" xfId="5397"/>
    <cellStyle name="20% - Énfasis2 44 3 3 2" xfId="5398"/>
    <cellStyle name="20% - Énfasis2 44 3 4" xfId="5399"/>
    <cellStyle name="20% - Énfasis2 44 4" xfId="5400"/>
    <cellStyle name="20% - Énfasis2 44 4 2" xfId="5401"/>
    <cellStyle name="20% - Énfasis2 44 4 2 2" xfId="5402"/>
    <cellStyle name="20% - Énfasis2 44 4 3" xfId="5403"/>
    <cellStyle name="20% - Énfasis2 44 5" xfId="5404"/>
    <cellStyle name="20% - Énfasis2 44 5 2" xfId="5405"/>
    <cellStyle name="20% - Énfasis2 44 6" xfId="5406"/>
    <cellStyle name="20% - Énfasis2 45" xfId="5407"/>
    <cellStyle name="20% - Énfasis2 45 2" xfId="5408"/>
    <cellStyle name="20% - Énfasis2 45 2 2" xfId="5409"/>
    <cellStyle name="20% - Énfasis2 45 2 2 2" xfId="5410"/>
    <cellStyle name="20% - Énfasis2 45 2 2 2 2" xfId="5411"/>
    <cellStyle name="20% - Énfasis2 45 2 2 3" xfId="5412"/>
    <cellStyle name="20% - Énfasis2 45 2 3" xfId="5413"/>
    <cellStyle name="20% - Énfasis2 45 2 3 2" xfId="5414"/>
    <cellStyle name="20% - Énfasis2 45 2 4" xfId="5415"/>
    <cellStyle name="20% - Énfasis2 45 3" xfId="5416"/>
    <cellStyle name="20% - Énfasis2 45 3 2" xfId="5417"/>
    <cellStyle name="20% - Énfasis2 45 3 2 2" xfId="5418"/>
    <cellStyle name="20% - Énfasis2 45 3 2 2 2" xfId="5419"/>
    <cellStyle name="20% - Énfasis2 45 3 2 3" xfId="5420"/>
    <cellStyle name="20% - Énfasis2 45 3 3" xfId="5421"/>
    <cellStyle name="20% - Énfasis2 45 3 3 2" xfId="5422"/>
    <cellStyle name="20% - Énfasis2 45 3 4" xfId="5423"/>
    <cellStyle name="20% - Énfasis2 45 4" xfId="5424"/>
    <cellStyle name="20% - Énfasis2 45 4 2" xfId="5425"/>
    <cellStyle name="20% - Énfasis2 45 4 2 2" xfId="5426"/>
    <cellStyle name="20% - Énfasis2 45 4 3" xfId="5427"/>
    <cellStyle name="20% - Énfasis2 45 5" xfId="5428"/>
    <cellStyle name="20% - Énfasis2 45 5 2" xfId="5429"/>
    <cellStyle name="20% - Énfasis2 45 6" xfId="5430"/>
    <cellStyle name="20% - Énfasis2 46" xfId="5431"/>
    <cellStyle name="20% - Énfasis2 46 2" xfId="5432"/>
    <cellStyle name="20% - Énfasis2 46 2 2" xfId="5433"/>
    <cellStyle name="20% - Énfasis2 46 2 2 2" xfId="5434"/>
    <cellStyle name="20% - Énfasis2 46 2 2 2 2" xfId="5435"/>
    <cellStyle name="20% - Énfasis2 46 2 2 3" xfId="5436"/>
    <cellStyle name="20% - Énfasis2 46 2 3" xfId="5437"/>
    <cellStyle name="20% - Énfasis2 46 2 3 2" xfId="5438"/>
    <cellStyle name="20% - Énfasis2 46 2 4" xfId="5439"/>
    <cellStyle name="20% - Énfasis2 46 3" xfId="5440"/>
    <cellStyle name="20% - Énfasis2 46 3 2" xfId="5441"/>
    <cellStyle name="20% - Énfasis2 46 3 2 2" xfId="5442"/>
    <cellStyle name="20% - Énfasis2 46 3 2 2 2" xfId="5443"/>
    <cellStyle name="20% - Énfasis2 46 3 2 3" xfId="5444"/>
    <cellStyle name="20% - Énfasis2 46 3 3" xfId="5445"/>
    <cellStyle name="20% - Énfasis2 46 3 3 2" xfId="5446"/>
    <cellStyle name="20% - Énfasis2 46 3 4" xfId="5447"/>
    <cellStyle name="20% - Énfasis2 46 4" xfId="5448"/>
    <cellStyle name="20% - Énfasis2 46 4 2" xfId="5449"/>
    <cellStyle name="20% - Énfasis2 46 4 2 2" xfId="5450"/>
    <cellStyle name="20% - Énfasis2 46 4 3" xfId="5451"/>
    <cellStyle name="20% - Énfasis2 46 5" xfId="5452"/>
    <cellStyle name="20% - Énfasis2 46 5 2" xfId="5453"/>
    <cellStyle name="20% - Énfasis2 46 6" xfId="5454"/>
    <cellStyle name="20% - Énfasis2 47" xfId="5455"/>
    <cellStyle name="20% - Énfasis2 47 2" xfId="5456"/>
    <cellStyle name="20% - Énfasis2 47 2 2" xfId="5457"/>
    <cellStyle name="20% - Énfasis2 47 2 2 2" xfId="5458"/>
    <cellStyle name="20% - Énfasis2 47 2 2 2 2" xfId="5459"/>
    <cellStyle name="20% - Énfasis2 47 2 2 3" xfId="5460"/>
    <cellStyle name="20% - Énfasis2 47 2 3" xfId="5461"/>
    <cellStyle name="20% - Énfasis2 47 2 3 2" xfId="5462"/>
    <cellStyle name="20% - Énfasis2 47 2 4" xfId="5463"/>
    <cellStyle name="20% - Énfasis2 47 3" xfId="5464"/>
    <cellStyle name="20% - Énfasis2 47 3 2" xfId="5465"/>
    <cellStyle name="20% - Énfasis2 47 3 2 2" xfId="5466"/>
    <cellStyle name="20% - Énfasis2 47 3 2 2 2" xfId="5467"/>
    <cellStyle name="20% - Énfasis2 47 3 2 3" xfId="5468"/>
    <cellStyle name="20% - Énfasis2 47 3 3" xfId="5469"/>
    <cellStyle name="20% - Énfasis2 47 3 3 2" xfId="5470"/>
    <cellStyle name="20% - Énfasis2 47 3 4" xfId="5471"/>
    <cellStyle name="20% - Énfasis2 47 4" xfId="5472"/>
    <cellStyle name="20% - Énfasis2 47 4 2" xfId="5473"/>
    <cellStyle name="20% - Énfasis2 47 4 2 2" xfId="5474"/>
    <cellStyle name="20% - Énfasis2 47 4 3" xfId="5475"/>
    <cellStyle name="20% - Énfasis2 47 5" xfId="5476"/>
    <cellStyle name="20% - Énfasis2 47 5 2" xfId="5477"/>
    <cellStyle name="20% - Énfasis2 47 6" xfId="5478"/>
    <cellStyle name="20% - Énfasis2 48" xfId="5479"/>
    <cellStyle name="20% - Énfasis2 48 2" xfId="5480"/>
    <cellStyle name="20% - Énfasis2 48 2 2" xfId="5481"/>
    <cellStyle name="20% - Énfasis2 48 2 2 2" xfId="5482"/>
    <cellStyle name="20% - Énfasis2 48 2 2 2 2" xfId="5483"/>
    <cellStyle name="20% - Énfasis2 48 2 2 3" xfId="5484"/>
    <cellStyle name="20% - Énfasis2 48 2 3" xfId="5485"/>
    <cellStyle name="20% - Énfasis2 48 2 3 2" xfId="5486"/>
    <cellStyle name="20% - Énfasis2 48 2 4" xfId="5487"/>
    <cellStyle name="20% - Énfasis2 48 3" xfId="5488"/>
    <cellStyle name="20% - Énfasis2 48 3 2" xfId="5489"/>
    <cellStyle name="20% - Énfasis2 48 3 2 2" xfId="5490"/>
    <cellStyle name="20% - Énfasis2 48 3 2 2 2" xfId="5491"/>
    <cellStyle name="20% - Énfasis2 48 3 2 3" xfId="5492"/>
    <cellStyle name="20% - Énfasis2 48 3 3" xfId="5493"/>
    <cellStyle name="20% - Énfasis2 48 3 3 2" xfId="5494"/>
    <cellStyle name="20% - Énfasis2 48 3 4" xfId="5495"/>
    <cellStyle name="20% - Énfasis2 48 4" xfId="5496"/>
    <cellStyle name="20% - Énfasis2 48 4 2" xfId="5497"/>
    <cellStyle name="20% - Énfasis2 48 4 2 2" xfId="5498"/>
    <cellStyle name="20% - Énfasis2 48 4 3" xfId="5499"/>
    <cellStyle name="20% - Énfasis2 48 5" xfId="5500"/>
    <cellStyle name="20% - Énfasis2 48 5 2" xfId="5501"/>
    <cellStyle name="20% - Énfasis2 48 6" xfId="5502"/>
    <cellStyle name="20% - Énfasis2 49" xfId="5503"/>
    <cellStyle name="20% - Énfasis2 49 2" xfId="5504"/>
    <cellStyle name="20% - Énfasis2 49 2 2" xfId="5505"/>
    <cellStyle name="20% - Énfasis2 49 2 2 2" xfId="5506"/>
    <cellStyle name="20% - Énfasis2 49 2 2 2 2" xfId="5507"/>
    <cellStyle name="20% - Énfasis2 49 2 2 3" xfId="5508"/>
    <cellStyle name="20% - Énfasis2 49 2 3" xfId="5509"/>
    <cellStyle name="20% - Énfasis2 49 2 3 2" xfId="5510"/>
    <cellStyle name="20% - Énfasis2 49 2 4" xfId="5511"/>
    <cellStyle name="20% - Énfasis2 49 3" xfId="5512"/>
    <cellStyle name="20% - Énfasis2 49 3 2" xfId="5513"/>
    <cellStyle name="20% - Énfasis2 49 3 2 2" xfId="5514"/>
    <cellStyle name="20% - Énfasis2 49 3 2 2 2" xfId="5515"/>
    <cellStyle name="20% - Énfasis2 49 3 2 3" xfId="5516"/>
    <cellStyle name="20% - Énfasis2 49 3 3" xfId="5517"/>
    <cellStyle name="20% - Énfasis2 49 3 3 2" xfId="5518"/>
    <cellStyle name="20% - Énfasis2 49 3 4" xfId="5519"/>
    <cellStyle name="20% - Énfasis2 49 4" xfId="5520"/>
    <cellStyle name="20% - Énfasis2 49 4 2" xfId="5521"/>
    <cellStyle name="20% - Énfasis2 49 4 2 2" xfId="5522"/>
    <cellStyle name="20% - Énfasis2 49 4 3" xfId="5523"/>
    <cellStyle name="20% - Énfasis2 49 5" xfId="5524"/>
    <cellStyle name="20% - Énfasis2 49 5 2" xfId="5525"/>
    <cellStyle name="20% - Énfasis2 49 6" xfId="5526"/>
    <cellStyle name="20% - Énfasis2 5" xfId="5527"/>
    <cellStyle name="20% - Énfasis2 5 10" xfId="5528"/>
    <cellStyle name="20% - Énfasis2 5 10 2" xfId="5529"/>
    <cellStyle name="20% - Énfasis2 5 11" xfId="5530"/>
    <cellStyle name="20% - Énfasis2 5 11 2" xfId="5531"/>
    <cellStyle name="20% - Énfasis2 5 12" xfId="5532"/>
    <cellStyle name="20% - Énfasis2 5 12 2" xfId="5533"/>
    <cellStyle name="20% - Énfasis2 5 13" xfId="5534"/>
    <cellStyle name="20% - Énfasis2 5 13 2" xfId="5535"/>
    <cellStyle name="20% - Énfasis2 5 14" xfId="5536"/>
    <cellStyle name="20% - Énfasis2 5 14 2" xfId="5537"/>
    <cellStyle name="20% - Énfasis2 5 15" xfId="5538"/>
    <cellStyle name="20% - Énfasis2 5 15 2" xfId="5539"/>
    <cellStyle name="20% - Énfasis2 5 16" xfId="5540"/>
    <cellStyle name="20% - Énfasis2 5 16 2" xfId="5541"/>
    <cellStyle name="20% - Énfasis2 5 17" xfId="5542"/>
    <cellStyle name="20% - Énfasis2 5 17 2" xfId="5543"/>
    <cellStyle name="20% - Énfasis2 5 18" xfId="5544"/>
    <cellStyle name="20% - Énfasis2 5 18 2" xfId="5545"/>
    <cellStyle name="20% - Énfasis2 5 19" xfId="5546"/>
    <cellStyle name="20% - Énfasis2 5 19 2" xfId="5547"/>
    <cellStyle name="20% - Énfasis2 5 2" xfId="5548"/>
    <cellStyle name="20% - Énfasis2 5 2 2" xfId="5549"/>
    <cellStyle name="20% - Énfasis2 5 2 2 2" xfId="5550"/>
    <cellStyle name="20% - Énfasis2 5 2 2 2 2" xfId="5551"/>
    <cellStyle name="20% - Énfasis2 5 2 2 3" xfId="5552"/>
    <cellStyle name="20% - Énfasis2 5 2 3" xfId="5553"/>
    <cellStyle name="20% - Énfasis2 5 2 3 2" xfId="5554"/>
    <cellStyle name="20% - Énfasis2 5 2 4" xfId="5555"/>
    <cellStyle name="20% - Énfasis2 5 20" xfId="5556"/>
    <cellStyle name="20% - Énfasis2 5 3" xfId="5557"/>
    <cellStyle name="20% - Énfasis2 5 3 2" xfId="5558"/>
    <cellStyle name="20% - Énfasis2 5 3 2 2" xfId="5559"/>
    <cellStyle name="20% - Énfasis2 5 3 2 2 2" xfId="5560"/>
    <cellStyle name="20% - Énfasis2 5 3 2 3" xfId="5561"/>
    <cellStyle name="20% - Énfasis2 5 3 3" xfId="5562"/>
    <cellStyle name="20% - Énfasis2 5 3 3 2" xfId="5563"/>
    <cellStyle name="20% - Énfasis2 5 3 4" xfId="5564"/>
    <cellStyle name="20% - Énfasis2 5 4" xfId="5565"/>
    <cellStyle name="20% - Énfasis2 5 4 2" xfId="5566"/>
    <cellStyle name="20% - Énfasis2 5 4 2 2" xfId="5567"/>
    <cellStyle name="20% - Énfasis2 5 4 2 2 2" xfId="5568"/>
    <cellStyle name="20% - Énfasis2 5 4 2 3" xfId="5569"/>
    <cellStyle name="20% - Énfasis2 5 4 3" xfId="5570"/>
    <cellStyle name="20% - Énfasis2 5 4 3 2" xfId="5571"/>
    <cellStyle name="20% - Énfasis2 5 4 4" xfId="5572"/>
    <cellStyle name="20% - Énfasis2 5 5" xfId="5573"/>
    <cellStyle name="20% - Énfasis2 5 5 2" xfId="5574"/>
    <cellStyle name="20% - Énfasis2 5 5 2 2" xfId="5575"/>
    <cellStyle name="20% - Énfasis2 5 5 2 2 2" xfId="5576"/>
    <cellStyle name="20% - Énfasis2 5 5 2 3" xfId="5577"/>
    <cellStyle name="20% - Énfasis2 5 5 3" xfId="5578"/>
    <cellStyle name="20% - Énfasis2 5 5 3 2" xfId="5579"/>
    <cellStyle name="20% - Énfasis2 5 5 4" xfId="5580"/>
    <cellStyle name="20% - Énfasis2 5 6" xfId="5581"/>
    <cellStyle name="20% - Énfasis2 5 6 2" xfId="5582"/>
    <cellStyle name="20% - Énfasis2 5 6 2 2" xfId="5583"/>
    <cellStyle name="20% - Énfasis2 5 6 2 2 2" xfId="5584"/>
    <cellStyle name="20% - Énfasis2 5 6 2 3" xfId="5585"/>
    <cellStyle name="20% - Énfasis2 5 6 3" xfId="5586"/>
    <cellStyle name="20% - Énfasis2 5 6 3 2" xfId="5587"/>
    <cellStyle name="20% - Énfasis2 5 6 4" xfId="5588"/>
    <cellStyle name="20% - Énfasis2 5 7" xfId="5589"/>
    <cellStyle name="20% - Énfasis2 5 7 2" xfId="5590"/>
    <cellStyle name="20% - Énfasis2 5 7 2 2" xfId="5591"/>
    <cellStyle name="20% - Énfasis2 5 7 2 2 2" xfId="5592"/>
    <cellStyle name="20% - Énfasis2 5 7 2 3" xfId="5593"/>
    <cellStyle name="20% - Énfasis2 5 7 3" xfId="5594"/>
    <cellStyle name="20% - Énfasis2 5 7 3 2" xfId="5595"/>
    <cellStyle name="20% - Énfasis2 5 7 4" xfId="5596"/>
    <cellStyle name="20% - Énfasis2 5 8" xfId="5597"/>
    <cellStyle name="20% - Énfasis2 5 8 2" xfId="5598"/>
    <cellStyle name="20% - Énfasis2 5 8 2 2" xfId="5599"/>
    <cellStyle name="20% - Énfasis2 5 8 3" xfId="5600"/>
    <cellStyle name="20% - Énfasis2 5 9" xfId="5601"/>
    <cellStyle name="20% - Énfasis2 5 9 2" xfId="5602"/>
    <cellStyle name="20% - Énfasis2 50" xfId="5603"/>
    <cellStyle name="20% - Énfasis2 50 2" xfId="5604"/>
    <cellStyle name="20% - Énfasis2 50 2 2" xfId="5605"/>
    <cellStyle name="20% - Énfasis2 50 2 2 2" xfId="5606"/>
    <cellStyle name="20% - Énfasis2 50 2 2 2 2" xfId="5607"/>
    <cellStyle name="20% - Énfasis2 50 2 2 3" xfId="5608"/>
    <cellStyle name="20% - Énfasis2 50 2 3" xfId="5609"/>
    <cellStyle name="20% - Énfasis2 50 2 3 2" xfId="5610"/>
    <cellStyle name="20% - Énfasis2 50 2 4" xfId="5611"/>
    <cellStyle name="20% - Énfasis2 50 3" xfId="5612"/>
    <cellStyle name="20% - Énfasis2 50 3 2" xfId="5613"/>
    <cellStyle name="20% - Énfasis2 50 3 2 2" xfId="5614"/>
    <cellStyle name="20% - Énfasis2 50 3 2 2 2" xfId="5615"/>
    <cellStyle name="20% - Énfasis2 50 3 2 3" xfId="5616"/>
    <cellStyle name="20% - Énfasis2 50 3 3" xfId="5617"/>
    <cellStyle name="20% - Énfasis2 50 3 3 2" xfId="5618"/>
    <cellStyle name="20% - Énfasis2 50 3 4" xfId="5619"/>
    <cellStyle name="20% - Énfasis2 50 4" xfId="5620"/>
    <cellStyle name="20% - Énfasis2 50 4 2" xfId="5621"/>
    <cellStyle name="20% - Énfasis2 50 4 2 2" xfId="5622"/>
    <cellStyle name="20% - Énfasis2 50 4 3" xfId="5623"/>
    <cellStyle name="20% - Énfasis2 50 5" xfId="5624"/>
    <cellStyle name="20% - Énfasis2 50 5 2" xfId="5625"/>
    <cellStyle name="20% - Énfasis2 50 6" xfId="5626"/>
    <cellStyle name="20% - Énfasis2 51" xfId="5627"/>
    <cellStyle name="20% - Énfasis2 51 2" xfId="5628"/>
    <cellStyle name="20% - Énfasis2 51 2 2" xfId="5629"/>
    <cellStyle name="20% - Énfasis2 51 2 2 2" xfId="5630"/>
    <cellStyle name="20% - Énfasis2 51 2 2 2 2" xfId="5631"/>
    <cellStyle name="20% - Énfasis2 51 2 2 3" xfId="5632"/>
    <cellStyle name="20% - Énfasis2 51 2 3" xfId="5633"/>
    <cellStyle name="20% - Énfasis2 51 2 3 2" xfId="5634"/>
    <cellStyle name="20% - Énfasis2 51 2 4" xfId="5635"/>
    <cellStyle name="20% - Énfasis2 51 3" xfId="5636"/>
    <cellStyle name="20% - Énfasis2 51 3 2" xfId="5637"/>
    <cellStyle name="20% - Énfasis2 51 3 2 2" xfId="5638"/>
    <cellStyle name="20% - Énfasis2 51 3 2 2 2" xfId="5639"/>
    <cellStyle name="20% - Énfasis2 51 3 2 3" xfId="5640"/>
    <cellStyle name="20% - Énfasis2 51 3 3" xfId="5641"/>
    <cellStyle name="20% - Énfasis2 51 3 3 2" xfId="5642"/>
    <cellStyle name="20% - Énfasis2 51 3 4" xfId="5643"/>
    <cellStyle name="20% - Énfasis2 51 4" xfId="5644"/>
    <cellStyle name="20% - Énfasis2 51 4 2" xfId="5645"/>
    <cellStyle name="20% - Énfasis2 51 4 2 2" xfId="5646"/>
    <cellStyle name="20% - Énfasis2 51 4 3" xfId="5647"/>
    <cellStyle name="20% - Énfasis2 51 5" xfId="5648"/>
    <cellStyle name="20% - Énfasis2 51 5 2" xfId="5649"/>
    <cellStyle name="20% - Énfasis2 51 6" xfId="5650"/>
    <cellStyle name="20% - Énfasis2 52" xfId="5651"/>
    <cellStyle name="20% - Énfasis2 52 2" xfId="5652"/>
    <cellStyle name="20% - Énfasis2 52 2 2" xfId="5653"/>
    <cellStyle name="20% - Énfasis2 52 2 2 2" xfId="5654"/>
    <cellStyle name="20% - Énfasis2 52 2 2 2 2" xfId="5655"/>
    <cellStyle name="20% - Énfasis2 52 2 2 3" xfId="5656"/>
    <cellStyle name="20% - Énfasis2 52 2 3" xfId="5657"/>
    <cellStyle name="20% - Énfasis2 52 2 3 2" xfId="5658"/>
    <cellStyle name="20% - Énfasis2 52 2 4" xfId="5659"/>
    <cellStyle name="20% - Énfasis2 52 3" xfId="5660"/>
    <cellStyle name="20% - Énfasis2 52 3 2" xfId="5661"/>
    <cellStyle name="20% - Énfasis2 52 3 2 2" xfId="5662"/>
    <cellStyle name="20% - Énfasis2 52 3 2 2 2" xfId="5663"/>
    <cellStyle name="20% - Énfasis2 52 3 2 3" xfId="5664"/>
    <cellStyle name="20% - Énfasis2 52 3 3" xfId="5665"/>
    <cellStyle name="20% - Énfasis2 52 3 3 2" xfId="5666"/>
    <cellStyle name="20% - Énfasis2 52 3 4" xfId="5667"/>
    <cellStyle name="20% - Énfasis2 52 4" xfId="5668"/>
    <cellStyle name="20% - Énfasis2 52 4 2" xfId="5669"/>
    <cellStyle name="20% - Énfasis2 52 4 2 2" xfId="5670"/>
    <cellStyle name="20% - Énfasis2 52 4 3" xfId="5671"/>
    <cellStyle name="20% - Énfasis2 52 5" xfId="5672"/>
    <cellStyle name="20% - Énfasis2 52 5 2" xfId="5673"/>
    <cellStyle name="20% - Énfasis2 52 6" xfId="5674"/>
    <cellStyle name="20% - Énfasis2 53" xfId="5675"/>
    <cellStyle name="20% - Énfasis2 53 2" xfId="5676"/>
    <cellStyle name="20% - Énfasis2 53 2 2" xfId="5677"/>
    <cellStyle name="20% - Énfasis2 53 2 2 2" xfId="5678"/>
    <cellStyle name="20% - Énfasis2 53 2 2 2 2" xfId="5679"/>
    <cellStyle name="20% - Énfasis2 53 2 2 3" xfId="5680"/>
    <cellStyle name="20% - Énfasis2 53 2 3" xfId="5681"/>
    <cellStyle name="20% - Énfasis2 53 2 3 2" xfId="5682"/>
    <cellStyle name="20% - Énfasis2 53 2 4" xfId="5683"/>
    <cellStyle name="20% - Énfasis2 53 3" xfId="5684"/>
    <cellStyle name="20% - Énfasis2 53 3 2" xfId="5685"/>
    <cellStyle name="20% - Énfasis2 53 3 2 2" xfId="5686"/>
    <cellStyle name="20% - Énfasis2 53 3 2 2 2" xfId="5687"/>
    <cellStyle name="20% - Énfasis2 53 3 2 3" xfId="5688"/>
    <cellStyle name="20% - Énfasis2 53 3 3" xfId="5689"/>
    <cellStyle name="20% - Énfasis2 53 3 3 2" xfId="5690"/>
    <cellStyle name="20% - Énfasis2 53 3 4" xfId="5691"/>
    <cellStyle name="20% - Énfasis2 53 4" xfId="5692"/>
    <cellStyle name="20% - Énfasis2 53 4 2" xfId="5693"/>
    <cellStyle name="20% - Énfasis2 53 4 2 2" xfId="5694"/>
    <cellStyle name="20% - Énfasis2 53 4 3" xfId="5695"/>
    <cellStyle name="20% - Énfasis2 53 5" xfId="5696"/>
    <cellStyle name="20% - Énfasis2 53 5 2" xfId="5697"/>
    <cellStyle name="20% - Énfasis2 53 6" xfId="5698"/>
    <cellStyle name="20% - Énfasis2 54" xfId="5699"/>
    <cellStyle name="20% - Énfasis2 54 2" xfId="5700"/>
    <cellStyle name="20% - Énfasis2 54 2 2" xfId="5701"/>
    <cellStyle name="20% - Énfasis2 54 2 2 2" xfId="5702"/>
    <cellStyle name="20% - Énfasis2 54 2 2 2 2" xfId="5703"/>
    <cellStyle name="20% - Énfasis2 54 2 2 3" xfId="5704"/>
    <cellStyle name="20% - Énfasis2 54 2 3" xfId="5705"/>
    <cellStyle name="20% - Énfasis2 54 2 3 2" xfId="5706"/>
    <cellStyle name="20% - Énfasis2 54 2 4" xfId="5707"/>
    <cellStyle name="20% - Énfasis2 54 3" xfId="5708"/>
    <cellStyle name="20% - Énfasis2 54 3 2" xfId="5709"/>
    <cellStyle name="20% - Énfasis2 54 3 2 2" xfId="5710"/>
    <cellStyle name="20% - Énfasis2 54 3 2 2 2" xfId="5711"/>
    <cellStyle name="20% - Énfasis2 54 3 2 3" xfId="5712"/>
    <cellStyle name="20% - Énfasis2 54 3 3" xfId="5713"/>
    <cellStyle name="20% - Énfasis2 54 3 3 2" xfId="5714"/>
    <cellStyle name="20% - Énfasis2 54 3 4" xfId="5715"/>
    <cellStyle name="20% - Énfasis2 54 4" xfId="5716"/>
    <cellStyle name="20% - Énfasis2 54 4 2" xfId="5717"/>
    <cellStyle name="20% - Énfasis2 54 4 2 2" xfId="5718"/>
    <cellStyle name="20% - Énfasis2 54 4 3" xfId="5719"/>
    <cellStyle name="20% - Énfasis2 54 5" xfId="5720"/>
    <cellStyle name="20% - Énfasis2 54 5 2" xfId="5721"/>
    <cellStyle name="20% - Énfasis2 54 6" xfId="5722"/>
    <cellStyle name="20% - Énfasis2 55" xfId="5723"/>
    <cellStyle name="20% - Énfasis2 55 2" xfId="5724"/>
    <cellStyle name="20% - Énfasis2 55 2 2" xfId="5725"/>
    <cellStyle name="20% - Énfasis2 55 2 2 2" xfId="5726"/>
    <cellStyle name="20% - Énfasis2 55 2 2 2 2" xfId="5727"/>
    <cellStyle name="20% - Énfasis2 55 2 2 3" xfId="5728"/>
    <cellStyle name="20% - Énfasis2 55 2 3" xfId="5729"/>
    <cellStyle name="20% - Énfasis2 55 2 3 2" xfId="5730"/>
    <cellStyle name="20% - Énfasis2 55 2 4" xfId="5731"/>
    <cellStyle name="20% - Énfasis2 55 3" xfId="5732"/>
    <cellStyle name="20% - Énfasis2 55 3 2" xfId="5733"/>
    <cellStyle name="20% - Énfasis2 55 3 2 2" xfId="5734"/>
    <cellStyle name="20% - Énfasis2 55 3 2 2 2" xfId="5735"/>
    <cellStyle name="20% - Énfasis2 55 3 2 3" xfId="5736"/>
    <cellStyle name="20% - Énfasis2 55 3 3" xfId="5737"/>
    <cellStyle name="20% - Énfasis2 55 3 3 2" xfId="5738"/>
    <cellStyle name="20% - Énfasis2 55 3 4" xfId="5739"/>
    <cellStyle name="20% - Énfasis2 55 4" xfId="5740"/>
    <cellStyle name="20% - Énfasis2 55 4 2" xfId="5741"/>
    <cellStyle name="20% - Énfasis2 55 4 2 2" xfId="5742"/>
    <cellStyle name="20% - Énfasis2 55 4 3" xfId="5743"/>
    <cellStyle name="20% - Énfasis2 55 5" xfId="5744"/>
    <cellStyle name="20% - Énfasis2 55 5 2" xfId="5745"/>
    <cellStyle name="20% - Énfasis2 55 6" xfId="5746"/>
    <cellStyle name="20% - Énfasis2 56" xfId="5747"/>
    <cellStyle name="20% - Énfasis2 56 2" xfId="5748"/>
    <cellStyle name="20% - Énfasis2 56 2 2" xfId="5749"/>
    <cellStyle name="20% - Énfasis2 56 2 2 2" xfId="5750"/>
    <cellStyle name="20% - Énfasis2 56 2 2 2 2" xfId="5751"/>
    <cellStyle name="20% - Énfasis2 56 2 2 3" xfId="5752"/>
    <cellStyle name="20% - Énfasis2 56 2 3" xfId="5753"/>
    <cellStyle name="20% - Énfasis2 56 2 3 2" xfId="5754"/>
    <cellStyle name="20% - Énfasis2 56 2 4" xfId="5755"/>
    <cellStyle name="20% - Énfasis2 56 3" xfId="5756"/>
    <cellStyle name="20% - Énfasis2 56 3 2" xfId="5757"/>
    <cellStyle name="20% - Énfasis2 56 3 2 2" xfId="5758"/>
    <cellStyle name="20% - Énfasis2 56 3 2 2 2" xfId="5759"/>
    <cellStyle name="20% - Énfasis2 56 3 2 3" xfId="5760"/>
    <cellStyle name="20% - Énfasis2 56 3 3" xfId="5761"/>
    <cellStyle name="20% - Énfasis2 56 3 3 2" xfId="5762"/>
    <cellStyle name="20% - Énfasis2 56 3 4" xfId="5763"/>
    <cellStyle name="20% - Énfasis2 56 4" xfId="5764"/>
    <cellStyle name="20% - Énfasis2 56 4 2" xfId="5765"/>
    <cellStyle name="20% - Énfasis2 56 4 2 2" xfId="5766"/>
    <cellStyle name="20% - Énfasis2 56 4 3" xfId="5767"/>
    <cellStyle name="20% - Énfasis2 56 5" xfId="5768"/>
    <cellStyle name="20% - Énfasis2 56 5 2" xfId="5769"/>
    <cellStyle name="20% - Énfasis2 56 6" xfId="5770"/>
    <cellStyle name="20% - Énfasis2 57" xfId="5771"/>
    <cellStyle name="20% - Énfasis2 57 2" xfId="5772"/>
    <cellStyle name="20% - Énfasis2 57 2 2" xfId="5773"/>
    <cellStyle name="20% - Énfasis2 57 2 2 2" xfId="5774"/>
    <cellStyle name="20% - Énfasis2 57 2 2 2 2" xfId="5775"/>
    <cellStyle name="20% - Énfasis2 57 2 2 3" xfId="5776"/>
    <cellStyle name="20% - Énfasis2 57 2 3" xfId="5777"/>
    <cellStyle name="20% - Énfasis2 57 2 3 2" xfId="5778"/>
    <cellStyle name="20% - Énfasis2 57 2 4" xfId="5779"/>
    <cellStyle name="20% - Énfasis2 57 3" xfId="5780"/>
    <cellStyle name="20% - Énfasis2 57 3 2" xfId="5781"/>
    <cellStyle name="20% - Énfasis2 57 3 2 2" xfId="5782"/>
    <cellStyle name="20% - Énfasis2 57 3 2 2 2" xfId="5783"/>
    <cellStyle name="20% - Énfasis2 57 3 2 3" xfId="5784"/>
    <cellStyle name="20% - Énfasis2 57 3 3" xfId="5785"/>
    <cellStyle name="20% - Énfasis2 57 3 3 2" xfId="5786"/>
    <cellStyle name="20% - Énfasis2 57 3 4" xfId="5787"/>
    <cellStyle name="20% - Énfasis2 57 4" xfId="5788"/>
    <cellStyle name="20% - Énfasis2 57 4 2" xfId="5789"/>
    <cellStyle name="20% - Énfasis2 57 4 2 2" xfId="5790"/>
    <cellStyle name="20% - Énfasis2 57 4 3" xfId="5791"/>
    <cellStyle name="20% - Énfasis2 57 5" xfId="5792"/>
    <cellStyle name="20% - Énfasis2 57 5 2" xfId="5793"/>
    <cellStyle name="20% - Énfasis2 57 6" xfId="5794"/>
    <cellStyle name="20% - Énfasis2 58" xfId="5795"/>
    <cellStyle name="20% - Énfasis2 58 2" xfId="5796"/>
    <cellStyle name="20% - Énfasis2 58 2 2" xfId="5797"/>
    <cellStyle name="20% - Énfasis2 58 2 2 2" xfId="5798"/>
    <cellStyle name="20% - Énfasis2 58 2 2 2 2" xfId="5799"/>
    <cellStyle name="20% - Énfasis2 58 2 2 3" xfId="5800"/>
    <cellStyle name="20% - Énfasis2 58 2 3" xfId="5801"/>
    <cellStyle name="20% - Énfasis2 58 2 3 2" xfId="5802"/>
    <cellStyle name="20% - Énfasis2 58 2 4" xfId="5803"/>
    <cellStyle name="20% - Énfasis2 58 3" xfId="5804"/>
    <cellStyle name="20% - Énfasis2 58 3 2" xfId="5805"/>
    <cellStyle name="20% - Énfasis2 58 3 2 2" xfId="5806"/>
    <cellStyle name="20% - Énfasis2 58 3 2 2 2" xfId="5807"/>
    <cellStyle name="20% - Énfasis2 58 3 2 3" xfId="5808"/>
    <cellStyle name="20% - Énfasis2 58 3 3" xfId="5809"/>
    <cellStyle name="20% - Énfasis2 58 3 3 2" xfId="5810"/>
    <cellStyle name="20% - Énfasis2 58 3 4" xfId="5811"/>
    <cellStyle name="20% - Énfasis2 58 4" xfId="5812"/>
    <cellStyle name="20% - Énfasis2 58 4 2" xfId="5813"/>
    <cellStyle name="20% - Énfasis2 58 4 2 2" xfId="5814"/>
    <cellStyle name="20% - Énfasis2 58 4 3" xfId="5815"/>
    <cellStyle name="20% - Énfasis2 58 5" xfId="5816"/>
    <cellStyle name="20% - Énfasis2 58 5 2" xfId="5817"/>
    <cellStyle name="20% - Énfasis2 58 6" xfId="5818"/>
    <cellStyle name="20% - Énfasis2 59" xfId="5819"/>
    <cellStyle name="20% - Énfasis2 59 2" xfId="5820"/>
    <cellStyle name="20% - Énfasis2 59 2 2" xfId="5821"/>
    <cellStyle name="20% - Énfasis2 59 2 2 2" xfId="5822"/>
    <cellStyle name="20% - Énfasis2 59 2 2 2 2" xfId="5823"/>
    <cellStyle name="20% - Énfasis2 59 2 2 3" xfId="5824"/>
    <cellStyle name="20% - Énfasis2 59 2 3" xfId="5825"/>
    <cellStyle name="20% - Énfasis2 59 2 3 2" xfId="5826"/>
    <cellStyle name="20% - Énfasis2 59 2 4" xfId="5827"/>
    <cellStyle name="20% - Énfasis2 59 3" xfId="5828"/>
    <cellStyle name="20% - Énfasis2 59 3 2" xfId="5829"/>
    <cellStyle name="20% - Énfasis2 59 3 2 2" xfId="5830"/>
    <cellStyle name="20% - Énfasis2 59 3 2 2 2" xfId="5831"/>
    <cellStyle name="20% - Énfasis2 59 3 2 3" xfId="5832"/>
    <cellStyle name="20% - Énfasis2 59 3 3" xfId="5833"/>
    <cellStyle name="20% - Énfasis2 59 3 3 2" xfId="5834"/>
    <cellStyle name="20% - Énfasis2 59 3 4" xfId="5835"/>
    <cellStyle name="20% - Énfasis2 59 4" xfId="5836"/>
    <cellStyle name="20% - Énfasis2 59 4 2" xfId="5837"/>
    <cellStyle name="20% - Énfasis2 59 4 2 2" xfId="5838"/>
    <cellStyle name="20% - Énfasis2 59 4 3" xfId="5839"/>
    <cellStyle name="20% - Énfasis2 59 5" xfId="5840"/>
    <cellStyle name="20% - Énfasis2 59 5 2" xfId="5841"/>
    <cellStyle name="20% - Énfasis2 59 6" xfId="5842"/>
    <cellStyle name="20% - Énfasis2 6" xfId="5843"/>
    <cellStyle name="20% - Énfasis2 6 10" xfId="5844"/>
    <cellStyle name="20% - Énfasis2 6 10 2" xfId="5845"/>
    <cellStyle name="20% - Énfasis2 6 11" xfId="5846"/>
    <cellStyle name="20% - Énfasis2 6 11 2" xfId="5847"/>
    <cellStyle name="20% - Énfasis2 6 12" xfId="5848"/>
    <cellStyle name="20% - Énfasis2 6 12 2" xfId="5849"/>
    <cellStyle name="20% - Énfasis2 6 13" xfId="5850"/>
    <cellStyle name="20% - Énfasis2 6 13 2" xfId="5851"/>
    <cellStyle name="20% - Énfasis2 6 14" xfId="5852"/>
    <cellStyle name="20% - Énfasis2 6 14 2" xfId="5853"/>
    <cellStyle name="20% - Énfasis2 6 15" xfId="5854"/>
    <cellStyle name="20% - Énfasis2 6 15 2" xfId="5855"/>
    <cellStyle name="20% - Énfasis2 6 16" xfId="5856"/>
    <cellStyle name="20% - Énfasis2 6 16 2" xfId="5857"/>
    <cellStyle name="20% - Énfasis2 6 17" xfId="5858"/>
    <cellStyle name="20% - Énfasis2 6 17 2" xfId="5859"/>
    <cellStyle name="20% - Énfasis2 6 18" xfId="5860"/>
    <cellStyle name="20% - Énfasis2 6 18 2" xfId="5861"/>
    <cellStyle name="20% - Énfasis2 6 19" xfId="5862"/>
    <cellStyle name="20% - Énfasis2 6 19 2" xfId="5863"/>
    <cellStyle name="20% - Énfasis2 6 2" xfId="5864"/>
    <cellStyle name="20% - Énfasis2 6 2 2" xfId="5865"/>
    <cellStyle name="20% - Énfasis2 6 2 2 2" xfId="5866"/>
    <cellStyle name="20% - Énfasis2 6 2 2 2 2" xfId="5867"/>
    <cellStyle name="20% - Énfasis2 6 2 2 3" xfId="5868"/>
    <cellStyle name="20% - Énfasis2 6 2 3" xfId="5869"/>
    <cellStyle name="20% - Énfasis2 6 2 3 2" xfId="5870"/>
    <cellStyle name="20% - Énfasis2 6 2 3 2 2" xfId="5871"/>
    <cellStyle name="20% - Énfasis2 6 2 3 3" xfId="5872"/>
    <cellStyle name="20% - Énfasis2 6 2 4" xfId="5873"/>
    <cellStyle name="20% - Énfasis2 6 2 4 2" xfId="5874"/>
    <cellStyle name="20% - Énfasis2 6 2 5" xfId="5875"/>
    <cellStyle name="20% - Énfasis2 6 2 5 2" xfId="5876"/>
    <cellStyle name="20% - Énfasis2 6 2 6" xfId="5877"/>
    <cellStyle name="20% - Énfasis2 6 20" xfId="5878"/>
    <cellStyle name="20% - Énfasis2 6 3" xfId="5879"/>
    <cellStyle name="20% - Énfasis2 6 3 2" xfId="5880"/>
    <cellStyle name="20% - Énfasis2 6 3 2 2" xfId="5881"/>
    <cellStyle name="20% - Énfasis2 6 3 2 2 2" xfId="5882"/>
    <cellStyle name="20% - Énfasis2 6 3 2 3" xfId="5883"/>
    <cellStyle name="20% - Énfasis2 6 3 3" xfId="5884"/>
    <cellStyle name="20% - Énfasis2 6 3 3 2" xfId="5885"/>
    <cellStyle name="20% - Énfasis2 6 3 4" xfId="5886"/>
    <cellStyle name="20% - Énfasis2 6 4" xfId="5887"/>
    <cellStyle name="20% - Énfasis2 6 4 2" xfId="5888"/>
    <cellStyle name="20% - Énfasis2 6 4 2 2" xfId="5889"/>
    <cellStyle name="20% - Énfasis2 6 4 2 2 2" xfId="5890"/>
    <cellStyle name="20% - Énfasis2 6 4 2 3" xfId="5891"/>
    <cellStyle name="20% - Énfasis2 6 4 3" xfId="5892"/>
    <cellStyle name="20% - Énfasis2 6 4 3 2" xfId="5893"/>
    <cellStyle name="20% - Énfasis2 6 4 4" xfId="5894"/>
    <cellStyle name="20% - Énfasis2 6 5" xfId="5895"/>
    <cellStyle name="20% - Énfasis2 6 5 2" xfId="5896"/>
    <cellStyle name="20% - Énfasis2 6 5 2 2" xfId="5897"/>
    <cellStyle name="20% - Énfasis2 6 5 2 2 2" xfId="5898"/>
    <cellStyle name="20% - Énfasis2 6 5 2 3" xfId="5899"/>
    <cellStyle name="20% - Énfasis2 6 5 3" xfId="5900"/>
    <cellStyle name="20% - Énfasis2 6 5 3 2" xfId="5901"/>
    <cellStyle name="20% - Énfasis2 6 5 4" xfId="5902"/>
    <cellStyle name="20% - Énfasis2 6 6" xfId="5903"/>
    <cellStyle name="20% - Énfasis2 6 6 2" xfId="5904"/>
    <cellStyle name="20% - Énfasis2 6 6 2 2" xfId="5905"/>
    <cellStyle name="20% - Énfasis2 6 6 2 2 2" xfId="5906"/>
    <cellStyle name="20% - Énfasis2 6 6 2 3" xfId="5907"/>
    <cellStyle name="20% - Énfasis2 6 6 3" xfId="5908"/>
    <cellStyle name="20% - Énfasis2 6 6 3 2" xfId="5909"/>
    <cellStyle name="20% - Énfasis2 6 6 4" xfId="5910"/>
    <cellStyle name="20% - Énfasis2 6 7" xfId="5911"/>
    <cellStyle name="20% - Énfasis2 6 7 2" xfId="5912"/>
    <cellStyle name="20% - Énfasis2 6 7 2 2" xfId="5913"/>
    <cellStyle name="20% - Énfasis2 6 7 2 2 2" xfId="5914"/>
    <cellStyle name="20% - Énfasis2 6 7 2 3" xfId="5915"/>
    <cellStyle name="20% - Énfasis2 6 7 3" xfId="5916"/>
    <cellStyle name="20% - Énfasis2 6 7 3 2" xfId="5917"/>
    <cellStyle name="20% - Énfasis2 6 7 4" xfId="5918"/>
    <cellStyle name="20% - Énfasis2 6 8" xfId="5919"/>
    <cellStyle name="20% - Énfasis2 6 8 2" xfId="5920"/>
    <cellStyle name="20% - Énfasis2 6 8 2 2" xfId="5921"/>
    <cellStyle name="20% - Énfasis2 6 8 3" xfId="5922"/>
    <cellStyle name="20% - Énfasis2 6 9" xfId="5923"/>
    <cellStyle name="20% - Énfasis2 6 9 2" xfId="5924"/>
    <cellStyle name="20% - Énfasis2 60" xfId="5925"/>
    <cellStyle name="20% - Énfasis2 60 2" xfId="5926"/>
    <cellStyle name="20% - Énfasis2 60 2 2" xfId="5927"/>
    <cellStyle name="20% - Énfasis2 60 2 2 2" xfId="5928"/>
    <cellStyle name="20% - Énfasis2 60 2 2 2 2" xfId="5929"/>
    <cellStyle name="20% - Énfasis2 60 2 2 3" xfId="5930"/>
    <cellStyle name="20% - Énfasis2 60 2 3" xfId="5931"/>
    <cellStyle name="20% - Énfasis2 60 2 3 2" xfId="5932"/>
    <cellStyle name="20% - Énfasis2 60 2 4" xfId="5933"/>
    <cellStyle name="20% - Énfasis2 60 3" xfId="5934"/>
    <cellStyle name="20% - Énfasis2 60 3 2" xfId="5935"/>
    <cellStyle name="20% - Énfasis2 60 3 2 2" xfId="5936"/>
    <cellStyle name="20% - Énfasis2 60 3 3" xfId="5937"/>
    <cellStyle name="20% - Énfasis2 60 4" xfId="5938"/>
    <cellStyle name="20% - Énfasis2 60 4 2" xfId="5939"/>
    <cellStyle name="20% - Énfasis2 60 5" xfId="5940"/>
    <cellStyle name="20% - Énfasis2 61" xfId="5941"/>
    <cellStyle name="20% - Énfasis2 61 2" xfId="5942"/>
    <cellStyle name="20% - Énfasis2 61 3" xfId="5943"/>
    <cellStyle name="20% - Énfasis2 61 3 2" xfId="5944"/>
    <cellStyle name="20% - Énfasis2 61 3 2 2" xfId="5945"/>
    <cellStyle name="20% - Énfasis2 61 3 3" xfId="5946"/>
    <cellStyle name="20% - Énfasis2 61 4" xfId="5947"/>
    <cellStyle name="20% - Énfasis2 61 4 2" xfId="5948"/>
    <cellStyle name="20% - Énfasis2 61 5" xfId="5949"/>
    <cellStyle name="20% - Énfasis2 62" xfId="5950"/>
    <cellStyle name="20% - Énfasis2 62 2" xfId="5951"/>
    <cellStyle name="20% - Énfasis2 63" xfId="5952"/>
    <cellStyle name="20% - Énfasis2 63 2" xfId="5953"/>
    <cellStyle name="20% - Énfasis2 64" xfId="5954"/>
    <cellStyle name="20% - Énfasis2 64 2" xfId="5955"/>
    <cellStyle name="20% - Énfasis2 65" xfId="5956"/>
    <cellStyle name="20% - Énfasis2 65 2" xfId="5957"/>
    <cellStyle name="20% - Énfasis2 65 2 2" xfId="5958"/>
    <cellStyle name="20% - Énfasis2 65 2 2 2" xfId="5959"/>
    <cellStyle name="20% - Énfasis2 65 2 3" xfId="5960"/>
    <cellStyle name="20% - Énfasis2 65 3" xfId="5961"/>
    <cellStyle name="20% - Énfasis2 65 3 2" xfId="5962"/>
    <cellStyle name="20% - Énfasis2 65 4" xfId="5963"/>
    <cellStyle name="20% - Énfasis2 66" xfId="5964"/>
    <cellStyle name="20% - Énfasis2 66 2" xfId="5965"/>
    <cellStyle name="20% - Énfasis2 66 2 2" xfId="5966"/>
    <cellStyle name="20% - Énfasis2 66 2 2 2" xfId="5967"/>
    <cellStyle name="20% - Énfasis2 66 2 3" xfId="5968"/>
    <cellStyle name="20% - Énfasis2 66 3" xfId="5969"/>
    <cellStyle name="20% - Énfasis2 66 3 2" xfId="5970"/>
    <cellStyle name="20% - Énfasis2 66 4" xfId="5971"/>
    <cellStyle name="20% - Énfasis2 67" xfId="5972"/>
    <cellStyle name="20% - Énfasis2 67 2" xfId="5973"/>
    <cellStyle name="20% - Énfasis2 67 2 2" xfId="5974"/>
    <cellStyle name="20% - Énfasis2 67 2 2 2" xfId="5975"/>
    <cellStyle name="20% - Énfasis2 67 2 3" xfId="5976"/>
    <cellStyle name="20% - Énfasis2 67 3" xfId="5977"/>
    <cellStyle name="20% - Énfasis2 68" xfId="5978"/>
    <cellStyle name="20% - Énfasis2 68 2" xfId="5979"/>
    <cellStyle name="20% - Énfasis2 68 2 2" xfId="5980"/>
    <cellStyle name="20% - Énfasis2 68 2 2 2" xfId="5981"/>
    <cellStyle name="20% - Énfasis2 68 2 3" xfId="5982"/>
    <cellStyle name="20% - Énfasis2 68 3" xfId="5983"/>
    <cellStyle name="20% - Énfasis2 68 3 2" xfId="5984"/>
    <cellStyle name="20% - Énfasis2 68 4" xfId="5985"/>
    <cellStyle name="20% - Énfasis2 69" xfId="5986"/>
    <cellStyle name="20% - Énfasis2 69 2" xfId="5987"/>
    <cellStyle name="20% - Énfasis2 69 2 2" xfId="5988"/>
    <cellStyle name="20% - Énfasis2 69 2 2 2" xfId="5989"/>
    <cellStyle name="20% - Énfasis2 69 2 3" xfId="5990"/>
    <cellStyle name="20% - Énfasis2 69 3" xfId="5991"/>
    <cellStyle name="20% - Énfasis2 69 3 2" xfId="5992"/>
    <cellStyle name="20% - Énfasis2 69 4" xfId="5993"/>
    <cellStyle name="20% - Énfasis2 7" xfId="5994"/>
    <cellStyle name="20% - Énfasis2 7 10" xfId="5995"/>
    <cellStyle name="20% - Énfasis2 7 10 2" xfId="5996"/>
    <cellStyle name="20% - Énfasis2 7 11" xfId="5997"/>
    <cellStyle name="20% - Énfasis2 7 11 2" xfId="5998"/>
    <cellStyle name="20% - Énfasis2 7 12" xfId="5999"/>
    <cellStyle name="20% - Énfasis2 7 12 2" xfId="6000"/>
    <cellStyle name="20% - Énfasis2 7 13" xfId="6001"/>
    <cellStyle name="20% - Énfasis2 7 13 2" xfId="6002"/>
    <cellStyle name="20% - Énfasis2 7 14" xfId="6003"/>
    <cellStyle name="20% - Énfasis2 7 14 2" xfId="6004"/>
    <cellStyle name="20% - Énfasis2 7 15" xfId="6005"/>
    <cellStyle name="20% - Énfasis2 7 15 2" xfId="6006"/>
    <cellStyle name="20% - Énfasis2 7 16" xfId="6007"/>
    <cellStyle name="20% - Énfasis2 7 16 2" xfId="6008"/>
    <cellStyle name="20% - Énfasis2 7 17" xfId="6009"/>
    <cellStyle name="20% - Énfasis2 7 17 2" xfId="6010"/>
    <cellStyle name="20% - Énfasis2 7 18" xfId="6011"/>
    <cellStyle name="20% - Énfasis2 7 18 2" xfId="6012"/>
    <cellStyle name="20% - Énfasis2 7 19" xfId="6013"/>
    <cellStyle name="20% - Énfasis2 7 19 2" xfId="6014"/>
    <cellStyle name="20% - Énfasis2 7 2" xfId="6015"/>
    <cellStyle name="20% - Énfasis2 7 2 2" xfId="6016"/>
    <cellStyle name="20% - Énfasis2 7 2 2 2" xfId="6017"/>
    <cellStyle name="20% - Énfasis2 7 2 2 2 2" xfId="6018"/>
    <cellStyle name="20% - Énfasis2 7 2 2 3" xfId="6019"/>
    <cellStyle name="20% - Énfasis2 7 2 3" xfId="6020"/>
    <cellStyle name="20% - Énfasis2 7 2 3 2" xfId="6021"/>
    <cellStyle name="20% - Énfasis2 7 2 3 2 2" xfId="6022"/>
    <cellStyle name="20% - Énfasis2 7 2 3 3" xfId="6023"/>
    <cellStyle name="20% - Énfasis2 7 2 4" xfId="6024"/>
    <cellStyle name="20% - Énfasis2 7 2 4 2" xfId="6025"/>
    <cellStyle name="20% - Énfasis2 7 2 5" xfId="6026"/>
    <cellStyle name="20% - Énfasis2 7 2 5 2" xfId="6027"/>
    <cellStyle name="20% - Énfasis2 7 2 6" xfId="6028"/>
    <cellStyle name="20% - Énfasis2 7 20" xfId="6029"/>
    <cellStyle name="20% - Énfasis2 7 3" xfId="6030"/>
    <cellStyle name="20% - Énfasis2 7 3 2" xfId="6031"/>
    <cellStyle name="20% - Énfasis2 7 3 2 2" xfId="6032"/>
    <cellStyle name="20% - Énfasis2 7 3 2 2 2" xfId="6033"/>
    <cellStyle name="20% - Énfasis2 7 3 2 3" xfId="6034"/>
    <cellStyle name="20% - Énfasis2 7 3 3" xfId="6035"/>
    <cellStyle name="20% - Énfasis2 7 3 3 2" xfId="6036"/>
    <cellStyle name="20% - Énfasis2 7 3 4" xfId="6037"/>
    <cellStyle name="20% - Énfasis2 7 4" xfId="6038"/>
    <cellStyle name="20% - Énfasis2 7 4 2" xfId="6039"/>
    <cellStyle name="20% - Énfasis2 7 4 2 2" xfId="6040"/>
    <cellStyle name="20% - Énfasis2 7 4 2 2 2" xfId="6041"/>
    <cellStyle name="20% - Énfasis2 7 4 2 3" xfId="6042"/>
    <cellStyle name="20% - Énfasis2 7 4 3" xfId="6043"/>
    <cellStyle name="20% - Énfasis2 7 4 3 2" xfId="6044"/>
    <cellStyle name="20% - Énfasis2 7 4 4" xfId="6045"/>
    <cellStyle name="20% - Énfasis2 7 5" xfId="6046"/>
    <cellStyle name="20% - Énfasis2 7 5 2" xfId="6047"/>
    <cellStyle name="20% - Énfasis2 7 5 2 2" xfId="6048"/>
    <cellStyle name="20% - Énfasis2 7 5 2 2 2" xfId="6049"/>
    <cellStyle name="20% - Énfasis2 7 5 2 3" xfId="6050"/>
    <cellStyle name="20% - Énfasis2 7 5 3" xfId="6051"/>
    <cellStyle name="20% - Énfasis2 7 5 3 2" xfId="6052"/>
    <cellStyle name="20% - Énfasis2 7 5 4" xfId="6053"/>
    <cellStyle name="20% - Énfasis2 7 6" xfId="6054"/>
    <cellStyle name="20% - Énfasis2 7 6 2" xfId="6055"/>
    <cellStyle name="20% - Énfasis2 7 6 2 2" xfId="6056"/>
    <cellStyle name="20% - Énfasis2 7 6 2 2 2" xfId="6057"/>
    <cellStyle name="20% - Énfasis2 7 6 2 3" xfId="6058"/>
    <cellStyle name="20% - Énfasis2 7 6 3" xfId="6059"/>
    <cellStyle name="20% - Énfasis2 7 6 3 2" xfId="6060"/>
    <cellStyle name="20% - Énfasis2 7 6 4" xfId="6061"/>
    <cellStyle name="20% - Énfasis2 7 7" xfId="6062"/>
    <cellStyle name="20% - Énfasis2 7 7 2" xfId="6063"/>
    <cellStyle name="20% - Énfasis2 7 7 2 2" xfId="6064"/>
    <cellStyle name="20% - Énfasis2 7 7 2 2 2" xfId="6065"/>
    <cellStyle name="20% - Énfasis2 7 7 2 3" xfId="6066"/>
    <cellStyle name="20% - Énfasis2 7 7 3" xfId="6067"/>
    <cellStyle name="20% - Énfasis2 7 7 3 2" xfId="6068"/>
    <cellStyle name="20% - Énfasis2 7 7 4" xfId="6069"/>
    <cellStyle name="20% - Énfasis2 7 8" xfId="6070"/>
    <cellStyle name="20% - Énfasis2 7 8 2" xfId="6071"/>
    <cellStyle name="20% - Énfasis2 7 8 2 2" xfId="6072"/>
    <cellStyle name="20% - Énfasis2 7 8 3" xfId="6073"/>
    <cellStyle name="20% - Énfasis2 7 9" xfId="6074"/>
    <cellStyle name="20% - Énfasis2 7 9 2" xfId="6075"/>
    <cellStyle name="20% - Énfasis2 70" xfId="6076"/>
    <cellStyle name="20% - Énfasis2 70 2" xfId="6077"/>
    <cellStyle name="20% - Énfasis2 70 2 2" xfId="6078"/>
    <cellStyle name="20% - Énfasis2 70 3" xfId="6079"/>
    <cellStyle name="20% - Énfasis2 70 3 2" xfId="6080"/>
    <cellStyle name="20% - Énfasis2 70 4" xfId="6081"/>
    <cellStyle name="20% - Énfasis2 71" xfId="6082"/>
    <cellStyle name="20% - Énfasis2 71 2" xfId="6083"/>
    <cellStyle name="20% - Énfasis2 71 2 2" xfId="6084"/>
    <cellStyle name="20% - Énfasis2 71 3" xfId="6085"/>
    <cellStyle name="20% - Énfasis2 71 3 2" xfId="6086"/>
    <cellStyle name="20% - Énfasis2 71 4" xfId="6087"/>
    <cellStyle name="20% - Énfasis2 72" xfId="6088"/>
    <cellStyle name="20% - Énfasis2 72 2" xfId="6089"/>
    <cellStyle name="20% - Énfasis2 72 2 2" xfId="6090"/>
    <cellStyle name="20% - Énfasis2 72 2 2 2" xfId="6091"/>
    <cellStyle name="20% - Énfasis2 72 2 3" xfId="6092"/>
    <cellStyle name="20% - Énfasis2 72 3" xfId="6093"/>
    <cellStyle name="20% - Énfasis2 72 3 2" xfId="6094"/>
    <cellStyle name="20% - Énfasis2 72 4" xfId="6095"/>
    <cellStyle name="20% - Énfasis2 73" xfId="6096"/>
    <cellStyle name="20% - Énfasis2 73 2" xfId="6097"/>
    <cellStyle name="20% - Énfasis2 73 2 2" xfId="6098"/>
    <cellStyle name="20% - Énfasis2 73 3" xfId="6099"/>
    <cellStyle name="20% - Énfasis2 73 3 2" xfId="6100"/>
    <cellStyle name="20% - Énfasis2 73 4" xfId="6101"/>
    <cellStyle name="20% - Énfasis2 74" xfId="6102"/>
    <cellStyle name="20% - Énfasis2 74 2" xfId="6103"/>
    <cellStyle name="20% - Énfasis2 74 2 2" xfId="6104"/>
    <cellStyle name="20% - Énfasis2 74 3" xfId="6105"/>
    <cellStyle name="20% - Énfasis2 74 3 2" xfId="6106"/>
    <cellStyle name="20% - Énfasis2 74 4" xfId="6107"/>
    <cellStyle name="20% - Énfasis2 75" xfId="6108"/>
    <cellStyle name="20% - Énfasis2 75 2" xfId="6109"/>
    <cellStyle name="20% - Énfasis2 76" xfId="6110"/>
    <cellStyle name="20% - Énfasis2 76 2" xfId="6111"/>
    <cellStyle name="20% - Énfasis2 76 2 2" xfId="6112"/>
    <cellStyle name="20% - Énfasis2 76 3" xfId="6113"/>
    <cellStyle name="20% - Énfasis2 77" xfId="6114"/>
    <cellStyle name="20% - Énfasis2 77 2" xfId="6115"/>
    <cellStyle name="20% - Énfasis2 78" xfId="6116"/>
    <cellStyle name="20% - Énfasis2 78 2" xfId="6117"/>
    <cellStyle name="20% - Énfasis2 79" xfId="6118"/>
    <cellStyle name="20% - Énfasis2 79 2" xfId="6119"/>
    <cellStyle name="20% - Énfasis2 8" xfId="6120"/>
    <cellStyle name="20% - Énfasis2 8 10" xfId="6121"/>
    <cellStyle name="20% - Énfasis2 8 10 2" xfId="6122"/>
    <cellStyle name="20% - Énfasis2 8 11" xfId="6123"/>
    <cellStyle name="20% - Énfasis2 8 11 2" xfId="6124"/>
    <cellStyle name="20% - Énfasis2 8 12" xfId="6125"/>
    <cellStyle name="20% - Énfasis2 8 12 2" xfId="6126"/>
    <cellStyle name="20% - Énfasis2 8 13" xfId="6127"/>
    <cellStyle name="20% - Énfasis2 8 13 2" xfId="6128"/>
    <cellStyle name="20% - Énfasis2 8 14" xfId="6129"/>
    <cellStyle name="20% - Énfasis2 8 14 2" xfId="6130"/>
    <cellStyle name="20% - Énfasis2 8 15" xfId="6131"/>
    <cellStyle name="20% - Énfasis2 8 15 2" xfId="6132"/>
    <cellStyle name="20% - Énfasis2 8 16" xfId="6133"/>
    <cellStyle name="20% - Énfasis2 8 16 2" xfId="6134"/>
    <cellStyle name="20% - Énfasis2 8 17" xfId="6135"/>
    <cellStyle name="20% - Énfasis2 8 17 2" xfId="6136"/>
    <cellStyle name="20% - Énfasis2 8 18" xfId="6137"/>
    <cellStyle name="20% - Énfasis2 8 18 2" xfId="6138"/>
    <cellStyle name="20% - Énfasis2 8 19" xfId="6139"/>
    <cellStyle name="20% - Énfasis2 8 19 2" xfId="6140"/>
    <cellStyle name="20% - Énfasis2 8 2" xfId="6141"/>
    <cellStyle name="20% - Énfasis2 8 2 2" xfId="6142"/>
    <cellStyle name="20% - Énfasis2 8 2 2 2" xfId="6143"/>
    <cellStyle name="20% - Énfasis2 8 2 2 2 2" xfId="6144"/>
    <cellStyle name="20% - Énfasis2 8 2 2 3" xfId="6145"/>
    <cellStyle name="20% - Énfasis2 8 2 3" xfId="6146"/>
    <cellStyle name="20% - Énfasis2 8 2 3 2" xfId="6147"/>
    <cellStyle name="20% - Énfasis2 8 2 3 2 2" xfId="6148"/>
    <cellStyle name="20% - Énfasis2 8 2 3 3" xfId="6149"/>
    <cellStyle name="20% - Énfasis2 8 2 4" xfId="6150"/>
    <cellStyle name="20% - Énfasis2 8 2 4 2" xfId="6151"/>
    <cellStyle name="20% - Énfasis2 8 2 5" xfId="6152"/>
    <cellStyle name="20% - Énfasis2 8 2 5 2" xfId="6153"/>
    <cellStyle name="20% - Énfasis2 8 2 6" xfId="6154"/>
    <cellStyle name="20% - Énfasis2 8 20" xfId="6155"/>
    <cellStyle name="20% - Énfasis2 8 3" xfId="6156"/>
    <cellStyle name="20% - Énfasis2 8 3 2" xfId="6157"/>
    <cellStyle name="20% - Énfasis2 8 3 2 2" xfId="6158"/>
    <cellStyle name="20% - Énfasis2 8 3 2 2 2" xfId="6159"/>
    <cellStyle name="20% - Énfasis2 8 3 2 3" xfId="6160"/>
    <cellStyle name="20% - Énfasis2 8 3 3" xfId="6161"/>
    <cellStyle name="20% - Énfasis2 8 3 3 2" xfId="6162"/>
    <cellStyle name="20% - Énfasis2 8 3 4" xfId="6163"/>
    <cellStyle name="20% - Énfasis2 8 4" xfId="6164"/>
    <cellStyle name="20% - Énfasis2 8 4 2" xfId="6165"/>
    <cellStyle name="20% - Énfasis2 8 4 2 2" xfId="6166"/>
    <cellStyle name="20% - Énfasis2 8 4 2 2 2" xfId="6167"/>
    <cellStyle name="20% - Énfasis2 8 4 2 3" xfId="6168"/>
    <cellStyle name="20% - Énfasis2 8 4 3" xfId="6169"/>
    <cellStyle name="20% - Énfasis2 8 4 3 2" xfId="6170"/>
    <cellStyle name="20% - Énfasis2 8 4 4" xfId="6171"/>
    <cellStyle name="20% - Énfasis2 8 5" xfId="6172"/>
    <cellStyle name="20% - Énfasis2 8 5 2" xfId="6173"/>
    <cellStyle name="20% - Énfasis2 8 5 2 2" xfId="6174"/>
    <cellStyle name="20% - Énfasis2 8 5 2 2 2" xfId="6175"/>
    <cellStyle name="20% - Énfasis2 8 5 2 3" xfId="6176"/>
    <cellStyle name="20% - Énfasis2 8 5 3" xfId="6177"/>
    <cellStyle name="20% - Énfasis2 8 5 3 2" xfId="6178"/>
    <cellStyle name="20% - Énfasis2 8 5 4" xfId="6179"/>
    <cellStyle name="20% - Énfasis2 8 6" xfId="6180"/>
    <cellStyle name="20% - Énfasis2 8 6 2" xfId="6181"/>
    <cellStyle name="20% - Énfasis2 8 6 2 2" xfId="6182"/>
    <cellStyle name="20% - Énfasis2 8 6 2 2 2" xfId="6183"/>
    <cellStyle name="20% - Énfasis2 8 6 2 3" xfId="6184"/>
    <cellStyle name="20% - Énfasis2 8 6 3" xfId="6185"/>
    <cellStyle name="20% - Énfasis2 8 6 3 2" xfId="6186"/>
    <cellStyle name="20% - Énfasis2 8 6 4" xfId="6187"/>
    <cellStyle name="20% - Énfasis2 8 7" xfId="6188"/>
    <cellStyle name="20% - Énfasis2 8 7 2" xfId="6189"/>
    <cellStyle name="20% - Énfasis2 8 7 2 2" xfId="6190"/>
    <cellStyle name="20% - Énfasis2 8 7 2 2 2" xfId="6191"/>
    <cellStyle name="20% - Énfasis2 8 7 2 3" xfId="6192"/>
    <cellStyle name="20% - Énfasis2 8 7 3" xfId="6193"/>
    <cellStyle name="20% - Énfasis2 8 7 3 2" xfId="6194"/>
    <cellStyle name="20% - Énfasis2 8 7 4" xfId="6195"/>
    <cellStyle name="20% - Énfasis2 8 8" xfId="6196"/>
    <cellStyle name="20% - Énfasis2 8 8 2" xfId="6197"/>
    <cellStyle name="20% - Énfasis2 8 8 2 2" xfId="6198"/>
    <cellStyle name="20% - Énfasis2 8 8 3" xfId="6199"/>
    <cellStyle name="20% - Énfasis2 8 9" xfId="6200"/>
    <cellStyle name="20% - Énfasis2 8 9 2" xfId="6201"/>
    <cellStyle name="20% - Énfasis2 80" xfId="6202"/>
    <cellStyle name="20% - Énfasis2 80 2" xfId="6203"/>
    <cellStyle name="20% - Énfasis2 81" xfId="6204"/>
    <cellStyle name="20% - Énfasis2 81 2" xfId="6205"/>
    <cellStyle name="20% - Énfasis2 82" xfId="6206"/>
    <cellStyle name="20% - Énfasis2 82 2" xfId="6207"/>
    <cellStyle name="20% - Énfasis2 83" xfId="6208"/>
    <cellStyle name="20% - Énfasis2 83 2" xfId="6209"/>
    <cellStyle name="20% - Énfasis2 84" xfId="6210"/>
    <cellStyle name="20% - Énfasis2 84 2" xfId="6211"/>
    <cellStyle name="20% - Énfasis2 85" xfId="6212"/>
    <cellStyle name="20% - Énfasis2 85 2" xfId="6213"/>
    <cellStyle name="20% - Énfasis2 86" xfId="6214"/>
    <cellStyle name="20% - Énfasis2 86 2" xfId="6215"/>
    <cellStyle name="20% - Énfasis2 87" xfId="6216"/>
    <cellStyle name="20% - Énfasis2 88" xfId="6217"/>
    <cellStyle name="20% - Énfasis2 89" xfId="6218"/>
    <cellStyle name="20% - Énfasis2 9" xfId="6219"/>
    <cellStyle name="20% - Énfasis2 9 10" xfId="6220"/>
    <cellStyle name="20% - Énfasis2 9 10 2" xfId="6221"/>
    <cellStyle name="20% - Énfasis2 9 11" xfId="6222"/>
    <cellStyle name="20% - Énfasis2 9 11 2" xfId="6223"/>
    <cellStyle name="20% - Énfasis2 9 12" xfId="6224"/>
    <cellStyle name="20% - Énfasis2 9 12 2" xfId="6225"/>
    <cellStyle name="20% - Énfasis2 9 13" xfId="6226"/>
    <cellStyle name="20% - Énfasis2 9 13 2" xfId="6227"/>
    <cellStyle name="20% - Énfasis2 9 14" xfId="6228"/>
    <cellStyle name="20% - Énfasis2 9 14 2" xfId="6229"/>
    <cellStyle name="20% - Énfasis2 9 15" xfId="6230"/>
    <cellStyle name="20% - Énfasis2 9 15 2" xfId="6231"/>
    <cellStyle name="20% - Énfasis2 9 16" xfId="6232"/>
    <cellStyle name="20% - Énfasis2 9 16 2" xfId="6233"/>
    <cellStyle name="20% - Énfasis2 9 17" xfId="6234"/>
    <cellStyle name="20% - Énfasis2 9 17 2" xfId="6235"/>
    <cellStyle name="20% - Énfasis2 9 18" xfId="6236"/>
    <cellStyle name="20% - Énfasis2 9 18 2" xfId="6237"/>
    <cellStyle name="20% - Énfasis2 9 19" xfId="6238"/>
    <cellStyle name="20% - Énfasis2 9 19 2" xfId="6239"/>
    <cellStyle name="20% - Énfasis2 9 2" xfId="6240"/>
    <cellStyle name="20% - Énfasis2 9 2 2" xfId="6241"/>
    <cellStyle name="20% - Énfasis2 9 2 2 2" xfId="6242"/>
    <cellStyle name="20% - Énfasis2 9 2 2 2 2" xfId="6243"/>
    <cellStyle name="20% - Énfasis2 9 2 2 3" xfId="6244"/>
    <cellStyle name="20% - Énfasis2 9 2 3" xfId="6245"/>
    <cellStyle name="20% - Énfasis2 9 2 3 2" xfId="6246"/>
    <cellStyle name="20% - Énfasis2 9 2 3 2 2" xfId="6247"/>
    <cellStyle name="20% - Énfasis2 9 2 3 3" xfId="6248"/>
    <cellStyle name="20% - Énfasis2 9 2 4" xfId="6249"/>
    <cellStyle name="20% - Énfasis2 9 2 4 2" xfId="6250"/>
    <cellStyle name="20% - Énfasis2 9 2 5" xfId="6251"/>
    <cellStyle name="20% - Énfasis2 9 2 5 2" xfId="6252"/>
    <cellStyle name="20% - Énfasis2 9 2 6" xfId="6253"/>
    <cellStyle name="20% - Énfasis2 9 20" xfId="6254"/>
    <cellStyle name="20% - Énfasis2 9 3" xfId="6255"/>
    <cellStyle name="20% - Énfasis2 9 3 2" xfId="6256"/>
    <cellStyle name="20% - Énfasis2 9 3 2 2" xfId="6257"/>
    <cellStyle name="20% - Énfasis2 9 3 2 2 2" xfId="6258"/>
    <cellStyle name="20% - Énfasis2 9 3 2 3" xfId="6259"/>
    <cellStyle name="20% - Énfasis2 9 3 3" xfId="6260"/>
    <cellStyle name="20% - Énfasis2 9 3 3 2" xfId="6261"/>
    <cellStyle name="20% - Énfasis2 9 3 4" xfId="6262"/>
    <cellStyle name="20% - Énfasis2 9 4" xfId="6263"/>
    <cellStyle name="20% - Énfasis2 9 4 2" xfId="6264"/>
    <cellStyle name="20% - Énfasis2 9 4 2 2" xfId="6265"/>
    <cellStyle name="20% - Énfasis2 9 4 2 2 2" xfId="6266"/>
    <cellStyle name="20% - Énfasis2 9 4 2 3" xfId="6267"/>
    <cellStyle name="20% - Énfasis2 9 4 3" xfId="6268"/>
    <cellStyle name="20% - Énfasis2 9 4 3 2" xfId="6269"/>
    <cellStyle name="20% - Énfasis2 9 4 4" xfId="6270"/>
    <cellStyle name="20% - Énfasis2 9 5" xfId="6271"/>
    <cellStyle name="20% - Énfasis2 9 5 2" xfId="6272"/>
    <cellStyle name="20% - Énfasis2 9 5 2 2" xfId="6273"/>
    <cellStyle name="20% - Énfasis2 9 5 2 2 2" xfId="6274"/>
    <cellStyle name="20% - Énfasis2 9 5 2 3" xfId="6275"/>
    <cellStyle name="20% - Énfasis2 9 5 3" xfId="6276"/>
    <cellStyle name="20% - Énfasis2 9 5 3 2" xfId="6277"/>
    <cellStyle name="20% - Énfasis2 9 5 4" xfId="6278"/>
    <cellStyle name="20% - Énfasis2 9 6" xfId="6279"/>
    <cellStyle name="20% - Énfasis2 9 6 2" xfId="6280"/>
    <cellStyle name="20% - Énfasis2 9 6 2 2" xfId="6281"/>
    <cellStyle name="20% - Énfasis2 9 6 2 2 2" xfId="6282"/>
    <cellStyle name="20% - Énfasis2 9 6 2 3" xfId="6283"/>
    <cellStyle name="20% - Énfasis2 9 6 3" xfId="6284"/>
    <cellStyle name="20% - Énfasis2 9 6 3 2" xfId="6285"/>
    <cellStyle name="20% - Énfasis2 9 6 4" xfId="6286"/>
    <cellStyle name="20% - Énfasis2 9 7" xfId="6287"/>
    <cellStyle name="20% - Énfasis2 9 7 2" xfId="6288"/>
    <cellStyle name="20% - Énfasis2 9 7 2 2" xfId="6289"/>
    <cellStyle name="20% - Énfasis2 9 7 2 2 2" xfId="6290"/>
    <cellStyle name="20% - Énfasis2 9 7 2 3" xfId="6291"/>
    <cellStyle name="20% - Énfasis2 9 7 3" xfId="6292"/>
    <cellStyle name="20% - Énfasis2 9 7 3 2" xfId="6293"/>
    <cellStyle name="20% - Énfasis2 9 7 4" xfId="6294"/>
    <cellStyle name="20% - Énfasis2 9 8" xfId="6295"/>
    <cellStyle name="20% - Énfasis2 9 8 2" xfId="6296"/>
    <cellStyle name="20% - Énfasis2 9 8 2 2" xfId="6297"/>
    <cellStyle name="20% - Énfasis2 9 8 3" xfId="6298"/>
    <cellStyle name="20% - Énfasis2 9 9" xfId="6299"/>
    <cellStyle name="20% - Énfasis2 9 9 2" xfId="6300"/>
    <cellStyle name="20% - Énfasis2 90" xfId="6301"/>
    <cellStyle name="20% - Énfasis2 91" xfId="6302"/>
    <cellStyle name="20% - Énfasis2 92" xfId="6303"/>
    <cellStyle name="20% - Énfasis2 93" xfId="6304"/>
    <cellStyle name="20% - Énfasis2 94" xfId="6305"/>
    <cellStyle name="20% - Énfasis2 95" xfId="6306"/>
    <cellStyle name="20% - Énfasis2 96" xfId="6307"/>
    <cellStyle name="20% - Énfasis2 97" xfId="61280"/>
    <cellStyle name="20% - Énfasis2 98" xfId="61281"/>
    <cellStyle name="20% - Énfasis2 99" xfId="61339"/>
    <cellStyle name="20% - Énfasis3" xfId="65" builtinId="38" customBuiltin="1"/>
    <cellStyle name="20% - Énfasis3 10" xfId="6308"/>
    <cellStyle name="20% - Énfasis3 10 10" xfId="6309"/>
    <cellStyle name="20% - Énfasis3 10 10 2" xfId="6310"/>
    <cellStyle name="20% - Énfasis3 10 11" xfId="6311"/>
    <cellStyle name="20% - Énfasis3 10 11 2" xfId="6312"/>
    <cellStyle name="20% - Énfasis3 10 12" xfId="6313"/>
    <cellStyle name="20% - Énfasis3 10 12 2" xfId="6314"/>
    <cellStyle name="20% - Énfasis3 10 13" xfId="6315"/>
    <cellStyle name="20% - Énfasis3 10 13 2" xfId="6316"/>
    <cellStyle name="20% - Énfasis3 10 14" xfId="6317"/>
    <cellStyle name="20% - Énfasis3 10 14 2" xfId="6318"/>
    <cellStyle name="20% - Énfasis3 10 15" xfId="6319"/>
    <cellStyle name="20% - Énfasis3 10 15 2" xfId="6320"/>
    <cellStyle name="20% - Énfasis3 10 16" xfId="6321"/>
    <cellStyle name="20% - Énfasis3 10 16 2" xfId="6322"/>
    <cellStyle name="20% - Énfasis3 10 17" xfId="6323"/>
    <cellStyle name="20% - Énfasis3 10 17 2" xfId="6324"/>
    <cellStyle name="20% - Énfasis3 10 18" xfId="6325"/>
    <cellStyle name="20% - Énfasis3 10 18 2" xfId="6326"/>
    <cellStyle name="20% - Énfasis3 10 19" xfId="6327"/>
    <cellStyle name="20% - Énfasis3 10 19 2" xfId="6328"/>
    <cellStyle name="20% - Énfasis3 10 2" xfId="6329"/>
    <cellStyle name="20% - Énfasis3 10 2 2" xfId="6330"/>
    <cellStyle name="20% - Énfasis3 10 2 2 2" xfId="6331"/>
    <cellStyle name="20% - Énfasis3 10 2 2 2 2" xfId="6332"/>
    <cellStyle name="20% - Énfasis3 10 2 2 3" xfId="6333"/>
    <cellStyle name="20% - Énfasis3 10 2 3" xfId="6334"/>
    <cellStyle name="20% - Énfasis3 10 2 3 2" xfId="6335"/>
    <cellStyle name="20% - Énfasis3 10 2 3 2 2" xfId="6336"/>
    <cellStyle name="20% - Énfasis3 10 2 3 3" xfId="6337"/>
    <cellStyle name="20% - Énfasis3 10 2 4" xfId="6338"/>
    <cellStyle name="20% - Énfasis3 10 2 4 2" xfId="6339"/>
    <cellStyle name="20% - Énfasis3 10 2 5" xfId="6340"/>
    <cellStyle name="20% - Énfasis3 10 2 5 2" xfId="6341"/>
    <cellStyle name="20% - Énfasis3 10 2 6" xfId="6342"/>
    <cellStyle name="20% - Énfasis3 10 20" xfId="6343"/>
    <cellStyle name="20% - Énfasis3 10 3" xfId="6344"/>
    <cellStyle name="20% - Énfasis3 10 3 2" xfId="6345"/>
    <cellStyle name="20% - Énfasis3 10 3 2 2" xfId="6346"/>
    <cellStyle name="20% - Énfasis3 10 3 2 2 2" xfId="6347"/>
    <cellStyle name="20% - Énfasis3 10 3 2 3" xfId="6348"/>
    <cellStyle name="20% - Énfasis3 10 3 3" xfId="6349"/>
    <cellStyle name="20% - Énfasis3 10 3 3 2" xfId="6350"/>
    <cellStyle name="20% - Énfasis3 10 3 4" xfId="6351"/>
    <cellStyle name="20% - Énfasis3 10 4" xfId="6352"/>
    <cellStyle name="20% - Énfasis3 10 4 2" xfId="6353"/>
    <cellStyle name="20% - Énfasis3 10 4 2 2" xfId="6354"/>
    <cellStyle name="20% - Énfasis3 10 4 2 2 2" xfId="6355"/>
    <cellStyle name="20% - Énfasis3 10 4 2 3" xfId="6356"/>
    <cellStyle name="20% - Énfasis3 10 4 3" xfId="6357"/>
    <cellStyle name="20% - Énfasis3 10 4 3 2" xfId="6358"/>
    <cellStyle name="20% - Énfasis3 10 4 4" xfId="6359"/>
    <cellStyle name="20% - Énfasis3 10 5" xfId="6360"/>
    <cellStyle name="20% - Énfasis3 10 5 2" xfId="6361"/>
    <cellStyle name="20% - Énfasis3 10 5 2 2" xfId="6362"/>
    <cellStyle name="20% - Énfasis3 10 5 2 2 2" xfId="6363"/>
    <cellStyle name="20% - Énfasis3 10 5 2 3" xfId="6364"/>
    <cellStyle name="20% - Énfasis3 10 5 3" xfId="6365"/>
    <cellStyle name="20% - Énfasis3 10 5 3 2" xfId="6366"/>
    <cellStyle name="20% - Énfasis3 10 5 4" xfId="6367"/>
    <cellStyle name="20% - Énfasis3 10 6" xfId="6368"/>
    <cellStyle name="20% - Énfasis3 10 6 2" xfId="6369"/>
    <cellStyle name="20% - Énfasis3 10 6 2 2" xfId="6370"/>
    <cellStyle name="20% - Énfasis3 10 6 2 2 2" xfId="6371"/>
    <cellStyle name="20% - Énfasis3 10 6 2 3" xfId="6372"/>
    <cellStyle name="20% - Énfasis3 10 6 3" xfId="6373"/>
    <cellStyle name="20% - Énfasis3 10 6 3 2" xfId="6374"/>
    <cellStyle name="20% - Énfasis3 10 6 4" xfId="6375"/>
    <cellStyle name="20% - Énfasis3 10 7" xfId="6376"/>
    <cellStyle name="20% - Énfasis3 10 7 2" xfId="6377"/>
    <cellStyle name="20% - Énfasis3 10 7 2 2" xfId="6378"/>
    <cellStyle name="20% - Énfasis3 10 7 2 2 2" xfId="6379"/>
    <cellStyle name="20% - Énfasis3 10 7 2 3" xfId="6380"/>
    <cellStyle name="20% - Énfasis3 10 7 3" xfId="6381"/>
    <cellStyle name="20% - Énfasis3 10 7 3 2" xfId="6382"/>
    <cellStyle name="20% - Énfasis3 10 7 4" xfId="6383"/>
    <cellStyle name="20% - Énfasis3 10 8" xfId="6384"/>
    <cellStyle name="20% - Énfasis3 10 8 2" xfId="6385"/>
    <cellStyle name="20% - Énfasis3 10 8 2 2" xfId="6386"/>
    <cellStyle name="20% - Énfasis3 10 8 3" xfId="6387"/>
    <cellStyle name="20% - Énfasis3 10 9" xfId="6388"/>
    <cellStyle name="20% - Énfasis3 10 9 2" xfId="6389"/>
    <cellStyle name="20% - Énfasis3 100" xfId="61340"/>
    <cellStyle name="20% - Énfasis3 101" xfId="61734"/>
    <cellStyle name="20% - Énfasis3 11" xfId="6390"/>
    <cellStyle name="20% - Énfasis3 11 10" xfId="6391"/>
    <cellStyle name="20% - Énfasis3 11 10 2" xfId="6392"/>
    <cellStyle name="20% - Énfasis3 11 11" xfId="6393"/>
    <cellStyle name="20% - Énfasis3 11 11 2" xfId="6394"/>
    <cellStyle name="20% - Énfasis3 11 12" xfId="6395"/>
    <cellStyle name="20% - Énfasis3 11 12 2" xfId="6396"/>
    <cellStyle name="20% - Énfasis3 11 13" xfId="6397"/>
    <cellStyle name="20% - Énfasis3 11 13 2" xfId="6398"/>
    <cellStyle name="20% - Énfasis3 11 14" xfId="6399"/>
    <cellStyle name="20% - Énfasis3 11 14 2" xfId="6400"/>
    <cellStyle name="20% - Énfasis3 11 15" xfId="6401"/>
    <cellStyle name="20% - Énfasis3 11 15 2" xfId="6402"/>
    <cellStyle name="20% - Énfasis3 11 16" xfId="6403"/>
    <cellStyle name="20% - Énfasis3 11 16 2" xfId="6404"/>
    <cellStyle name="20% - Énfasis3 11 17" xfId="6405"/>
    <cellStyle name="20% - Énfasis3 11 17 2" xfId="6406"/>
    <cellStyle name="20% - Énfasis3 11 18" xfId="6407"/>
    <cellStyle name="20% - Énfasis3 11 18 2" xfId="6408"/>
    <cellStyle name="20% - Énfasis3 11 19" xfId="6409"/>
    <cellStyle name="20% - Énfasis3 11 19 2" xfId="6410"/>
    <cellStyle name="20% - Énfasis3 11 2" xfId="6411"/>
    <cellStyle name="20% - Énfasis3 11 2 2" xfId="6412"/>
    <cellStyle name="20% - Énfasis3 11 2 2 2" xfId="6413"/>
    <cellStyle name="20% - Énfasis3 11 2 2 2 2" xfId="6414"/>
    <cellStyle name="20% - Énfasis3 11 2 2 3" xfId="6415"/>
    <cellStyle name="20% - Énfasis3 11 2 3" xfId="6416"/>
    <cellStyle name="20% - Énfasis3 11 2 3 2" xfId="6417"/>
    <cellStyle name="20% - Énfasis3 11 2 3 2 2" xfId="6418"/>
    <cellStyle name="20% - Énfasis3 11 2 3 3" xfId="6419"/>
    <cellStyle name="20% - Énfasis3 11 2 4" xfId="6420"/>
    <cellStyle name="20% - Énfasis3 11 2 4 2" xfId="6421"/>
    <cellStyle name="20% - Énfasis3 11 2 5" xfId="6422"/>
    <cellStyle name="20% - Énfasis3 11 2 5 2" xfId="6423"/>
    <cellStyle name="20% - Énfasis3 11 2 6" xfId="6424"/>
    <cellStyle name="20% - Énfasis3 11 20" xfId="6425"/>
    <cellStyle name="20% - Énfasis3 11 3" xfId="6426"/>
    <cellStyle name="20% - Énfasis3 11 3 2" xfId="6427"/>
    <cellStyle name="20% - Énfasis3 11 3 2 2" xfId="6428"/>
    <cellStyle name="20% - Énfasis3 11 3 2 2 2" xfId="6429"/>
    <cellStyle name="20% - Énfasis3 11 3 2 3" xfId="6430"/>
    <cellStyle name="20% - Énfasis3 11 3 3" xfId="6431"/>
    <cellStyle name="20% - Énfasis3 11 3 3 2" xfId="6432"/>
    <cellStyle name="20% - Énfasis3 11 3 4" xfId="6433"/>
    <cellStyle name="20% - Énfasis3 11 4" xfId="6434"/>
    <cellStyle name="20% - Énfasis3 11 4 2" xfId="6435"/>
    <cellStyle name="20% - Énfasis3 11 4 2 2" xfId="6436"/>
    <cellStyle name="20% - Énfasis3 11 4 2 2 2" xfId="6437"/>
    <cellStyle name="20% - Énfasis3 11 4 2 3" xfId="6438"/>
    <cellStyle name="20% - Énfasis3 11 4 3" xfId="6439"/>
    <cellStyle name="20% - Énfasis3 11 4 3 2" xfId="6440"/>
    <cellStyle name="20% - Énfasis3 11 4 4" xfId="6441"/>
    <cellStyle name="20% - Énfasis3 11 5" xfId="6442"/>
    <cellStyle name="20% - Énfasis3 11 5 2" xfId="6443"/>
    <cellStyle name="20% - Énfasis3 11 5 2 2" xfId="6444"/>
    <cellStyle name="20% - Énfasis3 11 5 2 2 2" xfId="6445"/>
    <cellStyle name="20% - Énfasis3 11 5 2 3" xfId="6446"/>
    <cellStyle name="20% - Énfasis3 11 5 3" xfId="6447"/>
    <cellStyle name="20% - Énfasis3 11 5 3 2" xfId="6448"/>
    <cellStyle name="20% - Énfasis3 11 5 4" xfId="6449"/>
    <cellStyle name="20% - Énfasis3 11 6" xfId="6450"/>
    <cellStyle name="20% - Énfasis3 11 6 2" xfId="6451"/>
    <cellStyle name="20% - Énfasis3 11 6 2 2" xfId="6452"/>
    <cellStyle name="20% - Énfasis3 11 6 2 2 2" xfId="6453"/>
    <cellStyle name="20% - Énfasis3 11 6 2 3" xfId="6454"/>
    <cellStyle name="20% - Énfasis3 11 6 3" xfId="6455"/>
    <cellStyle name="20% - Énfasis3 11 6 3 2" xfId="6456"/>
    <cellStyle name="20% - Énfasis3 11 6 4" xfId="6457"/>
    <cellStyle name="20% - Énfasis3 11 7" xfId="6458"/>
    <cellStyle name="20% - Énfasis3 11 7 2" xfId="6459"/>
    <cellStyle name="20% - Énfasis3 11 7 2 2" xfId="6460"/>
    <cellStyle name="20% - Énfasis3 11 7 2 2 2" xfId="6461"/>
    <cellStyle name="20% - Énfasis3 11 7 2 3" xfId="6462"/>
    <cellStyle name="20% - Énfasis3 11 7 3" xfId="6463"/>
    <cellStyle name="20% - Énfasis3 11 7 3 2" xfId="6464"/>
    <cellStyle name="20% - Énfasis3 11 7 4" xfId="6465"/>
    <cellStyle name="20% - Énfasis3 11 8" xfId="6466"/>
    <cellStyle name="20% - Énfasis3 11 8 2" xfId="6467"/>
    <cellStyle name="20% - Énfasis3 11 8 2 2" xfId="6468"/>
    <cellStyle name="20% - Énfasis3 11 8 3" xfId="6469"/>
    <cellStyle name="20% - Énfasis3 11 9" xfId="6470"/>
    <cellStyle name="20% - Énfasis3 11 9 2" xfId="6471"/>
    <cellStyle name="20% - Énfasis3 12" xfId="6472"/>
    <cellStyle name="20% - Énfasis3 12 10" xfId="6473"/>
    <cellStyle name="20% - Énfasis3 12 10 2" xfId="6474"/>
    <cellStyle name="20% - Énfasis3 12 11" xfId="6475"/>
    <cellStyle name="20% - Énfasis3 12 11 2" xfId="6476"/>
    <cellStyle name="20% - Énfasis3 12 12" xfId="6477"/>
    <cellStyle name="20% - Énfasis3 12 12 2" xfId="6478"/>
    <cellStyle name="20% - Énfasis3 12 13" xfId="6479"/>
    <cellStyle name="20% - Énfasis3 12 13 2" xfId="6480"/>
    <cellStyle name="20% - Énfasis3 12 14" xfId="6481"/>
    <cellStyle name="20% - Énfasis3 12 14 2" xfId="6482"/>
    <cellStyle name="20% - Énfasis3 12 15" xfId="6483"/>
    <cellStyle name="20% - Énfasis3 12 15 2" xfId="6484"/>
    <cellStyle name="20% - Énfasis3 12 16" xfId="6485"/>
    <cellStyle name="20% - Énfasis3 12 16 2" xfId="6486"/>
    <cellStyle name="20% - Énfasis3 12 17" xfId="6487"/>
    <cellStyle name="20% - Énfasis3 12 17 2" xfId="6488"/>
    <cellStyle name="20% - Énfasis3 12 18" xfId="6489"/>
    <cellStyle name="20% - Énfasis3 12 18 2" xfId="6490"/>
    <cellStyle name="20% - Énfasis3 12 19" xfId="6491"/>
    <cellStyle name="20% - Énfasis3 12 19 2" xfId="6492"/>
    <cellStyle name="20% - Énfasis3 12 2" xfId="6493"/>
    <cellStyle name="20% - Énfasis3 12 2 2" xfId="6494"/>
    <cellStyle name="20% - Énfasis3 12 2 2 2" xfId="6495"/>
    <cellStyle name="20% - Énfasis3 12 2 2 2 2" xfId="6496"/>
    <cellStyle name="20% - Énfasis3 12 2 2 3" xfId="6497"/>
    <cellStyle name="20% - Énfasis3 12 2 3" xfId="6498"/>
    <cellStyle name="20% - Énfasis3 12 2 3 2" xfId="6499"/>
    <cellStyle name="20% - Énfasis3 12 2 3 2 2" xfId="6500"/>
    <cellStyle name="20% - Énfasis3 12 2 3 3" xfId="6501"/>
    <cellStyle name="20% - Énfasis3 12 2 4" xfId="6502"/>
    <cellStyle name="20% - Énfasis3 12 2 4 2" xfId="6503"/>
    <cellStyle name="20% - Énfasis3 12 2 5" xfId="6504"/>
    <cellStyle name="20% - Énfasis3 12 2 5 2" xfId="6505"/>
    <cellStyle name="20% - Énfasis3 12 2 6" xfId="6506"/>
    <cellStyle name="20% - Énfasis3 12 20" xfId="6507"/>
    <cellStyle name="20% - Énfasis3 12 3" xfId="6508"/>
    <cellStyle name="20% - Énfasis3 12 3 2" xfId="6509"/>
    <cellStyle name="20% - Énfasis3 12 3 2 2" xfId="6510"/>
    <cellStyle name="20% - Énfasis3 12 3 2 2 2" xfId="6511"/>
    <cellStyle name="20% - Énfasis3 12 3 2 3" xfId="6512"/>
    <cellStyle name="20% - Énfasis3 12 3 3" xfId="6513"/>
    <cellStyle name="20% - Énfasis3 12 3 3 2" xfId="6514"/>
    <cellStyle name="20% - Énfasis3 12 3 4" xfId="6515"/>
    <cellStyle name="20% - Énfasis3 12 4" xfId="6516"/>
    <cellStyle name="20% - Énfasis3 12 4 2" xfId="6517"/>
    <cellStyle name="20% - Énfasis3 12 4 2 2" xfId="6518"/>
    <cellStyle name="20% - Énfasis3 12 4 2 2 2" xfId="6519"/>
    <cellStyle name="20% - Énfasis3 12 4 2 3" xfId="6520"/>
    <cellStyle name="20% - Énfasis3 12 4 3" xfId="6521"/>
    <cellStyle name="20% - Énfasis3 12 4 3 2" xfId="6522"/>
    <cellStyle name="20% - Énfasis3 12 4 4" xfId="6523"/>
    <cellStyle name="20% - Énfasis3 12 5" xfId="6524"/>
    <cellStyle name="20% - Énfasis3 12 5 2" xfId="6525"/>
    <cellStyle name="20% - Énfasis3 12 5 2 2" xfId="6526"/>
    <cellStyle name="20% - Énfasis3 12 5 2 2 2" xfId="6527"/>
    <cellStyle name="20% - Énfasis3 12 5 2 3" xfId="6528"/>
    <cellStyle name="20% - Énfasis3 12 5 3" xfId="6529"/>
    <cellStyle name="20% - Énfasis3 12 5 3 2" xfId="6530"/>
    <cellStyle name="20% - Énfasis3 12 5 4" xfId="6531"/>
    <cellStyle name="20% - Énfasis3 12 6" xfId="6532"/>
    <cellStyle name="20% - Énfasis3 12 6 2" xfId="6533"/>
    <cellStyle name="20% - Énfasis3 12 6 2 2" xfId="6534"/>
    <cellStyle name="20% - Énfasis3 12 6 2 2 2" xfId="6535"/>
    <cellStyle name="20% - Énfasis3 12 6 2 3" xfId="6536"/>
    <cellStyle name="20% - Énfasis3 12 6 3" xfId="6537"/>
    <cellStyle name="20% - Énfasis3 12 6 3 2" xfId="6538"/>
    <cellStyle name="20% - Énfasis3 12 6 4" xfId="6539"/>
    <cellStyle name="20% - Énfasis3 12 7" xfId="6540"/>
    <cellStyle name="20% - Énfasis3 12 7 2" xfId="6541"/>
    <cellStyle name="20% - Énfasis3 12 7 2 2" xfId="6542"/>
    <cellStyle name="20% - Énfasis3 12 7 2 2 2" xfId="6543"/>
    <cellStyle name="20% - Énfasis3 12 7 2 3" xfId="6544"/>
    <cellStyle name="20% - Énfasis3 12 7 3" xfId="6545"/>
    <cellStyle name="20% - Énfasis3 12 7 3 2" xfId="6546"/>
    <cellStyle name="20% - Énfasis3 12 7 4" xfId="6547"/>
    <cellStyle name="20% - Énfasis3 12 8" xfId="6548"/>
    <cellStyle name="20% - Énfasis3 12 8 2" xfId="6549"/>
    <cellStyle name="20% - Énfasis3 12 8 2 2" xfId="6550"/>
    <cellStyle name="20% - Énfasis3 12 8 3" xfId="6551"/>
    <cellStyle name="20% - Énfasis3 12 9" xfId="6552"/>
    <cellStyle name="20% - Énfasis3 12 9 2" xfId="6553"/>
    <cellStyle name="20% - Énfasis3 13" xfId="6554"/>
    <cellStyle name="20% - Énfasis3 13 10" xfId="6555"/>
    <cellStyle name="20% - Énfasis3 13 10 2" xfId="6556"/>
    <cellStyle name="20% - Énfasis3 13 11" xfId="6557"/>
    <cellStyle name="20% - Énfasis3 13 11 2" xfId="6558"/>
    <cellStyle name="20% - Énfasis3 13 12" xfId="6559"/>
    <cellStyle name="20% - Énfasis3 13 12 2" xfId="6560"/>
    <cellStyle name="20% - Énfasis3 13 13" xfId="6561"/>
    <cellStyle name="20% - Énfasis3 13 13 2" xfId="6562"/>
    <cellStyle name="20% - Énfasis3 13 14" xfId="6563"/>
    <cellStyle name="20% - Énfasis3 13 14 2" xfId="6564"/>
    <cellStyle name="20% - Énfasis3 13 15" xfId="6565"/>
    <cellStyle name="20% - Énfasis3 13 15 2" xfId="6566"/>
    <cellStyle name="20% - Énfasis3 13 16" xfId="6567"/>
    <cellStyle name="20% - Énfasis3 13 16 2" xfId="6568"/>
    <cellStyle name="20% - Énfasis3 13 17" xfId="6569"/>
    <cellStyle name="20% - Énfasis3 13 17 2" xfId="6570"/>
    <cellStyle name="20% - Énfasis3 13 18" xfId="6571"/>
    <cellStyle name="20% - Énfasis3 13 18 2" xfId="6572"/>
    <cellStyle name="20% - Énfasis3 13 19" xfId="6573"/>
    <cellStyle name="20% - Énfasis3 13 19 2" xfId="6574"/>
    <cellStyle name="20% - Énfasis3 13 2" xfId="6575"/>
    <cellStyle name="20% - Énfasis3 13 2 2" xfId="6576"/>
    <cellStyle name="20% - Énfasis3 13 2 2 2" xfId="6577"/>
    <cellStyle name="20% - Énfasis3 13 2 2 2 2" xfId="6578"/>
    <cellStyle name="20% - Énfasis3 13 2 2 3" xfId="6579"/>
    <cellStyle name="20% - Énfasis3 13 2 3" xfId="6580"/>
    <cellStyle name="20% - Énfasis3 13 2 3 2" xfId="6581"/>
    <cellStyle name="20% - Énfasis3 13 2 4" xfId="6582"/>
    <cellStyle name="20% - Énfasis3 13 20" xfId="6583"/>
    <cellStyle name="20% - Énfasis3 13 3" xfId="6584"/>
    <cellStyle name="20% - Énfasis3 13 3 2" xfId="6585"/>
    <cellStyle name="20% - Énfasis3 13 3 2 2" xfId="6586"/>
    <cellStyle name="20% - Énfasis3 13 3 2 2 2" xfId="6587"/>
    <cellStyle name="20% - Énfasis3 13 3 2 3" xfId="6588"/>
    <cellStyle name="20% - Énfasis3 13 3 3" xfId="6589"/>
    <cellStyle name="20% - Énfasis3 13 3 3 2" xfId="6590"/>
    <cellStyle name="20% - Énfasis3 13 3 4" xfId="6591"/>
    <cellStyle name="20% - Énfasis3 13 4" xfId="6592"/>
    <cellStyle name="20% - Énfasis3 13 4 2" xfId="6593"/>
    <cellStyle name="20% - Énfasis3 13 4 2 2" xfId="6594"/>
    <cellStyle name="20% - Énfasis3 13 4 2 2 2" xfId="6595"/>
    <cellStyle name="20% - Énfasis3 13 4 2 3" xfId="6596"/>
    <cellStyle name="20% - Énfasis3 13 4 3" xfId="6597"/>
    <cellStyle name="20% - Énfasis3 13 4 3 2" xfId="6598"/>
    <cellStyle name="20% - Énfasis3 13 4 4" xfId="6599"/>
    <cellStyle name="20% - Énfasis3 13 5" xfId="6600"/>
    <cellStyle name="20% - Énfasis3 13 5 2" xfId="6601"/>
    <cellStyle name="20% - Énfasis3 13 5 2 2" xfId="6602"/>
    <cellStyle name="20% - Énfasis3 13 5 2 2 2" xfId="6603"/>
    <cellStyle name="20% - Énfasis3 13 5 2 3" xfId="6604"/>
    <cellStyle name="20% - Énfasis3 13 5 3" xfId="6605"/>
    <cellStyle name="20% - Énfasis3 13 5 3 2" xfId="6606"/>
    <cellStyle name="20% - Énfasis3 13 5 4" xfId="6607"/>
    <cellStyle name="20% - Énfasis3 13 6" xfId="6608"/>
    <cellStyle name="20% - Énfasis3 13 6 2" xfId="6609"/>
    <cellStyle name="20% - Énfasis3 13 6 2 2" xfId="6610"/>
    <cellStyle name="20% - Énfasis3 13 6 2 2 2" xfId="6611"/>
    <cellStyle name="20% - Énfasis3 13 6 2 3" xfId="6612"/>
    <cellStyle name="20% - Énfasis3 13 6 3" xfId="6613"/>
    <cellStyle name="20% - Énfasis3 13 6 3 2" xfId="6614"/>
    <cellStyle name="20% - Énfasis3 13 6 4" xfId="6615"/>
    <cellStyle name="20% - Énfasis3 13 7" xfId="6616"/>
    <cellStyle name="20% - Énfasis3 13 7 2" xfId="6617"/>
    <cellStyle name="20% - Énfasis3 13 7 2 2" xfId="6618"/>
    <cellStyle name="20% - Énfasis3 13 7 2 2 2" xfId="6619"/>
    <cellStyle name="20% - Énfasis3 13 7 2 3" xfId="6620"/>
    <cellStyle name="20% - Énfasis3 13 7 3" xfId="6621"/>
    <cellStyle name="20% - Énfasis3 13 7 3 2" xfId="6622"/>
    <cellStyle name="20% - Énfasis3 13 7 4" xfId="6623"/>
    <cellStyle name="20% - Énfasis3 13 8" xfId="6624"/>
    <cellStyle name="20% - Énfasis3 13 8 2" xfId="6625"/>
    <cellStyle name="20% - Énfasis3 13 8 2 2" xfId="6626"/>
    <cellStyle name="20% - Énfasis3 13 8 3" xfId="6627"/>
    <cellStyle name="20% - Énfasis3 13 9" xfId="6628"/>
    <cellStyle name="20% - Énfasis3 13 9 2" xfId="6629"/>
    <cellStyle name="20% - Énfasis3 14" xfId="6630"/>
    <cellStyle name="20% - Énfasis3 14 10" xfId="6631"/>
    <cellStyle name="20% - Énfasis3 14 10 2" xfId="6632"/>
    <cellStyle name="20% - Énfasis3 14 11" xfId="6633"/>
    <cellStyle name="20% - Énfasis3 14 11 2" xfId="6634"/>
    <cellStyle name="20% - Énfasis3 14 12" xfId="6635"/>
    <cellStyle name="20% - Énfasis3 14 12 2" xfId="6636"/>
    <cellStyle name="20% - Énfasis3 14 13" xfId="6637"/>
    <cellStyle name="20% - Énfasis3 14 13 2" xfId="6638"/>
    <cellStyle name="20% - Énfasis3 14 14" xfId="6639"/>
    <cellStyle name="20% - Énfasis3 14 14 2" xfId="6640"/>
    <cellStyle name="20% - Énfasis3 14 15" xfId="6641"/>
    <cellStyle name="20% - Énfasis3 14 15 2" xfId="6642"/>
    <cellStyle name="20% - Énfasis3 14 16" xfId="6643"/>
    <cellStyle name="20% - Énfasis3 14 16 2" xfId="6644"/>
    <cellStyle name="20% - Énfasis3 14 17" xfId="6645"/>
    <cellStyle name="20% - Énfasis3 14 17 2" xfId="6646"/>
    <cellStyle name="20% - Énfasis3 14 18" xfId="6647"/>
    <cellStyle name="20% - Énfasis3 14 18 2" xfId="6648"/>
    <cellStyle name="20% - Énfasis3 14 19" xfId="6649"/>
    <cellStyle name="20% - Énfasis3 14 19 2" xfId="6650"/>
    <cellStyle name="20% - Énfasis3 14 2" xfId="6651"/>
    <cellStyle name="20% - Énfasis3 14 2 2" xfId="6652"/>
    <cellStyle name="20% - Énfasis3 14 2 2 2" xfId="6653"/>
    <cellStyle name="20% - Énfasis3 14 2 2 2 2" xfId="6654"/>
    <cellStyle name="20% - Énfasis3 14 2 2 3" xfId="6655"/>
    <cellStyle name="20% - Énfasis3 14 2 3" xfId="6656"/>
    <cellStyle name="20% - Énfasis3 14 2 3 2" xfId="6657"/>
    <cellStyle name="20% - Énfasis3 14 2 4" xfId="6658"/>
    <cellStyle name="20% - Énfasis3 14 20" xfId="6659"/>
    <cellStyle name="20% - Énfasis3 14 3" xfId="6660"/>
    <cellStyle name="20% - Énfasis3 14 3 2" xfId="6661"/>
    <cellStyle name="20% - Énfasis3 14 3 2 2" xfId="6662"/>
    <cellStyle name="20% - Énfasis3 14 3 2 2 2" xfId="6663"/>
    <cellStyle name="20% - Énfasis3 14 3 2 3" xfId="6664"/>
    <cellStyle name="20% - Énfasis3 14 3 3" xfId="6665"/>
    <cellStyle name="20% - Énfasis3 14 3 3 2" xfId="6666"/>
    <cellStyle name="20% - Énfasis3 14 3 4" xfId="6667"/>
    <cellStyle name="20% - Énfasis3 14 4" xfId="6668"/>
    <cellStyle name="20% - Énfasis3 14 4 2" xfId="6669"/>
    <cellStyle name="20% - Énfasis3 14 4 2 2" xfId="6670"/>
    <cellStyle name="20% - Énfasis3 14 4 3" xfId="6671"/>
    <cellStyle name="20% - Énfasis3 14 5" xfId="6672"/>
    <cellStyle name="20% - Énfasis3 14 5 2" xfId="6673"/>
    <cellStyle name="20% - Énfasis3 14 6" xfId="6674"/>
    <cellStyle name="20% - Énfasis3 14 6 2" xfId="6675"/>
    <cellStyle name="20% - Énfasis3 14 7" xfId="6676"/>
    <cellStyle name="20% - Énfasis3 14 7 2" xfId="6677"/>
    <cellStyle name="20% - Énfasis3 14 8" xfId="6678"/>
    <cellStyle name="20% - Énfasis3 14 8 2" xfId="6679"/>
    <cellStyle name="20% - Énfasis3 14 9" xfId="6680"/>
    <cellStyle name="20% - Énfasis3 14 9 2" xfId="6681"/>
    <cellStyle name="20% - Énfasis3 15" xfId="6682"/>
    <cellStyle name="20% - Énfasis3 15 10" xfId="6683"/>
    <cellStyle name="20% - Énfasis3 15 10 2" xfId="6684"/>
    <cellStyle name="20% - Énfasis3 15 11" xfId="6685"/>
    <cellStyle name="20% - Énfasis3 15 11 2" xfId="6686"/>
    <cellStyle name="20% - Énfasis3 15 12" xfId="6687"/>
    <cellStyle name="20% - Énfasis3 15 12 2" xfId="6688"/>
    <cellStyle name="20% - Énfasis3 15 13" xfId="6689"/>
    <cellStyle name="20% - Énfasis3 15 13 2" xfId="6690"/>
    <cellStyle name="20% - Énfasis3 15 14" xfId="6691"/>
    <cellStyle name="20% - Énfasis3 15 14 2" xfId="6692"/>
    <cellStyle name="20% - Énfasis3 15 15" xfId="6693"/>
    <cellStyle name="20% - Énfasis3 15 15 2" xfId="6694"/>
    <cellStyle name="20% - Énfasis3 15 16" xfId="6695"/>
    <cellStyle name="20% - Énfasis3 15 16 2" xfId="6696"/>
    <cellStyle name="20% - Énfasis3 15 17" xfId="6697"/>
    <cellStyle name="20% - Énfasis3 15 17 2" xfId="6698"/>
    <cellStyle name="20% - Énfasis3 15 18" xfId="6699"/>
    <cellStyle name="20% - Énfasis3 15 18 2" xfId="6700"/>
    <cellStyle name="20% - Énfasis3 15 19" xfId="6701"/>
    <cellStyle name="20% - Énfasis3 15 19 2" xfId="6702"/>
    <cellStyle name="20% - Énfasis3 15 2" xfId="6703"/>
    <cellStyle name="20% - Énfasis3 15 2 2" xfId="6704"/>
    <cellStyle name="20% - Énfasis3 15 2 2 2" xfId="6705"/>
    <cellStyle name="20% - Énfasis3 15 2 2 2 2" xfId="6706"/>
    <cellStyle name="20% - Énfasis3 15 2 2 3" xfId="6707"/>
    <cellStyle name="20% - Énfasis3 15 2 3" xfId="6708"/>
    <cellStyle name="20% - Énfasis3 15 2 3 2" xfId="6709"/>
    <cellStyle name="20% - Énfasis3 15 2 4" xfId="6710"/>
    <cellStyle name="20% - Énfasis3 15 20" xfId="6711"/>
    <cellStyle name="20% - Énfasis3 15 3" xfId="6712"/>
    <cellStyle name="20% - Énfasis3 15 3 2" xfId="6713"/>
    <cellStyle name="20% - Énfasis3 15 3 2 2" xfId="6714"/>
    <cellStyle name="20% - Énfasis3 15 3 2 2 2" xfId="6715"/>
    <cellStyle name="20% - Énfasis3 15 3 2 3" xfId="6716"/>
    <cellStyle name="20% - Énfasis3 15 3 3" xfId="6717"/>
    <cellStyle name="20% - Énfasis3 15 3 3 2" xfId="6718"/>
    <cellStyle name="20% - Énfasis3 15 3 4" xfId="6719"/>
    <cellStyle name="20% - Énfasis3 15 4" xfId="6720"/>
    <cellStyle name="20% - Énfasis3 15 4 2" xfId="6721"/>
    <cellStyle name="20% - Énfasis3 15 4 2 2" xfId="6722"/>
    <cellStyle name="20% - Énfasis3 15 4 3" xfId="6723"/>
    <cellStyle name="20% - Énfasis3 15 5" xfId="6724"/>
    <cellStyle name="20% - Énfasis3 15 5 2" xfId="6725"/>
    <cellStyle name="20% - Énfasis3 15 6" xfId="6726"/>
    <cellStyle name="20% - Énfasis3 15 6 2" xfId="6727"/>
    <cellStyle name="20% - Énfasis3 15 7" xfId="6728"/>
    <cellStyle name="20% - Énfasis3 15 7 2" xfId="6729"/>
    <cellStyle name="20% - Énfasis3 15 8" xfId="6730"/>
    <cellStyle name="20% - Énfasis3 15 8 2" xfId="6731"/>
    <cellStyle name="20% - Énfasis3 15 9" xfId="6732"/>
    <cellStyle name="20% - Énfasis3 15 9 2" xfId="6733"/>
    <cellStyle name="20% - Énfasis3 16" xfId="6734"/>
    <cellStyle name="20% - Énfasis3 16 10" xfId="6735"/>
    <cellStyle name="20% - Énfasis3 16 10 2" xfId="6736"/>
    <cellStyle name="20% - Énfasis3 16 11" xfId="6737"/>
    <cellStyle name="20% - Énfasis3 16 11 2" xfId="6738"/>
    <cellStyle name="20% - Énfasis3 16 12" xfId="6739"/>
    <cellStyle name="20% - Énfasis3 16 12 2" xfId="6740"/>
    <cellStyle name="20% - Énfasis3 16 13" xfId="6741"/>
    <cellStyle name="20% - Énfasis3 16 13 2" xfId="6742"/>
    <cellStyle name="20% - Énfasis3 16 14" xfId="6743"/>
    <cellStyle name="20% - Énfasis3 16 14 2" xfId="6744"/>
    <cellStyle name="20% - Énfasis3 16 15" xfId="6745"/>
    <cellStyle name="20% - Énfasis3 16 15 2" xfId="6746"/>
    <cellStyle name="20% - Énfasis3 16 16" xfId="6747"/>
    <cellStyle name="20% - Énfasis3 16 16 2" xfId="6748"/>
    <cellStyle name="20% - Énfasis3 16 17" xfId="6749"/>
    <cellStyle name="20% - Énfasis3 16 17 2" xfId="6750"/>
    <cellStyle name="20% - Énfasis3 16 18" xfId="6751"/>
    <cellStyle name="20% - Énfasis3 16 18 2" xfId="6752"/>
    <cellStyle name="20% - Énfasis3 16 19" xfId="6753"/>
    <cellStyle name="20% - Énfasis3 16 19 2" xfId="6754"/>
    <cellStyle name="20% - Énfasis3 16 2" xfId="6755"/>
    <cellStyle name="20% - Énfasis3 16 2 2" xfId="6756"/>
    <cellStyle name="20% - Énfasis3 16 2 2 2" xfId="6757"/>
    <cellStyle name="20% - Énfasis3 16 2 2 2 2" xfId="6758"/>
    <cellStyle name="20% - Énfasis3 16 2 2 3" xfId="6759"/>
    <cellStyle name="20% - Énfasis3 16 2 3" xfId="6760"/>
    <cellStyle name="20% - Énfasis3 16 2 3 2" xfId="6761"/>
    <cellStyle name="20% - Énfasis3 16 2 4" xfId="6762"/>
    <cellStyle name="20% - Énfasis3 16 20" xfId="6763"/>
    <cellStyle name="20% - Énfasis3 16 3" xfId="6764"/>
    <cellStyle name="20% - Énfasis3 16 3 2" xfId="6765"/>
    <cellStyle name="20% - Énfasis3 16 3 2 2" xfId="6766"/>
    <cellStyle name="20% - Énfasis3 16 3 2 2 2" xfId="6767"/>
    <cellStyle name="20% - Énfasis3 16 3 2 3" xfId="6768"/>
    <cellStyle name="20% - Énfasis3 16 3 3" xfId="6769"/>
    <cellStyle name="20% - Énfasis3 16 3 3 2" xfId="6770"/>
    <cellStyle name="20% - Énfasis3 16 3 4" xfId="6771"/>
    <cellStyle name="20% - Énfasis3 16 4" xfId="6772"/>
    <cellStyle name="20% - Énfasis3 16 4 2" xfId="6773"/>
    <cellStyle name="20% - Énfasis3 16 4 2 2" xfId="6774"/>
    <cellStyle name="20% - Énfasis3 16 4 3" xfId="6775"/>
    <cellStyle name="20% - Énfasis3 16 5" xfId="6776"/>
    <cellStyle name="20% - Énfasis3 16 5 2" xfId="6777"/>
    <cellStyle name="20% - Énfasis3 16 6" xfId="6778"/>
    <cellStyle name="20% - Énfasis3 16 6 2" xfId="6779"/>
    <cellStyle name="20% - Énfasis3 16 7" xfId="6780"/>
    <cellStyle name="20% - Énfasis3 16 7 2" xfId="6781"/>
    <cellStyle name="20% - Énfasis3 16 8" xfId="6782"/>
    <cellStyle name="20% - Énfasis3 16 8 2" xfId="6783"/>
    <cellStyle name="20% - Énfasis3 16 9" xfId="6784"/>
    <cellStyle name="20% - Énfasis3 16 9 2" xfId="6785"/>
    <cellStyle name="20% - Énfasis3 17" xfId="6786"/>
    <cellStyle name="20% - Énfasis3 17 10" xfId="6787"/>
    <cellStyle name="20% - Énfasis3 17 10 2" xfId="6788"/>
    <cellStyle name="20% - Énfasis3 17 11" xfId="6789"/>
    <cellStyle name="20% - Énfasis3 17 11 2" xfId="6790"/>
    <cellStyle name="20% - Énfasis3 17 12" xfId="6791"/>
    <cellStyle name="20% - Énfasis3 17 12 2" xfId="6792"/>
    <cellStyle name="20% - Énfasis3 17 13" xfId="6793"/>
    <cellStyle name="20% - Énfasis3 17 13 2" xfId="6794"/>
    <cellStyle name="20% - Énfasis3 17 14" xfId="6795"/>
    <cellStyle name="20% - Énfasis3 17 14 2" xfId="6796"/>
    <cellStyle name="20% - Énfasis3 17 15" xfId="6797"/>
    <cellStyle name="20% - Énfasis3 17 15 2" xfId="6798"/>
    <cellStyle name="20% - Énfasis3 17 16" xfId="6799"/>
    <cellStyle name="20% - Énfasis3 17 16 2" xfId="6800"/>
    <cellStyle name="20% - Énfasis3 17 17" xfId="6801"/>
    <cellStyle name="20% - Énfasis3 17 17 2" xfId="6802"/>
    <cellStyle name="20% - Énfasis3 17 18" xfId="6803"/>
    <cellStyle name="20% - Énfasis3 17 18 2" xfId="6804"/>
    <cellStyle name="20% - Énfasis3 17 19" xfId="6805"/>
    <cellStyle name="20% - Énfasis3 17 19 2" xfId="6806"/>
    <cellStyle name="20% - Énfasis3 17 2" xfId="6807"/>
    <cellStyle name="20% - Énfasis3 17 2 2" xfId="6808"/>
    <cellStyle name="20% - Énfasis3 17 2 2 2" xfId="6809"/>
    <cellStyle name="20% - Énfasis3 17 2 2 2 2" xfId="6810"/>
    <cellStyle name="20% - Énfasis3 17 2 2 3" xfId="6811"/>
    <cellStyle name="20% - Énfasis3 17 2 3" xfId="6812"/>
    <cellStyle name="20% - Énfasis3 17 2 3 2" xfId="6813"/>
    <cellStyle name="20% - Énfasis3 17 2 4" xfId="6814"/>
    <cellStyle name="20% - Énfasis3 17 20" xfId="6815"/>
    <cellStyle name="20% - Énfasis3 17 3" xfId="6816"/>
    <cellStyle name="20% - Énfasis3 17 3 2" xfId="6817"/>
    <cellStyle name="20% - Énfasis3 17 3 2 2" xfId="6818"/>
    <cellStyle name="20% - Énfasis3 17 3 2 2 2" xfId="6819"/>
    <cellStyle name="20% - Énfasis3 17 3 2 3" xfId="6820"/>
    <cellStyle name="20% - Énfasis3 17 3 3" xfId="6821"/>
    <cellStyle name="20% - Énfasis3 17 3 3 2" xfId="6822"/>
    <cellStyle name="20% - Énfasis3 17 3 4" xfId="6823"/>
    <cellStyle name="20% - Énfasis3 17 4" xfId="6824"/>
    <cellStyle name="20% - Énfasis3 17 4 2" xfId="6825"/>
    <cellStyle name="20% - Énfasis3 17 4 2 2" xfId="6826"/>
    <cellStyle name="20% - Énfasis3 17 4 3" xfId="6827"/>
    <cellStyle name="20% - Énfasis3 17 5" xfId="6828"/>
    <cellStyle name="20% - Énfasis3 17 5 2" xfId="6829"/>
    <cellStyle name="20% - Énfasis3 17 6" xfId="6830"/>
    <cellStyle name="20% - Énfasis3 17 6 2" xfId="6831"/>
    <cellStyle name="20% - Énfasis3 17 7" xfId="6832"/>
    <cellStyle name="20% - Énfasis3 17 7 2" xfId="6833"/>
    <cellStyle name="20% - Énfasis3 17 8" xfId="6834"/>
    <cellStyle name="20% - Énfasis3 17 8 2" xfId="6835"/>
    <cellStyle name="20% - Énfasis3 17 9" xfId="6836"/>
    <cellStyle name="20% - Énfasis3 17 9 2" xfId="6837"/>
    <cellStyle name="20% - Énfasis3 18" xfId="6838"/>
    <cellStyle name="20% - Énfasis3 18 10" xfId="6839"/>
    <cellStyle name="20% - Énfasis3 18 10 2" xfId="6840"/>
    <cellStyle name="20% - Énfasis3 18 11" xfId="6841"/>
    <cellStyle name="20% - Énfasis3 18 11 2" xfId="6842"/>
    <cellStyle name="20% - Énfasis3 18 12" xfId="6843"/>
    <cellStyle name="20% - Énfasis3 18 12 2" xfId="6844"/>
    <cellStyle name="20% - Énfasis3 18 13" xfId="6845"/>
    <cellStyle name="20% - Énfasis3 18 13 2" xfId="6846"/>
    <cellStyle name="20% - Énfasis3 18 14" xfId="6847"/>
    <cellStyle name="20% - Énfasis3 18 14 2" xfId="6848"/>
    <cellStyle name="20% - Énfasis3 18 15" xfId="6849"/>
    <cellStyle name="20% - Énfasis3 18 15 2" xfId="6850"/>
    <cellStyle name="20% - Énfasis3 18 16" xfId="6851"/>
    <cellStyle name="20% - Énfasis3 18 16 2" xfId="6852"/>
    <cellStyle name="20% - Énfasis3 18 17" xfId="6853"/>
    <cellStyle name="20% - Énfasis3 18 17 2" xfId="6854"/>
    <cellStyle name="20% - Énfasis3 18 18" xfId="6855"/>
    <cellStyle name="20% - Énfasis3 18 18 2" xfId="6856"/>
    <cellStyle name="20% - Énfasis3 18 19" xfId="6857"/>
    <cellStyle name="20% - Énfasis3 18 19 2" xfId="6858"/>
    <cellStyle name="20% - Énfasis3 18 2" xfId="6859"/>
    <cellStyle name="20% - Énfasis3 18 2 2" xfId="6860"/>
    <cellStyle name="20% - Énfasis3 18 2 2 2" xfId="6861"/>
    <cellStyle name="20% - Énfasis3 18 2 2 2 2" xfId="6862"/>
    <cellStyle name="20% - Énfasis3 18 2 2 3" xfId="6863"/>
    <cellStyle name="20% - Énfasis3 18 2 3" xfId="6864"/>
    <cellStyle name="20% - Énfasis3 18 2 3 2" xfId="6865"/>
    <cellStyle name="20% - Énfasis3 18 2 4" xfId="6866"/>
    <cellStyle name="20% - Énfasis3 18 20" xfId="6867"/>
    <cellStyle name="20% - Énfasis3 18 3" xfId="6868"/>
    <cellStyle name="20% - Énfasis3 18 3 2" xfId="6869"/>
    <cellStyle name="20% - Énfasis3 18 3 2 2" xfId="6870"/>
    <cellStyle name="20% - Énfasis3 18 3 2 2 2" xfId="6871"/>
    <cellStyle name="20% - Énfasis3 18 3 2 3" xfId="6872"/>
    <cellStyle name="20% - Énfasis3 18 3 3" xfId="6873"/>
    <cellStyle name="20% - Énfasis3 18 3 3 2" xfId="6874"/>
    <cellStyle name="20% - Énfasis3 18 3 4" xfId="6875"/>
    <cellStyle name="20% - Énfasis3 18 4" xfId="6876"/>
    <cellStyle name="20% - Énfasis3 18 4 2" xfId="6877"/>
    <cellStyle name="20% - Énfasis3 18 4 2 2" xfId="6878"/>
    <cellStyle name="20% - Énfasis3 18 4 3" xfId="6879"/>
    <cellStyle name="20% - Énfasis3 18 5" xfId="6880"/>
    <cellStyle name="20% - Énfasis3 18 5 2" xfId="6881"/>
    <cellStyle name="20% - Énfasis3 18 6" xfId="6882"/>
    <cellStyle name="20% - Énfasis3 18 6 2" xfId="6883"/>
    <cellStyle name="20% - Énfasis3 18 7" xfId="6884"/>
    <cellStyle name="20% - Énfasis3 18 7 2" xfId="6885"/>
    <cellStyle name="20% - Énfasis3 18 8" xfId="6886"/>
    <cellStyle name="20% - Énfasis3 18 8 2" xfId="6887"/>
    <cellStyle name="20% - Énfasis3 18 9" xfId="6888"/>
    <cellStyle name="20% - Énfasis3 18 9 2" xfId="6889"/>
    <cellStyle name="20% - Énfasis3 19" xfId="6890"/>
    <cellStyle name="20% - Énfasis3 19 10" xfId="6891"/>
    <cellStyle name="20% - Énfasis3 19 10 2" xfId="6892"/>
    <cellStyle name="20% - Énfasis3 19 11" xfId="6893"/>
    <cellStyle name="20% - Énfasis3 19 11 2" xfId="6894"/>
    <cellStyle name="20% - Énfasis3 19 12" xfId="6895"/>
    <cellStyle name="20% - Énfasis3 19 12 2" xfId="6896"/>
    <cellStyle name="20% - Énfasis3 19 13" xfId="6897"/>
    <cellStyle name="20% - Énfasis3 19 13 2" xfId="6898"/>
    <cellStyle name="20% - Énfasis3 19 14" xfId="6899"/>
    <cellStyle name="20% - Énfasis3 19 14 2" xfId="6900"/>
    <cellStyle name="20% - Énfasis3 19 15" xfId="6901"/>
    <cellStyle name="20% - Énfasis3 19 15 2" xfId="6902"/>
    <cellStyle name="20% - Énfasis3 19 16" xfId="6903"/>
    <cellStyle name="20% - Énfasis3 19 16 2" xfId="6904"/>
    <cellStyle name="20% - Énfasis3 19 17" xfId="6905"/>
    <cellStyle name="20% - Énfasis3 19 17 2" xfId="6906"/>
    <cellStyle name="20% - Énfasis3 19 18" xfId="6907"/>
    <cellStyle name="20% - Énfasis3 19 18 2" xfId="6908"/>
    <cellStyle name="20% - Énfasis3 19 19" xfId="6909"/>
    <cellStyle name="20% - Énfasis3 19 19 2" xfId="6910"/>
    <cellStyle name="20% - Énfasis3 19 2" xfId="6911"/>
    <cellStyle name="20% - Énfasis3 19 2 2" xfId="6912"/>
    <cellStyle name="20% - Énfasis3 19 2 2 2" xfId="6913"/>
    <cellStyle name="20% - Énfasis3 19 2 2 2 2" xfId="6914"/>
    <cellStyle name="20% - Énfasis3 19 2 2 3" xfId="6915"/>
    <cellStyle name="20% - Énfasis3 19 2 3" xfId="6916"/>
    <cellStyle name="20% - Énfasis3 19 2 3 2" xfId="6917"/>
    <cellStyle name="20% - Énfasis3 19 2 4" xfId="6918"/>
    <cellStyle name="20% - Énfasis3 19 20" xfId="6919"/>
    <cellStyle name="20% - Énfasis3 19 3" xfId="6920"/>
    <cellStyle name="20% - Énfasis3 19 3 2" xfId="6921"/>
    <cellStyle name="20% - Énfasis3 19 3 2 2" xfId="6922"/>
    <cellStyle name="20% - Énfasis3 19 3 2 2 2" xfId="6923"/>
    <cellStyle name="20% - Énfasis3 19 3 2 3" xfId="6924"/>
    <cellStyle name="20% - Énfasis3 19 3 3" xfId="6925"/>
    <cellStyle name="20% - Énfasis3 19 3 3 2" xfId="6926"/>
    <cellStyle name="20% - Énfasis3 19 3 4" xfId="6927"/>
    <cellStyle name="20% - Énfasis3 19 4" xfId="6928"/>
    <cellStyle name="20% - Énfasis3 19 4 2" xfId="6929"/>
    <cellStyle name="20% - Énfasis3 19 4 2 2" xfId="6930"/>
    <cellStyle name="20% - Énfasis3 19 4 3" xfId="6931"/>
    <cellStyle name="20% - Énfasis3 19 5" xfId="6932"/>
    <cellStyle name="20% - Énfasis3 19 5 2" xfId="6933"/>
    <cellStyle name="20% - Énfasis3 19 6" xfId="6934"/>
    <cellStyle name="20% - Énfasis3 19 6 2" xfId="6935"/>
    <cellStyle name="20% - Énfasis3 19 7" xfId="6936"/>
    <cellStyle name="20% - Énfasis3 19 7 2" xfId="6937"/>
    <cellStyle name="20% - Énfasis3 19 8" xfId="6938"/>
    <cellStyle name="20% - Énfasis3 19 8 2" xfId="6939"/>
    <cellStyle name="20% - Énfasis3 19 9" xfId="6940"/>
    <cellStyle name="20% - Énfasis3 19 9 2" xfId="6941"/>
    <cellStyle name="20% - Énfasis3 2" xfId="6942"/>
    <cellStyle name="20% - Énfasis3 2 10" xfId="6943"/>
    <cellStyle name="20% - Énfasis3 2 10 2" xfId="6944"/>
    <cellStyle name="20% - Énfasis3 2 11" xfId="6945"/>
    <cellStyle name="20% - Énfasis3 2 11 2" xfId="6946"/>
    <cellStyle name="20% - Énfasis3 2 12" xfId="6947"/>
    <cellStyle name="20% - Énfasis3 2 12 2" xfId="6948"/>
    <cellStyle name="20% - Énfasis3 2 13" xfId="6949"/>
    <cellStyle name="20% - Énfasis3 2 13 2" xfId="6950"/>
    <cellStyle name="20% - Énfasis3 2 14" xfId="6951"/>
    <cellStyle name="20% - Énfasis3 2 14 2" xfId="6952"/>
    <cellStyle name="20% - Énfasis3 2 15" xfId="6953"/>
    <cellStyle name="20% - Énfasis3 2 15 2" xfId="6954"/>
    <cellStyle name="20% - Énfasis3 2 16" xfId="6955"/>
    <cellStyle name="20% - Énfasis3 2 16 2" xfId="6956"/>
    <cellStyle name="20% - Énfasis3 2 17" xfId="6957"/>
    <cellStyle name="20% - Énfasis3 2 17 2" xfId="6958"/>
    <cellStyle name="20% - Énfasis3 2 18" xfId="6959"/>
    <cellStyle name="20% - Énfasis3 2 18 2" xfId="6960"/>
    <cellStyle name="20% - Énfasis3 2 19" xfId="6961"/>
    <cellStyle name="20% - Énfasis3 2 19 2" xfId="6962"/>
    <cellStyle name="20% - Énfasis3 2 2" xfId="6963"/>
    <cellStyle name="20% - Énfasis3 2 2 2" xfId="6964"/>
    <cellStyle name="20% - Énfasis3 2 2 2 2" xfId="6965"/>
    <cellStyle name="20% - Énfasis3 2 2 2 2 2" xfId="6966"/>
    <cellStyle name="20% - Énfasis3 2 2 2 2 2 2" xfId="6967"/>
    <cellStyle name="20% - Énfasis3 2 2 2 2 2 2 2" xfId="6968"/>
    <cellStyle name="20% - Énfasis3 2 2 2 2 2 2 2 2" xfId="6969"/>
    <cellStyle name="20% - Énfasis3 2 2 2 2 2 2 2 2 2" xfId="6970"/>
    <cellStyle name="20% - Énfasis3 2 2 2 2 2 2 2 3" xfId="6971"/>
    <cellStyle name="20% - Énfasis3 2 2 2 2 2 2 3" xfId="6972"/>
    <cellStyle name="20% - Énfasis3 2 2 2 2 2 2 3 2" xfId="6973"/>
    <cellStyle name="20% - Énfasis3 2 2 2 2 2 2 4" xfId="6974"/>
    <cellStyle name="20% - Énfasis3 2 2 2 2 2 3" xfId="6975"/>
    <cellStyle name="20% - Énfasis3 2 2 2 2 2 3 2" xfId="6976"/>
    <cellStyle name="20% - Énfasis3 2 2 2 2 2 3 2 2" xfId="6977"/>
    <cellStyle name="20% - Énfasis3 2 2 2 2 2 3 2 2 2" xfId="6978"/>
    <cellStyle name="20% - Énfasis3 2 2 2 2 2 3 2 3" xfId="6979"/>
    <cellStyle name="20% - Énfasis3 2 2 2 2 2 3 3" xfId="6980"/>
    <cellStyle name="20% - Énfasis3 2 2 2 2 2 3 3 2" xfId="6981"/>
    <cellStyle name="20% - Énfasis3 2 2 2 2 2 3 4" xfId="6982"/>
    <cellStyle name="20% - Énfasis3 2 2 2 2 2 4" xfId="6983"/>
    <cellStyle name="20% - Énfasis3 2 2 2 2 2 4 2" xfId="6984"/>
    <cellStyle name="20% - Énfasis3 2 2 2 2 2 4 2 2" xfId="6985"/>
    <cellStyle name="20% - Énfasis3 2 2 2 2 2 4 3" xfId="6986"/>
    <cellStyle name="20% - Énfasis3 2 2 2 2 2 5" xfId="6987"/>
    <cellStyle name="20% - Énfasis3 2 2 2 2 3" xfId="6988"/>
    <cellStyle name="20% - Énfasis3 2 2 2 2 4" xfId="6989"/>
    <cellStyle name="20% - Énfasis3 2 2 2 2 4 2" xfId="6990"/>
    <cellStyle name="20% - Énfasis3 2 2 2 3" xfId="6991"/>
    <cellStyle name="20% - Énfasis3 2 2 2 3 2" xfId="6992"/>
    <cellStyle name="20% - Énfasis3 2 2 2 3 2 2" xfId="6993"/>
    <cellStyle name="20% - Énfasis3 2 2 2 3 2 2 2" xfId="6994"/>
    <cellStyle name="20% - Énfasis3 2 2 2 3 2 3" xfId="6995"/>
    <cellStyle name="20% - Énfasis3 2 2 2 3 3" xfId="6996"/>
    <cellStyle name="20% - Énfasis3 2 2 2 3 3 2" xfId="6997"/>
    <cellStyle name="20% - Énfasis3 2 2 2 3 4" xfId="6998"/>
    <cellStyle name="20% - Énfasis3 2 2 2 4" xfId="6999"/>
    <cellStyle name="20% - Énfasis3 2 2 2 4 2" xfId="7000"/>
    <cellStyle name="20% - Énfasis3 2 2 2 4 2 2" xfId="7001"/>
    <cellStyle name="20% - Énfasis3 2 2 2 4 2 2 2" xfId="7002"/>
    <cellStyle name="20% - Énfasis3 2 2 2 4 2 3" xfId="7003"/>
    <cellStyle name="20% - Énfasis3 2 2 2 4 3" xfId="7004"/>
    <cellStyle name="20% - Énfasis3 2 2 2 4 3 2" xfId="7005"/>
    <cellStyle name="20% - Énfasis3 2 2 2 4 4" xfId="7006"/>
    <cellStyle name="20% - Énfasis3 2 2 2 5" xfId="7007"/>
    <cellStyle name="20% - Énfasis3 2 2 2 5 2" xfId="7008"/>
    <cellStyle name="20% - Énfasis3 2 2 2 5 2 2" xfId="7009"/>
    <cellStyle name="20% - Énfasis3 2 2 2 5 2 2 2" xfId="7010"/>
    <cellStyle name="20% - Énfasis3 2 2 2 5 2 3" xfId="7011"/>
    <cellStyle name="20% - Énfasis3 2 2 2 5 3" xfId="7012"/>
    <cellStyle name="20% - Énfasis3 2 2 2 5 3 2" xfId="7013"/>
    <cellStyle name="20% - Énfasis3 2 2 2 5 4" xfId="7014"/>
    <cellStyle name="20% - Énfasis3 2 2 2 6" xfId="7015"/>
    <cellStyle name="20% - Énfasis3 2 2 2 6 2" xfId="7016"/>
    <cellStyle name="20% - Énfasis3 2 2 2 6 2 2" xfId="7017"/>
    <cellStyle name="20% - Énfasis3 2 2 2 6 2 2 2" xfId="7018"/>
    <cellStyle name="20% - Énfasis3 2 2 2 6 2 3" xfId="7019"/>
    <cellStyle name="20% - Énfasis3 2 2 2 6 3" xfId="7020"/>
    <cellStyle name="20% - Énfasis3 2 2 2 6 3 2" xfId="7021"/>
    <cellStyle name="20% - Énfasis3 2 2 2 6 4" xfId="7022"/>
    <cellStyle name="20% - Énfasis3 2 2 2 7" xfId="7023"/>
    <cellStyle name="20% - Énfasis3 2 2 2 7 2" xfId="7024"/>
    <cellStyle name="20% - Énfasis3 2 2 2 7 2 2" xfId="7025"/>
    <cellStyle name="20% - Énfasis3 2 2 2 7 2 2 2" xfId="7026"/>
    <cellStyle name="20% - Énfasis3 2 2 2 7 2 3" xfId="7027"/>
    <cellStyle name="20% - Énfasis3 2 2 2 7 3" xfId="7028"/>
    <cellStyle name="20% - Énfasis3 2 2 2 7 3 2" xfId="7029"/>
    <cellStyle name="20% - Énfasis3 2 2 2 7 4" xfId="7030"/>
    <cellStyle name="20% - Énfasis3 2 2 2 8" xfId="7031"/>
    <cellStyle name="20% - Énfasis3 2 2 2 8 2" xfId="7032"/>
    <cellStyle name="20% - Énfasis3 2 2 2 8 2 2" xfId="7033"/>
    <cellStyle name="20% - Énfasis3 2 2 2 8 3" xfId="7034"/>
    <cellStyle name="20% - Énfasis3 2 2 2 9" xfId="7035"/>
    <cellStyle name="20% - Énfasis3 2 2 3" xfId="7036"/>
    <cellStyle name="20% - Énfasis3 2 2 3 2" xfId="7037"/>
    <cellStyle name="20% - Énfasis3 2 2 3 3" xfId="7038"/>
    <cellStyle name="20% - Énfasis3 2 2 3 3 2" xfId="7039"/>
    <cellStyle name="20% - Énfasis3 2 2 3 3 2 2" xfId="7040"/>
    <cellStyle name="20% - Énfasis3 2 2 3 3 3" xfId="7041"/>
    <cellStyle name="20% - Énfasis3 2 2 3 4" xfId="7042"/>
    <cellStyle name="20% - Énfasis3 2 2 3 4 2" xfId="7043"/>
    <cellStyle name="20% - Énfasis3 2 2 3 5" xfId="7044"/>
    <cellStyle name="20% - Énfasis3 2 2 4" xfId="7045"/>
    <cellStyle name="20% - Énfasis3 2 2 5" xfId="7046"/>
    <cellStyle name="20% - Énfasis3 2 2 6" xfId="7047"/>
    <cellStyle name="20% - Énfasis3 2 2 7" xfId="7048"/>
    <cellStyle name="20% - Énfasis3 2 2 8" xfId="7049"/>
    <cellStyle name="20% - Énfasis3 2 2 8 2" xfId="7050"/>
    <cellStyle name="20% - Énfasis3 2 20" xfId="7051"/>
    <cellStyle name="20% - Énfasis3 2 3" xfId="7052"/>
    <cellStyle name="20% - Énfasis3 2 3 2" xfId="7053"/>
    <cellStyle name="20% - Énfasis3 2 3 2 2" xfId="7054"/>
    <cellStyle name="20% - Énfasis3 2 3 2 2 2" xfId="7055"/>
    <cellStyle name="20% - Énfasis3 2 3 2 2 2 2" xfId="7056"/>
    <cellStyle name="20% - Énfasis3 2 3 2 2 3" xfId="7057"/>
    <cellStyle name="20% - Énfasis3 2 3 2 3" xfId="7058"/>
    <cellStyle name="20% - Énfasis3 2 3 2 3 2" xfId="7059"/>
    <cellStyle name="20% - Énfasis3 2 3 2 4" xfId="7060"/>
    <cellStyle name="20% - Énfasis3 2 3 3" xfId="7061"/>
    <cellStyle name="20% - Énfasis3 2 3 3 2" xfId="7062"/>
    <cellStyle name="20% - Énfasis3 2 4" xfId="7063"/>
    <cellStyle name="20% - Énfasis3 2 4 2" xfId="7064"/>
    <cellStyle name="20% - Énfasis3 2 4 2 2" xfId="7065"/>
    <cellStyle name="20% - Énfasis3 2 4 2 2 2" xfId="7066"/>
    <cellStyle name="20% - Énfasis3 2 4 2 3" xfId="7067"/>
    <cellStyle name="20% - Énfasis3 2 4 3" xfId="7068"/>
    <cellStyle name="20% - Énfasis3 2 4 3 2" xfId="7069"/>
    <cellStyle name="20% - Énfasis3 2 4 4" xfId="7070"/>
    <cellStyle name="20% - Énfasis3 2 5" xfId="7071"/>
    <cellStyle name="20% - Énfasis3 2 5 2" xfId="7072"/>
    <cellStyle name="20% - Énfasis3 2 5 2 2" xfId="7073"/>
    <cellStyle name="20% - Énfasis3 2 5 2 2 2" xfId="7074"/>
    <cellStyle name="20% - Énfasis3 2 5 2 3" xfId="7075"/>
    <cellStyle name="20% - Énfasis3 2 5 3" xfId="7076"/>
    <cellStyle name="20% - Énfasis3 2 5 3 2" xfId="7077"/>
    <cellStyle name="20% - Énfasis3 2 5 4" xfId="7078"/>
    <cellStyle name="20% - Énfasis3 2 6" xfId="7079"/>
    <cellStyle name="20% - Énfasis3 2 6 2" xfId="7080"/>
    <cellStyle name="20% - Énfasis3 2 6 2 2" xfId="7081"/>
    <cellStyle name="20% - Énfasis3 2 6 2 2 2" xfId="7082"/>
    <cellStyle name="20% - Énfasis3 2 6 2 3" xfId="7083"/>
    <cellStyle name="20% - Énfasis3 2 6 3" xfId="7084"/>
    <cellStyle name="20% - Énfasis3 2 6 3 2" xfId="7085"/>
    <cellStyle name="20% - Énfasis3 2 6 4" xfId="7086"/>
    <cellStyle name="20% - Énfasis3 2 7" xfId="7087"/>
    <cellStyle name="20% - Énfasis3 2 7 2" xfId="7088"/>
    <cellStyle name="20% - Énfasis3 2 7 2 2" xfId="7089"/>
    <cellStyle name="20% - Énfasis3 2 7 2 2 2" xfId="7090"/>
    <cellStyle name="20% - Énfasis3 2 7 2 3" xfId="7091"/>
    <cellStyle name="20% - Énfasis3 2 7 3" xfId="7092"/>
    <cellStyle name="20% - Énfasis3 2 7 3 2" xfId="7093"/>
    <cellStyle name="20% - Énfasis3 2 7 4" xfId="7094"/>
    <cellStyle name="20% - Énfasis3 2 8" xfId="7095"/>
    <cellStyle name="20% - Énfasis3 2 8 2" xfId="7096"/>
    <cellStyle name="20% - Énfasis3 2 8 2 2" xfId="7097"/>
    <cellStyle name="20% - Énfasis3 2 8 3" xfId="7098"/>
    <cellStyle name="20% - Énfasis3 2 9" xfId="7099"/>
    <cellStyle name="20% - Énfasis3 2 9 2" xfId="7100"/>
    <cellStyle name="20% - Énfasis3 20" xfId="7101"/>
    <cellStyle name="20% - Énfasis3 20 10" xfId="7102"/>
    <cellStyle name="20% - Énfasis3 20 10 2" xfId="7103"/>
    <cellStyle name="20% - Énfasis3 20 11" xfId="7104"/>
    <cellStyle name="20% - Énfasis3 20 11 2" xfId="7105"/>
    <cellStyle name="20% - Énfasis3 20 12" xfId="7106"/>
    <cellStyle name="20% - Énfasis3 20 12 2" xfId="7107"/>
    <cellStyle name="20% - Énfasis3 20 13" xfId="7108"/>
    <cellStyle name="20% - Énfasis3 20 13 2" xfId="7109"/>
    <cellStyle name="20% - Énfasis3 20 14" xfId="7110"/>
    <cellStyle name="20% - Énfasis3 20 14 2" xfId="7111"/>
    <cellStyle name="20% - Énfasis3 20 15" xfId="7112"/>
    <cellStyle name="20% - Énfasis3 20 15 2" xfId="7113"/>
    <cellStyle name="20% - Énfasis3 20 16" xfId="7114"/>
    <cellStyle name="20% - Énfasis3 20 16 2" xfId="7115"/>
    <cellStyle name="20% - Énfasis3 20 17" xfId="7116"/>
    <cellStyle name="20% - Énfasis3 20 17 2" xfId="7117"/>
    <cellStyle name="20% - Énfasis3 20 18" xfId="7118"/>
    <cellStyle name="20% - Énfasis3 20 18 2" xfId="7119"/>
    <cellStyle name="20% - Énfasis3 20 19" xfId="7120"/>
    <cellStyle name="20% - Énfasis3 20 19 2" xfId="7121"/>
    <cellStyle name="20% - Énfasis3 20 2" xfId="7122"/>
    <cellStyle name="20% - Énfasis3 20 2 2" xfId="7123"/>
    <cellStyle name="20% - Énfasis3 20 2 2 2" xfId="7124"/>
    <cellStyle name="20% - Énfasis3 20 2 2 2 2" xfId="7125"/>
    <cellStyle name="20% - Énfasis3 20 2 2 3" xfId="7126"/>
    <cellStyle name="20% - Énfasis3 20 2 3" xfId="7127"/>
    <cellStyle name="20% - Énfasis3 20 2 3 2" xfId="7128"/>
    <cellStyle name="20% - Énfasis3 20 2 4" xfId="7129"/>
    <cellStyle name="20% - Énfasis3 20 20" xfId="7130"/>
    <cellStyle name="20% - Énfasis3 20 3" xfId="7131"/>
    <cellStyle name="20% - Énfasis3 20 3 2" xfId="7132"/>
    <cellStyle name="20% - Énfasis3 20 3 2 2" xfId="7133"/>
    <cellStyle name="20% - Énfasis3 20 3 2 2 2" xfId="7134"/>
    <cellStyle name="20% - Énfasis3 20 3 2 3" xfId="7135"/>
    <cellStyle name="20% - Énfasis3 20 3 3" xfId="7136"/>
    <cellStyle name="20% - Énfasis3 20 3 3 2" xfId="7137"/>
    <cellStyle name="20% - Énfasis3 20 3 4" xfId="7138"/>
    <cellStyle name="20% - Énfasis3 20 4" xfId="7139"/>
    <cellStyle name="20% - Énfasis3 20 4 2" xfId="7140"/>
    <cellStyle name="20% - Énfasis3 20 4 2 2" xfId="7141"/>
    <cellStyle name="20% - Énfasis3 20 4 3" xfId="7142"/>
    <cellStyle name="20% - Énfasis3 20 5" xfId="7143"/>
    <cellStyle name="20% - Énfasis3 20 5 2" xfId="7144"/>
    <cellStyle name="20% - Énfasis3 20 6" xfId="7145"/>
    <cellStyle name="20% - Énfasis3 20 6 2" xfId="7146"/>
    <cellStyle name="20% - Énfasis3 20 7" xfId="7147"/>
    <cellStyle name="20% - Énfasis3 20 7 2" xfId="7148"/>
    <cellStyle name="20% - Énfasis3 20 8" xfId="7149"/>
    <cellStyle name="20% - Énfasis3 20 8 2" xfId="7150"/>
    <cellStyle name="20% - Énfasis3 20 9" xfId="7151"/>
    <cellStyle name="20% - Énfasis3 20 9 2" xfId="7152"/>
    <cellStyle name="20% - Énfasis3 21" xfId="7153"/>
    <cellStyle name="20% - Énfasis3 21 10" xfId="7154"/>
    <cellStyle name="20% - Énfasis3 21 10 2" xfId="7155"/>
    <cellStyle name="20% - Énfasis3 21 11" xfId="7156"/>
    <cellStyle name="20% - Énfasis3 21 11 2" xfId="7157"/>
    <cellStyle name="20% - Énfasis3 21 12" xfId="7158"/>
    <cellStyle name="20% - Énfasis3 21 12 2" xfId="7159"/>
    <cellStyle name="20% - Énfasis3 21 13" xfId="7160"/>
    <cellStyle name="20% - Énfasis3 21 13 2" xfId="7161"/>
    <cellStyle name="20% - Énfasis3 21 14" xfId="7162"/>
    <cellStyle name="20% - Énfasis3 21 14 2" xfId="7163"/>
    <cellStyle name="20% - Énfasis3 21 15" xfId="7164"/>
    <cellStyle name="20% - Énfasis3 21 15 2" xfId="7165"/>
    <cellStyle name="20% - Énfasis3 21 16" xfId="7166"/>
    <cellStyle name="20% - Énfasis3 21 16 2" xfId="7167"/>
    <cellStyle name="20% - Énfasis3 21 17" xfId="7168"/>
    <cellStyle name="20% - Énfasis3 21 17 2" xfId="7169"/>
    <cellStyle name="20% - Énfasis3 21 18" xfId="7170"/>
    <cellStyle name="20% - Énfasis3 21 18 2" xfId="7171"/>
    <cellStyle name="20% - Énfasis3 21 19" xfId="7172"/>
    <cellStyle name="20% - Énfasis3 21 19 2" xfId="7173"/>
    <cellStyle name="20% - Énfasis3 21 2" xfId="7174"/>
    <cellStyle name="20% - Énfasis3 21 2 2" xfId="7175"/>
    <cellStyle name="20% - Énfasis3 21 2 2 2" xfId="7176"/>
    <cellStyle name="20% - Énfasis3 21 2 2 2 2" xfId="7177"/>
    <cellStyle name="20% - Énfasis3 21 2 2 3" xfId="7178"/>
    <cellStyle name="20% - Énfasis3 21 2 3" xfId="7179"/>
    <cellStyle name="20% - Énfasis3 21 2 3 2" xfId="7180"/>
    <cellStyle name="20% - Énfasis3 21 2 4" xfId="7181"/>
    <cellStyle name="20% - Énfasis3 21 20" xfId="7182"/>
    <cellStyle name="20% - Énfasis3 21 3" xfId="7183"/>
    <cellStyle name="20% - Énfasis3 21 3 2" xfId="7184"/>
    <cellStyle name="20% - Énfasis3 21 3 2 2" xfId="7185"/>
    <cellStyle name="20% - Énfasis3 21 3 2 2 2" xfId="7186"/>
    <cellStyle name="20% - Énfasis3 21 3 2 3" xfId="7187"/>
    <cellStyle name="20% - Énfasis3 21 3 3" xfId="7188"/>
    <cellStyle name="20% - Énfasis3 21 3 3 2" xfId="7189"/>
    <cellStyle name="20% - Énfasis3 21 3 4" xfId="7190"/>
    <cellStyle name="20% - Énfasis3 21 4" xfId="7191"/>
    <cellStyle name="20% - Énfasis3 21 4 2" xfId="7192"/>
    <cellStyle name="20% - Énfasis3 21 4 2 2" xfId="7193"/>
    <cellStyle name="20% - Énfasis3 21 4 3" xfId="7194"/>
    <cellStyle name="20% - Énfasis3 21 5" xfId="7195"/>
    <cellStyle name="20% - Énfasis3 21 5 2" xfId="7196"/>
    <cellStyle name="20% - Énfasis3 21 6" xfId="7197"/>
    <cellStyle name="20% - Énfasis3 21 6 2" xfId="7198"/>
    <cellStyle name="20% - Énfasis3 21 7" xfId="7199"/>
    <cellStyle name="20% - Énfasis3 21 7 2" xfId="7200"/>
    <cellStyle name="20% - Énfasis3 21 8" xfId="7201"/>
    <cellStyle name="20% - Énfasis3 21 8 2" xfId="7202"/>
    <cellStyle name="20% - Énfasis3 21 9" xfId="7203"/>
    <cellStyle name="20% - Énfasis3 21 9 2" xfId="7204"/>
    <cellStyle name="20% - Énfasis3 22" xfId="7205"/>
    <cellStyle name="20% - Énfasis3 22 10" xfId="7206"/>
    <cellStyle name="20% - Énfasis3 22 10 2" xfId="7207"/>
    <cellStyle name="20% - Énfasis3 22 11" xfId="7208"/>
    <cellStyle name="20% - Énfasis3 22 11 2" xfId="7209"/>
    <cellStyle name="20% - Énfasis3 22 12" xfId="7210"/>
    <cellStyle name="20% - Énfasis3 22 12 2" xfId="7211"/>
    <cellStyle name="20% - Énfasis3 22 13" xfId="7212"/>
    <cellStyle name="20% - Énfasis3 22 13 2" xfId="7213"/>
    <cellStyle name="20% - Énfasis3 22 14" xfId="7214"/>
    <cellStyle name="20% - Énfasis3 22 14 2" xfId="7215"/>
    <cellStyle name="20% - Énfasis3 22 15" xfId="7216"/>
    <cellStyle name="20% - Énfasis3 22 15 2" xfId="7217"/>
    <cellStyle name="20% - Énfasis3 22 16" xfId="7218"/>
    <cellStyle name="20% - Énfasis3 22 16 2" xfId="7219"/>
    <cellStyle name="20% - Énfasis3 22 17" xfId="7220"/>
    <cellStyle name="20% - Énfasis3 22 17 2" xfId="7221"/>
    <cellStyle name="20% - Énfasis3 22 18" xfId="7222"/>
    <cellStyle name="20% - Énfasis3 22 18 2" xfId="7223"/>
    <cellStyle name="20% - Énfasis3 22 19" xfId="7224"/>
    <cellStyle name="20% - Énfasis3 22 19 2" xfId="7225"/>
    <cellStyle name="20% - Énfasis3 22 2" xfId="7226"/>
    <cellStyle name="20% - Énfasis3 22 2 2" xfId="7227"/>
    <cellStyle name="20% - Énfasis3 22 2 2 2" xfId="7228"/>
    <cellStyle name="20% - Énfasis3 22 2 2 2 2" xfId="7229"/>
    <cellStyle name="20% - Énfasis3 22 2 2 3" xfId="7230"/>
    <cellStyle name="20% - Énfasis3 22 2 3" xfId="7231"/>
    <cellStyle name="20% - Énfasis3 22 2 3 2" xfId="7232"/>
    <cellStyle name="20% - Énfasis3 22 2 4" xfId="7233"/>
    <cellStyle name="20% - Énfasis3 22 20" xfId="7234"/>
    <cellStyle name="20% - Énfasis3 22 3" xfId="7235"/>
    <cellStyle name="20% - Énfasis3 22 3 2" xfId="7236"/>
    <cellStyle name="20% - Énfasis3 22 3 2 2" xfId="7237"/>
    <cellStyle name="20% - Énfasis3 22 3 2 2 2" xfId="7238"/>
    <cellStyle name="20% - Énfasis3 22 3 2 3" xfId="7239"/>
    <cellStyle name="20% - Énfasis3 22 3 3" xfId="7240"/>
    <cellStyle name="20% - Énfasis3 22 3 3 2" xfId="7241"/>
    <cellStyle name="20% - Énfasis3 22 3 4" xfId="7242"/>
    <cellStyle name="20% - Énfasis3 22 4" xfId="7243"/>
    <cellStyle name="20% - Énfasis3 22 4 2" xfId="7244"/>
    <cellStyle name="20% - Énfasis3 22 4 2 2" xfId="7245"/>
    <cellStyle name="20% - Énfasis3 22 4 3" xfId="7246"/>
    <cellStyle name="20% - Énfasis3 22 5" xfId="7247"/>
    <cellStyle name="20% - Énfasis3 22 5 2" xfId="7248"/>
    <cellStyle name="20% - Énfasis3 22 6" xfId="7249"/>
    <cellStyle name="20% - Énfasis3 22 6 2" xfId="7250"/>
    <cellStyle name="20% - Énfasis3 22 7" xfId="7251"/>
    <cellStyle name="20% - Énfasis3 22 7 2" xfId="7252"/>
    <cellStyle name="20% - Énfasis3 22 8" xfId="7253"/>
    <cellStyle name="20% - Énfasis3 22 8 2" xfId="7254"/>
    <cellStyle name="20% - Énfasis3 22 9" xfId="7255"/>
    <cellStyle name="20% - Énfasis3 22 9 2" xfId="7256"/>
    <cellStyle name="20% - Énfasis3 23" xfId="7257"/>
    <cellStyle name="20% - Énfasis3 23 10" xfId="7258"/>
    <cellStyle name="20% - Énfasis3 23 10 2" xfId="7259"/>
    <cellStyle name="20% - Énfasis3 23 11" xfId="7260"/>
    <cellStyle name="20% - Énfasis3 23 11 2" xfId="7261"/>
    <cellStyle name="20% - Énfasis3 23 12" xfId="7262"/>
    <cellStyle name="20% - Énfasis3 23 12 2" xfId="7263"/>
    <cellStyle name="20% - Énfasis3 23 13" xfId="7264"/>
    <cellStyle name="20% - Énfasis3 23 13 2" xfId="7265"/>
    <cellStyle name="20% - Énfasis3 23 14" xfId="7266"/>
    <cellStyle name="20% - Énfasis3 23 14 2" xfId="7267"/>
    <cellStyle name="20% - Énfasis3 23 15" xfId="7268"/>
    <cellStyle name="20% - Énfasis3 23 15 2" xfId="7269"/>
    <cellStyle name="20% - Énfasis3 23 16" xfId="7270"/>
    <cellStyle name="20% - Énfasis3 23 16 2" xfId="7271"/>
    <cellStyle name="20% - Énfasis3 23 17" xfId="7272"/>
    <cellStyle name="20% - Énfasis3 23 17 2" xfId="7273"/>
    <cellStyle name="20% - Énfasis3 23 18" xfId="7274"/>
    <cellStyle name="20% - Énfasis3 23 18 2" xfId="7275"/>
    <cellStyle name="20% - Énfasis3 23 19" xfId="7276"/>
    <cellStyle name="20% - Énfasis3 23 19 2" xfId="7277"/>
    <cellStyle name="20% - Énfasis3 23 2" xfId="7278"/>
    <cellStyle name="20% - Énfasis3 23 2 2" xfId="7279"/>
    <cellStyle name="20% - Énfasis3 23 2 2 2" xfId="7280"/>
    <cellStyle name="20% - Énfasis3 23 2 2 2 2" xfId="7281"/>
    <cellStyle name="20% - Énfasis3 23 2 2 3" xfId="7282"/>
    <cellStyle name="20% - Énfasis3 23 2 3" xfId="7283"/>
    <cellStyle name="20% - Énfasis3 23 2 3 2" xfId="7284"/>
    <cellStyle name="20% - Énfasis3 23 2 4" xfId="7285"/>
    <cellStyle name="20% - Énfasis3 23 20" xfId="7286"/>
    <cellStyle name="20% - Énfasis3 23 3" xfId="7287"/>
    <cellStyle name="20% - Énfasis3 23 3 2" xfId="7288"/>
    <cellStyle name="20% - Énfasis3 23 3 2 2" xfId="7289"/>
    <cellStyle name="20% - Énfasis3 23 3 2 2 2" xfId="7290"/>
    <cellStyle name="20% - Énfasis3 23 3 2 3" xfId="7291"/>
    <cellStyle name="20% - Énfasis3 23 3 3" xfId="7292"/>
    <cellStyle name="20% - Énfasis3 23 3 3 2" xfId="7293"/>
    <cellStyle name="20% - Énfasis3 23 3 4" xfId="7294"/>
    <cellStyle name="20% - Énfasis3 23 4" xfId="7295"/>
    <cellStyle name="20% - Énfasis3 23 4 2" xfId="7296"/>
    <cellStyle name="20% - Énfasis3 23 4 2 2" xfId="7297"/>
    <cellStyle name="20% - Énfasis3 23 4 3" xfId="7298"/>
    <cellStyle name="20% - Énfasis3 23 5" xfId="7299"/>
    <cellStyle name="20% - Énfasis3 23 5 2" xfId="7300"/>
    <cellStyle name="20% - Énfasis3 23 6" xfId="7301"/>
    <cellStyle name="20% - Énfasis3 23 6 2" xfId="7302"/>
    <cellStyle name="20% - Énfasis3 23 7" xfId="7303"/>
    <cellStyle name="20% - Énfasis3 23 7 2" xfId="7304"/>
    <cellStyle name="20% - Énfasis3 23 8" xfId="7305"/>
    <cellStyle name="20% - Énfasis3 23 8 2" xfId="7306"/>
    <cellStyle name="20% - Énfasis3 23 9" xfId="7307"/>
    <cellStyle name="20% - Énfasis3 23 9 2" xfId="7308"/>
    <cellStyle name="20% - Énfasis3 24" xfId="7309"/>
    <cellStyle name="20% - Énfasis3 24 10" xfId="7310"/>
    <cellStyle name="20% - Énfasis3 24 10 2" xfId="7311"/>
    <cellStyle name="20% - Énfasis3 24 11" xfId="7312"/>
    <cellStyle name="20% - Énfasis3 24 11 2" xfId="7313"/>
    <cellStyle name="20% - Énfasis3 24 12" xfId="7314"/>
    <cellStyle name="20% - Énfasis3 24 12 2" xfId="7315"/>
    <cellStyle name="20% - Énfasis3 24 13" xfId="7316"/>
    <cellStyle name="20% - Énfasis3 24 13 2" xfId="7317"/>
    <cellStyle name="20% - Énfasis3 24 14" xfId="7318"/>
    <cellStyle name="20% - Énfasis3 24 14 2" xfId="7319"/>
    <cellStyle name="20% - Énfasis3 24 15" xfId="7320"/>
    <cellStyle name="20% - Énfasis3 24 15 2" xfId="7321"/>
    <cellStyle name="20% - Énfasis3 24 16" xfId="7322"/>
    <cellStyle name="20% - Énfasis3 24 16 2" xfId="7323"/>
    <cellStyle name="20% - Énfasis3 24 17" xfId="7324"/>
    <cellStyle name="20% - Énfasis3 24 17 2" xfId="7325"/>
    <cellStyle name="20% - Énfasis3 24 18" xfId="7326"/>
    <cellStyle name="20% - Énfasis3 24 18 2" xfId="7327"/>
    <cellStyle name="20% - Énfasis3 24 19" xfId="7328"/>
    <cellStyle name="20% - Énfasis3 24 19 2" xfId="7329"/>
    <cellStyle name="20% - Énfasis3 24 2" xfId="7330"/>
    <cellStyle name="20% - Énfasis3 24 2 2" xfId="7331"/>
    <cellStyle name="20% - Énfasis3 24 2 2 2" xfId="7332"/>
    <cellStyle name="20% - Énfasis3 24 2 2 2 2" xfId="7333"/>
    <cellStyle name="20% - Énfasis3 24 2 2 3" xfId="7334"/>
    <cellStyle name="20% - Énfasis3 24 2 3" xfId="7335"/>
    <cellStyle name="20% - Énfasis3 24 2 3 2" xfId="7336"/>
    <cellStyle name="20% - Énfasis3 24 2 4" xfId="7337"/>
    <cellStyle name="20% - Énfasis3 24 20" xfId="7338"/>
    <cellStyle name="20% - Énfasis3 24 3" xfId="7339"/>
    <cellStyle name="20% - Énfasis3 24 3 2" xfId="7340"/>
    <cellStyle name="20% - Énfasis3 24 3 2 2" xfId="7341"/>
    <cellStyle name="20% - Énfasis3 24 3 2 2 2" xfId="7342"/>
    <cellStyle name="20% - Énfasis3 24 3 2 3" xfId="7343"/>
    <cellStyle name="20% - Énfasis3 24 3 3" xfId="7344"/>
    <cellStyle name="20% - Énfasis3 24 3 3 2" xfId="7345"/>
    <cellStyle name="20% - Énfasis3 24 3 4" xfId="7346"/>
    <cellStyle name="20% - Énfasis3 24 4" xfId="7347"/>
    <cellStyle name="20% - Énfasis3 24 4 2" xfId="7348"/>
    <cellStyle name="20% - Énfasis3 24 4 2 2" xfId="7349"/>
    <cellStyle name="20% - Énfasis3 24 4 3" xfId="7350"/>
    <cellStyle name="20% - Énfasis3 24 5" xfId="7351"/>
    <cellStyle name="20% - Énfasis3 24 5 2" xfId="7352"/>
    <cellStyle name="20% - Énfasis3 24 6" xfId="7353"/>
    <cellStyle name="20% - Énfasis3 24 6 2" xfId="7354"/>
    <cellStyle name="20% - Énfasis3 24 7" xfId="7355"/>
    <cellStyle name="20% - Énfasis3 24 7 2" xfId="7356"/>
    <cellStyle name="20% - Énfasis3 24 8" xfId="7357"/>
    <cellStyle name="20% - Énfasis3 24 8 2" xfId="7358"/>
    <cellStyle name="20% - Énfasis3 24 9" xfId="7359"/>
    <cellStyle name="20% - Énfasis3 24 9 2" xfId="7360"/>
    <cellStyle name="20% - Énfasis3 25" xfId="7361"/>
    <cellStyle name="20% - Énfasis3 25 10" xfId="7362"/>
    <cellStyle name="20% - Énfasis3 25 10 2" xfId="7363"/>
    <cellStyle name="20% - Énfasis3 25 11" xfId="7364"/>
    <cellStyle name="20% - Énfasis3 25 11 2" xfId="7365"/>
    <cellStyle name="20% - Énfasis3 25 12" xfId="7366"/>
    <cellStyle name="20% - Énfasis3 25 12 2" xfId="7367"/>
    <cellStyle name="20% - Énfasis3 25 13" xfId="7368"/>
    <cellStyle name="20% - Énfasis3 25 13 2" xfId="7369"/>
    <cellStyle name="20% - Énfasis3 25 14" xfId="7370"/>
    <cellStyle name="20% - Énfasis3 25 14 2" xfId="7371"/>
    <cellStyle name="20% - Énfasis3 25 15" xfId="7372"/>
    <cellStyle name="20% - Énfasis3 25 15 2" xfId="7373"/>
    <cellStyle name="20% - Énfasis3 25 16" xfId="7374"/>
    <cellStyle name="20% - Énfasis3 25 16 2" xfId="7375"/>
    <cellStyle name="20% - Énfasis3 25 17" xfId="7376"/>
    <cellStyle name="20% - Énfasis3 25 17 2" xfId="7377"/>
    <cellStyle name="20% - Énfasis3 25 18" xfId="7378"/>
    <cellStyle name="20% - Énfasis3 25 18 2" xfId="7379"/>
    <cellStyle name="20% - Énfasis3 25 19" xfId="7380"/>
    <cellStyle name="20% - Énfasis3 25 19 2" xfId="7381"/>
    <cellStyle name="20% - Énfasis3 25 2" xfId="7382"/>
    <cellStyle name="20% - Énfasis3 25 2 2" xfId="7383"/>
    <cellStyle name="20% - Énfasis3 25 2 2 2" xfId="7384"/>
    <cellStyle name="20% - Énfasis3 25 2 2 2 2" xfId="7385"/>
    <cellStyle name="20% - Énfasis3 25 2 2 3" xfId="7386"/>
    <cellStyle name="20% - Énfasis3 25 2 3" xfId="7387"/>
    <cellStyle name="20% - Énfasis3 25 2 3 2" xfId="7388"/>
    <cellStyle name="20% - Énfasis3 25 2 4" xfId="7389"/>
    <cellStyle name="20% - Énfasis3 25 20" xfId="7390"/>
    <cellStyle name="20% - Énfasis3 25 3" xfId="7391"/>
    <cellStyle name="20% - Énfasis3 25 3 2" xfId="7392"/>
    <cellStyle name="20% - Énfasis3 25 3 2 2" xfId="7393"/>
    <cellStyle name="20% - Énfasis3 25 3 2 2 2" xfId="7394"/>
    <cellStyle name="20% - Énfasis3 25 3 2 3" xfId="7395"/>
    <cellStyle name="20% - Énfasis3 25 3 3" xfId="7396"/>
    <cellStyle name="20% - Énfasis3 25 3 3 2" xfId="7397"/>
    <cellStyle name="20% - Énfasis3 25 3 4" xfId="7398"/>
    <cellStyle name="20% - Énfasis3 25 4" xfId="7399"/>
    <cellStyle name="20% - Énfasis3 25 4 2" xfId="7400"/>
    <cellStyle name="20% - Énfasis3 25 4 2 2" xfId="7401"/>
    <cellStyle name="20% - Énfasis3 25 4 3" xfId="7402"/>
    <cellStyle name="20% - Énfasis3 25 5" xfId="7403"/>
    <cellStyle name="20% - Énfasis3 25 5 2" xfId="7404"/>
    <cellStyle name="20% - Énfasis3 25 6" xfId="7405"/>
    <cellStyle name="20% - Énfasis3 25 6 2" xfId="7406"/>
    <cellStyle name="20% - Énfasis3 25 7" xfId="7407"/>
    <cellStyle name="20% - Énfasis3 25 7 2" xfId="7408"/>
    <cellStyle name="20% - Énfasis3 25 8" xfId="7409"/>
    <cellStyle name="20% - Énfasis3 25 8 2" xfId="7410"/>
    <cellStyle name="20% - Énfasis3 25 9" xfId="7411"/>
    <cellStyle name="20% - Énfasis3 25 9 2" xfId="7412"/>
    <cellStyle name="20% - Énfasis3 26" xfId="7413"/>
    <cellStyle name="20% - Énfasis3 26 10" xfId="7414"/>
    <cellStyle name="20% - Énfasis3 26 10 2" xfId="7415"/>
    <cellStyle name="20% - Énfasis3 26 11" xfId="7416"/>
    <cellStyle name="20% - Énfasis3 26 11 2" xfId="7417"/>
    <cellStyle name="20% - Énfasis3 26 12" xfId="7418"/>
    <cellStyle name="20% - Énfasis3 26 12 2" xfId="7419"/>
    <cellStyle name="20% - Énfasis3 26 13" xfId="7420"/>
    <cellStyle name="20% - Énfasis3 26 13 2" xfId="7421"/>
    <cellStyle name="20% - Énfasis3 26 14" xfId="7422"/>
    <cellStyle name="20% - Énfasis3 26 14 2" xfId="7423"/>
    <cellStyle name="20% - Énfasis3 26 15" xfId="7424"/>
    <cellStyle name="20% - Énfasis3 26 15 2" xfId="7425"/>
    <cellStyle name="20% - Énfasis3 26 16" xfId="7426"/>
    <cellStyle name="20% - Énfasis3 26 16 2" xfId="7427"/>
    <cellStyle name="20% - Énfasis3 26 17" xfId="7428"/>
    <cellStyle name="20% - Énfasis3 26 17 2" xfId="7429"/>
    <cellStyle name="20% - Énfasis3 26 18" xfId="7430"/>
    <cellStyle name="20% - Énfasis3 26 18 2" xfId="7431"/>
    <cellStyle name="20% - Énfasis3 26 19" xfId="7432"/>
    <cellStyle name="20% - Énfasis3 26 19 2" xfId="7433"/>
    <cellStyle name="20% - Énfasis3 26 2" xfId="7434"/>
    <cellStyle name="20% - Énfasis3 26 2 2" xfId="7435"/>
    <cellStyle name="20% - Énfasis3 26 2 2 2" xfId="7436"/>
    <cellStyle name="20% - Énfasis3 26 2 2 2 2" xfId="7437"/>
    <cellStyle name="20% - Énfasis3 26 2 2 3" xfId="7438"/>
    <cellStyle name="20% - Énfasis3 26 2 3" xfId="7439"/>
    <cellStyle name="20% - Énfasis3 26 2 3 2" xfId="7440"/>
    <cellStyle name="20% - Énfasis3 26 2 4" xfId="7441"/>
    <cellStyle name="20% - Énfasis3 26 20" xfId="7442"/>
    <cellStyle name="20% - Énfasis3 26 3" xfId="7443"/>
    <cellStyle name="20% - Énfasis3 26 3 2" xfId="7444"/>
    <cellStyle name="20% - Énfasis3 26 3 2 2" xfId="7445"/>
    <cellStyle name="20% - Énfasis3 26 3 2 2 2" xfId="7446"/>
    <cellStyle name="20% - Énfasis3 26 3 2 3" xfId="7447"/>
    <cellStyle name="20% - Énfasis3 26 3 3" xfId="7448"/>
    <cellStyle name="20% - Énfasis3 26 3 3 2" xfId="7449"/>
    <cellStyle name="20% - Énfasis3 26 3 4" xfId="7450"/>
    <cellStyle name="20% - Énfasis3 26 4" xfId="7451"/>
    <cellStyle name="20% - Énfasis3 26 4 2" xfId="7452"/>
    <cellStyle name="20% - Énfasis3 26 4 2 2" xfId="7453"/>
    <cellStyle name="20% - Énfasis3 26 4 3" xfId="7454"/>
    <cellStyle name="20% - Énfasis3 26 5" xfId="7455"/>
    <cellStyle name="20% - Énfasis3 26 5 2" xfId="7456"/>
    <cellStyle name="20% - Énfasis3 26 6" xfId="7457"/>
    <cellStyle name="20% - Énfasis3 26 6 2" xfId="7458"/>
    <cellStyle name="20% - Énfasis3 26 7" xfId="7459"/>
    <cellStyle name="20% - Énfasis3 26 7 2" xfId="7460"/>
    <cellStyle name="20% - Énfasis3 26 8" xfId="7461"/>
    <cellStyle name="20% - Énfasis3 26 8 2" xfId="7462"/>
    <cellStyle name="20% - Énfasis3 26 9" xfId="7463"/>
    <cellStyle name="20% - Énfasis3 26 9 2" xfId="7464"/>
    <cellStyle name="20% - Énfasis3 27" xfId="7465"/>
    <cellStyle name="20% - Énfasis3 27 10" xfId="7466"/>
    <cellStyle name="20% - Énfasis3 27 10 2" xfId="7467"/>
    <cellStyle name="20% - Énfasis3 27 11" xfId="7468"/>
    <cellStyle name="20% - Énfasis3 27 11 2" xfId="7469"/>
    <cellStyle name="20% - Énfasis3 27 12" xfId="7470"/>
    <cellStyle name="20% - Énfasis3 27 12 2" xfId="7471"/>
    <cellStyle name="20% - Énfasis3 27 13" xfId="7472"/>
    <cellStyle name="20% - Énfasis3 27 13 2" xfId="7473"/>
    <cellStyle name="20% - Énfasis3 27 14" xfId="7474"/>
    <cellStyle name="20% - Énfasis3 27 14 2" xfId="7475"/>
    <cellStyle name="20% - Énfasis3 27 15" xfId="7476"/>
    <cellStyle name="20% - Énfasis3 27 15 2" xfId="7477"/>
    <cellStyle name="20% - Énfasis3 27 16" xfId="7478"/>
    <cellStyle name="20% - Énfasis3 27 16 2" xfId="7479"/>
    <cellStyle name="20% - Énfasis3 27 17" xfId="7480"/>
    <cellStyle name="20% - Énfasis3 27 17 2" xfId="7481"/>
    <cellStyle name="20% - Énfasis3 27 18" xfId="7482"/>
    <cellStyle name="20% - Énfasis3 27 18 2" xfId="7483"/>
    <cellStyle name="20% - Énfasis3 27 19" xfId="7484"/>
    <cellStyle name="20% - Énfasis3 27 19 2" xfId="7485"/>
    <cellStyle name="20% - Énfasis3 27 2" xfId="7486"/>
    <cellStyle name="20% - Énfasis3 27 2 2" xfId="7487"/>
    <cellStyle name="20% - Énfasis3 27 2 2 2" xfId="7488"/>
    <cellStyle name="20% - Énfasis3 27 2 2 2 2" xfId="7489"/>
    <cellStyle name="20% - Énfasis3 27 2 2 3" xfId="7490"/>
    <cellStyle name="20% - Énfasis3 27 2 3" xfId="7491"/>
    <cellStyle name="20% - Énfasis3 27 2 3 2" xfId="7492"/>
    <cellStyle name="20% - Énfasis3 27 2 4" xfId="7493"/>
    <cellStyle name="20% - Énfasis3 27 20" xfId="7494"/>
    <cellStyle name="20% - Énfasis3 27 3" xfId="7495"/>
    <cellStyle name="20% - Énfasis3 27 3 2" xfId="7496"/>
    <cellStyle name="20% - Énfasis3 27 3 2 2" xfId="7497"/>
    <cellStyle name="20% - Énfasis3 27 3 2 2 2" xfId="7498"/>
    <cellStyle name="20% - Énfasis3 27 3 2 3" xfId="7499"/>
    <cellStyle name="20% - Énfasis3 27 3 3" xfId="7500"/>
    <cellStyle name="20% - Énfasis3 27 3 3 2" xfId="7501"/>
    <cellStyle name="20% - Énfasis3 27 3 4" xfId="7502"/>
    <cellStyle name="20% - Énfasis3 27 4" xfId="7503"/>
    <cellStyle name="20% - Énfasis3 27 4 2" xfId="7504"/>
    <cellStyle name="20% - Énfasis3 27 4 2 2" xfId="7505"/>
    <cellStyle name="20% - Énfasis3 27 4 3" xfId="7506"/>
    <cellStyle name="20% - Énfasis3 27 5" xfId="7507"/>
    <cellStyle name="20% - Énfasis3 27 5 2" xfId="7508"/>
    <cellStyle name="20% - Énfasis3 27 6" xfId="7509"/>
    <cellStyle name="20% - Énfasis3 27 6 2" xfId="7510"/>
    <cellStyle name="20% - Énfasis3 27 7" xfId="7511"/>
    <cellStyle name="20% - Énfasis3 27 7 2" xfId="7512"/>
    <cellStyle name="20% - Énfasis3 27 8" xfId="7513"/>
    <cellStyle name="20% - Énfasis3 27 8 2" xfId="7514"/>
    <cellStyle name="20% - Énfasis3 27 9" xfId="7515"/>
    <cellStyle name="20% - Énfasis3 27 9 2" xfId="7516"/>
    <cellStyle name="20% - Énfasis3 28" xfId="7517"/>
    <cellStyle name="20% - Énfasis3 28 10" xfId="7518"/>
    <cellStyle name="20% - Énfasis3 28 10 2" xfId="7519"/>
    <cellStyle name="20% - Énfasis3 28 11" xfId="7520"/>
    <cellStyle name="20% - Énfasis3 28 11 2" xfId="7521"/>
    <cellStyle name="20% - Énfasis3 28 12" xfId="7522"/>
    <cellStyle name="20% - Énfasis3 28 12 2" xfId="7523"/>
    <cellStyle name="20% - Énfasis3 28 13" xfId="7524"/>
    <cellStyle name="20% - Énfasis3 28 13 2" xfId="7525"/>
    <cellStyle name="20% - Énfasis3 28 14" xfId="7526"/>
    <cellStyle name="20% - Énfasis3 28 14 2" xfId="7527"/>
    <cellStyle name="20% - Énfasis3 28 15" xfId="7528"/>
    <cellStyle name="20% - Énfasis3 28 15 2" xfId="7529"/>
    <cellStyle name="20% - Énfasis3 28 16" xfId="7530"/>
    <cellStyle name="20% - Énfasis3 28 16 2" xfId="7531"/>
    <cellStyle name="20% - Énfasis3 28 17" xfId="7532"/>
    <cellStyle name="20% - Énfasis3 28 17 2" xfId="7533"/>
    <cellStyle name="20% - Énfasis3 28 18" xfId="7534"/>
    <cellStyle name="20% - Énfasis3 28 18 2" xfId="7535"/>
    <cellStyle name="20% - Énfasis3 28 19" xfId="7536"/>
    <cellStyle name="20% - Énfasis3 28 19 2" xfId="7537"/>
    <cellStyle name="20% - Énfasis3 28 2" xfId="7538"/>
    <cellStyle name="20% - Énfasis3 28 2 2" xfId="7539"/>
    <cellStyle name="20% - Énfasis3 28 2 2 2" xfId="7540"/>
    <cellStyle name="20% - Énfasis3 28 2 2 2 2" xfId="7541"/>
    <cellStyle name="20% - Énfasis3 28 2 2 3" xfId="7542"/>
    <cellStyle name="20% - Énfasis3 28 2 3" xfId="7543"/>
    <cellStyle name="20% - Énfasis3 28 2 3 2" xfId="7544"/>
    <cellStyle name="20% - Énfasis3 28 2 4" xfId="7545"/>
    <cellStyle name="20% - Énfasis3 28 20" xfId="7546"/>
    <cellStyle name="20% - Énfasis3 28 3" xfId="7547"/>
    <cellStyle name="20% - Énfasis3 28 3 2" xfId="7548"/>
    <cellStyle name="20% - Énfasis3 28 3 2 2" xfId="7549"/>
    <cellStyle name="20% - Énfasis3 28 3 2 2 2" xfId="7550"/>
    <cellStyle name="20% - Énfasis3 28 3 2 3" xfId="7551"/>
    <cellStyle name="20% - Énfasis3 28 3 3" xfId="7552"/>
    <cellStyle name="20% - Énfasis3 28 3 3 2" xfId="7553"/>
    <cellStyle name="20% - Énfasis3 28 3 4" xfId="7554"/>
    <cellStyle name="20% - Énfasis3 28 4" xfId="7555"/>
    <cellStyle name="20% - Énfasis3 28 4 2" xfId="7556"/>
    <cellStyle name="20% - Énfasis3 28 4 2 2" xfId="7557"/>
    <cellStyle name="20% - Énfasis3 28 4 3" xfId="7558"/>
    <cellStyle name="20% - Énfasis3 28 5" xfId="7559"/>
    <cellStyle name="20% - Énfasis3 28 5 2" xfId="7560"/>
    <cellStyle name="20% - Énfasis3 28 6" xfId="7561"/>
    <cellStyle name="20% - Énfasis3 28 6 2" xfId="7562"/>
    <cellStyle name="20% - Énfasis3 28 7" xfId="7563"/>
    <cellStyle name="20% - Énfasis3 28 7 2" xfId="7564"/>
    <cellStyle name="20% - Énfasis3 28 8" xfId="7565"/>
    <cellStyle name="20% - Énfasis3 28 8 2" xfId="7566"/>
    <cellStyle name="20% - Énfasis3 28 9" xfId="7567"/>
    <cellStyle name="20% - Énfasis3 28 9 2" xfId="7568"/>
    <cellStyle name="20% - Énfasis3 29" xfId="7569"/>
    <cellStyle name="20% - Énfasis3 29 10" xfId="7570"/>
    <cellStyle name="20% - Énfasis3 29 10 2" xfId="7571"/>
    <cellStyle name="20% - Énfasis3 29 11" xfId="7572"/>
    <cellStyle name="20% - Énfasis3 29 11 2" xfId="7573"/>
    <cellStyle name="20% - Énfasis3 29 12" xfId="7574"/>
    <cellStyle name="20% - Énfasis3 29 12 2" xfId="7575"/>
    <cellStyle name="20% - Énfasis3 29 13" xfId="7576"/>
    <cellStyle name="20% - Énfasis3 29 13 2" xfId="7577"/>
    <cellStyle name="20% - Énfasis3 29 14" xfId="7578"/>
    <cellStyle name="20% - Énfasis3 29 14 2" xfId="7579"/>
    <cellStyle name="20% - Énfasis3 29 15" xfId="7580"/>
    <cellStyle name="20% - Énfasis3 29 15 2" xfId="7581"/>
    <cellStyle name="20% - Énfasis3 29 16" xfId="7582"/>
    <cellStyle name="20% - Énfasis3 29 16 2" xfId="7583"/>
    <cellStyle name="20% - Énfasis3 29 17" xfId="7584"/>
    <cellStyle name="20% - Énfasis3 29 17 2" xfId="7585"/>
    <cellStyle name="20% - Énfasis3 29 18" xfId="7586"/>
    <cellStyle name="20% - Énfasis3 29 18 2" xfId="7587"/>
    <cellStyle name="20% - Énfasis3 29 19" xfId="7588"/>
    <cellStyle name="20% - Énfasis3 29 19 2" xfId="7589"/>
    <cellStyle name="20% - Énfasis3 29 2" xfId="7590"/>
    <cellStyle name="20% - Énfasis3 29 2 2" xfId="7591"/>
    <cellStyle name="20% - Énfasis3 29 2 2 2" xfId="7592"/>
    <cellStyle name="20% - Énfasis3 29 2 2 2 2" xfId="7593"/>
    <cellStyle name="20% - Énfasis3 29 2 2 3" xfId="7594"/>
    <cellStyle name="20% - Énfasis3 29 2 3" xfId="7595"/>
    <cellStyle name="20% - Énfasis3 29 2 3 2" xfId="7596"/>
    <cellStyle name="20% - Énfasis3 29 2 4" xfId="7597"/>
    <cellStyle name="20% - Énfasis3 29 20" xfId="7598"/>
    <cellStyle name="20% - Énfasis3 29 3" xfId="7599"/>
    <cellStyle name="20% - Énfasis3 29 3 2" xfId="7600"/>
    <cellStyle name="20% - Énfasis3 29 3 2 2" xfId="7601"/>
    <cellStyle name="20% - Énfasis3 29 3 2 2 2" xfId="7602"/>
    <cellStyle name="20% - Énfasis3 29 3 2 3" xfId="7603"/>
    <cellStyle name="20% - Énfasis3 29 3 3" xfId="7604"/>
    <cellStyle name="20% - Énfasis3 29 3 3 2" xfId="7605"/>
    <cellStyle name="20% - Énfasis3 29 3 4" xfId="7606"/>
    <cellStyle name="20% - Énfasis3 29 4" xfId="7607"/>
    <cellStyle name="20% - Énfasis3 29 4 2" xfId="7608"/>
    <cellStyle name="20% - Énfasis3 29 4 2 2" xfId="7609"/>
    <cellStyle name="20% - Énfasis3 29 4 3" xfId="7610"/>
    <cellStyle name="20% - Énfasis3 29 5" xfId="7611"/>
    <cellStyle name="20% - Énfasis3 29 5 2" xfId="7612"/>
    <cellStyle name="20% - Énfasis3 29 6" xfId="7613"/>
    <cellStyle name="20% - Énfasis3 29 6 2" xfId="7614"/>
    <cellStyle name="20% - Énfasis3 29 7" xfId="7615"/>
    <cellStyle name="20% - Énfasis3 29 7 2" xfId="7616"/>
    <cellStyle name="20% - Énfasis3 29 8" xfId="7617"/>
    <cellStyle name="20% - Énfasis3 29 8 2" xfId="7618"/>
    <cellStyle name="20% - Énfasis3 29 9" xfId="7619"/>
    <cellStyle name="20% - Énfasis3 29 9 2" xfId="7620"/>
    <cellStyle name="20% - Énfasis3 3" xfId="7621"/>
    <cellStyle name="20% - Énfasis3 3 10" xfId="7622"/>
    <cellStyle name="20% - Énfasis3 3 10 2" xfId="7623"/>
    <cellStyle name="20% - Énfasis3 3 11" xfId="7624"/>
    <cellStyle name="20% - Énfasis3 3 11 2" xfId="7625"/>
    <cellStyle name="20% - Énfasis3 3 12" xfId="7626"/>
    <cellStyle name="20% - Énfasis3 3 12 2" xfId="7627"/>
    <cellStyle name="20% - Énfasis3 3 13" xfId="7628"/>
    <cellStyle name="20% - Énfasis3 3 13 2" xfId="7629"/>
    <cellStyle name="20% - Énfasis3 3 14" xfId="7630"/>
    <cellStyle name="20% - Énfasis3 3 14 2" xfId="7631"/>
    <cellStyle name="20% - Énfasis3 3 15" xfId="7632"/>
    <cellStyle name="20% - Énfasis3 3 15 2" xfId="7633"/>
    <cellStyle name="20% - Énfasis3 3 16" xfId="7634"/>
    <cellStyle name="20% - Énfasis3 3 16 2" xfId="7635"/>
    <cellStyle name="20% - Énfasis3 3 17" xfId="7636"/>
    <cellStyle name="20% - Énfasis3 3 17 2" xfId="7637"/>
    <cellStyle name="20% - Énfasis3 3 18" xfId="7638"/>
    <cellStyle name="20% - Énfasis3 3 18 2" xfId="7639"/>
    <cellStyle name="20% - Énfasis3 3 19" xfId="7640"/>
    <cellStyle name="20% - Énfasis3 3 19 2" xfId="7641"/>
    <cellStyle name="20% - Énfasis3 3 2" xfId="7642"/>
    <cellStyle name="20% - Énfasis3 3 2 2" xfId="7643"/>
    <cellStyle name="20% - Énfasis3 3 2 2 2" xfId="7644"/>
    <cellStyle name="20% - Énfasis3 3 2 2 2 2" xfId="7645"/>
    <cellStyle name="20% - Énfasis3 3 2 2 3" xfId="7646"/>
    <cellStyle name="20% - Énfasis3 3 2 3" xfId="7647"/>
    <cellStyle name="20% - Énfasis3 3 2 3 2" xfId="7648"/>
    <cellStyle name="20% - Énfasis3 3 2 4" xfId="7649"/>
    <cellStyle name="20% - Énfasis3 3 20" xfId="7650"/>
    <cellStyle name="20% - Énfasis3 3 3" xfId="7651"/>
    <cellStyle name="20% - Énfasis3 3 3 2" xfId="7652"/>
    <cellStyle name="20% - Énfasis3 3 3 2 2" xfId="7653"/>
    <cellStyle name="20% - Énfasis3 3 3 2 2 2" xfId="7654"/>
    <cellStyle name="20% - Énfasis3 3 3 2 3" xfId="7655"/>
    <cellStyle name="20% - Énfasis3 3 3 3" xfId="7656"/>
    <cellStyle name="20% - Énfasis3 3 3 3 2" xfId="7657"/>
    <cellStyle name="20% - Énfasis3 3 3 4" xfId="7658"/>
    <cellStyle name="20% - Énfasis3 3 4" xfId="7659"/>
    <cellStyle name="20% - Énfasis3 3 4 2" xfId="7660"/>
    <cellStyle name="20% - Énfasis3 3 4 2 2" xfId="7661"/>
    <cellStyle name="20% - Énfasis3 3 4 2 2 2" xfId="7662"/>
    <cellStyle name="20% - Énfasis3 3 4 2 3" xfId="7663"/>
    <cellStyle name="20% - Énfasis3 3 4 3" xfId="7664"/>
    <cellStyle name="20% - Énfasis3 3 4 3 2" xfId="7665"/>
    <cellStyle name="20% - Énfasis3 3 4 4" xfId="7666"/>
    <cellStyle name="20% - Énfasis3 3 5" xfId="7667"/>
    <cellStyle name="20% - Énfasis3 3 5 2" xfId="7668"/>
    <cellStyle name="20% - Énfasis3 3 5 2 2" xfId="7669"/>
    <cellStyle name="20% - Énfasis3 3 5 2 2 2" xfId="7670"/>
    <cellStyle name="20% - Énfasis3 3 5 2 3" xfId="7671"/>
    <cellStyle name="20% - Énfasis3 3 5 3" xfId="7672"/>
    <cellStyle name="20% - Énfasis3 3 5 3 2" xfId="7673"/>
    <cellStyle name="20% - Énfasis3 3 5 4" xfId="7674"/>
    <cellStyle name="20% - Énfasis3 3 6" xfId="7675"/>
    <cellStyle name="20% - Énfasis3 3 6 2" xfId="7676"/>
    <cellStyle name="20% - Énfasis3 3 6 2 2" xfId="7677"/>
    <cellStyle name="20% - Énfasis3 3 6 2 2 2" xfId="7678"/>
    <cellStyle name="20% - Énfasis3 3 6 2 3" xfId="7679"/>
    <cellStyle name="20% - Énfasis3 3 6 3" xfId="7680"/>
    <cellStyle name="20% - Énfasis3 3 6 3 2" xfId="7681"/>
    <cellStyle name="20% - Énfasis3 3 6 4" xfId="7682"/>
    <cellStyle name="20% - Énfasis3 3 7" xfId="7683"/>
    <cellStyle name="20% - Énfasis3 3 7 2" xfId="7684"/>
    <cellStyle name="20% - Énfasis3 3 7 2 2" xfId="7685"/>
    <cellStyle name="20% - Énfasis3 3 7 2 2 2" xfId="7686"/>
    <cellStyle name="20% - Énfasis3 3 7 2 3" xfId="7687"/>
    <cellStyle name="20% - Énfasis3 3 7 3" xfId="7688"/>
    <cellStyle name="20% - Énfasis3 3 7 3 2" xfId="7689"/>
    <cellStyle name="20% - Énfasis3 3 7 4" xfId="7690"/>
    <cellStyle name="20% - Énfasis3 3 8" xfId="7691"/>
    <cellStyle name="20% - Énfasis3 3 8 2" xfId="7692"/>
    <cellStyle name="20% - Énfasis3 3 8 2 2" xfId="7693"/>
    <cellStyle name="20% - Énfasis3 3 8 3" xfId="7694"/>
    <cellStyle name="20% - Énfasis3 3 9" xfId="7695"/>
    <cellStyle name="20% - Énfasis3 3 9 2" xfId="7696"/>
    <cellStyle name="20% - Énfasis3 30" xfId="7697"/>
    <cellStyle name="20% - Énfasis3 30 10" xfId="7698"/>
    <cellStyle name="20% - Énfasis3 30 10 2" xfId="7699"/>
    <cellStyle name="20% - Énfasis3 30 11" xfId="7700"/>
    <cellStyle name="20% - Énfasis3 30 11 2" xfId="7701"/>
    <cellStyle name="20% - Énfasis3 30 12" xfId="7702"/>
    <cellStyle name="20% - Énfasis3 30 12 2" xfId="7703"/>
    <cellStyle name="20% - Énfasis3 30 13" xfId="7704"/>
    <cellStyle name="20% - Énfasis3 30 13 2" xfId="7705"/>
    <cellStyle name="20% - Énfasis3 30 14" xfId="7706"/>
    <cellStyle name="20% - Énfasis3 30 14 2" xfId="7707"/>
    <cellStyle name="20% - Énfasis3 30 15" xfId="7708"/>
    <cellStyle name="20% - Énfasis3 30 15 2" xfId="7709"/>
    <cellStyle name="20% - Énfasis3 30 16" xfId="7710"/>
    <cellStyle name="20% - Énfasis3 30 16 2" xfId="7711"/>
    <cellStyle name="20% - Énfasis3 30 17" xfId="7712"/>
    <cellStyle name="20% - Énfasis3 30 17 2" xfId="7713"/>
    <cellStyle name="20% - Énfasis3 30 18" xfId="7714"/>
    <cellStyle name="20% - Énfasis3 30 18 2" xfId="7715"/>
    <cellStyle name="20% - Énfasis3 30 19" xfId="7716"/>
    <cellStyle name="20% - Énfasis3 30 19 2" xfId="7717"/>
    <cellStyle name="20% - Énfasis3 30 2" xfId="7718"/>
    <cellStyle name="20% - Énfasis3 30 2 2" xfId="7719"/>
    <cellStyle name="20% - Énfasis3 30 2 2 2" xfId="7720"/>
    <cellStyle name="20% - Énfasis3 30 2 2 2 2" xfId="7721"/>
    <cellStyle name="20% - Énfasis3 30 2 2 3" xfId="7722"/>
    <cellStyle name="20% - Énfasis3 30 2 3" xfId="7723"/>
    <cellStyle name="20% - Énfasis3 30 2 3 2" xfId="7724"/>
    <cellStyle name="20% - Énfasis3 30 2 4" xfId="7725"/>
    <cellStyle name="20% - Énfasis3 30 20" xfId="7726"/>
    <cellStyle name="20% - Énfasis3 30 3" xfId="7727"/>
    <cellStyle name="20% - Énfasis3 30 3 2" xfId="7728"/>
    <cellStyle name="20% - Énfasis3 30 3 2 2" xfId="7729"/>
    <cellStyle name="20% - Énfasis3 30 3 2 2 2" xfId="7730"/>
    <cellStyle name="20% - Énfasis3 30 3 2 3" xfId="7731"/>
    <cellStyle name="20% - Énfasis3 30 3 3" xfId="7732"/>
    <cellStyle name="20% - Énfasis3 30 3 3 2" xfId="7733"/>
    <cellStyle name="20% - Énfasis3 30 3 4" xfId="7734"/>
    <cellStyle name="20% - Énfasis3 30 4" xfId="7735"/>
    <cellStyle name="20% - Énfasis3 30 4 2" xfId="7736"/>
    <cellStyle name="20% - Énfasis3 30 4 2 2" xfId="7737"/>
    <cellStyle name="20% - Énfasis3 30 4 3" xfId="7738"/>
    <cellStyle name="20% - Énfasis3 30 5" xfId="7739"/>
    <cellStyle name="20% - Énfasis3 30 5 2" xfId="7740"/>
    <cellStyle name="20% - Énfasis3 30 6" xfId="7741"/>
    <cellStyle name="20% - Énfasis3 30 6 2" xfId="7742"/>
    <cellStyle name="20% - Énfasis3 30 7" xfId="7743"/>
    <cellStyle name="20% - Énfasis3 30 7 2" xfId="7744"/>
    <cellStyle name="20% - Énfasis3 30 8" xfId="7745"/>
    <cellStyle name="20% - Énfasis3 30 8 2" xfId="7746"/>
    <cellStyle name="20% - Énfasis3 30 9" xfId="7747"/>
    <cellStyle name="20% - Énfasis3 30 9 2" xfId="7748"/>
    <cellStyle name="20% - Énfasis3 31" xfId="7749"/>
    <cellStyle name="20% - Énfasis3 31 10" xfId="7750"/>
    <cellStyle name="20% - Énfasis3 31 10 2" xfId="7751"/>
    <cellStyle name="20% - Énfasis3 31 11" xfId="7752"/>
    <cellStyle name="20% - Énfasis3 31 11 2" xfId="7753"/>
    <cellStyle name="20% - Énfasis3 31 12" xfId="7754"/>
    <cellStyle name="20% - Énfasis3 31 12 2" xfId="7755"/>
    <cellStyle name="20% - Énfasis3 31 13" xfId="7756"/>
    <cellStyle name="20% - Énfasis3 31 13 2" xfId="7757"/>
    <cellStyle name="20% - Énfasis3 31 14" xfId="7758"/>
    <cellStyle name="20% - Énfasis3 31 14 2" xfId="7759"/>
    <cellStyle name="20% - Énfasis3 31 15" xfId="7760"/>
    <cellStyle name="20% - Énfasis3 31 15 2" xfId="7761"/>
    <cellStyle name="20% - Énfasis3 31 16" xfId="7762"/>
    <cellStyle name="20% - Énfasis3 31 16 2" xfId="7763"/>
    <cellStyle name="20% - Énfasis3 31 17" xfId="7764"/>
    <cellStyle name="20% - Énfasis3 31 17 2" xfId="7765"/>
    <cellStyle name="20% - Énfasis3 31 18" xfId="7766"/>
    <cellStyle name="20% - Énfasis3 31 18 2" xfId="7767"/>
    <cellStyle name="20% - Énfasis3 31 19" xfId="7768"/>
    <cellStyle name="20% - Énfasis3 31 19 2" xfId="7769"/>
    <cellStyle name="20% - Énfasis3 31 2" xfId="7770"/>
    <cellStyle name="20% - Énfasis3 31 2 2" xfId="7771"/>
    <cellStyle name="20% - Énfasis3 31 2 2 2" xfId="7772"/>
    <cellStyle name="20% - Énfasis3 31 2 2 2 2" xfId="7773"/>
    <cellStyle name="20% - Énfasis3 31 2 2 3" xfId="7774"/>
    <cellStyle name="20% - Énfasis3 31 2 3" xfId="7775"/>
    <cellStyle name="20% - Énfasis3 31 2 3 2" xfId="7776"/>
    <cellStyle name="20% - Énfasis3 31 2 4" xfId="7777"/>
    <cellStyle name="20% - Énfasis3 31 20" xfId="7778"/>
    <cellStyle name="20% - Énfasis3 31 3" xfId="7779"/>
    <cellStyle name="20% - Énfasis3 31 3 2" xfId="7780"/>
    <cellStyle name="20% - Énfasis3 31 3 2 2" xfId="7781"/>
    <cellStyle name="20% - Énfasis3 31 3 2 2 2" xfId="7782"/>
    <cellStyle name="20% - Énfasis3 31 3 2 3" xfId="7783"/>
    <cellStyle name="20% - Énfasis3 31 3 3" xfId="7784"/>
    <cellStyle name="20% - Énfasis3 31 3 3 2" xfId="7785"/>
    <cellStyle name="20% - Énfasis3 31 3 4" xfId="7786"/>
    <cellStyle name="20% - Énfasis3 31 4" xfId="7787"/>
    <cellStyle name="20% - Énfasis3 31 4 2" xfId="7788"/>
    <cellStyle name="20% - Énfasis3 31 4 2 2" xfId="7789"/>
    <cellStyle name="20% - Énfasis3 31 4 3" xfId="7790"/>
    <cellStyle name="20% - Énfasis3 31 5" xfId="7791"/>
    <cellStyle name="20% - Énfasis3 31 5 2" xfId="7792"/>
    <cellStyle name="20% - Énfasis3 31 6" xfId="7793"/>
    <cellStyle name="20% - Énfasis3 31 6 2" xfId="7794"/>
    <cellStyle name="20% - Énfasis3 31 7" xfId="7795"/>
    <cellStyle name="20% - Énfasis3 31 7 2" xfId="7796"/>
    <cellStyle name="20% - Énfasis3 31 8" xfId="7797"/>
    <cellStyle name="20% - Énfasis3 31 8 2" xfId="7798"/>
    <cellStyle name="20% - Énfasis3 31 9" xfId="7799"/>
    <cellStyle name="20% - Énfasis3 31 9 2" xfId="7800"/>
    <cellStyle name="20% - Énfasis3 32" xfId="7801"/>
    <cellStyle name="20% - Énfasis3 32 10" xfId="7802"/>
    <cellStyle name="20% - Énfasis3 32 10 2" xfId="7803"/>
    <cellStyle name="20% - Énfasis3 32 11" xfId="7804"/>
    <cellStyle name="20% - Énfasis3 32 11 2" xfId="7805"/>
    <cellStyle name="20% - Énfasis3 32 12" xfId="7806"/>
    <cellStyle name="20% - Énfasis3 32 12 2" xfId="7807"/>
    <cellStyle name="20% - Énfasis3 32 13" xfId="7808"/>
    <cellStyle name="20% - Énfasis3 32 13 2" xfId="7809"/>
    <cellStyle name="20% - Énfasis3 32 14" xfId="7810"/>
    <cellStyle name="20% - Énfasis3 32 14 2" xfId="7811"/>
    <cellStyle name="20% - Énfasis3 32 15" xfId="7812"/>
    <cellStyle name="20% - Énfasis3 32 15 2" xfId="7813"/>
    <cellStyle name="20% - Énfasis3 32 16" xfId="7814"/>
    <cellStyle name="20% - Énfasis3 32 16 2" xfId="7815"/>
    <cellStyle name="20% - Énfasis3 32 17" xfId="7816"/>
    <cellStyle name="20% - Énfasis3 32 17 2" xfId="7817"/>
    <cellStyle name="20% - Énfasis3 32 18" xfId="7818"/>
    <cellStyle name="20% - Énfasis3 32 18 2" xfId="7819"/>
    <cellStyle name="20% - Énfasis3 32 19" xfId="7820"/>
    <cellStyle name="20% - Énfasis3 32 19 2" xfId="7821"/>
    <cellStyle name="20% - Énfasis3 32 2" xfId="7822"/>
    <cellStyle name="20% - Énfasis3 32 2 2" xfId="7823"/>
    <cellStyle name="20% - Énfasis3 32 2 2 2" xfId="7824"/>
    <cellStyle name="20% - Énfasis3 32 2 2 2 2" xfId="7825"/>
    <cellStyle name="20% - Énfasis3 32 2 2 3" xfId="7826"/>
    <cellStyle name="20% - Énfasis3 32 2 3" xfId="7827"/>
    <cellStyle name="20% - Énfasis3 32 2 3 2" xfId="7828"/>
    <cellStyle name="20% - Énfasis3 32 2 4" xfId="7829"/>
    <cellStyle name="20% - Énfasis3 32 20" xfId="7830"/>
    <cellStyle name="20% - Énfasis3 32 3" xfId="7831"/>
    <cellStyle name="20% - Énfasis3 32 3 2" xfId="7832"/>
    <cellStyle name="20% - Énfasis3 32 3 2 2" xfId="7833"/>
    <cellStyle name="20% - Énfasis3 32 3 2 2 2" xfId="7834"/>
    <cellStyle name="20% - Énfasis3 32 3 2 3" xfId="7835"/>
    <cellStyle name="20% - Énfasis3 32 3 3" xfId="7836"/>
    <cellStyle name="20% - Énfasis3 32 3 3 2" xfId="7837"/>
    <cellStyle name="20% - Énfasis3 32 3 4" xfId="7838"/>
    <cellStyle name="20% - Énfasis3 32 4" xfId="7839"/>
    <cellStyle name="20% - Énfasis3 32 4 2" xfId="7840"/>
    <cellStyle name="20% - Énfasis3 32 4 2 2" xfId="7841"/>
    <cellStyle name="20% - Énfasis3 32 4 3" xfId="7842"/>
    <cellStyle name="20% - Énfasis3 32 5" xfId="7843"/>
    <cellStyle name="20% - Énfasis3 32 5 2" xfId="7844"/>
    <cellStyle name="20% - Énfasis3 32 6" xfId="7845"/>
    <cellStyle name="20% - Énfasis3 32 6 2" xfId="7846"/>
    <cellStyle name="20% - Énfasis3 32 7" xfId="7847"/>
    <cellStyle name="20% - Énfasis3 32 7 2" xfId="7848"/>
    <cellStyle name="20% - Énfasis3 32 8" xfId="7849"/>
    <cellStyle name="20% - Énfasis3 32 8 2" xfId="7850"/>
    <cellStyle name="20% - Énfasis3 32 9" xfId="7851"/>
    <cellStyle name="20% - Énfasis3 32 9 2" xfId="7852"/>
    <cellStyle name="20% - Énfasis3 33" xfId="7853"/>
    <cellStyle name="20% - Énfasis3 33 10" xfId="7854"/>
    <cellStyle name="20% - Énfasis3 33 10 2" xfId="7855"/>
    <cellStyle name="20% - Énfasis3 33 11" xfId="7856"/>
    <cellStyle name="20% - Énfasis3 33 11 2" xfId="7857"/>
    <cellStyle name="20% - Énfasis3 33 12" xfId="7858"/>
    <cellStyle name="20% - Énfasis3 33 12 2" xfId="7859"/>
    <cellStyle name="20% - Énfasis3 33 13" xfId="7860"/>
    <cellStyle name="20% - Énfasis3 33 13 2" xfId="7861"/>
    <cellStyle name="20% - Énfasis3 33 14" xfId="7862"/>
    <cellStyle name="20% - Énfasis3 33 14 2" xfId="7863"/>
    <cellStyle name="20% - Énfasis3 33 15" xfId="7864"/>
    <cellStyle name="20% - Énfasis3 33 15 2" xfId="7865"/>
    <cellStyle name="20% - Énfasis3 33 16" xfId="7866"/>
    <cellStyle name="20% - Énfasis3 33 16 2" xfId="7867"/>
    <cellStyle name="20% - Énfasis3 33 17" xfId="7868"/>
    <cellStyle name="20% - Énfasis3 33 17 2" xfId="7869"/>
    <cellStyle name="20% - Énfasis3 33 18" xfId="7870"/>
    <cellStyle name="20% - Énfasis3 33 18 2" xfId="7871"/>
    <cellStyle name="20% - Énfasis3 33 19" xfId="7872"/>
    <cellStyle name="20% - Énfasis3 33 19 2" xfId="7873"/>
    <cellStyle name="20% - Énfasis3 33 2" xfId="7874"/>
    <cellStyle name="20% - Énfasis3 33 2 2" xfId="7875"/>
    <cellStyle name="20% - Énfasis3 33 2 2 2" xfId="7876"/>
    <cellStyle name="20% - Énfasis3 33 2 2 2 2" xfId="7877"/>
    <cellStyle name="20% - Énfasis3 33 2 2 3" xfId="7878"/>
    <cellStyle name="20% - Énfasis3 33 2 3" xfId="7879"/>
    <cellStyle name="20% - Énfasis3 33 2 3 2" xfId="7880"/>
    <cellStyle name="20% - Énfasis3 33 2 4" xfId="7881"/>
    <cellStyle name="20% - Énfasis3 33 20" xfId="7882"/>
    <cellStyle name="20% - Énfasis3 33 3" xfId="7883"/>
    <cellStyle name="20% - Énfasis3 33 3 2" xfId="7884"/>
    <cellStyle name="20% - Énfasis3 33 3 2 2" xfId="7885"/>
    <cellStyle name="20% - Énfasis3 33 3 2 2 2" xfId="7886"/>
    <cellStyle name="20% - Énfasis3 33 3 2 3" xfId="7887"/>
    <cellStyle name="20% - Énfasis3 33 3 3" xfId="7888"/>
    <cellStyle name="20% - Énfasis3 33 3 3 2" xfId="7889"/>
    <cellStyle name="20% - Énfasis3 33 3 4" xfId="7890"/>
    <cellStyle name="20% - Énfasis3 33 4" xfId="7891"/>
    <cellStyle name="20% - Énfasis3 33 4 2" xfId="7892"/>
    <cellStyle name="20% - Énfasis3 33 4 2 2" xfId="7893"/>
    <cellStyle name="20% - Énfasis3 33 4 3" xfId="7894"/>
    <cellStyle name="20% - Énfasis3 33 5" xfId="7895"/>
    <cellStyle name="20% - Énfasis3 33 5 2" xfId="7896"/>
    <cellStyle name="20% - Énfasis3 33 6" xfId="7897"/>
    <cellStyle name="20% - Énfasis3 33 6 2" xfId="7898"/>
    <cellStyle name="20% - Énfasis3 33 7" xfId="7899"/>
    <cellStyle name="20% - Énfasis3 33 7 2" xfId="7900"/>
    <cellStyle name="20% - Énfasis3 33 8" xfId="7901"/>
    <cellStyle name="20% - Énfasis3 33 8 2" xfId="7902"/>
    <cellStyle name="20% - Énfasis3 33 9" xfId="7903"/>
    <cellStyle name="20% - Énfasis3 33 9 2" xfId="7904"/>
    <cellStyle name="20% - Énfasis3 34" xfId="7905"/>
    <cellStyle name="20% - Énfasis3 34 10" xfId="7906"/>
    <cellStyle name="20% - Énfasis3 34 10 2" xfId="7907"/>
    <cellStyle name="20% - Énfasis3 34 11" xfId="7908"/>
    <cellStyle name="20% - Énfasis3 34 11 2" xfId="7909"/>
    <cellStyle name="20% - Énfasis3 34 12" xfId="7910"/>
    <cellStyle name="20% - Énfasis3 34 12 2" xfId="7911"/>
    <cellStyle name="20% - Énfasis3 34 13" xfId="7912"/>
    <cellStyle name="20% - Énfasis3 34 13 2" xfId="7913"/>
    <cellStyle name="20% - Énfasis3 34 14" xfId="7914"/>
    <cellStyle name="20% - Énfasis3 34 14 2" xfId="7915"/>
    <cellStyle name="20% - Énfasis3 34 15" xfId="7916"/>
    <cellStyle name="20% - Énfasis3 34 15 2" xfId="7917"/>
    <cellStyle name="20% - Énfasis3 34 16" xfId="7918"/>
    <cellStyle name="20% - Énfasis3 34 16 2" xfId="7919"/>
    <cellStyle name="20% - Énfasis3 34 17" xfId="7920"/>
    <cellStyle name="20% - Énfasis3 34 17 2" xfId="7921"/>
    <cellStyle name="20% - Énfasis3 34 18" xfId="7922"/>
    <cellStyle name="20% - Énfasis3 34 18 2" xfId="7923"/>
    <cellStyle name="20% - Énfasis3 34 19" xfId="7924"/>
    <cellStyle name="20% - Énfasis3 34 19 2" xfId="7925"/>
    <cellStyle name="20% - Énfasis3 34 2" xfId="7926"/>
    <cellStyle name="20% - Énfasis3 34 2 2" xfId="7927"/>
    <cellStyle name="20% - Énfasis3 34 2 2 2" xfId="7928"/>
    <cellStyle name="20% - Énfasis3 34 2 2 2 2" xfId="7929"/>
    <cellStyle name="20% - Énfasis3 34 2 2 3" xfId="7930"/>
    <cellStyle name="20% - Énfasis3 34 2 3" xfId="7931"/>
    <cellStyle name="20% - Énfasis3 34 2 3 2" xfId="7932"/>
    <cellStyle name="20% - Énfasis3 34 2 4" xfId="7933"/>
    <cellStyle name="20% - Énfasis3 34 20" xfId="7934"/>
    <cellStyle name="20% - Énfasis3 34 3" xfId="7935"/>
    <cellStyle name="20% - Énfasis3 34 3 2" xfId="7936"/>
    <cellStyle name="20% - Énfasis3 34 3 2 2" xfId="7937"/>
    <cellStyle name="20% - Énfasis3 34 3 2 2 2" xfId="7938"/>
    <cellStyle name="20% - Énfasis3 34 3 2 3" xfId="7939"/>
    <cellStyle name="20% - Énfasis3 34 3 3" xfId="7940"/>
    <cellStyle name="20% - Énfasis3 34 3 3 2" xfId="7941"/>
    <cellStyle name="20% - Énfasis3 34 3 4" xfId="7942"/>
    <cellStyle name="20% - Énfasis3 34 4" xfId="7943"/>
    <cellStyle name="20% - Énfasis3 34 4 2" xfId="7944"/>
    <cellStyle name="20% - Énfasis3 34 4 2 2" xfId="7945"/>
    <cellStyle name="20% - Énfasis3 34 4 3" xfId="7946"/>
    <cellStyle name="20% - Énfasis3 34 5" xfId="7947"/>
    <cellStyle name="20% - Énfasis3 34 5 2" xfId="7948"/>
    <cellStyle name="20% - Énfasis3 34 6" xfId="7949"/>
    <cellStyle name="20% - Énfasis3 34 6 2" xfId="7950"/>
    <cellStyle name="20% - Énfasis3 34 7" xfId="7951"/>
    <cellStyle name="20% - Énfasis3 34 7 2" xfId="7952"/>
    <cellStyle name="20% - Énfasis3 34 8" xfId="7953"/>
    <cellStyle name="20% - Énfasis3 34 8 2" xfId="7954"/>
    <cellStyle name="20% - Énfasis3 34 9" xfId="7955"/>
    <cellStyle name="20% - Énfasis3 34 9 2" xfId="7956"/>
    <cellStyle name="20% - Énfasis3 35" xfId="7957"/>
    <cellStyle name="20% - Énfasis3 35 10" xfId="7958"/>
    <cellStyle name="20% - Énfasis3 35 10 2" xfId="7959"/>
    <cellStyle name="20% - Énfasis3 35 11" xfId="7960"/>
    <cellStyle name="20% - Énfasis3 35 11 2" xfId="7961"/>
    <cellStyle name="20% - Énfasis3 35 12" xfId="7962"/>
    <cellStyle name="20% - Énfasis3 35 12 2" xfId="7963"/>
    <cellStyle name="20% - Énfasis3 35 13" xfId="7964"/>
    <cellStyle name="20% - Énfasis3 35 13 2" xfId="7965"/>
    <cellStyle name="20% - Énfasis3 35 14" xfId="7966"/>
    <cellStyle name="20% - Énfasis3 35 14 2" xfId="7967"/>
    <cellStyle name="20% - Énfasis3 35 15" xfId="7968"/>
    <cellStyle name="20% - Énfasis3 35 15 2" xfId="7969"/>
    <cellStyle name="20% - Énfasis3 35 16" xfId="7970"/>
    <cellStyle name="20% - Énfasis3 35 16 2" xfId="7971"/>
    <cellStyle name="20% - Énfasis3 35 17" xfId="7972"/>
    <cellStyle name="20% - Énfasis3 35 17 2" xfId="7973"/>
    <cellStyle name="20% - Énfasis3 35 18" xfId="7974"/>
    <cellStyle name="20% - Énfasis3 35 18 2" xfId="7975"/>
    <cellStyle name="20% - Énfasis3 35 19" xfId="7976"/>
    <cellStyle name="20% - Énfasis3 35 19 2" xfId="7977"/>
    <cellStyle name="20% - Énfasis3 35 2" xfId="7978"/>
    <cellStyle name="20% - Énfasis3 35 2 2" xfId="7979"/>
    <cellStyle name="20% - Énfasis3 35 2 2 2" xfId="7980"/>
    <cellStyle name="20% - Énfasis3 35 2 2 2 2" xfId="7981"/>
    <cellStyle name="20% - Énfasis3 35 2 2 3" xfId="7982"/>
    <cellStyle name="20% - Énfasis3 35 2 3" xfId="7983"/>
    <cellStyle name="20% - Énfasis3 35 2 3 2" xfId="7984"/>
    <cellStyle name="20% - Énfasis3 35 2 4" xfId="7985"/>
    <cellStyle name="20% - Énfasis3 35 20" xfId="7986"/>
    <cellStyle name="20% - Énfasis3 35 3" xfId="7987"/>
    <cellStyle name="20% - Énfasis3 35 3 2" xfId="7988"/>
    <cellStyle name="20% - Énfasis3 35 3 2 2" xfId="7989"/>
    <cellStyle name="20% - Énfasis3 35 3 2 2 2" xfId="7990"/>
    <cellStyle name="20% - Énfasis3 35 3 2 3" xfId="7991"/>
    <cellStyle name="20% - Énfasis3 35 3 3" xfId="7992"/>
    <cellStyle name="20% - Énfasis3 35 3 3 2" xfId="7993"/>
    <cellStyle name="20% - Énfasis3 35 3 4" xfId="7994"/>
    <cellStyle name="20% - Énfasis3 35 4" xfId="7995"/>
    <cellStyle name="20% - Énfasis3 35 4 2" xfId="7996"/>
    <cellStyle name="20% - Énfasis3 35 4 2 2" xfId="7997"/>
    <cellStyle name="20% - Énfasis3 35 4 3" xfId="7998"/>
    <cellStyle name="20% - Énfasis3 35 5" xfId="7999"/>
    <cellStyle name="20% - Énfasis3 35 5 2" xfId="8000"/>
    <cellStyle name="20% - Énfasis3 35 6" xfId="8001"/>
    <cellStyle name="20% - Énfasis3 35 6 2" xfId="8002"/>
    <cellStyle name="20% - Énfasis3 35 7" xfId="8003"/>
    <cellStyle name="20% - Énfasis3 35 7 2" xfId="8004"/>
    <cellStyle name="20% - Énfasis3 35 8" xfId="8005"/>
    <cellStyle name="20% - Énfasis3 35 8 2" xfId="8006"/>
    <cellStyle name="20% - Énfasis3 35 9" xfId="8007"/>
    <cellStyle name="20% - Énfasis3 35 9 2" xfId="8008"/>
    <cellStyle name="20% - Énfasis3 36" xfId="8009"/>
    <cellStyle name="20% - Énfasis3 36 10" xfId="8010"/>
    <cellStyle name="20% - Énfasis3 36 10 2" xfId="8011"/>
    <cellStyle name="20% - Énfasis3 36 11" xfId="8012"/>
    <cellStyle name="20% - Énfasis3 36 11 2" xfId="8013"/>
    <cellStyle name="20% - Énfasis3 36 12" xfId="8014"/>
    <cellStyle name="20% - Énfasis3 36 12 2" xfId="8015"/>
    <cellStyle name="20% - Énfasis3 36 13" xfId="8016"/>
    <cellStyle name="20% - Énfasis3 36 13 2" xfId="8017"/>
    <cellStyle name="20% - Énfasis3 36 14" xfId="8018"/>
    <cellStyle name="20% - Énfasis3 36 14 2" xfId="8019"/>
    <cellStyle name="20% - Énfasis3 36 15" xfId="8020"/>
    <cellStyle name="20% - Énfasis3 36 15 2" xfId="8021"/>
    <cellStyle name="20% - Énfasis3 36 16" xfId="8022"/>
    <cellStyle name="20% - Énfasis3 36 16 2" xfId="8023"/>
    <cellStyle name="20% - Énfasis3 36 17" xfId="8024"/>
    <cellStyle name="20% - Énfasis3 36 17 2" xfId="8025"/>
    <cellStyle name="20% - Énfasis3 36 18" xfId="8026"/>
    <cellStyle name="20% - Énfasis3 36 18 2" xfId="8027"/>
    <cellStyle name="20% - Énfasis3 36 19" xfId="8028"/>
    <cellStyle name="20% - Énfasis3 36 19 2" xfId="8029"/>
    <cellStyle name="20% - Énfasis3 36 2" xfId="8030"/>
    <cellStyle name="20% - Énfasis3 36 2 2" xfId="8031"/>
    <cellStyle name="20% - Énfasis3 36 2 2 2" xfId="8032"/>
    <cellStyle name="20% - Énfasis3 36 2 2 2 2" xfId="8033"/>
    <cellStyle name="20% - Énfasis3 36 2 2 3" xfId="8034"/>
    <cellStyle name="20% - Énfasis3 36 2 3" xfId="8035"/>
    <cellStyle name="20% - Énfasis3 36 2 3 2" xfId="8036"/>
    <cellStyle name="20% - Énfasis3 36 2 4" xfId="8037"/>
    <cellStyle name="20% - Énfasis3 36 20" xfId="8038"/>
    <cellStyle name="20% - Énfasis3 36 3" xfId="8039"/>
    <cellStyle name="20% - Énfasis3 36 3 2" xfId="8040"/>
    <cellStyle name="20% - Énfasis3 36 3 2 2" xfId="8041"/>
    <cellStyle name="20% - Énfasis3 36 3 2 2 2" xfId="8042"/>
    <cellStyle name="20% - Énfasis3 36 3 2 3" xfId="8043"/>
    <cellStyle name="20% - Énfasis3 36 3 3" xfId="8044"/>
    <cellStyle name="20% - Énfasis3 36 3 3 2" xfId="8045"/>
    <cellStyle name="20% - Énfasis3 36 3 4" xfId="8046"/>
    <cellStyle name="20% - Énfasis3 36 4" xfId="8047"/>
    <cellStyle name="20% - Énfasis3 36 4 2" xfId="8048"/>
    <cellStyle name="20% - Énfasis3 36 4 2 2" xfId="8049"/>
    <cellStyle name="20% - Énfasis3 36 4 3" xfId="8050"/>
    <cellStyle name="20% - Énfasis3 36 5" xfId="8051"/>
    <cellStyle name="20% - Énfasis3 36 5 2" xfId="8052"/>
    <cellStyle name="20% - Énfasis3 36 6" xfId="8053"/>
    <cellStyle name="20% - Énfasis3 36 6 2" xfId="8054"/>
    <cellStyle name="20% - Énfasis3 36 7" xfId="8055"/>
    <cellStyle name="20% - Énfasis3 36 7 2" xfId="8056"/>
    <cellStyle name="20% - Énfasis3 36 8" xfId="8057"/>
    <cellStyle name="20% - Énfasis3 36 8 2" xfId="8058"/>
    <cellStyle name="20% - Énfasis3 36 9" xfId="8059"/>
    <cellStyle name="20% - Énfasis3 36 9 2" xfId="8060"/>
    <cellStyle name="20% - Énfasis3 37" xfId="8061"/>
    <cellStyle name="20% - Énfasis3 37 2" xfId="8062"/>
    <cellStyle name="20% - Énfasis3 37 2 2" xfId="8063"/>
    <cellStyle name="20% - Énfasis3 37 2 2 2" xfId="8064"/>
    <cellStyle name="20% - Énfasis3 37 2 2 2 2" xfId="8065"/>
    <cellStyle name="20% - Énfasis3 37 2 2 3" xfId="8066"/>
    <cellStyle name="20% - Énfasis3 37 2 3" xfId="8067"/>
    <cellStyle name="20% - Énfasis3 37 2 3 2" xfId="8068"/>
    <cellStyle name="20% - Énfasis3 37 2 4" xfId="8069"/>
    <cellStyle name="20% - Énfasis3 37 3" xfId="8070"/>
    <cellStyle name="20% - Énfasis3 37 3 2" xfId="8071"/>
    <cellStyle name="20% - Énfasis3 37 3 2 2" xfId="8072"/>
    <cellStyle name="20% - Énfasis3 37 3 2 2 2" xfId="8073"/>
    <cellStyle name="20% - Énfasis3 37 3 2 3" xfId="8074"/>
    <cellStyle name="20% - Énfasis3 37 3 3" xfId="8075"/>
    <cellStyle name="20% - Énfasis3 37 3 3 2" xfId="8076"/>
    <cellStyle name="20% - Énfasis3 37 3 4" xfId="8077"/>
    <cellStyle name="20% - Énfasis3 37 4" xfId="8078"/>
    <cellStyle name="20% - Énfasis3 37 4 2" xfId="8079"/>
    <cellStyle name="20% - Énfasis3 37 4 2 2" xfId="8080"/>
    <cellStyle name="20% - Énfasis3 37 4 3" xfId="8081"/>
    <cellStyle name="20% - Énfasis3 37 5" xfId="8082"/>
    <cellStyle name="20% - Énfasis3 37 5 2" xfId="8083"/>
    <cellStyle name="20% - Énfasis3 37 6" xfId="8084"/>
    <cellStyle name="20% - Énfasis3 38" xfId="8085"/>
    <cellStyle name="20% - Énfasis3 38 2" xfId="8086"/>
    <cellStyle name="20% - Énfasis3 38 2 2" xfId="8087"/>
    <cellStyle name="20% - Énfasis3 38 2 2 2" xfId="8088"/>
    <cellStyle name="20% - Énfasis3 38 2 2 2 2" xfId="8089"/>
    <cellStyle name="20% - Énfasis3 38 2 2 3" xfId="8090"/>
    <cellStyle name="20% - Énfasis3 38 2 3" xfId="8091"/>
    <cellStyle name="20% - Énfasis3 38 2 3 2" xfId="8092"/>
    <cellStyle name="20% - Énfasis3 38 2 4" xfId="8093"/>
    <cellStyle name="20% - Énfasis3 38 3" xfId="8094"/>
    <cellStyle name="20% - Énfasis3 38 3 2" xfId="8095"/>
    <cellStyle name="20% - Énfasis3 38 3 2 2" xfId="8096"/>
    <cellStyle name="20% - Énfasis3 38 3 2 2 2" xfId="8097"/>
    <cellStyle name="20% - Énfasis3 38 3 2 3" xfId="8098"/>
    <cellStyle name="20% - Énfasis3 38 3 3" xfId="8099"/>
    <cellStyle name="20% - Énfasis3 38 3 3 2" xfId="8100"/>
    <cellStyle name="20% - Énfasis3 38 3 4" xfId="8101"/>
    <cellStyle name="20% - Énfasis3 38 4" xfId="8102"/>
    <cellStyle name="20% - Énfasis3 38 4 2" xfId="8103"/>
    <cellStyle name="20% - Énfasis3 38 4 2 2" xfId="8104"/>
    <cellStyle name="20% - Énfasis3 38 4 3" xfId="8105"/>
    <cellStyle name="20% - Énfasis3 38 5" xfId="8106"/>
    <cellStyle name="20% - Énfasis3 38 5 2" xfId="8107"/>
    <cellStyle name="20% - Énfasis3 38 6" xfId="8108"/>
    <cellStyle name="20% - Énfasis3 39" xfId="8109"/>
    <cellStyle name="20% - Énfasis3 39 2" xfId="8110"/>
    <cellStyle name="20% - Énfasis3 39 2 2" xfId="8111"/>
    <cellStyle name="20% - Énfasis3 39 2 2 2" xfId="8112"/>
    <cellStyle name="20% - Énfasis3 39 2 2 2 2" xfId="8113"/>
    <cellStyle name="20% - Énfasis3 39 2 2 3" xfId="8114"/>
    <cellStyle name="20% - Énfasis3 39 2 3" xfId="8115"/>
    <cellStyle name="20% - Énfasis3 39 2 3 2" xfId="8116"/>
    <cellStyle name="20% - Énfasis3 39 2 4" xfId="8117"/>
    <cellStyle name="20% - Énfasis3 39 3" xfId="8118"/>
    <cellStyle name="20% - Énfasis3 39 3 2" xfId="8119"/>
    <cellStyle name="20% - Énfasis3 39 3 2 2" xfId="8120"/>
    <cellStyle name="20% - Énfasis3 39 3 2 2 2" xfId="8121"/>
    <cellStyle name="20% - Énfasis3 39 3 2 3" xfId="8122"/>
    <cellStyle name="20% - Énfasis3 39 3 3" xfId="8123"/>
    <cellStyle name="20% - Énfasis3 39 3 3 2" xfId="8124"/>
    <cellStyle name="20% - Énfasis3 39 3 4" xfId="8125"/>
    <cellStyle name="20% - Énfasis3 39 4" xfId="8126"/>
    <cellStyle name="20% - Énfasis3 39 4 2" xfId="8127"/>
    <cellStyle name="20% - Énfasis3 39 4 2 2" xfId="8128"/>
    <cellStyle name="20% - Énfasis3 39 4 3" xfId="8129"/>
    <cellStyle name="20% - Énfasis3 39 5" xfId="8130"/>
    <cellStyle name="20% - Énfasis3 39 5 2" xfId="8131"/>
    <cellStyle name="20% - Énfasis3 39 6" xfId="8132"/>
    <cellStyle name="20% - Énfasis3 4" xfId="8133"/>
    <cellStyle name="20% - Énfasis3 4 10" xfId="8134"/>
    <cellStyle name="20% - Énfasis3 4 10 2" xfId="8135"/>
    <cellStyle name="20% - Énfasis3 4 11" xfId="8136"/>
    <cellStyle name="20% - Énfasis3 4 11 2" xfId="8137"/>
    <cellStyle name="20% - Énfasis3 4 12" xfId="8138"/>
    <cellStyle name="20% - Énfasis3 4 12 2" xfId="8139"/>
    <cellStyle name="20% - Énfasis3 4 13" xfId="8140"/>
    <cellStyle name="20% - Énfasis3 4 13 2" xfId="8141"/>
    <cellStyle name="20% - Énfasis3 4 14" xfId="8142"/>
    <cellStyle name="20% - Énfasis3 4 14 2" xfId="8143"/>
    <cellStyle name="20% - Énfasis3 4 15" xfId="8144"/>
    <cellStyle name="20% - Énfasis3 4 15 2" xfId="8145"/>
    <cellStyle name="20% - Énfasis3 4 16" xfId="8146"/>
    <cellStyle name="20% - Énfasis3 4 16 2" xfId="8147"/>
    <cellStyle name="20% - Énfasis3 4 17" xfId="8148"/>
    <cellStyle name="20% - Énfasis3 4 17 2" xfId="8149"/>
    <cellStyle name="20% - Énfasis3 4 18" xfId="8150"/>
    <cellStyle name="20% - Énfasis3 4 18 2" xfId="8151"/>
    <cellStyle name="20% - Énfasis3 4 19" xfId="8152"/>
    <cellStyle name="20% - Énfasis3 4 19 2" xfId="8153"/>
    <cellStyle name="20% - Énfasis3 4 2" xfId="8154"/>
    <cellStyle name="20% - Énfasis3 4 2 2" xfId="8155"/>
    <cellStyle name="20% - Énfasis3 4 2 2 2" xfId="8156"/>
    <cellStyle name="20% - Énfasis3 4 2 2 2 2" xfId="8157"/>
    <cellStyle name="20% - Énfasis3 4 2 2 3" xfId="8158"/>
    <cellStyle name="20% - Énfasis3 4 2 3" xfId="8159"/>
    <cellStyle name="20% - Énfasis3 4 2 3 2" xfId="8160"/>
    <cellStyle name="20% - Énfasis3 4 2 4" xfId="8161"/>
    <cellStyle name="20% - Énfasis3 4 20" xfId="8162"/>
    <cellStyle name="20% - Énfasis3 4 3" xfId="8163"/>
    <cellStyle name="20% - Énfasis3 4 3 2" xfId="8164"/>
    <cellStyle name="20% - Énfasis3 4 3 2 2" xfId="8165"/>
    <cellStyle name="20% - Énfasis3 4 3 2 2 2" xfId="8166"/>
    <cellStyle name="20% - Énfasis3 4 3 2 3" xfId="8167"/>
    <cellStyle name="20% - Énfasis3 4 3 3" xfId="8168"/>
    <cellStyle name="20% - Énfasis3 4 3 3 2" xfId="8169"/>
    <cellStyle name="20% - Énfasis3 4 3 4" xfId="8170"/>
    <cellStyle name="20% - Énfasis3 4 4" xfId="8171"/>
    <cellStyle name="20% - Énfasis3 4 4 2" xfId="8172"/>
    <cellStyle name="20% - Énfasis3 4 4 2 2" xfId="8173"/>
    <cellStyle name="20% - Énfasis3 4 4 2 2 2" xfId="8174"/>
    <cellStyle name="20% - Énfasis3 4 4 2 3" xfId="8175"/>
    <cellStyle name="20% - Énfasis3 4 4 3" xfId="8176"/>
    <cellStyle name="20% - Énfasis3 4 4 3 2" xfId="8177"/>
    <cellStyle name="20% - Énfasis3 4 4 4" xfId="8178"/>
    <cellStyle name="20% - Énfasis3 4 5" xfId="8179"/>
    <cellStyle name="20% - Énfasis3 4 5 2" xfId="8180"/>
    <cellStyle name="20% - Énfasis3 4 5 2 2" xfId="8181"/>
    <cellStyle name="20% - Énfasis3 4 5 2 2 2" xfId="8182"/>
    <cellStyle name="20% - Énfasis3 4 5 2 3" xfId="8183"/>
    <cellStyle name="20% - Énfasis3 4 5 3" xfId="8184"/>
    <cellStyle name="20% - Énfasis3 4 5 3 2" xfId="8185"/>
    <cellStyle name="20% - Énfasis3 4 5 4" xfId="8186"/>
    <cellStyle name="20% - Énfasis3 4 6" xfId="8187"/>
    <cellStyle name="20% - Énfasis3 4 6 2" xfId="8188"/>
    <cellStyle name="20% - Énfasis3 4 6 2 2" xfId="8189"/>
    <cellStyle name="20% - Énfasis3 4 6 2 2 2" xfId="8190"/>
    <cellStyle name="20% - Énfasis3 4 6 2 3" xfId="8191"/>
    <cellStyle name="20% - Énfasis3 4 6 3" xfId="8192"/>
    <cellStyle name="20% - Énfasis3 4 6 3 2" xfId="8193"/>
    <cellStyle name="20% - Énfasis3 4 6 4" xfId="8194"/>
    <cellStyle name="20% - Énfasis3 4 7" xfId="8195"/>
    <cellStyle name="20% - Énfasis3 4 7 2" xfId="8196"/>
    <cellStyle name="20% - Énfasis3 4 7 2 2" xfId="8197"/>
    <cellStyle name="20% - Énfasis3 4 7 2 2 2" xfId="8198"/>
    <cellStyle name="20% - Énfasis3 4 7 2 3" xfId="8199"/>
    <cellStyle name="20% - Énfasis3 4 7 3" xfId="8200"/>
    <cellStyle name="20% - Énfasis3 4 7 3 2" xfId="8201"/>
    <cellStyle name="20% - Énfasis3 4 7 4" xfId="8202"/>
    <cellStyle name="20% - Énfasis3 4 8" xfId="8203"/>
    <cellStyle name="20% - Énfasis3 4 8 2" xfId="8204"/>
    <cellStyle name="20% - Énfasis3 4 8 2 2" xfId="8205"/>
    <cellStyle name="20% - Énfasis3 4 8 3" xfId="8206"/>
    <cellStyle name="20% - Énfasis3 4 9" xfId="8207"/>
    <cellStyle name="20% - Énfasis3 4 9 2" xfId="8208"/>
    <cellStyle name="20% - Énfasis3 40" xfId="8209"/>
    <cellStyle name="20% - Énfasis3 40 2" xfId="8210"/>
    <cellStyle name="20% - Énfasis3 40 2 2" xfId="8211"/>
    <cellStyle name="20% - Énfasis3 40 2 2 2" xfId="8212"/>
    <cellStyle name="20% - Énfasis3 40 2 2 2 2" xfId="8213"/>
    <cellStyle name="20% - Énfasis3 40 2 2 3" xfId="8214"/>
    <cellStyle name="20% - Énfasis3 40 2 3" xfId="8215"/>
    <cellStyle name="20% - Énfasis3 40 2 3 2" xfId="8216"/>
    <cellStyle name="20% - Énfasis3 40 2 4" xfId="8217"/>
    <cellStyle name="20% - Énfasis3 40 3" xfId="8218"/>
    <cellStyle name="20% - Énfasis3 40 3 2" xfId="8219"/>
    <cellStyle name="20% - Énfasis3 40 3 2 2" xfId="8220"/>
    <cellStyle name="20% - Énfasis3 40 3 2 2 2" xfId="8221"/>
    <cellStyle name="20% - Énfasis3 40 3 2 3" xfId="8222"/>
    <cellStyle name="20% - Énfasis3 40 3 3" xfId="8223"/>
    <cellStyle name="20% - Énfasis3 40 3 3 2" xfId="8224"/>
    <cellStyle name="20% - Énfasis3 40 3 4" xfId="8225"/>
    <cellStyle name="20% - Énfasis3 40 4" xfId="8226"/>
    <cellStyle name="20% - Énfasis3 40 4 2" xfId="8227"/>
    <cellStyle name="20% - Énfasis3 40 4 2 2" xfId="8228"/>
    <cellStyle name="20% - Énfasis3 40 4 3" xfId="8229"/>
    <cellStyle name="20% - Énfasis3 40 5" xfId="8230"/>
    <cellStyle name="20% - Énfasis3 40 5 2" xfId="8231"/>
    <cellStyle name="20% - Énfasis3 40 6" xfId="8232"/>
    <cellStyle name="20% - Énfasis3 41" xfId="8233"/>
    <cellStyle name="20% - Énfasis3 41 2" xfId="8234"/>
    <cellStyle name="20% - Énfasis3 41 2 2" xfId="8235"/>
    <cellStyle name="20% - Énfasis3 41 2 2 2" xfId="8236"/>
    <cellStyle name="20% - Énfasis3 41 2 2 2 2" xfId="8237"/>
    <cellStyle name="20% - Énfasis3 41 2 2 3" xfId="8238"/>
    <cellStyle name="20% - Énfasis3 41 2 3" xfId="8239"/>
    <cellStyle name="20% - Énfasis3 41 2 3 2" xfId="8240"/>
    <cellStyle name="20% - Énfasis3 41 2 4" xfId="8241"/>
    <cellStyle name="20% - Énfasis3 41 3" xfId="8242"/>
    <cellStyle name="20% - Énfasis3 41 3 2" xfId="8243"/>
    <cellStyle name="20% - Énfasis3 41 3 2 2" xfId="8244"/>
    <cellStyle name="20% - Énfasis3 41 3 2 2 2" xfId="8245"/>
    <cellStyle name="20% - Énfasis3 41 3 2 3" xfId="8246"/>
    <cellStyle name="20% - Énfasis3 41 3 3" xfId="8247"/>
    <cellStyle name="20% - Énfasis3 41 3 3 2" xfId="8248"/>
    <cellStyle name="20% - Énfasis3 41 3 4" xfId="8249"/>
    <cellStyle name="20% - Énfasis3 41 4" xfId="8250"/>
    <cellStyle name="20% - Énfasis3 41 4 2" xfId="8251"/>
    <cellStyle name="20% - Énfasis3 41 4 2 2" xfId="8252"/>
    <cellStyle name="20% - Énfasis3 41 4 3" xfId="8253"/>
    <cellStyle name="20% - Énfasis3 41 5" xfId="8254"/>
    <cellStyle name="20% - Énfasis3 41 5 2" xfId="8255"/>
    <cellStyle name="20% - Énfasis3 41 6" xfId="8256"/>
    <cellStyle name="20% - Énfasis3 42" xfId="8257"/>
    <cellStyle name="20% - Énfasis3 42 2" xfId="8258"/>
    <cellStyle name="20% - Énfasis3 42 2 2" xfId="8259"/>
    <cellStyle name="20% - Énfasis3 42 2 2 2" xfId="8260"/>
    <cellStyle name="20% - Énfasis3 42 2 2 2 2" xfId="8261"/>
    <cellStyle name="20% - Énfasis3 42 2 2 3" xfId="8262"/>
    <cellStyle name="20% - Énfasis3 42 2 3" xfId="8263"/>
    <cellStyle name="20% - Énfasis3 42 2 3 2" xfId="8264"/>
    <cellStyle name="20% - Énfasis3 42 2 4" xfId="8265"/>
    <cellStyle name="20% - Énfasis3 42 3" xfId="8266"/>
    <cellStyle name="20% - Énfasis3 42 3 2" xfId="8267"/>
    <cellStyle name="20% - Énfasis3 42 3 2 2" xfId="8268"/>
    <cellStyle name="20% - Énfasis3 42 3 2 2 2" xfId="8269"/>
    <cellStyle name="20% - Énfasis3 42 3 2 3" xfId="8270"/>
    <cellStyle name="20% - Énfasis3 42 3 3" xfId="8271"/>
    <cellStyle name="20% - Énfasis3 42 3 3 2" xfId="8272"/>
    <cellStyle name="20% - Énfasis3 42 3 4" xfId="8273"/>
    <cellStyle name="20% - Énfasis3 42 4" xfId="8274"/>
    <cellStyle name="20% - Énfasis3 42 4 2" xfId="8275"/>
    <cellStyle name="20% - Énfasis3 42 4 2 2" xfId="8276"/>
    <cellStyle name="20% - Énfasis3 42 4 3" xfId="8277"/>
    <cellStyle name="20% - Énfasis3 42 5" xfId="8278"/>
    <cellStyle name="20% - Énfasis3 42 5 2" xfId="8279"/>
    <cellStyle name="20% - Énfasis3 42 6" xfId="8280"/>
    <cellStyle name="20% - Énfasis3 43" xfId="8281"/>
    <cellStyle name="20% - Énfasis3 43 2" xfId="8282"/>
    <cellStyle name="20% - Énfasis3 43 2 2" xfId="8283"/>
    <cellStyle name="20% - Énfasis3 43 2 2 2" xfId="8284"/>
    <cellStyle name="20% - Énfasis3 43 2 2 2 2" xfId="8285"/>
    <cellStyle name="20% - Énfasis3 43 2 2 3" xfId="8286"/>
    <cellStyle name="20% - Énfasis3 43 2 3" xfId="8287"/>
    <cellStyle name="20% - Énfasis3 43 2 3 2" xfId="8288"/>
    <cellStyle name="20% - Énfasis3 43 2 4" xfId="8289"/>
    <cellStyle name="20% - Énfasis3 43 3" xfId="8290"/>
    <cellStyle name="20% - Énfasis3 43 3 2" xfId="8291"/>
    <cellStyle name="20% - Énfasis3 43 3 2 2" xfId="8292"/>
    <cellStyle name="20% - Énfasis3 43 3 2 2 2" xfId="8293"/>
    <cellStyle name="20% - Énfasis3 43 3 2 3" xfId="8294"/>
    <cellStyle name="20% - Énfasis3 43 3 3" xfId="8295"/>
    <cellStyle name="20% - Énfasis3 43 3 3 2" xfId="8296"/>
    <cellStyle name="20% - Énfasis3 43 3 4" xfId="8297"/>
    <cellStyle name="20% - Énfasis3 43 4" xfId="8298"/>
    <cellStyle name="20% - Énfasis3 43 4 2" xfId="8299"/>
    <cellStyle name="20% - Énfasis3 43 4 2 2" xfId="8300"/>
    <cellStyle name="20% - Énfasis3 43 4 3" xfId="8301"/>
    <cellStyle name="20% - Énfasis3 43 5" xfId="8302"/>
    <cellStyle name="20% - Énfasis3 43 5 2" xfId="8303"/>
    <cellStyle name="20% - Énfasis3 43 6" xfId="8304"/>
    <cellStyle name="20% - Énfasis3 44" xfId="8305"/>
    <cellStyle name="20% - Énfasis3 44 2" xfId="8306"/>
    <cellStyle name="20% - Énfasis3 44 2 2" xfId="8307"/>
    <cellStyle name="20% - Énfasis3 44 2 2 2" xfId="8308"/>
    <cellStyle name="20% - Énfasis3 44 2 2 2 2" xfId="8309"/>
    <cellStyle name="20% - Énfasis3 44 2 2 3" xfId="8310"/>
    <cellStyle name="20% - Énfasis3 44 2 3" xfId="8311"/>
    <cellStyle name="20% - Énfasis3 44 2 3 2" xfId="8312"/>
    <cellStyle name="20% - Énfasis3 44 2 4" xfId="8313"/>
    <cellStyle name="20% - Énfasis3 44 3" xfId="8314"/>
    <cellStyle name="20% - Énfasis3 44 3 2" xfId="8315"/>
    <cellStyle name="20% - Énfasis3 44 3 2 2" xfId="8316"/>
    <cellStyle name="20% - Énfasis3 44 3 2 2 2" xfId="8317"/>
    <cellStyle name="20% - Énfasis3 44 3 2 3" xfId="8318"/>
    <cellStyle name="20% - Énfasis3 44 3 3" xfId="8319"/>
    <cellStyle name="20% - Énfasis3 44 3 3 2" xfId="8320"/>
    <cellStyle name="20% - Énfasis3 44 3 4" xfId="8321"/>
    <cellStyle name="20% - Énfasis3 44 4" xfId="8322"/>
    <cellStyle name="20% - Énfasis3 44 4 2" xfId="8323"/>
    <cellStyle name="20% - Énfasis3 44 4 2 2" xfId="8324"/>
    <cellStyle name="20% - Énfasis3 44 4 3" xfId="8325"/>
    <cellStyle name="20% - Énfasis3 44 5" xfId="8326"/>
    <cellStyle name="20% - Énfasis3 44 5 2" xfId="8327"/>
    <cellStyle name="20% - Énfasis3 44 6" xfId="8328"/>
    <cellStyle name="20% - Énfasis3 45" xfId="8329"/>
    <cellStyle name="20% - Énfasis3 45 2" xfId="8330"/>
    <cellStyle name="20% - Énfasis3 45 2 2" xfId="8331"/>
    <cellStyle name="20% - Énfasis3 45 2 2 2" xfId="8332"/>
    <cellStyle name="20% - Énfasis3 45 2 2 2 2" xfId="8333"/>
    <cellStyle name="20% - Énfasis3 45 2 2 3" xfId="8334"/>
    <cellStyle name="20% - Énfasis3 45 2 3" xfId="8335"/>
    <cellStyle name="20% - Énfasis3 45 2 3 2" xfId="8336"/>
    <cellStyle name="20% - Énfasis3 45 2 4" xfId="8337"/>
    <cellStyle name="20% - Énfasis3 45 3" xfId="8338"/>
    <cellStyle name="20% - Énfasis3 45 3 2" xfId="8339"/>
    <cellStyle name="20% - Énfasis3 45 3 2 2" xfId="8340"/>
    <cellStyle name="20% - Énfasis3 45 3 2 2 2" xfId="8341"/>
    <cellStyle name="20% - Énfasis3 45 3 2 3" xfId="8342"/>
    <cellStyle name="20% - Énfasis3 45 3 3" xfId="8343"/>
    <cellStyle name="20% - Énfasis3 45 3 3 2" xfId="8344"/>
    <cellStyle name="20% - Énfasis3 45 3 4" xfId="8345"/>
    <cellStyle name="20% - Énfasis3 45 4" xfId="8346"/>
    <cellStyle name="20% - Énfasis3 45 4 2" xfId="8347"/>
    <cellStyle name="20% - Énfasis3 45 4 2 2" xfId="8348"/>
    <cellStyle name="20% - Énfasis3 45 4 3" xfId="8349"/>
    <cellStyle name="20% - Énfasis3 45 5" xfId="8350"/>
    <cellStyle name="20% - Énfasis3 45 5 2" xfId="8351"/>
    <cellStyle name="20% - Énfasis3 45 6" xfId="8352"/>
    <cellStyle name="20% - Énfasis3 46" xfId="8353"/>
    <cellStyle name="20% - Énfasis3 46 2" xfId="8354"/>
    <cellStyle name="20% - Énfasis3 46 2 2" xfId="8355"/>
    <cellStyle name="20% - Énfasis3 46 2 2 2" xfId="8356"/>
    <cellStyle name="20% - Énfasis3 46 2 2 2 2" xfId="8357"/>
    <cellStyle name="20% - Énfasis3 46 2 2 3" xfId="8358"/>
    <cellStyle name="20% - Énfasis3 46 2 3" xfId="8359"/>
    <cellStyle name="20% - Énfasis3 46 2 3 2" xfId="8360"/>
    <cellStyle name="20% - Énfasis3 46 2 4" xfId="8361"/>
    <cellStyle name="20% - Énfasis3 46 3" xfId="8362"/>
    <cellStyle name="20% - Énfasis3 46 3 2" xfId="8363"/>
    <cellStyle name="20% - Énfasis3 46 3 2 2" xfId="8364"/>
    <cellStyle name="20% - Énfasis3 46 3 2 2 2" xfId="8365"/>
    <cellStyle name="20% - Énfasis3 46 3 2 3" xfId="8366"/>
    <cellStyle name="20% - Énfasis3 46 3 3" xfId="8367"/>
    <cellStyle name="20% - Énfasis3 46 3 3 2" xfId="8368"/>
    <cellStyle name="20% - Énfasis3 46 3 4" xfId="8369"/>
    <cellStyle name="20% - Énfasis3 46 4" xfId="8370"/>
    <cellStyle name="20% - Énfasis3 46 4 2" xfId="8371"/>
    <cellStyle name="20% - Énfasis3 46 4 2 2" xfId="8372"/>
    <cellStyle name="20% - Énfasis3 46 4 3" xfId="8373"/>
    <cellStyle name="20% - Énfasis3 46 5" xfId="8374"/>
    <cellStyle name="20% - Énfasis3 46 5 2" xfId="8375"/>
    <cellStyle name="20% - Énfasis3 46 6" xfId="8376"/>
    <cellStyle name="20% - Énfasis3 47" xfId="8377"/>
    <cellStyle name="20% - Énfasis3 47 2" xfId="8378"/>
    <cellStyle name="20% - Énfasis3 47 2 2" xfId="8379"/>
    <cellStyle name="20% - Énfasis3 47 2 2 2" xfId="8380"/>
    <cellStyle name="20% - Énfasis3 47 2 2 2 2" xfId="8381"/>
    <cellStyle name="20% - Énfasis3 47 2 2 3" xfId="8382"/>
    <cellStyle name="20% - Énfasis3 47 2 3" xfId="8383"/>
    <cellStyle name="20% - Énfasis3 47 2 3 2" xfId="8384"/>
    <cellStyle name="20% - Énfasis3 47 2 4" xfId="8385"/>
    <cellStyle name="20% - Énfasis3 47 3" xfId="8386"/>
    <cellStyle name="20% - Énfasis3 47 3 2" xfId="8387"/>
    <cellStyle name="20% - Énfasis3 47 3 2 2" xfId="8388"/>
    <cellStyle name="20% - Énfasis3 47 3 2 2 2" xfId="8389"/>
    <cellStyle name="20% - Énfasis3 47 3 2 3" xfId="8390"/>
    <cellStyle name="20% - Énfasis3 47 3 3" xfId="8391"/>
    <cellStyle name="20% - Énfasis3 47 3 3 2" xfId="8392"/>
    <cellStyle name="20% - Énfasis3 47 3 4" xfId="8393"/>
    <cellStyle name="20% - Énfasis3 47 4" xfId="8394"/>
    <cellStyle name="20% - Énfasis3 47 4 2" xfId="8395"/>
    <cellStyle name="20% - Énfasis3 47 4 2 2" xfId="8396"/>
    <cellStyle name="20% - Énfasis3 47 4 3" xfId="8397"/>
    <cellStyle name="20% - Énfasis3 47 5" xfId="8398"/>
    <cellStyle name="20% - Énfasis3 47 5 2" xfId="8399"/>
    <cellStyle name="20% - Énfasis3 47 6" xfId="8400"/>
    <cellStyle name="20% - Énfasis3 48" xfId="8401"/>
    <cellStyle name="20% - Énfasis3 48 2" xfId="8402"/>
    <cellStyle name="20% - Énfasis3 48 2 2" xfId="8403"/>
    <cellStyle name="20% - Énfasis3 48 2 2 2" xfId="8404"/>
    <cellStyle name="20% - Énfasis3 48 2 2 2 2" xfId="8405"/>
    <cellStyle name="20% - Énfasis3 48 2 2 3" xfId="8406"/>
    <cellStyle name="20% - Énfasis3 48 2 3" xfId="8407"/>
    <cellStyle name="20% - Énfasis3 48 2 3 2" xfId="8408"/>
    <cellStyle name="20% - Énfasis3 48 2 4" xfId="8409"/>
    <cellStyle name="20% - Énfasis3 48 3" xfId="8410"/>
    <cellStyle name="20% - Énfasis3 48 3 2" xfId="8411"/>
    <cellStyle name="20% - Énfasis3 48 3 2 2" xfId="8412"/>
    <cellStyle name="20% - Énfasis3 48 3 2 2 2" xfId="8413"/>
    <cellStyle name="20% - Énfasis3 48 3 2 3" xfId="8414"/>
    <cellStyle name="20% - Énfasis3 48 3 3" xfId="8415"/>
    <cellStyle name="20% - Énfasis3 48 3 3 2" xfId="8416"/>
    <cellStyle name="20% - Énfasis3 48 3 4" xfId="8417"/>
    <cellStyle name="20% - Énfasis3 48 4" xfId="8418"/>
    <cellStyle name="20% - Énfasis3 48 4 2" xfId="8419"/>
    <cellStyle name="20% - Énfasis3 48 4 2 2" xfId="8420"/>
    <cellStyle name="20% - Énfasis3 48 4 3" xfId="8421"/>
    <cellStyle name="20% - Énfasis3 48 5" xfId="8422"/>
    <cellStyle name="20% - Énfasis3 48 5 2" xfId="8423"/>
    <cellStyle name="20% - Énfasis3 48 6" xfId="8424"/>
    <cellStyle name="20% - Énfasis3 49" xfId="8425"/>
    <cellStyle name="20% - Énfasis3 49 2" xfId="8426"/>
    <cellStyle name="20% - Énfasis3 49 2 2" xfId="8427"/>
    <cellStyle name="20% - Énfasis3 49 2 2 2" xfId="8428"/>
    <cellStyle name="20% - Énfasis3 49 2 2 2 2" xfId="8429"/>
    <cellStyle name="20% - Énfasis3 49 2 2 3" xfId="8430"/>
    <cellStyle name="20% - Énfasis3 49 2 3" xfId="8431"/>
    <cellStyle name="20% - Énfasis3 49 2 3 2" xfId="8432"/>
    <cellStyle name="20% - Énfasis3 49 2 4" xfId="8433"/>
    <cellStyle name="20% - Énfasis3 49 3" xfId="8434"/>
    <cellStyle name="20% - Énfasis3 49 3 2" xfId="8435"/>
    <cellStyle name="20% - Énfasis3 49 3 2 2" xfId="8436"/>
    <cellStyle name="20% - Énfasis3 49 3 2 2 2" xfId="8437"/>
    <cellStyle name="20% - Énfasis3 49 3 2 3" xfId="8438"/>
    <cellStyle name="20% - Énfasis3 49 3 3" xfId="8439"/>
    <cellStyle name="20% - Énfasis3 49 3 3 2" xfId="8440"/>
    <cellStyle name="20% - Énfasis3 49 3 4" xfId="8441"/>
    <cellStyle name="20% - Énfasis3 49 4" xfId="8442"/>
    <cellStyle name="20% - Énfasis3 49 4 2" xfId="8443"/>
    <cellStyle name="20% - Énfasis3 49 4 2 2" xfId="8444"/>
    <cellStyle name="20% - Énfasis3 49 4 3" xfId="8445"/>
    <cellStyle name="20% - Énfasis3 49 5" xfId="8446"/>
    <cellStyle name="20% - Énfasis3 49 5 2" xfId="8447"/>
    <cellStyle name="20% - Énfasis3 49 6" xfId="8448"/>
    <cellStyle name="20% - Énfasis3 5" xfId="8449"/>
    <cellStyle name="20% - Énfasis3 5 10" xfId="8450"/>
    <cellStyle name="20% - Énfasis3 5 10 2" xfId="8451"/>
    <cellStyle name="20% - Énfasis3 5 11" xfId="8452"/>
    <cellStyle name="20% - Énfasis3 5 11 2" xfId="8453"/>
    <cellStyle name="20% - Énfasis3 5 12" xfId="8454"/>
    <cellStyle name="20% - Énfasis3 5 12 2" xfId="8455"/>
    <cellStyle name="20% - Énfasis3 5 13" xfId="8456"/>
    <cellStyle name="20% - Énfasis3 5 13 2" xfId="8457"/>
    <cellStyle name="20% - Énfasis3 5 14" xfId="8458"/>
    <cellStyle name="20% - Énfasis3 5 14 2" xfId="8459"/>
    <cellStyle name="20% - Énfasis3 5 15" xfId="8460"/>
    <cellStyle name="20% - Énfasis3 5 15 2" xfId="8461"/>
    <cellStyle name="20% - Énfasis3 5 16" xfId="8462"/>
    <cellStyle name="20% - Énfasis3 5 16 2" xfId="8463"/>
    <cellStyle name="20% - Énfasis3 5 17" xfId="8464"/>
    <cellStyle name="20% - Énfasis3 5 17 2" xfId="8465"/>
    <cellStyle name="20% - Énfasis3 5 18" xfId="8466"/>
    <cellStyle name="20% - Énfasis3 5 18 2" xfId="8467"/>
    <cellStyle name="20% - Énfasis3 5 19" xfId="8468"/>
    <cellStyle name="20% - Énfasis3 5 19 2" xfId="8469"/>
    <cellStyle name="20% - Énfasis3 5 2" xfId="8470"/>
    <cellStyle name="20% - Énfasis3 5 2 2" xfId="8471"/>
    <cellStyle name="20% - Énfasis3 5 2 2 2" xfId="8472"/>
    <cellStyle name="20% - Énfasis3 5 2 2 2 2" xfId="8473"/>
    <cellStyle name="20% - Énfasis3 5 2 2 3" xfId="8474"/>
    <cellStyle name="20% - Énfasis3 5 2 3" xfId="8475"/>
    <cellStyle name="20% - Énfasis3 5 2 3 2" xfId="8476"/>
    <cellStyle name="20% - Énfasis3 5 2 4" xfId="8477"/>
    <cellStyle name="20% - Énfasis3 5 20" xfId="8478"/>
    <cellStyle name="20% - Énfasis3 5 3" xfId="8479"/>
    <cellStyle name="20% - Énfasis3 5 3 2" xfId="8480"/>
    <cellStyle name="20% - Énfasis3 5 3 2 2" xfId="8481"/>
    <cellStyle name="20% - Énfasis3 5 3 2 2 2" xfId="8482"/>
    <cellStyle name="20% - Énfasis3 5 3 2 3" xfId="8483"/>
    <cellStyle name="20% - Énfasis3 5 3 3" xfId="8484"/>
    <cellStyle name="20% - Énfasis3 5 3 3 2" xfId="8485"/>
    <cellStyle name="20% - Énfasis3 5 3 4" xfId="8486"/>
    <cellStyle name="20% - Énfasis3 5 4" xfId="8487"/>
    <cellStyle name="20% - Énfasis3 5 4 2" xfId="8488"/>
    <cellStyle name="20% - Énfasis3 5 4 2 2" xfId="8489"/>
    <cellStyle name="20% - Énfasis3 5 4 2 2 2" xfId="8490"/>
    <cellStyle name="20% - Énfasis3 5 4 2 3" xfId="8491"/>
    <cellStyle name="20% - Énfasis3 5 4 3" xfId="8492"/>
    <cellStyle name="20% - Énfasis3 5 4 3 2" xfId="8493"/>
    <cellStyle name="20% - Énfasis3 5 4 4" xfId="8494"/>
    <cellStyle name="20% - Énfasis3 5 5" xfId="8495"/>
    <cellStyle name="20% - Énfasis3 5 5 2" xfId="8496"/>
    <cellStyle name="20% - Énfasis3 5 5 2 2" xfId="8497"/>
    <cellStyle name="20% - Énfasis3 5 5 2 2 2" xfId="8498"/>
    <cellStyle name="20% - Énfasis3 5 5 2 3" xfId="8499"/>
    <cellStyle name="20% - Énfasis3 5 5 3" xfId="8500"/>
    <cellStyle name="20% - Énfasis3 5 5 3 2" xfId="8501"/>
    <cellStyle name="20% - Énfasis3 5 5 4" xfId="8502"/>
    <cellStyle name="20% - Énfasis3 5 6" xfId="8503"/>
    <cellStyle name="20% - Énfasis3 5 6 2" xfId="8504"/>
    <cellStyle name="20% - Énfasis3 5 6 2 2" xfId="8505"/>
    <cellStyle name="20% - Énfasis3 5 6 2 2 2" xfId="8506"/>
    <cellStyle name="20% - Énfasis3 5 6 2 3" xfId="8507"/>
    <cellStyle name="20% - Énfasis3 5 6 3" xfId="8508"/>
    <cellStyle name="20% - Énfasis3 5 6 3 2" xfId="8509"/>
    <cellStyle name="20% - Énfasis3 5 6 4" xfId="8510"/>
    <cellStyle name="20% - Énfasis3 5 7" xfId="8511"/>
    <cellStyle name="20% - Énfasis3 5 7 2" xfId="8512"/>
    <cellStyle name="20% - Énfasis3 5 7 2 2" xfId="8513"/>
    <cellStyle name="20% - Énfasis3 5 7 2 2 2" xfId="8514"/>
    <cellStyle name="20% - Énfasis3 5 7 2 3" xfId="8515"/>
    <cellStyle name="20% - Énfasis3 5 7 3" xfId="8516"/>
    <cellStyle name="20% - Énfasis3 5 7 3 2" xfId="8517"/>
    <cellStyle name="20% - Énfasis3 5 7 4" xfId="8518"/>
    <cellStyle name="20% - Énfasis3 5 8" xfId="8519"/>
    <cellStyle name="20% - Énfasis3 5 8 2" xfId="8520"/>
    <cellStyle name="20% - Énfasis3 5 8 2 2" xfId="8521"/>
    <cellStyle name="20% - Énfasis3 5 8 3" xfId="8522"/>
    <cellStyle name="20% - Énfasis3 5 9" xfId="8523"/>
    <cellStyle name="20% - Énfasis3 5 9 2" xfId="8524"/>
    <cellStyle name="20% - Énfasis3 50" xfId="8525"/>
    <cellStyle name="20% - Énfasis3 50 2" xfId="8526"/>
    <cellStyle name="20% - Énfasis3 50 2 2" xfId="8527"/>
    <cellStyle name="20% - Énfasis3 50 2 2 2" xfId="8528"/>
    <cellStyle name="20% - Énfasis3 50 2 2 2 2" xfId="8529"/>
    <cellStyle name="20% - Énfasis3 50 2 2 3" xfId="8530"/>
    <cellStyle name="20% - Énfasis3 50 2 3" xfId="8531"/>
    <cellStyle name="20% - Énfasis3 50 2 3 2" xfId="8532"/>
    <cellStyle name="20% - Énfasis3 50 2 4" xfId="8533"/>
    <cellStyle name="20% - Énfasis3 50 3" xfId="8534"/>
    <cellStyle name="20% - Énfasis3 50 3 2" xfId="8535"/>
    <cellStyle name="20% - Énfasis3 50 3 2 2" xfId="8536"/>
    <cellStyle name="20% - Énfasis3 50 3 2 2 2" xfId="8537"/>
    <cellStyle name="20% - Énfasis3 50 3 2 3" xfId="8538"/>
    <cellStyle name="20% - Énfasis3 50 3 3" xfId="8539"/>
    <cellStyle name="20% - Énfasis3 50 3 3 2" xfId="8540"/>
    <cellStyle name="20% - Énfasis3 50 3 4" xfId="8541"/>
    <cellStyle name="20% - Énfasis3 50 4" xfId="8542"/>
    <cellStyle name="20% - Énfasis3 50 4 2" xfId="8543"/>
    <cellStyle name="20% - Énfasis3 50 4 2 2" xfId="8544"/>
    <cellStyle name="20% - Énfasis3 50 4 3" xfId="8545"/>
    <cellStyle name="20% - Énfasis3 50 5" xfId="8546"/>
    <cellStyle name="20% - Énfasis3 50 5 2" xfId="8547"/>
    <cellStyle name="20% - Énfasis3 50 6" xfId="8548"/>
    <cellStyle name="20% - Énfasis3 51" xfId="8549"/>
    <cellStyle name="20% - Énfasis3 51 2" xfId="8550"/>
    <cellStyle name="20% - Énfasis3 51 2 2" xfId="8551"/>
    <cellStyle name="20% - Énfasis3 51 2 2 2" xfId="8552"/>
    <cellStyle name="20% - Énfasis3 51 2 2 2 2" xfId="8553"/>
    <cellStyle name="20% - Énfasis3 51 2 2 3" xfId="8554"/>
    <cellStyle name="20% - Énfasis3 51 2 3" xfId="8555"/>
    <cellStyle name="20% - Énfasis3 51 2 3 2" xfId="8556"/>
    <cellStyle name="20% - Énfasis3 51 2 4" xfId="8557"/>
    <cellStyle name="20% - Énfasis3 51 3" xfId="8558"/>
    <cellStyle name="20% - Énfasis3 51 3 2" xfId="8559"/>
    <cellStyle name="20% - Énfasis3 51 3 2 2" xfId="8560"/>
    <cellStyle name="20% - Énfasis3 51 3 2 2 2" xfId="8561"/>
    <cellStyle name="20% - Énfasis3 51 3 2 3" xfId="8562"/>
    <cellStyle name="20% - Énfasis3 51 3 3" xfId="8563"/>
    <cellStyle name="20% - Énfasis3 51 3 3 2" xfId="8564"/>
    <cellStyle name="20% - Énfasis3 51 3 4" xfId="8565"/>
    <cellStyle name="20% - Énfasis3 51 4" xfId="8566"/>
    <cellStyle name="20% - Énfasis3 51 4 2" xfId="8567"/>
    <cellStyle name="20% - Énfasis3 51 4 2 2" xfId="8568"/>
    <cellStyle name="20% - Énfasis3 51 4 3" xfId="8569"/>
    <cellStyle name="20% - Énfasis3 51 5" xfId="8570"/>
    <cellStyle name="20% - Énfasis3 51 5 2" xfId="8571"/>
    <cellStyle name="20% - Énfasis3 51 6" xfId="8572"/>
    <cellStyle name="20% - Énfasis3 52" xfId="8573"/>
    <cellStyle name="20% - Énfasis3 52 2" xfId="8574"/>
    <cellStyle name="20% - Énfasis3 52 2 2" xfId="8575"/>
    <cellStyle name="20% - Énfasis3 52 2 2 2" xfId="8576"/>
    <cellStyle name="20% - Énfasis3 52 2 2 2 2" xfId="8577"/>
    <cellStyle name="20% - Énfasis3 52 2 2 3" xfId="8578"/>
    <cellStyle name="20% - Énfasis3 52 2 3" xfId="8579"/>
    <cellStyle name="20% - Énfasis3 52 2 3 2" xfId="8580"/>
    <cellStyle name="20% - Énfasis3 52 2 4" xfId="8581"/>
    <cellStyle name="20% - Énfasis3 52 3" xfId="8582"/>
    <cellStyle name="20% - Énfasis3 52 3 2" xfId="8583"/>
    <cellStyle name="20% - Énfasis3 52 3 2 2" xfId="8584"/>
    <cellStyle name="20% - Énfasis3 52 3 2 2 2" xfId="8585"/>
    <cellStyle name="20% - Énfasis3 52 3 2 3" xfId="8586"/>
    <cellStyle name="20% - Énfasis3 52 3 3" xfId="8587"/>
    <cellStyle name="20% - Énfasis3 52 3 3 2" xfId="8588"/>
    <cellStyle name="20% - Énfasis3 52 3 4" xfId="8589"/>
    <cellStyle name="20% - Énfasis3 52 4" xfId="8590"/>
    <cellStyle name="20% - Énfasis3 52 4 2" xfId="8591"/>
    <cellStyle name="20% - Énfasis3 52 4 2 2" xfId="8592"/>
    <cellStyle name="20% - Énfasis3 52 4 3" xfId="8593"/>
    <cellStyle name="20% - Énfasis3 52 5" xfId="8594"/>
    <cellStyle name="20% - Énfasis3 52 5 2" xfId="8595"/>
    <cellStyle name="20% - Énfasis3 52 6" xfId="8596"/>
    <cellStyle name="20% - Énfasis3 53" xfId="8597"/>
    <cellStyle name="20% - Énfasis3 53 2" xfId="8598"/>
    <cellStyle name="20% - Énfasis3 53 2 2" xfId="8599"/>
    <cellStyle name="20% - Énfasis3 53 2 2 2" xfId="8600"/>
    <cellStyle name="20% - Énfasis3 53 2 2 2 2" xfId="8601"/>
    <cellStyle name="20% - Énfasis3 53 2 2 3" xfId="8602"/>
    <cellStyle name="20% - Énfasis3 53 2 3" xfId="8603"/>
    <cellStyle name="20% - Énfasis3 53 2 3 2" xfId="8604"/>
    <cellStyle name="20% - Énfasis3 53 2 4" xfId="8605"/>
    <cellStyle name="20% - Énfasis3 53 3" xfId="8606"/>
    <cellStyle name="20% - Énfasis3 53 3 2" xfId="8607"/>
    <cellStyle name="20% - Énfasis3 53 3 2 2" xfId="8608"/>
    <cellStyle name="20% - Énfasis3 53 3 2 2 2" xfId="8609"/>
    <cellStyle name="20% - Énfasis3 53 3 2 3" xfId="8610"/>
    <cellStyle name="20% - Énfasis3 53 3 3" xfId="8611"/>
    <cellStyle name="20% - Énfasis3 53 3 3 2" xfId="8612"/>
    <cellStyle name="20% - Énfasis3 53 3 4" xfId="8613"/>
    <cellStyle name="20% - Énfasis3 53 4" xfId="8614"/>
    <cellStyle name="20% - Énfasis3 53 4 2" xfId="8615"/>
    <cellStyle name="20% - Énfasis3 53 4 2 2" xfId="8616"/>
    <cellStyle name="20% - Énfasis3 53 4 3" xfId="8617"/>
    <cellStyle name="20% - Énfasis3 53 5" xfId="8618"/>
    <cellStyle name="20% - Énfasis3 53 5 2" xfId="8619"/>
    <cellStyle name="20% - Énfasis3 53 6" xfId="8620"/>
    <cellStyle name="20% - Énfasis3 54" xfId="8621"/>
    <cellStyle name="20% - Énfasis3 54 2" xfId="8622"/>
    <cellStyle name="20% - Énfasis3 54 2 2" xfId="8623"/>
    <cellStyle name="20% - Énfasis3 54 2 2 2" xfId="8624"/>
    <cellStyle name="20% - Énfasis3 54 2 2 2 2" xfId="8625"/>
    <cellStyle name="20% - Énfasis3 54 2 2 3" xfId="8626"/>
    <cellStyle name="20% - Énfasis3 54 2 3" xfId="8627"/>
    <cellStyle name="20% - Énfasis3 54 2 3 2" xfId="8628"/>
    <cellStyle name="20% - Énfasis3 54 2 4" xfId="8629"/>
    <cellStyle name="20% - Énfasis3 54 3" xfId="8630"/>
    <cellStyle name="20% - Énfasis3 54 3 2" xfId="8631"/>
    <cellStyle name="20% - Énfasis3 54 3 2 2" xfId="8632"/>
    <cellStyle name="20% - Énfasis3 54 3 2 2 2" xfId="8633"/>
    <cellStyle name="20% - Énfasis3 54 3 2 3" xfId="8634"/>
    <cellStyle name="20% - Énfasis3 54 3 3" xfId="8635"/>
    <cellStyle name="20% - Énfasis3 54 3 3 2" xfId="8636"/>
    <cellStyle name="20% - Énfasis3 54 3 4" xfId="8637"/>
    <cellStyle name="20% - Énfasis3 54 4" xfId="8638"/>
    <cellStyle name="20% - Énfasis3 54 4 2" xfId="8639"/>
    <cellStyle name="20% - Énfasis3 54 4 2 2" xfId="8640"/>
    <cellStyle name="20% - Énfasis3 54 4 3" xfId="8641"/>
    <cellStyle name="20% - Énfasis3 54 5" xfId="8642"/>
    <cellStyle name="20% - Énfasis3 54 5 2" xfId="8643"/>
    <cellStyle name="20% - Énfasis3 54 6" xfId="8644"/>
    <cellStyle name="20% - Énfasis3 55" xfId="8645"/>
    <cellStyle name="20% - Énfasis3 55 2" xfId="8646"/>
    <cellStyle name="20% - Énfasis3 55 2 2" xfId="8647"/>
    <cellStyle name="20% - Énfasis3 55 2 2 2" xfId="8648"/>
    <cellStyle name="20% - Énfasis3 55 2 2 2 2" xfId="8649"/>
    <cellStyle name="20% - Énfasis3 55 2 2 3" xfId="8650"/>
    <cellStyle name="20% - Énfasis3 55 2 3" xfId="8651"/>
    <cellStyle name="20% - Énfasis3 55 2 3 2" xfId="8652"/>
    <cellStyle name="20% - Énfasis3 55 2 4" xfId="8653"/>
    <cellStyle name="20% - Énfasis3 55 3" xfId="8654"/>
    <cellStyle name="20% - Énfasis3 55 3 2" xfId="8655"/>
    <cellStyle name="20% - Énfasis3 55 3 2 2" xfId="8656"/>
    <cellStyle name="20% - Énfasis3 55 3 2 2 2" xfId="8657"/>
    <cellStyle name="20% - Énfasis3 55 3 2 3" xfId="8658"/>
    <cellStyle name="20% - Énfasis3 55 3 3" xfId="8659"/>
    <cellStyle name="20% - Énfasis3 55 3 3 2" xfId="8660"/>
    <cellStyle name="20% - Énfasis3 55 3 4" xfId="8661"/>
    <cellStyle name="20% - Énfasis3 55 4" xfId="8662"/>
    <cellStyle name="20% - Énfasis3 55 4 2" xfId="8663"/>
    <cellStyle name="20% - Énfasis3 55 4 2 2" xfId="8664"/>
    <cellStyle name="20% - Énfasis3 55 4 3" xfId="8665"/>
    <cellStyle name="20% - Énfasis3 55 5" xfId="8666"/>
    <cellStyle name="20% - Énfasis3 55 5 2" xfId="8667"/>
    <cellStyle name="20% - Énfasis3 55 6" xfId="8668"/>
    <cellStyle name="20% - Énfasis3 56" xfId="8669"/>
    <cellStyle name="20% - Énfasis3 56 2" xfId="8670"/>
    <cellStyle name="20% - Énfasis3 56 2 2" xfId="8671"/>
    <cellStyle name="20% - Énfasis3 56 2 2 2" xfId="8672"/>
    <cellStyle name="20% - Énfasis3 56 2 2 2 2" xfId="8673"/>
    <cellStyle name="20% - Énfasis3 56 2 2 3" xfId="8674"/>
    <cellStyle name="20% - Énfasis3 56 2 3" xfId="8675"/>
    <cellStyle name="20% - Énfasis3 56 2 3 2" xfId="8676"/>
    <cellStyle name="20% - Énfasis3 56 2 4" xfId="8677"/>
    <cellStyle name="20% - Énfasis3 56 3" xfId="8678"/>
    <cellStyle name="20% - Énfasis3 56 3 2" xfId="8679"/>
    <cellStyle name="20% - Énfasis3 56 3 2 2" xfId="8680"/>
    <cellStyle name="20% - Énfasis3 56 3 2 2 2" xfId="8681"/>
    <cellStyle name="20% - Énfasis3 56 3 2 3" xfId="8682"/>
    <cellStyle name="20% - Énfasis3 56 3 3" xfId="8683"/>
    <cellStyle name="20% - Énfasis3 56 3 3 2" xfId="8684"/>
    <cellStyle name="20% - Énfasis3 56 3 4" xfId="8685"/>
    <cellStyle name="20% - Énfasis3 56 4" xfId="8686"/>
    <cellStyle name="20% - Énfasis3 56 4 2" xfId="8687"/>
    <cellStyle name="20% - Énfasis3 56 4 2 2" xfId="8688"/>
    <cellStyle name="20% - Énfasis3 56 4 3" xfId="8689"/>
    <cellStyle name="20% - Énfasis3 56 5" xfId="8690"/>
    <cellStyle name="20% - Énfasis3 56 5 2" xfId="8691"/>
    <cellStyle name="20% - Énfasis3 56 6" xfId="8692"/>
    <cellStyle name="20% - Énfasis3 57" xfId="8693"/>
    <cellStyle name="20% - Énfasis3 57 2" xfId="8694"/>
    <cellStyle name="20% - Énfasis3 57 2 2" xfId="8695"/>
    <cellStyle name="20% - Énfasis3 57 2 2 2" xfId="8696"/>
    <cellStyle name="20% - Énfasis3 57 2 2 2 2" xfId="8697"/>
    <cellStyle name="20% - Énfasis3 57 2 2 3" xfId="8698"/>
    <cellStyle name="20% - Énfasis3 57 2 3" xfId="8699"/>
    <cellStyle name="20% - Énfasis3 57 2 3 2" xfId="8700"/>
    <cellStyle name="20% - Énfasis3 57 2 4" xfId="8701"/>
    <cellStyle name="20% - Énfasis3 57 3" xfId="8702"/>
    <cellStyle name="20% - Énfasis3 57 3 2" xfId="8703"/>
    <cellStyle name="20% - Énfasis3 57 3 2 2" xfId="8704"/>
    <cellStyle name="20% - Énfasis3 57 3 2 2 2" xfId="8705"/>
    <cellStyle name="20% - Énfasis3 57 3 2 3" xfId="8706"/>
    <cellStyle name="20% - Énfasis3 57 3 3" xfId="8707"/>
    <cellStyle name="20% - Énfasis3 57 3 3 2" xfId="8708"/>
    <cellStyle name="20% - Énfasis3 57 3 4" xfId="8709"/>
    <cellStyle name="20% - Énfasis3 57 4" xfId="8710"/>
    <cellStyle name="20% - Énfasis3 57 4 2" xfId="8711"/>
    <cellStyle name="20% - Énfasis3 57 4 2 2" xfId="8712"/>
    <cellStyle name="20% - Énfasis3 57 4 3" xfId="8713"/>
    <cellStyle name="20% - Énfasis3 57 5" xfId="8714"/>
    <cellStyle name="20% - Énfasis3 57 5 2" xfId="8715"/>
    <cellStyle name="20% - Énfasis3 57 6" xfId="8716"/>
    <cellStyle name="20% - Énfasis3 58" xfId="8717"/>
    <cellStyle name="20% - Énfasis3 58 2" xfId="8718"/>
    <cellStyle name="20% - Énfasis3 58 2 2" xfId="8719"/>
    <cellStyle name="20% - Énfasis3 58 2 2 2" xfId="8720"/>
    <cellStyle name="20% - Énfasis3 58 2 2 2 2" xfId="8721"/>
    <cellStyle name="20% - Énfasis3 58 2 2 3" xfId="8722"/>
    <cellStyle name="20% - Énfasis3 58 2 3" xfId="8723"/>
    <cellStyle name="20% - Énfasis3 58 2 3 2" xfId="8724"/>
    <cellStyle name="20% - Énfasis3 58 2 4" xfId="8725"/>
    <cellStyle name="20% - Énfasis3 58 3" xfId="8726"/>
    <cellStyle name="20% - Énfasis3 58 3 2" xfId="8727"/>
    <cellStyle name="20% - Énfasis3 58 3 2 2" xfId="8728"/>
    <cellStyle name="20% - Énfasis3 58 3 2 2 2" xfId="8729"/>
    <cellStyle name="20% - Énfasis3 58 3 2 3" xfId="8730"/>
    <cellStyle name="20% - Énfasis3 58 3 3" xfId="8731"/>
    <cellStyle name="20% - Énfasis3 58 3 3 2" xfId="8732"/>
    <cellStyle name="20% - Énfasis3 58 3 4" xfId="8733"/>
    <cellStyle name="20% - Énfasis3 58 4" xfId="8734"/>
    <cellStyle name="20% - Énfasis3 58 4 2" xfId="8735"/>
    <cellStyle name="20% - Énfasis3 58 4 2 2" xfId="8736"/>
    <cellStyle name="20% - Énfasis3 58 4 3" xfId="8737"/>
    <cellStyle name="20% - Énfasis3 58 5" xfId="8738"/>
    <cellStyle name="20% - Énfasis3 58 5 2" xfId="8739"/>
    <cellStyle name="20% - Énfasis3 58 6" xfId="8740"/>
    <cellStyle name="20% - Énfasis3 59" xfId="8741"/>
    <cellStyle name="20% - Énfasis3 59 2" xfId="8742"/>
    <cellStyle name="20% - Énfasis3 59 2 2" xfId="8743"/>
    <cellStyle name="20% - Énfasis3 59 2 2 2" xfId="8744"/>
    <cellStyle name="20% - Énfasis3 59 2 2 2 2" xfId="8745"/>
    <cellStyle name="20% - Énfasis3 59 2 2 3" xfId="8746"/>
    <cellStyle name="20% - Énfasis3 59 2 3" xfId="8747"/>
    <cellStyle name="20% - Énfasis3 59 2 3 2" xfId="8748"/>
    <cellStyle name="20% - Énfasis3 59 2 4" xfId="8749"/>
    <cellStyle name="20% - Énfasis3 59 3" xfId="8750"/>
    <cellStyle name="20% - Énfasis3 59 3 2" xfId="8751"/>
    <cellStyle name="20% - Énfasis3 59 3 2 2" xfId="8752"/>
    <cellStyle name="20% - Énfasis3 59 3 2 2 2" xfId="8753"/>
    <cellStyle name="20% - Énfasis3 59 3 2 3" xfId="8754"/>
    <cellStyle name="20% - Énfasis3 59 3 3" xfId="8755"/>
    <cellStyle name="20% - Énfasis3 59 3 3 2" xfId="8756"/>
    <cellStyle name="20% - Énfasis3 59 3 4" xfId="8757"/>
    <cellStyle name="20% - Énfasis3 59 4" xfId="8758"/>
    <cellStyle name="20% - Énfasis3 59 4 2" xfId="8759"/>
    <cellStyle name="20% - Énfasis3 59 4 2 2" xfId="8760"/>
    <cellStyle name="20% - Énfasis3 59 4 3" xfId="8761"/>
    <cellStyle name="20% - Énfasis3 59 5" xfId="8762"/>
    <cellStyle name="20% - Énfasis3 59 5 2" xfId="8763"/>
    <cellStyle name="20% - Énfasis3 59 6" xfId="8764"/>
    <cellStyle name="20% - Énfasis3 6" xfId="8765"/>
    <cellStyle name="20% - Énfasis3 6 10" xfId="8766"/>
    <cellStyle name="20% - Énfasis3 6 10 2" xfId="8767"/>
    <cellStyle name="20% - Énfasis3 6 11" xfId="8768"/>
    <cellStyle name="20% - Énfasis3 6 11 2" xfId="8769"/>
    <cellStyle name="20% - Énfasis3 6 12" xfId="8770"/>
    <cellStyle name="20% - Énfasis3 6 12 2" xfId="8771"/>
    <cellStyle name="20% - Énfasis3 6 13" xfId="8772"/>
    <cellStyle name="20% - Énfasis3 6 13 2" xfId="8773"/>
    <cellStyle name="20% - Énfasis3 6 14" xfId="8774"/>
    <cellStyle name="20% - Énfasis3 6 14 2" xfId="8775"/>
    <cellStyle name="20% - Énfasis3 6 15" xfId="8776"/>
    <cellStyle name="20% - Énfasis3 6 15 2" xfId="8777"/>
    <cellStyle name="20% - Énfasis3 6 16" xfId="8778"/>
    <cellStyle name="20% - Énfasis3 6 16 2" xfId="8779"/>
    <cellStyle name="20% - Énfasis3 6 17" xfId="8780"/>
    <cellStyle name="20% - Énfasis3 6 17 2" xfId="8781"/>
    <cellStyle name="20% - Énfasis3 6 18" xfId="8782"/>
    <cellStyle name="20% - Énfasis3 6 18 2" xfId="8783"/>
    <cellStyle name="20% - Énfasis3 6 19" xfId="8784"/>
    <cellStyle name="20% - Énfasis3 6 19 2" xfId="8785"/>
    <cellStyle name="20% - Énfasis3 6 2" xfId="8786"/>
    <cellStyle name="20% - Énfasis3 6 2 2" xfId="8787"/>
    <cellStyle name="20% - Énfasis3 6 2 2 2" xfId="8788"/>
    <cellStyle name="20% - Énfasis3 6 2 2 2 2" xfId="8789"/>
    <cellStyle name="20% - Énfasis3 6 2 2 3" xfId="8790"/>
    <cellStyle name="20% - Énfasis3 6 2 3" xfId="8791"/>
    <cellStyle name="20% - Énfasis3 6 2 3 2" xfId="8792"/>
    <cellStyle name="20% - Énfasis3 6 2 3 2 2" xfId="8793"/>
    <cellStyle name="20% - Énfasis3 6 2 3 3" xfId="8794"/>
    <cellStyle name="20% - Énfasis3 6 2 4" xfId="8795"/>
    <cellStyle name="20% - Énfasis3 6 2 4 2" xfId="8796"/>
    <cellStyle name="20% - Énfasis3 6 2 5" xfId="8797"/>
    <cellStyle name="20% - Énfasis3 6 2 5 2" xfId="8798"/>
    <cellStyle name="20% - Énfasis3 6 2 6" xfId="8799"/>
    <cellStyle name="20% - Énfasis3 6 20" xfId="8800"/>
    <cellStyle name="20% - Énfasis3 6 3" xfId="8801"/>
    <cellStyle name="20% - Énfasis3 6 3 2" xfId="8802"/>
    <cellStyle name="20% - Énfasis3 6 3 2 2" xfId="8803"/>
    <cellStyle name="20% - Énfasis3 6 3 2 2 2" xfId="8804"/>
    <cellStyle name="20% - Énfasis3 6 3 2 3" xfId="8805"/>
    <cellStyle name="20% - Énfasis3 6 3 3" xfId="8806"/>
    <cellStyle name="20% - Énfasis3 6 3 3 2" xfId="8807"/>
    <cellStyle name="20% - Énfasis3 6 3 4" xfId="8808"/>
    <cellStyle name="20% - Énfasis3 6 4" xfId="8809"/>
    <cellStyle name="20% - Énfasis3 6 4 2" xfId="8810"/>
    <cellStyle name="20% - Énfasis3 6 4 2 2" xfId="8811"/>
    <cellStyle name="20% - Énfasis3 6 4 2 2 2" xfId="8812"/>
    <cellStyle name="20% - Énfasis3 6 4 2 3" xfId="8813"/>
    <cellStyle name="20% - Énfasis3 6 4 3" xfId="8814"/>
    <cellStyle name="20% - Énfasis3 6 4 3 2" xfId="8815"/>
    <cellStyle name="20% - Énfasis3 6 4 4" xfId="8816"/>
    <cellStyle name="20% - Énfasis3 6 5" xfId="8817"/>
    <cellStyle name="20% - Énfasis3 6 5 2" xfId="8818"/>
    <cellStyle name="20% - Énfasis3 6 5 2 2" xfId="8819"/>
    <cellStyle name="20% - Énfasis3 6 5 2 2 2" xfId="8820"/>
    <cellStyle name="20% - Énfasis3 6 5 2 3" xfId="8821"/>
    <cellStyle name="20% - Énfasis3 6 5 3" xfId="8822"/>
    <cellStyle name="20% - Énfasis3 6 5 3 2" xfId="8823"/>
    <cellStyle name="20% - Énfasis3 6 5 4" xfId="8824"/>
    <cellStyle name="20% - Énfasis3 6 6" xfId="8825"/>
    <cellStyle name="20% - Énfasis3 6 6 2" xfId="8826"/>
    <cellStyle name="20% - Énfasis3 6 6 2 2" xfId="8827"/>
    <cellStyle name="20% - Énfasis3 6 6 2 2 2" xfId="8828"/>
    <cellStyle name="20% - Énfasis3 6 6 2 3" xfId="8829"/>
    <cellStyle name="20% - Énfasis3 6 6 3" xfId="8830"/>
    <cellStyle name="20% - Énfasis3 6 6 3 2" xfId="8831"/>
    <cellStyle name="20% - Énfasis3 6 6 4" xfId="8832"/>
    <cellStyle name="20% - Énfasis3 6 7" xfId="8833"/>
    <cellStyle name="20% - Énfasis3 6 7 2" xfId="8834"/>
    <cellStyle name="20% - Énfasis3 6 7 2 2" xfId="8835"/>
    <cellStyle name="20% - Énfasis3 6 7 2 2 2" xfId="8836"/>
    <cellStyle name="20% - Énfasis3 6 7 2 3" xfId="8837"/>
    <cellStyle name="20% - Énfasis3 6 7 3" xfId="8838"/>
    <cellStyle name="20% - Énfasis3 6 7 3 2" xfId="8839"/>
    <cellStyle name="20% - Énfasis3 6 7 4" xfId="8840"/>
    <cellStyle name="20% - Énfasis3 6 8" xfId="8841"/>
    <cellStyle name="20% - Énfasis3 6 8 2" xfId="8842"/>
    <cellStyle name="20% - Énfasis3 6 8 2 2" xfId="8843"/>
    <cellStyle name="20% - Énfasis3 6 8 3" xfId="8844"/>
    <cellStyle name="20% - Énfasis3 6 9" xfId="8845"/>
    <cellStyle name="20% - Énfasis3 6 9 2" xfId="8846"/>
    <cellStyle name="20% - Énfasis3 60" xfId="8847"/>
    <cellStyle name="20% - Énfasis3 60 2" xfId="8848"/>
    <cellStyle name="20% - Énfasis3 60 2 2" xfId="8849"/>
    <cellStyle name="20% - Énfasis3 60 2 2 2" xfId="8850"/>
    <cellStyle name="20% - Énfasis3 60 2 2 2 2" xfId="8851"/>
    <cellStyle name="20% - Énfasis3 60 2 2 3" xfId="8852"/>
    <cellStyle name="20% - Énfasis3 60 2 3" xfId="8853"/>
    <cellStyle name="20% - Énfasis3 60 2 3 2" xfId="8854"/>
    <cellStyle name="20% - Énfasis3 60 2 4" xfId="8855"/>
    <cellStyle name="20% - Énfasis3 60 3" xfId="8856"/>
    <cellStyle name="20% - Énfasis3 60 3 2" xfId="8857"/>
    <cellStyle name="20% - Énfasis3 60 3 2 2" xfId="8858"/>
    <cellStyle name="20% - Énfasis3 60 3 3" xfId="8859"/>
    <cellStyle name="20% - Énfasis3 60 4" xfId="8860"/>
    <cellStyle name="20% - Énfasis3 60 4 2" xfId="8861"/>
    <cellStyle name="20% - Énfasis3 60 5" xfId="8862"/>
    <cellStyle name="20% - Énfasis3 61" xfId="8863"/>
    <cellStyle name="20% - Énfasis3 61 2" xfId="8864"/>
    <cellStyle name="20% - Énfasis3 61 3" xfId="8865"/>
    <cellStyle name="20% - Énfasis3 61 3 2" xfId="8866"/>
    <cellStyle name="20% - Énfasis3 61 3 2 2" xfId="8867"/>
    <cellStyle name="20% - Énfasis3 61 3 3" xfId="8868"/>
    <cellStyle name="20% - Énfasis3 61 4" xfId="8869"/>
    <cellStyle name="20% - Énfasis3 61 4 2" xfId="8870"/>
    <cellStyle name="20% - Énfasis3 61 5" xfId="8871"/>
    <cellStyle name="20% - Énfasis3 62" xfId="8872"/>
    <cellStyle name="20% - Énfasis3 62 2" xfId="8873"/>
    <cellStyle name="20% - Énfasis3 63" xfId="8874"/>
    <cellStyle name="20% - Énfasis3 63 2" xfId="8875"/>
    <cellStyle name="20% - Énfasis3 64" xfId="8876"/>
    <cellStyle name="20% - Énfasis3 64 2" xfId="8877"/>
    <cellStyle name="20% - Énfasis3 65" xfId="8878"/>
    <cellStyle name="20% - Énfasis3 65 2" xfId="8879"/>
    <cellStyle name="20% - Énfasis3 65 2 2" xfId="8880"/>
    <cellStyle name="20% - Énfasis3 65 2 2 2" xfId="8881"/>
    <cellStyle name="20% - Énfasis3 65 2 3" xfId="8882"/>
    <cellStyle name="20% - Énfasis3 65 3" xfId="8883"/>
    <cellStyle name="20% - Énfasis3 65 3 2" xfId="8884"/>
    <cellStyle name="20% - Énfasis3 65 4" xfId="8885"/>
    <cellStyle name="20% - Énfasis3 66" xfId="8886"/>
    <cellStyle name="20% - Énfasis3 66 2" xfId="8887"/>
    <cellStyle name="20% - Énfasis3 66 2 2" xfId="8888"/>
    <cellStyle name="20% - Énfasis3 66 2 2 2" xfId="8889"/>
    <cellStyle name="20% - Énfasis3 66 2 3" xfId="8890"/>
    <cellStyle name="20% - Énfasis3 66 3" xfId="8891"/>
    <cellStyle name="20% - Énfasis3 66 3 2" xfId="8892"/>
    <cellStyle name="20% - Énfasis3 66 4" xfId="8893"/>
    <cellStyle name="20% - Énfasis3 67" xfId="8894"/>
    <cellStyle name="20% - Énfasis3 67 2" xfId="8895"/>
    <cellStyle name="20% - Énfasis3 67 2 2" xfId="8896"/>
    <cellStyle name="20% - Énfasis3 67 2 2 2" xfId="8897"/>
    <cellStyle name="20% - Énfasis3 67 2 3" xfId="8898"/>
    <cellStyle name="20% - Énfasis3 67 3" xfId="8899"/>
    <cellStyle name="20% - Énfasis3 68" xfId="8900"/>
    <cellStyle name="20% - Énfasis3 68 2" xfId="8901"/>
    <cellStyle name="20% - Énfasis3 68 2 2" xfId="8902"/>
    <cellStyle name="20% - Énfasis3 68 2 2 2" xfId="8903"/>
    <cellStyle name="20% - Énfasis3 68 2 3" xfId="8904"/>
    <cellStyle name="20% - Énfasis3 68 3" xfId="8905"/>
    <cellStyle name="20% - Énfasis3 68 3 2" xfId="8906"/>
    <cellStyle name="20% - Énfasis3 68 4" xfId="8907"/>
    <cellStyle name="20% - Énfasis3 69" xfId="8908"/>
    <cellStyle name="20% - Énfasis3 69 2" xfId="8909"/>
    <cellStyle name="20% - Énfasis3 69 2 2" xfId="8910"/>
    <cellStyle name="20% - Énfasis3 69 2 2 2" xfId="8911"/>
    <cellStyle name="20% - Énfasis3 69 2 3" xfId="8912"/>
    <cellStyle name="20% - Énfasis3 69 3" xfId="8913"/>
    <cellStyle name="20% - Énfasis3 69 3 2" xfId="8914"/>
    <cellStyle name="20% - Énfasis3 69 4" xfId="8915"/>
    <cellStyle name="20% - Énfasis3 7" xfId="8916"/>
    <cellStyle name="20% - Énfasis3 7 10" xfId="8917"/>
    <cellStyle name="20% - Énfasis3 7 10 2" xfId="8918"/>
    <cellStyle name="20% - Énfasis3 7 11" xfId="8919"/>
    <cellStyle name="20% - Énfasis3 7 11 2" xfId="8920"/>
    <cellStyle name="20% - Énfasis3 7 12" xfId="8921"/>
    <cellStyle name="20% - Énfasis3 7 12 2" xfId="8922"/>
    <cellStyle name="20% - Énfasis3 7 13" xfId="8923"/>
    <cellStyle name="20% - Énfasis3 7 13 2" xfId="8924"/>
    <cellStyle name="20% - Énfasis3 7 14" xfId="8925"/>
    <cellStyle name="20% - Énfasis3 7 14 2" xfId="8926"/>
    <cellStyle name="20% - Énfasis3 7 15" xfId="8927"/>
    <cellStyle name="20% - Énfasis3 7 15 2" xfId="8928"/>
    <cellStyle name="20% - Énfasis3 7 16" xfId="8929"/>
    <cellStyle name="20% - Énfasis3 7 16 2" xfId="8930"/>
    <cellStyle name="20% - Énfasis3 7 17" xfId="8931"/>
    <cellStyle name="20% - Énfasis3 7 17 2" xfId="8932"/>
    <cellStyle name="20% - Énfasis3 7 18" xfId="8933"/>
    <cellStyle name="20% - Énfasis3 7 18 2" xfId="8934"/>
    <cellStyle name="20% - Énfasis3 7 19" xfId="8935"/>
    <cellStyle name="20% - Énfasis3 7 19 2" xfId="8936"/>
    <cellStyle name="20% - Énfasis3 7 2" xfId="8937"/>
    <cellStyle name="20% - Énfasis3 7 2 2" xfId="8938"/>
    <cellStyle name="20% - Énfasis3 7 2 2 2" xfId="8939"/>
    <cellStyle name="20% - Énfasis3 7 2 2 2 2" xfId="8940"/>
    <cellStyle name="20% - Énfasis3 7 2 2 3" xfId="8941"/>
    <cellStyle name="20% - Énfasis3 7 2 3" xfId="8942"/>
    <cellStyle name="20% - Énfasis3 7 2 3 2" xfId="8943"/>
    <cellStyle name="20% - Énfasis3 7 2 3 2 2" xfId="8944"/>
    <cellStyle name="20% - Énfasis3 7 2 3 3" xfId="8945"/>
    <cellStyle name="20% - Énfasis3 7 2 4" xfId="8946"/>
    <cellStyle name="20% - Énfasis3 7 2 4 2" xfId="8947"/>
    <cellStyle name="20% - Énfasis3 7 2 5" xfId="8948"/>
    <cellStyle name="20% - Énfasis3 7 2 5 2" xfId="8949"/>
    <cellStyle name="20% - Énfasis3 7 2 6" xfId="8950"/>
    <cellStyle name="20% - Énfasis3 7 20" xfId="8951"/>
    <cellStyle name="20% - Énfasis3 7 3" xfId="8952"/>
    <cellStyle name="20% - Énfasis3 7 3 2" xfId="8953"/>
    <cellStyle name="20% - Énfasis3 7 3 2 2" xfId="8954"/>
    <cellStyle name="20% - Énfasis3 7 3 2 2 2" xfId="8955"/>
    <cellStyle name="20% - Énfasis3 7 3 2 3" xfId="8956"/>
    <cellStyle name="20% - Énfasis3 7 3 3" xfId="8957"/>
    <cellStyle name="20% - Énfasis3 7 3 3 2" xfId="8958"/>
    <cellStyle name="20% - Énfasis3 7 3 4" xfId="8959"/>
    <cellStyle name="20% - Énfasis3 7 4" xfId="8960"/>
    <cellStyle name="20% - Énfasis3 7 4 2" xfId="8961"/>
    <cellStyle name="20% - Énfasis3 7 4 2 2" xfId="8962"/>
    <cellStyle name="20% - Énfasis3 7 4 2 2 2" xfId="8963"/>
    <cellStyle name="20% - Énfasis3 7 4 2 3" xfId="8964"/>
    <cellStyle name="20% - Énfasis3 7 4 3" xfId="8965"/>
    <cellStyle name="20% - Énfasis3 7 4 3 2" xfId="8966"/>
    <cellStyle name="20% - Énfasis3 7 4 4" xfId="8967"/>
    <cellStyle name="20% - Énfasis3 7 5" xfId="8968"/>
    <cellStyle name="20% - Énfasis3 7 5 2" xfId="8969"/>
    <cellStyle name="20% - Énfasis3 7 5 2 2" xfId="8970"/>
    <cellStyle name="20% - Énfasis3 7 5 2 2 2" xfId="8971"/>
    <cellStyle name="20% - Énfasis3 7 5 2 3" xfId="8972"/>
    <cellStyle name="20% - Énfasis3 7 5 3" xfId="8973"/>
    <cellStyle name="20% - Énfasis3 7 5 3 2" xfId="8974"/>
    <cellStyle name="20% - Énfasis3 7 5 4" xfId="8975"/>
    <cellStyle name="20% - Énfasis3 7 6" xfId="8976"/>
    <cellStyle name="20% - Énfasis3 7 6 2" xfId="8977"/>
    <cellStyle name="20% - Énfasis3 7 6 2 2" xfId="8978"/>
    <cellStyle name="20% - Énfasis3 7 6 2 2 2" xfId="8979"/>
    <cellStyle name="20% - Énfasis3 7 6 2 3" xfId="8980"/>
    <cellStyle name="20% - Énfasis3 7 6 3" xfId="8981"/>
    <cellStyle name="20% - Énfasis3 7 6 3 2" xfId="8982"/>
    <cellStyle name="20% - Énfasis3 7 6 4" xfId="8983"/>
    <cellStyle name="20% - Énfasis3 7 7" xfId="8984"/>
    <cellStyle name="20% - Énfasis3 7 7 2" xfId="8985"/>
    <cellStyle name="20% - Énfasis3 7 7 2 2" xfId="8986"/>
    <cellStyle name="20% - Énfasis3 7 7 2 2 2" xfId="8987"/>
    <cellStyle name="20% - Énfasis3 7 7 2 3" xfId="8988"/>
    <cellStyle name="20% - Énfasis3 7 7 3" xfId="8989"/>
    <cellStyle name="20% - Énfasis3 7 7 3 2" xfId="8990"/>
    <cellStyle name="20% - Énfasis3 7 7 4" xfId="8991"/>
    <cellStyle name="20% - Énfasis3 7 8" xfId="8992"/>
    <cellStyle name="20% - Énfasis3 7 8 2" xfId="8993"/>
    <cellStyle name="20% - Énfasis3 7 8 2 2" xfId="8994"/>
    <cellStyle name="20% - Énfasis3 7 8 3" xfId="8995"/>
    <cellStyle name="20% - Énfasis3 7 9" xfId="8996"/>
    <cellStyle name="20% - Énfasis3 7 9 2" xfId="8997"/>
    <cellStyle name="20% - Énfasis3 70" xfId="8998"/>
    <cellStyle name="20% - Énfasis3 70 2" xfId="8999"/>
    <cellStyle name="20% - Énfasis3 70 2 2" xfId="9000"/>
    <cellStyle name="20% - Énfasis3 70 3" xfId="9001"/>
    <cellStyle name="20% - Énfasis3 70 3 2" xfId="9002"/>
    <cellStyle name="20% - Énfasis3 70 4" xfId="9003"/>
    <cellStyle name="20% - Énfasis3 71" xfId="9004"/>
    <cellStyle name="20% - Énfasis3 71 2" xfId="9005"/>
    <cellStyle name="20% - Énfasis3 71 2 2" xfId="9006"/>
    <cellStyle name="20% - Énfasis3 71 3" xfId="9007"/>
    <cellStyle name="20% - Énfasis3 71 3 2" xfId="9008"/>
    <cellStyle name="20% - Énfasis3 71 4" xfId="9009"/>
    <cellStyle name="20% - Énfasis3 72" xfId="9010"/>
    <cellStyle name="20% - Énfasis3 72 2" xfId="9011"/>
    <cellStyle name="20% - Énfasis3 72 2 2" xfId="9012"/>
    <cellStyle name="20% - Énfasis3 72 2 2 2" xfId="9013"/>
    <cellStyle name="20% - Énfasis3 72 2 3" xfId="9014"/>
    <cellStyle name="20% - Énfasis3 72 3" xfId="9015"/>
    <cellStyle name="20% - Énfasis3 72 3 2" xfId="9016"/>
    <cellStyle name="20% - Énfasis3 72 4" xfId="9017"/>
    <cellStyle name="20% - Énfasis3 73" xfId="9018"/>
    <cellStyle name="20% - Énfasis3 73 2" xfId="9019"/>
    <cellStyle name="20% - Énfasis3 73 2 2" xfId="9020"/>
    <cellStyle name="20% - Énfasis3 73 3" xfId="9021"/>
    <cellStyle name="20% - Énfasis3 73 3 2" xfId="9022"/>
    <cellStyle name="20% - Énfasis3 73 4" xfId="9023"/>
    <cellStyle name="20% - Énfasis3 74" xfId="9024"/>
    <cellStyle name="20% - Énfasis3 74 2" xfId="9025"/>
    <cellStyle name="20% - Énfasis3 74 2 2" xfId="9026"/>
    <cellStyle name="20% - Énfasis3 74 3" xfId="9027"/>
    <cellStyle name="20% - Énfasis3 74 3 2" xfId="9028"/>
    <cellStyle name="20% - Énfasis3 74 4" xfId="9029"/>
    <cellStyle name="20% - Énfasis3 75" xfId="9030"/>
    <cellStyle name="20% - Énfasis3 75 2" xfId="9031"/>
    <cellStyle name="20% - Énfasis3 76" xfId="9032"/>
    <cellStyle name="20% - Énfasis3 76 2" xfId="9033"/>
    <cellStyle name="20% - Énfasis3 76 2 2" xfId="9034"/>
    <cellStyle name="20% - Énfasis3 76 3" xfId="9035"/>
    <cellStyle name="20% - Énfasis3 77" xfId="9036"/>
    <cellStyle name="20% - Énfasis3 77 2" xfId="9037"/>
    <cellStyle name="20% - Énfasis3 78" xfId="9038"/>
    <cellStyle name="20% - Énfasis3 78 2" xfId="9039"/>
    <cellStyle name="20% - Énfasis3 79" xfId="9040"/>
    <cellStyle name="20% - Énfasis3 79 2" xfId="9041"/>
    <cellStyle name="20% - Énfasis3 8" xfId="9042"/>
    <cellStyle name="20% - Énfasis3 8 10" xfId="9043"/>
    <cellStyle name="20% - Énfasis3 8 10 2" xfId="9044"/>
    <cellStyle name="20% - Énfasis3 8 11" xfId="9045"/>
    <cellStyle name="20% - Énfasis3 8 11 2" xfId="9046"/>
    <cellStyle name="20% - Énfasis3 8 12" xfId="9047"/>
    <cellStyle name="20% - Énfasis3 8 12 2" xfId="9048"/>
    <cellStyle name="20% - Énfasis3 8 13" xfId="9049"/>
    <cellStyle name="20% - Énfasis3 8 13 2" xfId="9050"/>
    <cellStyle name="20% - Énfasis3 8 14" xfId="9051"/>
    <cellStyle name="20% - Énfasis3 8 14 2" xfId="9052"/>
    <cellStyle name="20% - Énfasis3 8 15" xfId="9053"/>
    <cellStyle name="20% - Énfasis3 8 15 2" xfId="9054"/>
    <cellStyle name="20% - Énfasis3 8 16" xfId="9055"/>
    <cellStyle name="20% - Énfasis3 8 16 2" xfId="9056"/>
    <cellStyle name="20% - Énfasis3 8 17" xfId="9057"/>
    <cellStyle name="20% - Énfasis3 8 17 2" xfId="9058"/>
    <cellStyle name="20% - Énfasis3 8 18" xfId="9059"/>
    <cellStyle name="20% - Énfasis3 8 18 2" xfId="9060"/>
    <cellStyle name="20% - Énfasis3 8 19" xfId="9061"/>
    <cellStyle name="20% - Énfasis3 8 19 2" xfId="9062"/>
    <cellStyle name="20% - Énfasis3 8 2" xfId="9063"/>
    <cellStyle name="20% - Énfasis3 8 2 2" xfId="9064"/>
    <cellStyle name="20% - Énfasis3 8 2 2 2" xfId="9065"/>
    <cellStyle name="20% - Énfasis3 8 2 2 2 2" xfId="9066"/>
    <cellStyle name="20% - Énfasis3 8 2 2 3" xfId="9067"/>
    <cellStyle name="20% - Énfasis3 8 2 3" xfId="9068"/>
    <cellStyle name="20% - Énfasis3 8 2 3 2" xfId="9069"/>
    <cellStyle name="20% - Énfasis3 8 2 3 2 2" xfId="9070"/>
    <cellStyle name="20% - Énfasis3 8 2 3 3" xfId="9071"/>
    <cellStyle name="20% - Énfasis3 8 2 4" xfId="9072"/>
    <cellStyle name="20% - Énfasis3 8 2 4 2" xfId="9073"/>
    <cellStyle name="20% - Énfasis3 8 2 5" xfId="9074"/>
    <cellStyle name="20% - Énfasis3 8 2 5 2" xfId="9075"/>
    <cellStyle name="20% - Énfasis3 8 2 6" xfId="9076"/>
    <cellStyle name="20% - Énfasis3 8 20" xfId="9077"/>
    <cellStyle name="20% - Énfasis3 8 3" xfId="9078"/>
    <cellStyle name="20% - Énfasis3 8 3 2" xfId="9079"/>
    <cellStyle name="20% - Énfasis3 8 3 2 2" xfId="9080"/>
    <cellStyle name="20% - Énfasis3 8 3 2 2 2" xfId="9081"/>
    <cellStyle name="20% - Énfasis3 8 3 2 3" xfId="9082"/>
    <cellStyle name="20% - Énfasis3 8 3 3" xfId="9083"/>
    <cellStyle name="20% - Énfasis3 8 3 3 2" xfId="9084"/>
    <cellStyle name="20% - Énfasis3 8 3 4" xfId="9085"/>
    <cellStyle name="20% - Énfasis3 8 4" xfId="9086"/>
    <cellStyle name="20% - Énfasis3 8 4 2" xfId="9087"/>
    <cellStyle name="20% - Énfasis3 8 4 2 2" xfId="9088"/>
    <cellStyle name="20% - Énfasis3 8 4 2 2 2" xfId="9089"/>
    <cellStyle name="20% - Énfasis3 8 4 2 3" xfId="9090"/>
    <cellStyle name="20% - Énfasis3 8 4 3" xfId="9091"/>
    <cellStyle name="20% - Énfasis3 8 4 3 2" xfId="9092"/>
    <cellStyle name="20% - Énfasis3 8 4 4" xfId="9093"/>
    <cellStyle name="20% - Énfasis3 8 5" xfId="9094"/>
    <cellStyle name="20% - Énfasis3 8 5 2" xfId="9095"/>
    <cellStyle name="20% - Énfasis3 8 5 2 2" xfId="9096"/>
    <cellStyle name="20% - Énfasis3 8 5 2 2 2" xfId="9097"/>
    <cellStyle name="20% - Énfasis3 8 5 2 3" xfId="9098"/>
    <cellStyle name="20% - Énfasis3 8 5 3" xfId="9099"/>
    <cellStyle name="20% - Énfasis3 8 5 3 2" xfId="9100"/>
    <cellStyle name="20% - Énfasis3 8 5 4" xfId="9101"/>
    <cellStyle name="20% - Énfasis3 8 6" xfId="9102"/>
    <cellStyle name="20% - Énfasis3 8 6 2" xfId="9103"/>
    <cellStyle name="20% - Énfasis3 8 6 2 2" xfId="9104"/>
    <cellStyle name="20% - Énfasis3 8 6 2 2 2" xfId="9105"/>
    <cellStyle name="20% - Énfasis3 8 6 2 3" xfId="9106"/>
    <cellStyle name="20% - Énfasis3 8 6 3" xfId="9107"/>
    <cellStyle name="20% - Énfasis3 8 6 3 2" xfId="9108"/>
    <cellStyle name="20% - Énfasis3 8 6 4" xfId="9109"/>
    <cellStyle name="20% - Énfasis3 8 7" xfId="9110"/>
    <cellStyle name="20% - Énfasis3 8 7 2" xfId="9111"/>
    <cellStyle name="20% - Énfasis3 8 7 2 2" xfId="9112"/>
    <cellStyle name="20% - Énfasis3 8 7 2 2 2" xfId="9113"/>
    <cellStyle name="20% - Énfasis3 8 7 2 3" xfId="9114"/>
    <cellStyle name="20% - Énfasis3 8 7 3" xfId="9115"/>
    <cellStyle name="20% - Énfasis3 8 7 3 2" xfId="9116"/>
    <cellStyle name="20% - Énfasis3 8 7 4" xfId="9117"/>
    <cellStyle name="20% - Énfasis3 8 8" xfId="9118"/>
    <cellStyle name="20% - Énfasis3 8 8 2" xfId="9119"/>
    <cellStyle name="20% - Énfasis3 8 8 2 2" xfId="9120"/>
    <cellStyle name="20% - Énfasis3 8 8 3" xfId="9121"/>
    <cellStyle name="20% - Énfasis3 8 9" xfId="9122"/>
    <cellStyle name="20% - Énfasis3 8 9 2" xfId="9123"/>
    <cellStyle name="20% - Énfasis3 80" xfId="9124"/>
    <cellStyle name="20% - Énfasis3 80 2" xfId="9125"/>
    <cellStyle name="20% - Énfasis3 81" xfId="9126"/>
    <cellStyle name="20% - Énfasis3 81 2" xfId="9127"/>
    <cellStyle name="20% - Énfasis3 82" xfId="9128"/>
    <cellStyle name="20% - Énfasis3 82 2" xfId="9129"/>
    <cellStyle name="20% - Énfasis3 83" xfId="9130"/>
    <cellStyle name="20% - Énfasis3 83 2" xfId="9131"/>
    <cellStyle name="20% - Énfasis3 84" xfId="9132"/>
    <cellStyle name="20% - Énfasis3 84 2" xfId="9133"/>
    <cellStyle name="20% - Énfasis3 85" xfId="9134"/>
    <cellStyle name="20% - Énfasis3 85 2" xfId="9135"/>
    <cellStyle name="20% - Énfasis3 86" xfId="9136"/>
    <cellStyle name="20% - Énfasis3 86 2" xfId="9137"/>
    <cellStyle name="20% - Énfasis3 87" xfId="9138"/>
    <cellStyle name="20% - Énfasis3 88" xfId="9139"/>
    <cellStyle name="20% - Énfasis3 89" xfId="9140"/>
    <cellStyle name="20% - Énfasis3 9" xfId="9141"/>
    <cellStyle name="20% - Énfasis3 9 10" xfId="9142"/>
    <cellStyle name="20% - Énfasis3 9 10 2" xfId="9143"/>
    <cellStyle name="20% - Énfasis3 9 11" xfId="9144"/>
    <cellStyle name="20% - Énfasis3 9 11 2" xfId="9145"/>
    <cellStyle name="20% - Énfasis3 9 12" xfId="9146"/>
    <cellStyle name="20% - Énfasis3 9 12 2" xfId="9147"/>
    <cellStyle name="20% - Énfasis3 9 13" xfId="9148"/>
    <cellStyle name="20% - Énfasis3 9 13 2" xfId="9149"/>
    <cellStyle name="20% - Énfasis3 9 14" xfId="9150"/>
    <cellStyle name="20% - Énfasis3 9 14 2" xfId="9151"/>
    <cellStyle name="20% - Énfasis3 9 15" xfId="9152"/>
    <cellStyle name="20% - Énfasis3 9 15 2" xfId="9153"/>
    <cellStyle name="20% - Énfasis3 9 16" xfId="9154"/>
    <cellStyle name="20% - Énfasis3 9 16 2" xfId="9155"/>
    <cellStyle name="20% - Énfasis3 9 17" xfId="9156"/>
    <cellStyle name="20% - Énfasis3 9 17 2" xfId="9157"/>
    <cellStyle name="20% - Énfasis3 9 18" xfId="9158"/>
    <cellStyle name="20% - Énfasis3 9 18 2" xfId="9159"/>
    <cellStyle name="20% - Énfasis3 9 19" xfId="9160"/>
    <cellStyle name="20% - Énfasis3 9 19 2" xfId="9161"/>
    <cellStyle name="20% - Énfasis3 9 2" xfId="9162"/>
    <cellStyle name="20% - Énfasis3 9 2 2" xfId="9163"/>
    <cellStyle name="20% - Énfasis3 9 2 2 2" xfId="9164"/>
    <cellStyle name="20% - Énfasis3 9 2 2 2 2" xfId="9165"/>
    <cellStyle name="20% - Énfasis3 9 2 2 3" xfId="9166"/>
    <cellStyle name="20% - Énfasis3 9 2 3" xfId="9167"/>
    <cellStyle name="20% - Énfasis3 9 2 3 2" xfId="9168"/>
    <cellStyle name="20% - Énfasis3 9 2 3 2 2" xfId="9169"/>
    <cellStyle name="20% - Énfasis3 9 2 3 3" xfId="9170"/>
    <cellStyle name="20% - Énfasis3 9 2 4" xfId="9171"/>
    <cellStyle name="20% - Énfasis3 9 2 4 2" xfId="9172"/>
    <cellStyle name="20% - Énfasis3 9 2 5" xfId="9173"/>
    <cellStyle name="20% - Énfasis3 9 2 5 2" xfId="9174"/>
    <cellStyle name="20% - Énfasis3 9 2 6" xfId="9175"/>
    <cellStyle name="20% - Énfasis3 9 20" xfId="9176"/>
    <cellStyle name="20% - Énfasis3 9 3" xfId="9177"/>
    <cellStyle name="20% - Énfasis3 9 3 2" xfId="9178"/>
    <cellStyle name="20% - Énfasis3 9 3 2 2" xfId="9179"/>
    <cellStyle name="20% - Énfasis3 9 3 2 2 2" xfId="9180"/>
    <cellStyle name="20% - Énfasis3 9 3 2 3" xfId="9181"/>
    <cellStyle name="20% - Énfasis3 9 3 3" xfId="9182"/>
    <cellStyle name="20% - Énfasis3 9 3 3 2" xfId="9183"/>
    <cellStyle name="20% - Énfasis3 9 3 4" xfId="9184"/>
    <cellStyle name="20% - Énfasis3 9 4" xfId="9185"/>
    <cellStyle name="20% - Énfasis3 9 4 2" xfId="9186"/>
    <cellStyle name="20% - Énfasis3 9 4 2 2" xfId="9187"/>
    <cellStyle name="20% - Énfasis3 9 4 2 2 2" xfId="9188"/>
    <cellStyle name="20% - Énfasis3 9 4 2 3" xfId="9189"/>
    <cellStyle name="20% - Énfasis3 9 4 3" xfId="9190"/>
    <cellStyle name="20% - Énfasis3 9 4 3 2" xfId="9191"/>
    <cellStyle name="20% - Énfasis3 9 4 4" xfId="9192"/>
    <cellStyle name="20% - Énfasis3 9 5" xfId="9193"/>
    <cellStyle name="20% - Énfasis3 9 5 2" xfId="9194"/>
    <cellStyle name="20% - Énfasis3 9 5 2 2" xfId="9195"/>
    <cellStyle name="20% - Énfasis3 9 5 2 2 2" xfId="9196"/>
    <cellStyle name="20% - Énfasis3 9 5 2 3" xfId="9197"/>
    <cellStyle name="20% - Énfasis3 9 5 3" xfId="9198"/>
    <cellStyle name="20% - Énfasis3 9 5 3 2" xfId="9199"/>
    <cellStyle name="20% - Énfasis3 9 5 4" xfId="9200"/>
    <cellStyle name="20% - Énfasis3 9 6" xfId="9201"/>
    <cellStyle name="20% - Énfasis3 9 6 2" xfId="9202"/>
    <cellStyle name="20% - Énfasis3 9 6 2 2" xfId="9203"/>
    <cellStyle name="20% - Énfasis3 9 6 2 2 2" xfId="9204"/>
    <cellStyle name="20% - Énfasis3 9 6 2 3" xfId="9205"/>
    <cellStyle name="20% - Énfasis3 9 6 3" xfId="9206"/>
    <cellStyle name="20% - Énfasis3 9 6 3 2" xfId="9207"/>
    <cellStyle name="20% - Énfasis3 9 6 4" xfId="9208"/>
    <cellStyle name="20% - Énfasis3 9 7" xfId="9209"/>
    <cellStyle name="20% - Énfasis3 9 7 2" xfId="9210"/>
    <cellStyle name="20% - Énfasis3 9 7 2 2" xfId="9211"/>
    <cellStyle name="20% - Énfasis3 9 7 2 2 2" xfId="9212"/>
    <cellStyle name="20% - Énfasis3 9 7 2 3" xfId="9213"/>
    <cellStyle name="20% - Énfasis3 9 7 3" xfId="9214"/>
    <cellStyle name="20% - Énfasis3 9 7 3 2" xfId="9215"/>
    <cellStyle name="20% - Énfasis3 9 7 4" xfId="9216"/>
    <cellStyle name="20% - Énfasis3 9 8" xfId="9217"/>
    <cellStyle name="20% - Énfasis3 9 8 2" xfId="9218"/>
    <cellStyle name="20% - Énfasis3 9 8 2 2" xfId="9219"/>
    <cellStyle name="20% - Énfasis3 9 8 3" xfId="9220"/>
    <cellStyle name="20% - Énfasis3 9 9" xfId="9221"/>
    <cellStyle name="20% - Énfasis3 9 9 2" xfId="9222"/>
    <cellStyle name="20% - Énfasis3 90" xfId="9223"/>
    <cellStyle name="20% - Énfasis3 91" xfId="9224"/>
    <cellStyle name="20% - Énfasis3 92" xfId="9225"/>
    <cellStyle name="20% - Énfasis3 93" xfId="9226"/>
    <cellStyle name="20% - Énfasis3 94" xfId="9227"/>
    <cellStyle name="20% - Énfasis3 95" xfId="9228"/>
    <cellStyle name="20% - Énfasis3 96" xfId="9229"/>
    <cellStyle name="20% - Énfasis3 97" xfId="61282"/>
    <cellStyle name="20% - Énfasis3 98" xfId="61283"/>
    <cellStyle name="20% - Énfasis3 99" xfId="61341"/>
    <cellStyle name="20% - Énfasis4" xfId="69" builtinId="42" customBuiltin="1"/>
    <cellStyle name="20% - Énfasis4 10" xfId="9230"/>
    <cellStyle name="20% - Énfasis4 10 10" xfId="9231"/>
    <cellStyle name="20% - Énfasis4 10 10 2" xfId="9232"/>
    <cellStyle name="20% - Énfasis4 10 11" xfId="9233"/>
    <cellStyle name="20% - Énfasis4 10 11 2" xfId="9234"/>
    <cellStyle name="20% - Énfasis4 10 12" xfId="9235"/>
    <cellStyle name="20% - Énfasis4 10 12 2" xfId="9236"/>
    <cellStyle name="20% - Énfasis4 10 13" xfId="9237"/>
    <cellStyle name="20% - Énfasis4 10 13 2" xfId="9238"/>
    <cellStyle name="20% - Énfasis4 10 14" xfId="9239"/>
    <cellStyle name="20% - Énfasis4 10 14 2" xfId="9240"/>
    <cellStyle name="20% - Énfasis4 10 15" xfId="9241"/>
    <cellStyle name="20% - Énfasis4 10 15 2" xfId="9242"/>
    <cellStyle name="20% - Énfasis4 10 16" xfId="9243"/>
    <cellStyle name="20% - Énfasis4 10 16 2" xfId="9244"/>
    <cellStyle name="20% - Énfasis4 10 17" xfId="9245"/>
    <cellStyle name="20% - Énfasis4 10 17 2" xfId="9246"/>
    <cellStyle name="20% - Énfasis4 10 18" xfId="9247"/>
    <cellStyle name="20% - Énfasis4 10 18 2" xfId="9248"/>
    <cellStyle name="20% - Énfasis4 10 19" xfId="9249"/>
    <cellStyle name="20% - Énfasis4 10 19 2" xfId="9250"/>
    <cellStyle name="20% - Énfasis4 10 2" xfId="9251"/>
    <cellStyle name="20% - Énfasis4 10 2 2" xfId="9252"/>
    <cellStyle name="20% - Énfasis4 10 2 2 2" xfId="9253"/>
    <cellStyle name="20% - Énfasis4 10 2 2 2 2" xfId="9254"/>
    <cellStyle name="20% - Énfasis4 10 2 2 3" xfId="9255"/>
    <cellStyle name="20% - Énfasis4 10 2 3" xfId="9256"/>
    <cellStyle name="20% - Énfasis4 10 2 3 2" xfId="9257"/>
    <cellStyle name="20% - Énfasis4 10 2 3 2 2" xfId="9258"/>
    <cellStyle name="20% - Énfasis4 10 2 3 3" xfId="9259"/>
    <cellStyle name="20% - Énfasis4 10 2 4" xfId="9260"/>
    <cellStyle name="20% - Énfasis4 10 2 4 2" xfId="9261"/>
    <cellStyle name="20% - Énfasis4 10 2 5" xfId="9262"/>
    <cellStyle name="20% - Énfasis4 10 2 5 2" xfId="9263"/>
    <cellStyle name="20% - Énfasis4 10 2 6" xfId="9264"/>
    <cellStyle name="20% - Énfasis4 10 20" xfId="9265"/>
    <cellStyle name="20% - Énfasis4 10 3" xfId="9266"/>
    <cellStyle name="20% - Énfasis4 10 3 2" xfId="9267"/>
    <cellStyle name="20% - Énfasis4 10 3 2 2" xfId="9268"/>
    <cellStyle name="20% - Énfasis4 10 3 2 2 2" xfId="9269"/>
    <cellStyle name="20% - Énfasis4 10 3 2 3" xfId="9270"/>
    <cellStyle name="20% - Énfasis4 10 3 3" xfId="9271"/>
    <cellStyle name="20% - Énfasis4 10 3 3 2" xfId="9272"/>
    <cellStyle name="20% - Énfasis4 10 3 4" xfId="9273"/>
    <cellStyle name="20% - Énfasis4 10 4" xfId="9274"/>
    <cellStyle name="20% - Énfasis4 10 4 2" xfId="9275"/>
    <cellStyle name="20% - Énfasis4 10 4 2 2" xfId="9276"/>
    <cellStyle name="20% - Énfasis4 10 4 2 2 2" xfId="9277"/>
    <cellStyle name="20% - Énfasis4 10 4 2 3" xfId="9278"/>
    <cellStyle name="20% - Énfasis4 10 4 3" xfId="9279"/>
    <cellStyle name="20% - Énfasis4 10 4 3 2" xfId="9280"/>
    <cellStyle name="20% - Énfasis4 10 4 4" xfId="9281"/>
    <cellStyle name="20% - Énfasis4 10 5" xfId="9282"/>
    <cellStyle name="20% - Énfasis4 10 5 2" xfId="9283"/>
    <cellStyle name="20% - Énfasis4 10 5 2 2" xfId="9284"/>
    <cellStyle name="20% - Énfasis4 10 5 2 2 2" xfId="9285"/>
    <cellStyle name="20% - Énfasis4 10 5 2 3" xfId="9286"/>
    <cellStyle name="20% - Énfasis4 10 5 3" xfId="9287"/>
    <cellStyle name="20% - Énfasis4 10 5 3 2" xfId="9288"/>
    <cellStyle name="20% - Énfasis4 10 5 4" xfId="9289"/>
    <cellStyle name="20% - Énfasis4 10 6" xfId="9290"/>
    <cellStyle name="20% - Énfasis4 10 6 2" xfId="9291"/>
    <cellStyle name="20% - Énfasis4 10 6 2 2" xfId="9292"/>
    <cellStyle name="20% - Énfasis4 10 6 2 2 2" xfId="9293"/>
    <cellStyle name="20% - Énfasis4 10 6 2 3" xfId="9294"/>
    <cellStyle name="20% - Énfasis4 10 6 3" xfId="9295"/>
    <cellStyle name="20% - Énfasis4 10 6 3 2" xfId="9296"/>
    <cellStyle name="20% - Énfasis4 10 6 4" xfId="9297"/>
    <cellStyle name="20% - Énfasis4 10 7" xfId="9298"/>
    <cellStyle name="20% - Énfasis4 10 7 2" xfId="9299"/>
    <cellStyle name="20% - Énfasis4 10 7 2 2" xfId="9300"/>
    <cellStyle name="20% - Énfasis4 10 7 2 2 2" xfId="9301"/>
    <cellStyle name="20% - Énfasis4 10 7 2 3" xfId="9302"/>
    <cellStyle name="20% - Énfasis4 10 7 3" xfId="9303"/>
    <cellStyle name="20% - Énfasis4 10 7 3 2" xfId="9304"/>
    <cellStyle name="20% - Énfasis4 10 7 4" xfId="9305"/>
    <cellStyle name="20% - Énfasis4 10 8" xfId="9306"/>
    <cellStyle name="20% - Énfasis4 10 8 2" xfId="9307"/>
    <cellStyle name="20% - Énfasis4 10 8 2 2" xfId="9308"/>
    <cellStyle name="20% - Énfasis4 10 8 3" xfId="9309"/>
    <cellStyle name="20% - Énfasis4 10 9" xfId="9310"/>
    <cellStyle name="20% - Énfasis4 10 9 2" xfId="9311"/>
    <cellStyle name="20% - Énfasis4 100" xfId="61342"/>
    <cellStyle name="20% - Énfasis4 101" xfId="61736"/>
    <cellStyle name="20% - Énfasis4 11" xfId="9312"/>
    <cellStyle name="20% - Énfasis4 11 10" xfId="9313"/>
    <cellStyle name="20% - Énfasis4 11 10 2" xfId="9314"/>
    <cellStyle name="20% - Énfasis4 11 11" xfId="9315"/>
    <cellStyle name="20% - Énfasis4 11 11 2" xfId="9316"/>
    <cellStyle name="20% - Énfasis4 11 12" xfId="9317"/>
    <cellStyle name="20% - Énfasis4 11 12 2" xfId="9318"/>
    <cellStyle name="20% - Énfasis4 11 13" xfId="9319"/>
    <cellStyle name="20% - Énfasis4 11 13 2" xfId="9320"/>
    <cellStyle name="20% - Énfasis4 11 14" xfId="9321"/>
    <cellStyle name="20% - Énfasis4 11 14 2" xfId="9322"/>
    <cellStyle name="20% - Énfasis4 11 15" xfId="9323"/>
    <cellStyle name="20% - Énfasis4 11 15 2" xfId="9324"/>
    <cellStyle name="20% - Énfasis4 11 16" xfId="9325"/>
    <cellStyle name="20% - Énfasis4 11 16 2" xfId="9326"/>
    <cellStyle name="20% - Énfasis4 11 17" xfId="9327"/>
    <cellStyle name="20% - Énfasis4 11 17 2" xfId="9328"/>
    <cellStyle name="20% - Énfasis4 11 18" xfId="9329"/>
    <cellStyle name="20% - Énfasis4 11 18 2" xfId="9330"/>
    <cellStyle name="20% - Énfasis4 11 19" xfId="9331"/>
    <cellStyle name="20% - Énfasis4 11 19 2" xfId="9332"/>
    <cellStyle name="20% - Énfasis4 11 2" xfId="9333"/>
    <cellStyle name="20% - Énfasis4 11 2 2" xfId="9334"/>
    <cellStyle name="20% - Énfasis4 11 2 2 2" xfId="9335"/>
    <cellStyle name="20% - Énfasis4 11 2 2 2 2" xfId="9336"/>
    <cellStyle name="20% - Énfasis4 11 2 2 3" xfId="9337"/>
    <cellStyle name="20% - Énfasis4 11 2 3" xfId="9338"/>
    <cellStyle name="20% - Énfasis4 11 2 3 2" xfId="9339"/>
    <cellStyle name="20% - Énfasis4 11 2 3 2 2" xfId="9340"/>
    <cellStyle name="20% - Énfasis4 11 2 3 3" xfId="9341"/>
    <cellStyle name="20% - Énfasis4 11 2 4" xfId="9342"/>
    <cellStyle name="20% - Énfasis4 11 2 4 2" xfId="9343"/>
    <cellStyle name="20% - Énfasis4 11 2 5" xfId="9344"/>
    <cellStyle name="20% - Énfasis4 11 2 5 2" xfId="9345"/>
    <cellStyle name="20% - Énfasis4 11 2 6" xfId="9346"/>
    <cellStyle name="20% - Énfasis4 11 20" xfId="9347"/>
    <cellStyle name="20% - Énfasis4 11 3" xfId="9348"/>
    <cellStyle name="20% - Énfasis4 11 3 2" xfId="9349"/>
    <cellStyle name="20% - Énfasis4 11 3 2 2" xfId="9350"/>
    <cellStyle name="20% - Énfasis4 11 3 2 2 2" xfId="9351"/>
    <cellStyle name="20% - Énfasis4 11 3 2 3" xfId="9352"/>
    <cellStyle name="20% - Énfasis4 11 3 3" xfId="9353"/>
    <cellStyle name="20% - Énfasis4 11 3 3 2" xfId="9354"/>
    <cellStyle name="20% - Énfasis4 11 3 4" xfId="9355"/>
    <cellStyle name="20% - Énfasis4 11 4" xfId="9356"/>
    <cellStyle name="20% - Énfasis4 11 4 2" xfId="9357"/>
    <cellStyle name="20% - Énfasis4 11 4 2 2" xfId="9358"/>
    <cellStyle name="20% - Énfasis4 11 4 2 2 2" xfId="9359"/>
    <cellStyle name="20% - Énfasis4 11 4 2 3" xfId="9360"/>
    <cellStyle name="20% - Énfasis4 11 4 3" xfId="9361"/>
    <cellStyle name="20% - Énfasis4 11 4 3 2" xfId="9362"/>
    <cellStyle name="20% - Énfasis4 11 4 4" xfId="9363"/>
    <cellStyle name="20% - Énfasis4 11 5" xfId="9364"/>
    <cellStyle name="20% - Énfasis4 11 5 2" xfId="9365"/>
    <cellStyle name="20% - Énfasis4 11 5 2 2" xfId="9366"/>
    <cellStyle name="20% - Énfasis4 11 5 2 2 2" xfId="9367"/>
    <cellStyle name="20% - Énfasis4 11 5 2 3" xfId="9368"/>
    <cellStyle name="20% - Énfasis4 11 5 3" xfId="9369"/>
    <cellStyle name="20% - Énfasis4 11 5 3 2" xfId="9370"/>
    <cellStyle name="20% - Énfasis4 11 5 4" xfId="9371"/>
    <cellStyle name="20% - Énfasis4 11 6" xfId="9372"/>
    <cellStyle name="20% - Énfasis4 11 6 2" xfId="9373"/>
    <cellStyle name="20% - Énfasis4 11 6 2 2" xfId="9374"/>
    <cellStyle name="20% - Énfasis4 11 6 2 2 2" xfId="9375"/>
    <cellStyle name="20% - Énfasis4 11 6 2 3" xfId="9376"/>
    <cellStyle name="20% - Énfasis4 11 6 3" xfId="9377"/>
    <cellStyle name="20% - Énfasis4 11 6 3 2" xfId="9378"/>
    <cellStyle name="20% - Énfasis4 11 6 4" xfId="9379"/>
    <cellStyle name="20% - Énfasis4 11 7" xfId="9380"/>
    <cellStyle name="20% - Énfasis4 11 7 2" xfId="9381"/>
    <cellStyle name="20% - Énfasis4 11 7 2 2" xfId="9382"/>
    <cellStyle name="20% - Énfasis4 11 7 2 2 2" xfId="9383"/>
    <cellStyle name="20% - Énfasis4 11 7 2 3" xfId="9384"/>
    <cellStyle name="20% - Énfasis4 11 7 3" xfId="9385"/>
    <cellStyle name="20% - Énfasis4 11 7 3 2" xfId="9386"/>
    <cellStyle name="20% - Énfasis4 11 7 4" xfId="9387"/>
    <cellStyle name="20% - Énfasis4 11 8" xfId="9388"/>
    <cellStyle name="20% - Énfasis4 11 8 2" xfId="9389"/>
    <cellStyle name="20% - Énfasis4 11 8 2 2" xfId="9390"/>
    <cellStyle name="20% - Énfasis4 11 8 3" xfId="9391"/>
    <cellStyle name="20% - Énfasis4 11 9" xfId="9392"/>
    <cellStyle name="20% - Énfasis4 11 9 2" xfId="9393"/>
    <cellStyle name="20% - Énfasis4 12" xfId="9394"/>
    <cellStyle name="20% - Énfasis4 12 10" xfId="9395"/>
    <cellStyle name="20% - Énfasis4 12 10 2" xfId="9396"/>
    <cellStyle name="20% - Énfasis4 12 11" xfId="9397"/>
    <cellStyle name="20% - Énfasis4 12 11 2" xfId="9398"/>
    <cellStyle name="20% - Énfasis4 12 12" xfId="9399"/>
    <cellStyle name="20% - Énfasis4 12 12 2" xfId="9400"/>
    <cellStyle name="20% - Énfasis4 12 13" xfId="9401"/>
    <cellStyle name="20% - Énfasis4 12 13 2" xfId="9402"/>
    <cellStyle name="20% - Énfasis4 12 14" xfId="9403"/>
    <cellStyle name="20% - Énfasis4 12 14 2" xfId="9404"/>
    <cellStyle name="20% - Énfasis4 12 15" xfId="9405"/>
    <cellStyle name="20% - Énfasis4 12 15 2" xfId="9406"/>
    <cellStyle name="20% - Énfasis4 12 16" xfId="9407"/>
    <cellStyle name="20% - Énfasis4 12 16 2" xfId="9408"/>
    <cellStyle name="20% - Énfasis4 12 17" xfId="9409"/>
    <cellStyle name="20% - Énfasis4 12 17 2" xfId="9410"/>
    <cellStyle name="20% - Énfasis4 12 18" xfId="9411"/>
    <cellStyle name="20% - Énfasis4 12 18 2" xfId="9412"/>
    <cellStyle name="20% - Énfasis4 12 19" xfId="9413"/>
    <cellStyle name="20% - Énfasis4 12 19 2" xfId="9414"/>
    <cellStyle name="20% - Énfasis4 12 2" xfId="9415"/>
    <cellStyle name="20% - Énfasis4 12 2 2" xfId="9416"/>
    <cellStyle name="20% - Énfasis4 12 2 2 2" xfId="9417"/>
    <cellStyle name="20% - Énfasis4 12 2 2 2 2" xfId="9418"/>
    <cellStyle name="20% - Énfasis4 12 2 2 3" xfId="9419"/>
    <cellStyle name="20% - Énfasis4 12 2 3" xfId="9420"/>
    <cellStyle name="20% - Énfasis4 12 2 3 2" xfId="9421"/>
    <cellStyle name="20% - Énfasis4 12 2 3 2 2" xfId="9422"/>
    <cellStyle name="20% - Énfasis4 12 2 3 3" xfId="9423"/>
    <cellStyle name="20% - Énfasis4 12 2 4" xfId="9424"/>
    <cellStyle name="20% - Énfasis4 12 2 4 2" xfId="9425"/>
    <cellStyle name="20% - Énfasis4 12 2 5" xfId="9426"/>
    <cellStyle name="20% - Énfasis4 12 2 5 2" xfId="9427"/>
    <cellStyle name="20% - Énfasis4 12 2 6" xfId="9428"/>
    <cellStyle name="20% - Énfasis4 12 20" xfId="9429"/>
    <cellStyle name="20% - Énfasis4 12 3" xfId="9430"/>
    <cellStyle name="20% - Énfasis4 12 3 2" xfId="9431"/>
    <cellStyle name="20% - Énfasis4 12 3 2 2" xfId="9432"/>
    <cellStyle name="20% - Énfasis4 12 3 2 2 2" xfId="9433"/>
    <cellStyle name="20% - Énfasis4 12 3 2 3" xfId="9434"/>
    <cellStyle name="20% - Énfasis4 12 3 3" xfId="9435"/>
    <cellStyle name="20% - Énfasis4 12 3 3 2" xfId="9436"/>
    <cellStyle name="20% - Énfasis4 12 3 4" xfId="9437"/>
    <cellStyle name="20% - Énfasis4 12 4" xfId="9438"/>
    <cellStyle name="20% - Énfasis4 12 4 2" xfId="9439"/>
    <cellStyle name="20% - Énfasis4 12 4 2 2" xfId="9440"/>
    <cellStyle name="20% - Énfasis4 12 4 2 2 2" xfId="9441"/>
    <cellStyle name="20% - Énfasis4 12 4 2 3" xfId="9442"/>
    <cellStyle name="20% - Énfasis4 12 4 3" xfId="9443"/>
    <cellStyle name="20% - Énfasis4 12 4 3 2" xfId="9444"/>
    <cellStyle name="20% - Énfasis4 12 4 4" xfId="9445"/>
    <cellStyle name="20% - Énfasis4 12 5" xfId="9446"/>
    <cellStyle name="20% - Énfasis4 12 5 2" xfId="9447"/>
    <cellStyle name="20% - Énfasis4 12 5 2 2" xfId="9448"/>
    <cellStyle name="20% - Énfasis4 12 5 2 2 2" xfId="9449"/>
    <cellStyle name="20% - Énfasis4 12 5 2 3" xfId="9450"/>
    <cellStyle name="20% - Énfasis4 12 5 3" xfId="9451"/>
    <cellStyle name="20% - Énfasis4 12 5 3 2" xfId="9452"/>
    <cellStyle name="20% - Énfasis4 12 5 4" xfId="9453"/>
    <cellStyle name="20% - Énfasis4 12 6" xfId="9454"/>
    <cellStyle name="20% - Énfasis4 12 6 2" xfId="9455"/>
    <cellStyle name="20% - Énfasis4 12 6 2 2" xfId="9456"/>
    <cellStyle name="20% - Énfasis4 12 6 2 2 2" xfId="9457"/>
    <cellStyle name="20% - Énfasis4 12 6 2 3" xfId="9458"/>
    <cellStyle name="20% - Énfasis4 12 6 3" xfId="9459"/>
    <cellStyle name="20% - Énfasis4 12 6 3 2" xfId="9460"/>
    <cellStyle name="20% - Énfasis4 12 6 4" xfId="9461"/>
    <cellStyle name="20% - Énfasis4 12 7" xfId="9462"/>
    <cellStyle name="20% - Énfasis4 12 7 2" xfId="9463"/>
    <cellStyle name="20% - Énfasis4 12 7 2 2" xfId="9464"/>
    <cellStyle name="20% - Énfasis4 12 7 2 2 2" xfId="9465"/>
    <cellStyle name="20% - Énfasis4 12 7 2 3" xfId="9466"/>
    <cellStyle name="20% - Énfasis4 12 7 3" xfId="9467"/>
    <cellStyle name="20% - Énfasis4 12 7 3 2" xfId="9468"/>
    <cellStyle name="20% - Énfasis4 12 7 4" xfId="9469"/>
    <cellStyle name="20% - Énfasis4 12 8" xfId="9470"/>
    <cellStyle name="20% - Énfasis4 12 8 2" xfId="9471"/>
    <cellStyle name="20% - Énfasis4 12 8 2 2" xfId="9472"/>
    <cellStyle name="20% - Énfasis4 12 8 3" xfId="9473"/>
    <cellStyle name="20% - Énfasis4 12 9" xfId="9474"/>
    <cellStyle name="20% - Énfasis4 12 9 2" xfId="9475"/>
    <cellStyle name="20% - Énfasis4 13" xfId="9476"/>
    <cellStyle name="20% - Énfasis4 13 10" xfId="9477"/>
    <cellStyle name="20% - Énfasis4 13 10 2" xfId="9478"/>
    <cellStyle name="20% - Énfasis4 13 11" xfId="9479"/>
    <cellStyle name="20% - Énfasis4 13 11 2" xfId="9480"/>
    <cellStyle name="20% - Énfasis4 13 12" xfId="9481"/>
    <cellStyle name="20% - Énfasis4 13 12 2" xfId="9482"/>
    <cellStyle name="20% - Énfasis4 13 13" xfId="9483"/>
    <cellStyle name="20% - Énfasis4 13 13 2" xfId="9484"/>
    <cellStyle name="20% - Énfasis4 13 14" xfId="9485"/>
    <cellStyle name="20% - Énfasis4 13 14 2" xfId="9486"/>
    <cellStyle name="20% - Énfasis4 13 15" xfId="9487"/>
    <cellStyle name="20% - Énfasis4 13 15 2" xfId="9488"/>
    <cellStyle name="20% - Énfasis4 13 16" xfId="9489"/>
    <cellStyle name="20% - Énfasis4 13 16 2" xfId="9490"/>
    <cellStyle name="20% - Énfasis4 13 17" xfId="9491"/>
    <cellStyle name="20% - Énfasis4 13 17 2" xfId="9492"/>
    <cellStyle name="20% - Énfasis4 13 18" xfId="9493"/>
    <cellStyle name="20% - Énfasis4 13 18 2" xfId="9494"/>
    <cellStyle name="20% - Énfasis4 13 19" xfId="9495"/>
    <cellStyle name="20% - Énfasis4 13 19 2" xfId="9496"/>
    <cellStyle name="20% - Énfasis4 13 2" xfId="9497"/>
    <cellStyle name="20% - Énfasis4 13 2 2" xfId="9498"/>
    <cellStyle name="20% - Énfasis4 13 2 2 2" xfId="9499"/>
    <cellStyle name="20% - Énfasis4 13 2 2 2 2" xfId="9500"/>
    <cellStyle name="20% - Énfasis4 13 2 2 3" xfId="9501"/>
    <cellStyle name="20% - Énfasis4 13 2 3" xfId="9502"/>
    <cellStyle name="20% - Énfasis4 13 2 3 2" xfId="9503"/>
    <cellStyle name="20% - Énfasis4 13 2 4" xfId="9504"/>
    <cellStyle name="20% - Énfasis4 13 20" xfId="9505"/>
    <cellStyle name="20% - Énfasis4 13 3" xfId="9506"/>
    <cellStyle name="20% - Énfasis4 13 3 2" xfId="9507"/>
    <cellStyle name="20% - Énfasis4 13 3 2 2" xfId="9508"/>
    <cellStyle name="20% - Énfasis4 13 3 2 2 2" xfId="9509"/>
    <cellStyle name="20% - Énfasis4 13 3 2 3" xfId="9510"/>
    <cellStyle name="20% - Énfasis4 13 3 3" xfId="9511"/>
    <cellStyle name="20% - Énfasis4 13 3 3 2" xfId="9512"/>
    <cellStyle name="20% - Énfasis4 13 3 4" xfId="9513"/>
    <cellStyle name="20% - Énfasis4 13 4" xfId="9514"/>
    <cellStyle name="20% - Énfasis4 13 4 2" xfId="9515"/>
    <cellStyle name="20% - Énfasis4 13 4 2 2" xfId="9516"/>
    <cellStyle name="20% - Énfasis4 13 4 2 2 2" xfId="9517"/>
    <cellStyle name="20% - Énfasis4 13 4 2 3" xfId="9518"/>
    <cellStyle name="20% - Énfasis4 13 4 3" xfId="9519"/>
    <cellStyle name="20% - Énfasis4 13 4 3 2" xfId="9520"/>
    <cellStyle name="20% - Énfasis4 13 4 4" xfId="9521"/>
    <cellStyle name="20% - Énfasis4 13 5" xfId="9522"/>
    <cellStyle name="20% - Énfasis4 13 5 2" xfId="9523"/>
    <cellStyle name="20% - Énfasis4 13 5 2 2" xfId="9524"/>
    <cellStyle name="20% - Énfasis4 13 5 2 2 2" xfId="9525"/>
    <cellStyle name="20% - Énfasis4 13 5 2 3" xfId="9526"/>
    <cellStyle name="20% - Énfasis4 13 5 3" xfId="9527"/>
    <cellStyle name="20% - Énfasis4 13 5 3 2" xfId="9528"/>
    <cellStyle name="20% - Énfasis4 13 5 4" xfId="9529"/>
    <cellStyle name="20% - Énfasis4 13 6" xfId="9530"/>
    <cellStyle name="20% - Énfasis4 13 6 2" xfId="9531"/>
    <cellStyle name="20% - Énfasis4 13 6 2 2" xfId="9532"/>
    <cellStyle name="20% - Énfasis4 13 6 2 2 2" xfId="9533"/>
    <cellStyle name="20% - Énfasis4 13 6 2 3" xfId="9534"/>
    <cellStyle name="20% - Énfasis4 13 6 3" xfId="9535"/>
    <cellStyle name="20% - Énfasis4 13 6 3 2" xfId="9536"/>
    <cellStyle name="20% - Énfasis4 13 6 4" xfId="9537"/>
    <cellStyle name="20% - Énfasis4 13 7" xfId="9538"/>
    <cellStyle name="20% - Énfasis4 13 7 2" xfId="9539"/>
    <cellStyle name="20% - Énfasis4 13 7 2 2" xfId="9540"/>
    <cellStyle name="20% - Énfasis4 13 7 2 2 2" xfId="9541"/>
    <cellStyle name="20% - Énfasis4 13 7 2 3" xfId="9542"/>
    <cellStyle name="20% - Énfasis4 13 7 3" xfId="9543"/>
    <cellStyle name="20% - Énfasis4 13 7 3 2" xfId="9544"/>
    <cellStyle name="20% - Énfasis4 13 7 4" xfId="9545"/>
    <cellStyle name="20% - Énfasis4 13 8" xfId="9546"/>
    <cellStyle name="20% - Énfasis4 13 8 2" xfId="9547"/>
    <cellStyle name="20% - Énfasis4 13 8 2 2" xfId="9548"/>
    <cellStyle name="20% - Énfasis4 13 8 3" xfId="9549"/>
    <cellStyle name="20% - Énfasis4 13 9" xfId="9550"/>
    <cellStyle name="20% - Énfasis4 13 9 2" xfId="9551"/>
    <cellStyle name="20% - Énfasis4 14" xfId="9552"/>
    <cellStyle name="20% - Énfasis4 14 10" xfId="9553"/>
    <cellStyle name="20% - Énfasis4 14 10 2" xfId="9554"/>
    <cellStyle name="20% - Énfasis4 14 11" xfId="9555"/>
    <cellStyle name="20% - Énfasis4 14 11 2" xfId="9556"/>
    <cellStyle name="20% - Énfasis4 14 12" xfId="9557"/>
    <cellStyle name="20% - Énfasis4 14 12 2" xfId="9558"/>
    <cellStyle name="20% - Énfasis4 14 13" xfId="9559"/>
    <cellStyle name="20% - Énfasis4 14 13 2" xfId="9560"/>
    <cellStyle name="20% - Énfasis4 14 14" xfId="9561"/>
    <cellStyle name="20% - Énfasis4 14 14 2" xfId="9562"/>
    <cellStyle name="20% - Énfasis4 14 15" xfId="9563"/>
    <cellStyle name="20% - Énfasis4 14 15 2" xfId="9564"/>
    <cellStyle name="20% - Énfasis4 14 16" xfId="9565"/>
    <cellStyle name="20% - Énfasis4 14 16 2" xfId="9566"/>
    <cellStyle name="20% - Énfasis4 14 17" xfId="9567"/>
    <cellStyle name="20% - Énfasis4 14 17 2" xfId="9568"/>
    <cellStyle name="20% - Énfasis4 14 18" xfId="9569"/>
    <cellStyle name="20% - Énfasis4 14 18 2" xfId="9570"/>
    <cellStyle name="20% - Énfasis4 14 19" xfId="9571"/>
    <cellStyle name="20% - Énfasis4 14 19 2" xfId="9572"/>
    <cellStyle name="20% - Énfasis4 14 2" xfId="9573"/>
    <cellStyle name="20% - Énfasis4 14 2 2" xfId="9574"/>
    <cellStyle name="20% - Énfasis4 14 2 2 2" xfId="9575"/>
    <cellStyle name="20% - Énfasis4 14 2 2 2 2" xfId="9576"/>
    <cellStyle name="20% - Énfasis4 14 2 2 3" xfId="9577"/>
    <cellStyle name="20% - Énfasis4 14 2 3" xfId="9578"/>
    <cellStyle name="20% - Énfasis4 14 2 3 2" xfId="9579"/>
    <cellStyle name="20% - Énfasis4 14 2 4" xfId="9580"/>
    <cellStyle name="20% - Énfasis4 14 20" xfId="9581"/>
    <cellStyle name="20% - Énfasis4 14 3" xfId="9582"/>
    <cellStyle name="20% - Énfasis4 14 3 2" xfId="9583"/>
    <cellStyle name="20% - Énfasis4 14 3 2 2" xfId="9584"/>
    <cellStyle name="20% - Énfasis4 14 3 2 2 2" xfId="9585"/>
    <cellStyle name="20% - Énfasis4 14 3 2 3" xfId="9586"/>
    <cellStyle name="20% - Énfasis4 14 3 3" xfId="9587"/>
    <cellStyle name="20% - Énfasis4 14 3 3 2" xfId="9588"/>
    <cellStyle name="20% - Énfasis4 14 3 4" xfId="9589"/>
    <cellStyle name="20% - Énfasis4 14 4" xfId="9590"/>
    <cellStyle name="20% - Énfasis4 14 4 2" xfId="9591"/>
    <cellStyle name="20% - Énfasis4 14 4 2 2" xfId="9592"/>
    <cellStyle name="20% - Énfasis4 14 4 3" xfId="9593"/>
    <cellStyle name="20% - Énfasis4 14 5" xfId="9594"/>
    <cellStyle name="20% - Énfasis4 14 5 2" xfId="9595"/>
    <cellStyle name="20% - Énfasis4 14 6" xfId="9596"/>
    <cellStyle name="20% - Énfasis4 14 6 2" xfId="9597"/>
    <cellStyle name="20% - Énfasis4 14 7" xfId="9598"/>
    <cellStyle name="20% - Énfasis4 14 7 2" xfId="9599"/>
    <cellStyle name="20% - Énfasis4 14 8" xfId="9600"/>
    <cellStyle name="20% - Énfasis4 14 8 2" xfId="9601"/>
    <cellStyle name="20% - Énfasis4 14 9" xfId="9602"/>
    <cellStyle name="20% - Énfasis4 14 9 2" xfId="9603"/>
    <cellStyle name="20% - Énfasis4 15" xfId="9604"/>
    <cellStyle name="20% - Énfasis4 15 10" xfId="9605"/>
    <cellStyle name="20% - Énfasis4 15 10 2" xfId="9606"/>
    <cellStyle name="20% - Énfasis4 15 11" xfId="9607"/>
    <cellStyle name="20% - Énfasis4 15 11 2" xfId="9608"/>
    <cellStyle name="20% - Énfasis4 15 12" xfId="9609"/>
    <cellStyle name="20% - Énfasis4 15 12 2" xfId="9610"/>
    <cellStyle name="20% - Énfasis4 15 13" xfId="9611"/>
    <cellStyle name="20% - Énfasis4 15 13 2" xfId="9612"/>
    <cellStyle name="20% - Énfasis4 15 14" xfId="9613"/>
    <cellStyle name="20% - Énfasis4 15 14 2" xfId="9614"/>
    <cellStyle name="20% - Énfasis4 15 15" xfId="9615"/>
    <cellStyle name="20% - Énfasis4 15 15 2" xfId="9616"/>
    <cellStyle name="20% - Énfasis4 15 16" xfId="9617"/>
    <cellStyle name="20% - Énfasis4 15 16 2" xfId="9618"/>
    <cellStyle name="20% - Énfasis4 15 17" xfId="9619"/>
    <cellStyle name="20% - Énfasis4 15 17 2" xfId="9620"/>
    <cellStyle name="20% - Énfasis4 15 18" xfId="9621"/>
    <cellStyle name="20% - Énfasis4 15 18 2" xfId="9622"/>
    <cellStyle name="20% - Énfasis4 15 19" xfId="9623"/>
    <cellStyle name="20% - Énfasis4 15 19 2" xfId="9624"/>
    <cellStyle name="20% - Énfasis4 15 2" xfId="9625"/>
    <cellStyle name="20% - Énfasis4 15 2 2" xfId="9626"/>
    <cellStyle name="20% - Énfasis4 15 2 2 2" xfId="9627"/>
    <cellStyle name="20% - Énfasis4 15 2 2 2 2" xfId="9628"/>
    <cellStyle name="20% - Énfasis4 15 2 2 3" xfId="9629"/>
    <cellStyle name="20% - Énfasis4 15 2 3" xfId="9630"/>
    <cellStyle name="20% - Énfasis4 15 2 3 2" xfId="9631"/>
    <cellStyle name="20% - Énfasis4 15 2 4" xfId="9632"/>
    <cellStyle name="20% - Énfasis4 15 20" xfId="9633"/>
    <cellStyle name="20% - Énfasis4 15 3" xfId="9634"/>
    <cellStyle name="20% - Énfasis4 15 3 2" xfId="9635"/>
    <cellStyle name="20% - Énfasis4 15 3 2 2" xfId="9636"/>
    <cellStyle name="20% - Énfasis4 15 3 2 2 2" xfId="9637"/>
    <cellStyle name="20% - Énfasis4 15 3 2 3" xfId="9638"/>
    <cellStyle name="20% - Énfasis4 15 3 3" xfId="9639"/>
    <cellStyle name="20% - Énfasis4 15 3 3 2" xfId="9640"/>
    <cellStyle name="20% - Énfasis4 15 3 4" xfId="9641"/>
    <cellStyle name="20% - Énfasis4 15 4" xfId="9642"/>
    <cellStyle name="20% - Énfasis4 15 4 2" xfId="9643"/>
    <cellStyle name="20% - Énfasis4 15 4 2 2" xfId="9644"/>
    <cellStyle name="20% - Énfasis4 15 4 3" xfId="9645"/>
    <cellStyle name="20% - Énfasis4 15 5" xfId="9646"/>
    <cellStyle name="20% - Énfasis4 15 5 2" xfId="9647"/>
    <cellStyle name="20% - Énfasis4 15 6" xfId="9648"/>
    <cellStyle name="20% - Énfasis4 15 6 2" xfId="9649"/>
    <cellStyle name="20% - Énfasis4 15 7" xfId="9650"/>
    <cellStyle name="20% - Énfasis4 15 7 2" xfId="9651"/>
    <cellStyle name="20% - Énfasis4 15 8" xfId="9652"/>
    <cellStyle name="20% - Énfasis4 15 8 2" xfId="9653"/>
    <cellStyle name="20% - Énfasis4 15 9" xfId="9654"/>
    <cellStyle name="20% - Énfasis4 15 9 2" xfId="9655"/>
    <cellStyle name="20% - Énfasis4 16" xfId="9656"/>
    <cellStyle name="20% - Énfasis4 16 10" xfId="9657"/>
    <cellStyle name="20% - Énfasis4 16 10 2" xfId="9658"/>
    <cellStyle name="20% - Énfasis4 16 11" xfId="9659"/>
    <cellStyle name="20% - Énfasis4 16 11 2" xfId="9660"/>
    <cellStyle name="20% - Énfasis4 16 12" xfId="9661"/>
    <cellStyle name="20% - Énfasis4 16 12 2" xfId="9662"/>
    <cellStyle name="20% - Énfasis4 16 13" xfId="9663"/>
    <cellStyle name="20% - Énfasis4 16 13 2" xfId="9664"/>
    <cellStyle name="20% - Énfasis4 16 14" xfId="9665"/>
    <cellStyle name="20% - Énfasis4 16 14 2" xfId="9666"/>
    <cellStyle name="20% - Énfasis4 16 15" xfId="9667"/>
    <cellStyle name="20% - Énfasis4 16 15 2" xfId="9668"/>
    <cellStyle name="20% - Énfasis4 16 16" xfId="9669"/>
    <cellStyle name="20% - Énfasis4 16 16 2" xfId="9670"/>
    <cellStyle name="20% - Énfasis4 16 17" xfId="9671"/>
    <cellStyle name="20% - Énfasis4 16 17 2" xfId="9672"/>
    <cellStyle name="20% - Énfasis4 16 18" xfId="9673"/>
    <cellStyle name="20% - Énfasis4 16 18 2" xfId="9674"/>
    <cellStyle name="20% - Énfasis4 16 19" xfId="9675"/>
    <cellStyle name="20% - Énfasis4 16 19 2" xfId="9676"/>
    <cellStyle name="20% - Énfasis4 16 2" xfId="9677"/>
    <cellStyle name="20% - Énfasis4 16 2 2" xfId="9678"/>
    <cellStyle name="20% - Énfasis4 16 2 2 2" xfId="9679"/>
    <cellStyle name="20% - Énfasis4 16 2 2 2 2" xfId="9680"/>
    <cellStyle name="20% - Énfasis4 16 2 2 3" xfId="9681"/>
    <cellStyle name="20% - Énfasis4 16 2 3" xfId="9682"/>
    <cellStyle name="20% - Énfasis4 16 2 3 2" xfId="9683"/>
    <cellStyle name="20% - Énfasis4 16 2 4" xfId="9684"/>
    <cellStyle name="20% - Énfasis4 16 20" xfId="9685"/>
    <cellStyle name="20% - Énfasis4 16 3" xfId="9686"/>
    <cellStyle name="20% - Énfasis4 16 3 2" xfId="9687"/>
    <cellStyle name="20% - Énfasis4 16 3 2 2" xfId="9688"/>
    <cellStyle name="20% - Énfasis4 16 3 2 2 2" xfId="9689"/>
    <cellStyle name="20% - Énfasis4 16 3 2 3" xfId="9690"/>
    <cellStyle name="20% - Énfasis4 16 3 3" xfId="9691"/>
    <cellStyle name="20% - Énfasis4 16 3 3 2" xfId="9692"/>
    <cellStyle name="20% - Énfasis4 16 3 4" xfId="9693"/>
    <cellStyle name="20% - Énfasis4 16 4" xfId="9694"/>
    <cellStyle name="20% - Énfasis4 16 4 2" xfId="9695"/>
    <cellStyle name="20% - Énfasis4 16 4 2 2" xfId="9696"/>
    <cellStyle name="20% - Énfasis4 16 4 3" xfId="9697"/>
    <cellStyle name="20% - Énfasis4 16 5" xfId="9698"/>
    <cellStyle name="20% - Énfasis4 16 5 2" xfId="9699"/>
    <cellStyle name="20% - Énfasis4 16 6" xfId="9700"/>
    <cellStyle name="20% - Énfasis4 16 6 2" xfId="9701"/>
    <cellStyle name="20% - Énfasis4 16 7" xfId="9702"/>
    <cellStyle name="20% - Énfasis4 16 7 2" xfId="9703"/>
    <cellStyle name="20% - Énfasis4 16 8" xfId="9704"/>
    <cellStyle name="20% - Énfasis4 16 8 2" xfId="9705"/>
    <cellStyle name="20% - Énfasis4 16 9" xfId="9706"/>
    <cellStyle name="20% - Énfasis4 16 9 2" xfId="9707"/>
    <cellStyle name="20% - Énfasis4 17" xfId="9708"/>
    <cellStyle name="20% - Énfasis4 17 10" xfId="9709"/>
    <cellStyle name="20% - Énfasis4 17 10 2" xfId="9710"/>
    <cellStyle name="20% - Énfasis4 17 11" xfId="9711"/>
    <cellStyle name="20% - Énfasis4 17 11 2" xfId="9712"/>
    <cellStyle name="20% - Énfasis4 17 12" xfId="9713"/>
    <cellStyle name="20% - Énfasis4 17 12 2" xfId="9714"/>
    <cellStyle name="20% - Énfasis4 17 13" xfId="9715"/>
    <cellStyle name="20% - Énfasis4 17 13 2" xfId="9716"/>
    <cellStyle name="20% - Énfasis4 17 14" xfId="9717"/>
    <cellStyle name="20% - Énfasis4 17 14 2" xfId="9718"/>
    <cellStyle name="20% - Énfasis4 17 15" xfId="9719"/>
    <cellStyle name="20% - Énfasis4 17 15 2" xfId="9720"/>
    <cellStyle name="20% - Énfasis4 17 16" xfId="9721"/>
    <cellStyle name="20% - Énfasis4 17 16 2" xfId="9722"/>
    <cellStyle name="20% - Énfasis4 17 17" xfId="9723"/>
    <cellStyle name="20% - Énfasis4 17 17 2" xfId="9724"/>
    <cellStyle name="20% - Énfasis4 17 18" xfId="9725"/>
    <cellStyle name="20% - Énfasis4 17 18 2" xfId="9726"/>
    <cellStyle name="20% - Énfasis4 17 19" xfId="9727"/>
    <cellStyle name="20% - Énfasis4 17 19 2" xfId="9728"/>
    <cellStyle name="20% - Énfasis4 17 2" xfId="9729"/>
    <cellStyle name="20% - Énfasis4 17 2 2" xfId="9730"/>
    <cellStyle name="20% - Énfasis4 17 2 2 2" xfId="9731"/>
    <cellStyle name="20% - Énfasis4 17 2 2 2 2" xfId="9732"/>
    <cellStyle name="20% - Énfasis4 17 2 2 3" xfId="9733"/>
    <cellStyle name="20% - Énfasis4 17 2 3" xfId="9734"/>
    <cellStyle name="20% - Énfasis4 17 2 3 2" xfId="9735"/>
    <cellStyle name="20% - Énfasis4 17 2 4" xfId="9736"/>
    <cellStyle name="20% - Énfasis4 17 20" xfId="9737"/>
    <cellStyle name="20% - Énfasis4 17 3" xfId="9738"/>
    <cellStyle name="20% - Énfasis4 17 3 2" xfId="9739"/>
    <cellStyle name="20% - Énfasis4 17 3 2 2" xfId="9740"/>
    <cellStyle name="20% - Énfasis4 17 3 2 2 2" xfId="9741"/>
    <cellStyle name="20% - Énfasis4 17 3 2 3" xfId="9742"/>
    <cellStyle name="20% - Énfasis4 17 3 3" xfId="9743"/>
    <cellStyle name="20% - Énfasis4 17 3 3 2" xfId="9744"/>
    <cellStyle name="20% - Énfasis4 17 3 4" xfId="9745"/>
    <cellStyle name="20% - Énfasis4 17 4" xfId="9746"/>
    <cellStyle name="20% - Énfasis4 17 4 2" xfId="9747"/>
    <cellStyle name="20% - Énfasis4 17 4 2 2" xfId="9748"/>
    <cellStyle name="20% - Énfasis4 17 4 3" xfId="9749"/>
    <cellStyle name="20% - Énfasis4 17 5" xfId="9750"/>
    <cellStyle name="20% - Énfasis4 17 5 2" xfId="9751"/>
    <cellStyle name="20% - Énfasis4 17 6" xfId="9752"/>
    <cellStyle name="20% - Énfasis4 17 6 2" xfId="9753"/>
    <cellStyle name="20% - Énfasis4 17 7" xfId="9754"/>
    <cellStyle name="20% - Énfasis4 17 7 2" xfId="9755"/>
    <cellStyle name="20% - Énfasis4 17 8" xfId="9756"/>
    <cellStyle name="20% - Énfasis4 17 8 2" xfId="9757"/>
    <cellStyle name="20% - Énfasis4 17 9" xfId="9758"/>
    <cellStyle name="20% - Énfasis4 17 9 2" xfId="9759"/>
    <cellStyle name="20% - Énfasis4 18" xfId="9760"/>
    <cellStyle name="20% - Énfasis4 18 10" xfId="9761"/>
    <cellStyle name="20% - Énfasis4 18 10 2" xfId="9762"/>
    <cellStyle name="20% - Énfasis4 18 11" xfId="9763"/>
    <cellStyle name="20% - Énfasis4 18 11 2" xfId="9764"/>
    <cellStyle name="20% - Énfasis4 18 12" xfId="9765"/>
    <cellStyle name="20% - Énfasis4 18 12 2" xfId="9766"/>
    <cellStyle name="20% - Énfasis4 18 13" xfId="9767"/>
    <cellStyle name="20% - Énfasis4 18 13 2" xfId="9768"/>
    <cellStyle name="20% - Énfasis4 18 14" xfId="9769"/>
    <cellStyle name="20% - Énfasis4 18 14 2" xfId="9770"/>
    <cellStyle name="20% - Énfasis4 18 15" xfId="9771"/>
    <cellStyle name="20% - Énfasis4 18 15 2" xfId="9772"/>
    <cellStyle name="20% - Énfasis4 18 16" xfId="9773"/>
    <cellStyle name="20% - Énfasis4 18 16 2" xfId="9774"/>
    <cellStyle name="20% - Énfasis4 18 17" xfId="9775"/>
    <cellStyle name="20% - Énfasis4 18 17 2" xfId="9776"/>
    <cellStyle name="20% - Énfasis4 18 18" xfId="9777"/>
    <cellStyle name="20% - Énfasis4 18 18 2" xfId="9778"/>
    <cellStyle name="20% - Énfasis4 18 19" xfId="9779"/>
    <cellStyle name="20% - Énfasis4 18 19 2" xfId="9780"/>
    <cellStyle name="20% - Énfasis4 18 2" xfId="9781"/>
    <cellStyle name="20% - Énfasis4 18 2 2" xfId="9782"/>
    <cellStyle name="20% - Énfasis4 18 2 2 2" xfId="9783"/>
    <cellStyle name="20% - Énfasis4 18 2 2 2 2" xfId="9784"/>
    <cellStyle name="20% - Énfasis4 18 2 2 3" xfId="9785"/>
    <cellStyle name="20% - Énfasis4 18 2 3" xfId="9786"/>
    <cellStyle name="20% - Énfasis4 18 2 3 2" xfId="9787"/>
    <cellStyle name="20% - Énfasis4 18 2 4" xfId="9788"/>
    <cellStyle name="20% - Énfasis4 18 20" xfId="9789"/>
    <cellStyle name="20% - Énfasis4 18 3" xfId="9790"/>
    <cellStyle name="20% - Énfasis4 18 3 2" xfId="9791"/>
    <cellStyle name="20% - Énfasis4 18 3 2 2" xfId="9792"/>
    <cellStyle name="20% - Énfasis4 18 3 2 2 2" xfId="9793"/>
    <cellStyle name="20% - Énfasis4 18 3 2 3" xfId="9794"/>
    <cellStyle name="20% - Énfasis4 18 3 3" xfId="9795"/>
    <cellStyle name="20% - Énfasis4 18 3 3 2" xfId="9796"/>
    <cellStyle name="20% - Énfasis4 18 3 4" xfId="9797"/>
    <cellStyle name="20% - Énfasis4 18 4" xfId="9798"/>
    <cellStyle name="20% - Énfasis4 18 4 2" xfId="9799"/>
    <cellStyle name="20% - Énfasis4 18 4 2 2" xfId="9800"/>
    <cellStyle name="20% - Énfasis4 18 4 3" xfId="9801"/>
    <cellStyle name="20% - Énfasis4 18 5" xfId="9802"/>
    <cellStyle name="20% - Énfasis4 18 5 2" xfId="9803"/>
    <cellStyle name="20% - Énfasis4 18 6" xfId="9804"/>
    <cellStyle name="20% - Énfasis4 18 6 2" xfId="9805"/>
    <cellStyle name="20% - Énfasis4 18 7" xfId="9806"/>
    <cellStyle name="20% - Énfasis4 18 7 2" xfId="9807"/>
    <cellStyle name="20% - Énfasis4 18 8" xfId="9808"/>
    <cellStyle name="20% - Énfasis4 18 8 2" xfId="9809"/>
    <cellStyle name="20% - Énfasis4 18 9" xfId="9810"/>
    <cellStyle name="20% - Énfasis4 18 9 2" xfId="9811"/>
    <cellStyle name="20% - Énfasis4 19" xfId="9812"/>
    <cellStyle name="20% - Énfasis4 19 10" xfId="9813"/>
    <cellStyle name="20% - Énfasis4 19 10 2" xfId="9814"/>
    <cellStyle name="20% - Énfasis4 19 11" xfId="9815"/>
    <cellStyle name="20% - Énfasis4 19 11 2" xfId="9816"/>
    <cellStyle name="20% - Énfasis4 19 12" xfId="9817"/>
    <cellStyle name="20% - Énfasis4 19 12 2" xfId="9818"/>
    <cellStyle name="20% - Énfasis4 19 13" xfId="9819"/>
    <cellStyle name="20% - Énfasis4 19 13 2" xfId="9820"/>
    <cellStyle name="20% - Énfasis4 19 14" xfId="9821"/>
    <cellStyle name="20% - Énfasis4 19 14 2" xfId="9822"/>
    <cellStyle name="20% - Énfasis4 19 15" xfId="9823"/>
    <cellStyle name="20% - Énfasis4 19 15 2" xfId="9824"/>
    <cellStyle name="20% - Énfasis4 19 16" xfId="9825"/>
    <cellStyle name="20% - Énfasis4 19 16 2" xfId="9826"/>
    <cellStyle name="20% - Énfasis4 19 17" xfId="9827"/>
    <cellStyle name="20% - Énfasis4 19 17 2" xfId="9828"/>
    <cellStyle name="20% - Énfasis4 19 18" xfId="9829"/>
    <cellStyle name="20% - Énfasis4 19 18 2" xfId="9830"/>
    <cellStyle name="20% - Énfasis4 19 19" xfId="9831"/>
    <cellStyle name="20% - Énfasis4 19 19 2" xfId="9832"/>
    <cellStyle name="20% - Énfasis4 19 2" xfId="9833"/>
    <cellStyle name="20% - Énfasis4 19 2 2" xfId="9834"/>
    <cellStyle name="20% - Énfasis4 19 2 2 2" xfId="9835"/>
    <cellStyle name="20% - Énfasis4 19 2 2 2 2" xfId="9836"/>
    <cellStyle name="20% - Énfasis4 19 2 2 3" xfId="9837"/>
    <cellStyle name="20% - Énfasis4 19 2 3" xfId="9838"/>
    <cellStyle name="20% - Énfasis4 19 2 3 2" xfId="9839"/>
    <cellStyle name="20% - Énfasis4 19 2 4" xfId="9840"/>
    <cellStyle name="20% - Énfasis4 19 20" xfId="9841"/>
    <cellStyle name="20% - Énfasis4 19 3" xfId="9842"/>
    <cellStyle name="20% - Énfasis4 19 3 2" xfId="9843"/>
    <cellStyle name="20% - Énfasis4 19 3 2 2" xfId="9844"/>
    <cellStyle name="20% - Énfasis4 19 3 2 2 2" xfId="9845"/>
    <cellStyle name="20% - Énfasis4 19 3 2 3" xfId="9846"/>
    <cellStyle name="20% - Énfasis4 19 3 3" xfId="9847"/>
    <cellStyle name="20% - Énfasis4 19 3 3 2" xfId="9848"/>
    <cellStyle name="20% - Énfasis4 19 3 4" xfId="9849"/>
    <cellStyle name="20% - Énfasis4 19 4" xfId="9850"/>
    <cellStyle name="20% - Énfasis4 19 4 2" xfId="9851"/>
    <cellStyle name="20% - Énfasis4 19 4 2 2" xfId="9852"/>
    <cellStyle name="20% - Énfasis4 19 4 3" xfId="9853"/>
    <cellStyle name="20% - Énfasis4 19 5" xfId="9854"/>
    <cellStyle name="20% - Énfasis4 19 5 2" xfId="9855"/>
    <cellStyle name="20% - Énfasis4 19 6" xfId="9856"/>
    <cellStyle name="20% - Énfasis4 19 6 2" xfId="9857"/>
    <cellStyle name="20% - Énfasis4 19 7" xfId="9858"/>
    <cellStyle name="20% - Énfasis4 19 7 2" xfId="9859"/>
    <cellStyle name="20% - Énfasis4 19 8" xfId="9860"/>
    <cellStyle name="20% - Énfasis4 19 8 2" xfId="9861"/>
    <cellStyle name="20% - Énfasis4 19 9" xfId="9862"/>
    <cellStyle name="20% - Énfasis4 19 9 2" xfId="9863"/>
    <cellStyle name="20% - Énfasis4 2" xfId="9864"/>
    <cellStyle name="20% - Énfasis4 2 10" xfId="9865"/>
    <cellStyle name="20% - Énfasis4 2 10 2" xfId="9866"/>
    <cellStyle name="20% - Énfasis4 2 11" xfId="9867"/>
    <cellStyle name="20% - Énfasis4 2 11 2" xfId="9868"/>
    <cellStyle name="20% - Énfasis4 2 12" xfId="9869"/>
    <cellStyle name="20% - Énfasis4 2 12 2" xfId="9870"/>
    <cellStyle name="20% - Énfasis4 2 13" xfId="9871"/>
    <cellStyle name="20% - Énfasis4 2 13 2" xfId="9872"/>
    <cellStyle name="20% - Énfasis4 2 14" xfId="9873"/>
    <cellStyle name="20% - Énfasis4 2 14 2" xfId="9874"/>
    <cellStyle name="20% - Énfasis4 2 15" xfId="9875"/>
    <cellStyle name="20% - Énfasis4 2 15 2" xfId="9876"/>
    <cellStyle name="20% - Énfasis4 2 16" xfId="9877"/>
    <cellStyle name="20% - Énfasis4 2 16 2" xfId="9878"/>
    <cellStyle name="20% - Énfasis4 2 17" xfId="9879"/>
    <cellStyle name="20% - Énfasis4 2 17 2" xfId="9880"/>
    <cellStyle name="20% - Énfasis4 2 18" xfId="9881"/>
    <cellStyle name="20% - Énfasis4 2 18 2" xfId="9882"/>
    <cellStyle name="20% - Énfasis4 2 19" xfId="9883"/>
    <cellStyle name="20% - Énfasis4 2 19 2" xfId="9884"/>
    <cellStyle name="20% - Énfasis4 2 2" xfId="9885"/>
    <cellStyle name="20% - Énfasis4 2 2 2" xfId="9886"/>
    <cellStyle name="20% - Énfasis4 2 2 2 2" xfId="9887"/>
    <cellStyle name="20% - Énfasis4 2 2 2 2 2" xfId="9888"/>
    <cellStyle name="20% - Énfasis4 2 2 2 2 2 2" xfId="9889"/>
    <cellStyle name="20% - Énfasis4 2 2 2 2 2 2 2" xfId="9890"/>
    <cellStyle name="20% - Énfasis4 2 2 2 2 2 2 2 2" xfId="9891"/>
    <cellStyle name="20% - Énfasis4 2 2 2 2 2 2 2 2 2" xfId="9892"/>
    <cellStyle name="20% - Énfasis4 2 2 2 2 2 2 2 3" xfId="9893"/>
    <cellStyle name="20% - Énfasis4 2 2 2 2 2 2 3" xfId="9894"/>
    <cellStyle name="20% - Énfasis4 2 2 2 2 2 2 3 2" xfId="9895"/>
    <cellStyle name="20% - Énfasis4 2 2 2 2 2 2 4" xfId="9896"/>
    <cellStyle name="20% - Énfasis4 2 2 2 2 2 3" xfId="9897"/>
    <cellStyle name="20% - Énfasis4 2 2 2 2 2 3 2" xfId="9898"/>
    <cellStyle name="20% - Énfasis4 2 2 2 2 2 3 2 2" xfId="9899"/>
    <cellStyle name="20% - Énfasis4 2 2 2 2 2 3 2 2 2" xfId="9900"/>
    <cellStyle name="20% - Énfasis4 2 2 2 2 2 3 2 3" xfId="9901"/>
    <cellStyle name="20% - Énfasis4 2 2 2 2 2 3 3" xfId="9902"/>
    <cellStyle name="20% - Énfasis4 2 2 2 2 2 3 3 2" xfId="9903"/>
    <cellStyle name="20% - Énfasis4 2 2 2 2 2 3 4" xfId="9904"/>
    <cellStyle name="20% - Énfasis4 2 2 2 2 2 4" xfId="9905"/>
    <cellStyle name="20% - Énfasis4 2 2 2 2 2 4 2" xfId="9906"/>
    <cellStyle name="20% - Énfasis4 2 2 2 2 2 4 2 2" xfId="9907"/>
    <cellStyle name="20% - Énfasis4 2 2 2 2 2 4 3" xfId="9908"/>
    <cellStyle name="20% - Énfasis4 2 2 2 2 2 5" xfId="9909"/>
    <cellStyle name="20% - Énfasis4 2 2 2 2 3" xfId="9910"/>
    <cellStyle name="20% - Énfasis4 2 2 2 2 4" xfId="9911"/>
    <cellStyle name="20% - Énfasis4 2 2 2 2 4 2" xfId="9912"/>
    <cellStyle name="20% - Énfasis4 2 2 2 3" xfId="9913"/>
    <cellStyle name="20% - Énfasis4 2 2 2 3 2" xfId="9914"/>
    <cellStyle name="20% - Énfasis4 2 2 2 3 2 2" xfId="9915"/>
    <cellStyle name="20% - Énfasis4 2 2 2 3 2 2 2" xfId="9916"/>
    <cellStyle name="20% - Énfasis4 2 2 2 3 2 3" xfId="9917"/>
    <cellStyle name="20% - Énfasis4 2 2 2 3 3" xfId="9918"/>
    <cellStyle name="20% - Énfasis4 2 2 2 3 3 2" xfId="9919"/>
    <cellStyle name="20% - Énfasis4 2 2 2 3 4" xfId="9920"/>
    <cellStyle name="20% - Énfasis4 2 2 2 4" xfId="9921"/>
    <cellStyle name="20% - Énfasis4 2 2 2 4 2" xfId="9922"/>
    <cellStyle name="20% - Énfasis4 2 2 2 4 2 2" xfId="9923"/>
    <cellStyle name="20% - Énfasis4 2 2 2 4 2 2 2" xfId="9924"/>
    <cellStyle name="20% - Énfasis4 2 2 2 4 2 3" xfId="9925"/>
    <cellStyle name="20% - Énfasis4 2 2 2 4 3" xfId="9926"/>
    <cellStyle name="20% - Énfasis4 2 2 2 4 3 2" xfId="9927"/>
    <cellStyle name="20% - Énfasis4 2 2 2 4 4" xfId="9928"/>
    <cellStyle name="20% - Énfasis4 2 2 2 5" xfId="9929"/>
    <cellStyle name="20% - Énfasis4 2 2 2 5 2" xfId="9930"/>
    <cellStyle name="20% - Énfasis4 2 2 2 5 2 2" xfId="9931"/>
    <cellStyle name="20% - Énfasis4 2 2 2 5 2 2 2" xfId="9932"/>
    <cellStyle name="20% - Énfasis4 2 2 2 5 2 3" xfId="9933"/>
    <cellStyle name="20% - Énfasis4 2 2 2 5 3" xfId="9934"/>
    <cellStyle name="20% - Énfasis4 2 2 2 5 3 2" xfId="9935"/>
    <cellStyle name="20% - Énfasis4 2 2 2 5 4" xfId="9936"/>
    <cellStyle name="20% - Énfasis4 2 2 2 6" xfId="9937"/>
    <cellStyle name="20% - Énfasis4 2 2 2 6 2" xfId="9938"/>
    <cellStyle name="20% - Énfasis4 2 2 2 6 2 2" xfId="9939"/>
    <cellStyle name="20% - Énfasis4 2 2 2 6 2 2 2" xfId="9940"/>
    <cellStyle name="20% - Énfasis4 2 2 2 6 2 3" xfId="9941"/>
    <cellStyle name="20% - Énfasis4 2 2 2 6 3" xfId="9942"/>
    <cellStyle name="20% - Énfasis4 2 2 2 6 3 2" xfId="9943"/>
    <cellStyle name="20% - Énfasis4 2 2 2 6 4" xfId="9944"/>
    <cellStyle name="20% - Énfasis4 2 2 2 7" xfId="9945"/>
    <cellStyle name="20% - Énfasis4 2 2 2 7 2" xfId="9946"/>
    <cellStyle name="20% - Énfasis4 2 2 2 7 2 2" xfId="9947"/>
    <cellStyle name="20% - Énfasis4 2 2 2 7 2 2 2" xfId="9948"/>
    <cellStyle name="20% - Énfasis4 2 2 2 7 2 3" xfId="9949"/>
    <cellStyle name="20% - Énfasis4 2 2 2 7 3" xfId="9950"/>
    <cellStyle name="20% - Énfasis4 2 2 2 7 3 2" xfId="9951"/>
    <cellStyle name="20% - Énfasis4 2 2 2 7 4" xfId="9952"/>
    <cellStyle name="20% - Énfasis4 2 2 2 8" xfId="9953"/>
    <cellStyle name="20% - Énfasis4 2 2 2 8 2" xfId="9954"/>
    <cellStyle name="20% - Énfasis4 2 2 2 8 2 2" xfId="9955"/>
    <cellStyle name="20% - Énfasis4 2 2 2 8 3" xfId="9956"/>
    <cellStyle name="20% - Énfasis4 2 2 2 9" xfId="9957"/>
    <cellStyle name="20% - Énfasis4 2 2 3" xfId="9958"/>
    <cellStyle name="20% - Énfasis4 2 2 3 2" xfId="9959"/>
    <cellStyle name="20% - Énfasis4 2 2 3 3" xfId="9960"/>
    <cellStyle name="20% - Énfasis4 2 2 3 3 2" xfId="9961"/>
    <cellStyle name="20% - Énfasis4 2 2 3 3 2 2" xfId="9962"/>
    <cellStyle name="20% - Énfasis4 2 2 3 3 3" xfId="9963"/>
    <cellStyle name="20% - Énfasis4 2 2 3 4" xfId="9964"/>
    <cellStyle name="20% - Énfasis4 2 2 3 4 2" xfId="9965"/>
    <cellStyle name="20% - Énfasis4 2 2 3 5" xfId="9966"/>
    <cellStyle name="20% - Énfasis4 2 2 4" xfId="9967"/>
    <cellStyle name="20% - Énfasis4 2 2 5" xfId="9968"/>
    <cellStyle name="20% - Énfasis4 2 2 6" xfId="9969"/>
    <cellStyle name="20% - Énfasis4 2 2 7" xfId="9970"/>
    <cellStyle name="20% - Énfasis4 2 2 8" xfId="9971"/>
    <cellStyle name="20% - Énfasis4 2 2 8 2" xfId="9972"/>
    <cellStyle name="20% - Énfasis4 2 20" xfId="9973"/>
    <cellStyle name="20% - Énfasis4 2 3" xfId="9974"/>
    <cellStyle name="20% - Énfasis4 2 3 2" xfId="9975"/>
    <cellStyle name="20% - Énfasis4 2 3 2 2" xfId="9976"/>
    <cellStyle name="20% - Énfasis4 2 3 2 2 2" xfId="9977"/>
    <cellStyle name="20% - Énfasis4 2 3 2 2 2 2" xfId="9978"/>
    <cellStyle name="20% - Énfasis4 2 3 2 2 3" xfId="9979"/>
    <cellStyle name="20% - Énfasis4 2 3 2 3" xfId="9980"/>
    <cellStyle name="20% - Énfasis4 2 3 2 3 2" xfId="9981"/>
    <cellStyle name="20% - Énfasis4 2 3 2 4" xfId="9982"/>
    <cellStyle name="20% - Énfasis4 2 3 3" xfId="9983"/>
    <cellStyle name="20% - Énfasis4 2 3 3 2" xfId="9984"/>
    <cellStyle name="20% - Énfasis4 2 4" xfId="9985"/>
    <cellStyle name="20% - Énfasis4 2 4 2" xfId="9986"/>
    <cellStyle name="20% - Énfasis4 2 4 2 2" xfId="9987"/>
    <cellStyle name="20% - Énfasis4 2 4 2 2 2" xfId="9988"/>
    <cellStyle name="20% - Énfasis4 2 4 2 3" xfId="9989"/>
    <cellStyle name="20% - Énfasis4 2 4 3" xfId="9990"/>
    <cellStyle name="20% - Énfasis4 2 4 3 2" xfId="9991"/>
    <cellStyle name="20% - Énfasis4 2 4 4" xfId="9992"/>
    <cellStyle name="20% - Énfasis4 2 5" xfId="9993"/>
    <cellStyle name="20% - Énfasis4 2 5 2" xfId="9994"/>
    <cellStyle name="20% - Énfasis4 2 5 2 2" xfId="9995"/>
    <cellStyle name="20% - Énfasis4 2 5 2 2 2" xfId="9996"/>
    <cellStyle name="20% - Énfasis4 2 5 2 3" xfId="9997"/>
    <cellStyle name="20% - Énfasis4 2 5 3" xfId="9998"/>
    <cellStyle name="20% - Énfasis4 2 5 3 2" xfId="9999"/>
    <cellStyle name="20% - Énfasis4 2 5 4" xfId="10000"/>
    <cellStyle name="20% - Énfasis4 2 6" xfId="10001"/>
    <cellStyle name="20% - Énfasis4 2 6 2" xfId="10002"/>
    <cellStyle name="20% - Énfasis4 2 6 2 2" xfId="10003"/>
    <cellStyle name="20% - Énfasis4 2 6 2 2 2" xfId="10004"/>
    <cellStyle name="20% - Énfasis4 2 6 2 3" xfId="10005"/>
    <cellStyle name="20% - Énfasis4 2 6 3" xfId="10006"/>
    <cellStyle name="20% - Énfasis4 2 6 3 2" xfId="10007"/>
    <cellStyle name="20% - Énfasis4 2 6 4" xfId="10008"/>
    <cellStyle name="20% - Énfasis4 2 7" xfId="10009"/>
    <cellStyle name="20% - Énfasis4 2 7 2" xfId="10010"/>
    <cellStyle name="20% - Énfasis4 2 7 2 2" xfId="10011"/>
    <cellStyle name="20% - Énfasis4 2 7 2 2 2" xfId="10012"/>
    <cellStyle name="20% - Énfasis4 2 7 2 3" xfId="10013"/>
    <cellStyle name="20% - Énfasis4 2 7 3" xfId="10014"/>
    <cellStyle name="20% - Énfasis4 2 7 3 2" xfId="10015"/>
    <cellStyle name="20% - Énfasis4 2 7 4" xfId="10016"/>
    <cellStyle name="20% - Énfasis4 2 8" xfId="10017"/>
    <cellStyle name="20% - Énfasis4 2 8 2" xfId="10018"/>
    <cellStyle name="20% - Énfasis4 2 8 2 2" xfId="10019"/>
    <cellStyle name="20% - Énfasis4 2 8 3" xfId="10020"/>
    <cellStyle name="20% - Énfasis4 2 9" xfId="10021"/>
    <cellStyle name="20% - Énfasis4 2 9 2" xfId="10022"/>
    <cellStyle name="20% - Énfasis4 20" xfId="10023"/>
    <cellStyle name="20% - Énfasis4 20 10" xfId="10024"/>
    <cellStyle name="20% - Énfasis4 20 10 2" xfId="10025"/>
    <cellStyle name="20% - Énfasis4 20 11" xfId="10026"/>
    <cellStyle name="20% - Énfasis4 20 11 2" xfId="10027"/>
    <cellStyle name="20% - Énfasis4 20 12" xfId="10028"/>
    <cellStyle name="20% - Énfasis4 20 12 2" xfId="10029"/>
    <cellStyle name="20% - Énfasis4 20 13" xfId="10030"/>
    <cellStyle name="20% - Énfasis4 20 13 2" xfId="10031"/>
    <cellStyle name="20% - Énfasis4 20 14" xfId="10032"/>
    <cellStyle name="20% - Énfasis4 20 14 2" xfId="10033"/>
    <cellStyle name="20% - Énfasis4 20 15" xfId="10034"/>
    <cellStyle name="20% - Énfasis4 20 15 2" xfId="10035"/>
    <cellStyle name="20% - Énfasis4 20 16" xfId="10036"/>
    <cellStyle name="20% - Énfasis4 20 16 2" xfId="10037"/>
    <cellStyle name="20% - Énfasis4 20 17" xfId="10038"/>
    <cellStyle name="20% - Énfasis4 20 17 2" xfId="10039"/>
    <cellStyle name="20% - Énfasis4 20 18" xfId="10040"/>
    <cellStyle name="20% - Énfasis4 20 18 2" xfId="10041"/>
    <cellStyle name="20% - Énfasis4 20 19" xfId="10042"/>
    <cellStyle name="20% - Énfasis4 20 19 2" xfId="10043"/>
    <cellStyle name="20% - Énfasis4 20 2" xfId="10044"/>
    <cellStyle name="20% - Énfasis4 20 2 2" xfId="10045"/>
    <cellStyle name="20% - Énfasis4 20 2 2 2" xfId="10046"/>
    <cellStyle name="20% - Énfasis4 20 2 2 2 2" xfId="10047"/>
    <cellStyle name="20% - Énfasis4 20 2 2 3" xfId="10048"/>
    <cellStyle name="20% - Énfasis4 20 2 3" xfId="10049"/>
    <cellStyle name="20% - Énfasis4 20 2 3 2" xfId="10050"/>
    <cellStyle name="20% - Énfasis4 20 2 4" xfId="10051"/>
    <cellStyle name="20% - Énfasis4 20 20" xfId="10052"/>
    <cellStyle name="20% - Énfasis4 20 3" xfId="10053"/>
    <cellStyle name="20% - Énfasis4 20 3 2" xfId="10054"/>
    <cellStyle name="20% - Énfasis4 20 3 2 2" xfId="10055"/>
    <cellStyle name="20% - Énfasis4 20 3 2 2 2" xfId="10056"/>
    <cellStyle name="20% - Énfasis4 20 3 2 3" xfId="10057"/>
    <cellStyle name="20% - Énfasis4 20 3 3" xfId="10058"/>
    <cellStyle name="20% - Énfasis4 20 3 3 2" xfId="10059"/>
    <cellStyle name="20% - Énfasis4 20 3 4" xfId="10060"/>
    <cellStyle name="20% - Énfasis4 20 4" xfId="10061"/>
    <cellStyle name="20% - Énfasis4 20 4 2" xfId="10062"/>
    <cellStyle name="20% - Énfasis4 20 4 2 2" xfId="10063"/>
    <cellStyle name="20% - Énfasis4 20 4 3" xfId="10064"/>
    <cellStyle name="20% - Énfasis4 20 5" xfId="10065"/>
    <cellStyle name="20% - Énfasis4 20 5 2" xfId="10066"/>
    <cellStyle name="20% - Énfasis4 20 6" xfId="10067"/>
    <cellStyle name="20% - Énfasis4 20 6 2" xfId="10068"/>
    <cellStyle name="20% - Énfasis4 20 7" xfId="10069"/>
    <cellStyle name="20% - Énfasis4 20 7 2" xfId="10070"/>
    <cellStyle name="20% - Énfasis4 20 8" xfId="10071"/>
    <cellStyle name="20% - Énfasis4 20 8 2" xfId="10072"/>
    <cellStyle name="20% - Énfasis4 20 9" xfId="10073"/>
    <cellStyle name="20% - Énfasis4 20 9 2" xfId="10074"/>
    <cellStyle name="20% - Énfasis4 21" xfId="10075"/>
    <cellStyle name="20% - Énfasis4 21 10" xfId="10076"/>
    <cellStyle name="20% - Énfasis4 21 10 2" xfId="10077"/>
    <cellStyle name="20% - Énfasis4 21 11" xfId="10078"/>
    <cellStyle name="20% - Énfasis4 21 11 2" xfId="10079"/>
    <cellStyle name="20% - Énfasis4 21 12" xfId="10080"/>
    <cellStyle name="20% - Énfasis4 21 12 2" xfId="10081"/>
    <cellStyle name="20% - Énfasis4 21 13" xfId="10082"/>
    <cellStyle name="20% - Énfasis4 21 13 2" xfId="10083"/>
    <cellStyle name="20% - Énfasis4 21 14" xfId="10084"/>
    <cellStyle name="20% - Énfasis4 21 14 2" xfId="10085"/>
    <cellStyle name="20% - Énfasis4 21 15" xfId="10086"/>
    <cellStyle name="20% - Énfasis4 21 15 2" xfId="10087"/>
    <cellStyle name="20% - Énfasis4 21 16" xfId="10088"/>
    <cellStyle name="20% - Énfasis4 21 16 2" xfId="10089"/>
    <cellStyle name="20% - Énfasis4 21 17" xfId="10090"/>
    <cellStyle name="20% - Énfasis4 21 17 2" xfId="10091"/>
    <cellStyle name="20% - Énfasis4 21 18" xfId="10092"/>
    <cellStyle name="20% - Énfasis4 21 18 2" xfId="10093"/>
    <cellStyle name="20% - Énfasis4 21 19" xfId="10094"/>
    <cellStyle name="20% - Énfasis4 21 19 2" xfId="10095"/>
    <cellStyle name="20% - Énfasis4 21 2" xfId="10096"/>
    <cellStyle name="20% - Énfasis4 21 2 2" xfId="10097"/>
    <cellStyle name="20% - Énfasis4 21 2 2 2" xfId="10098"/>
    <cellStyle name="20% - Énfasis4 21 2 2 2 2" xfId="10099"/>
    <cellStyle name="20% - Énfasis4 21 2 2 3" xfId="10100"/>
    <cellStyle name="20% - Énfasis4 21 2 3" xfId="10101"/>
    <cellStyle name="20% - Énfasis4 21 2 3 2" xfId="10102"/>
    <cellStyle name="20% - Énfasis4 21 2 4" xfId="10103"/>
    <cellStyle name="20% - Énfasis4 21 20" xfId="10104"/>
    <cellStyle name="20% - Énfasis4 21 3" xfId="10105"/>
    <cellStyle name="20% - Énfasis4 21 3 2" xfId="10106"/>
    <cellStyle name="20% - Énfasis4 21 3 2 2" xfId="10107"/>
    <cellStyle name="20% - Énfasis4 21 3 2 2 2" xfId="10108"/>
    <cellStyle name="20% - Énfasis4 21 3 2 3" xfId="10109"/>
    <cellStyle name="20% - Énfasis4 21 3 3" xfId="10110"/>
    <cellStyle name="20% - Énfasis4 21 3 3 2" xfId="10111"/>
    <cellStyle name="20% - Énfasis4 21 3 4" xfId="10112"/>
    <cellStyle name="20% - Énfasis4 21 4" xfId="10113"/>
    <cellStyle name="20% - Énfasis4 21 4 2" xfId="10114"/>
    <cellStyle name="20% - Énfasis4 21 4 2 2" xfId="10115"/>
    <cellStyle name="20% - Énfasis4 21 4 3" xfId="10116"/>
    <cellStyle name="20% - Énfasis4 21 5" xfId="10117"/>
    <cellStyle name="20% - Énfasis4 21 5 2" xfId="10118"/>
    <cellStyle name="20% - Énfasis4 21 6" xfId="10119"/>
    <cellStyle name="20% - Énfasis4 21 6 2" xfId="10120"/>
    <cellStyle name="20% - Énfasis4 21 7" xfId="10121"/>
    <cellStyle name="20% - Énfasis4 21 7 2" xfId="10122"/>
    <cellStyle name="20% - Énfasis4 21 8" xfId="10123"/>
    <cellStyle name="20% - Énfasis4 21 8 2" xfId="10124"/>
    <cellStyle name="20% - Énfasis4 21 9" xfId="10125"/>
    <cellStyle name="20% - Énfasis4 21 9 2" xfId="10126"/>
    <cellStyle name="20% - Énfasis4 22" xfId="10127"/>
    <cellStyle name="20% - Énfasis4 22 10" xfId="10128"/>
    <cellStyle name="20% - Énfasis4 22 10 2" xfId="10129"/>
    <cellStyle name="20% - Énfasis4 22 11" xfId="10130"/>
    <cellStyle name="20% - Énfasis4 22 11 2" xfId="10131"/>
    <cellStyle name="20% - Énfasis4 22 12" xfId="10132"/>
    <cellStyle name="20% - Énfasis4 22 12 2" xfId="10133"/>
    <cellStyle name="20% - Énfasis4 22 13" xfId="10134"/>
    <cellStyle name="20% - Énfasis4 22 13 2" xfId="10135"/>
    <cellStyle name="20% - Énfasis4 22 14" xfId="10136"/>
    <cellStyle name="20% - Énfasis4 22 14 2" xfId="10137"/>
    <cellStyle name="20% - Énfasis4 22 15" xfId="10138"/>
    <cellStyle name="20% - Énfasis4 22 15 2" xfId="10139"/>
    <cellStyle name="20% - Énfasis4 22 16" xfId="10140"/>
    <cellStyle name="20% - Énfasis4 22 16 2" xfId="10141"/>
    <cellStyle name="20% - Énfasis4 22 17" xfId="10142"/>
    <cellStyle name="20% - Énfasis4 22 17 2" xfId="10143"/>
    <cellStyle name="20% - Énfasis4 22 18" xfId="10144"/>
    <cellStyle name="20% - Énfasis4 22 18 2" xfId="10145"/>
    <cellStyle name="20% - Énfasis4 22 19" xfId="10146"/>
    <cellStyle name="20% - Énfasis4 22 19 2" xfId="10147"/>
    <cellStyle name="20% - Énfasis4 22 2" xfId="10148"/>
    <cellStyle name="20% - Énfasis4 22 2 2" xfId="10149"/>
    <cellStyle name="20% - Énfasis4 22 2 2 2" xfId="10150"/>
    <cellStyle name="20% - Énfasis4 22 2 2 2 2" xfId="10151"/>
    <cellStyle name="20% - Énfasis4 22 2 2 3" xfId="10152"/>
    <cellStyle name="20% - Énfasis4 22 2 3" xfId="10153"/>
    <cellStyle name="20% - Énfasis4 22 2 3 2" xfId="10154"/>
    <cellStyle name="20% - Énfasis4 22 2 4" xfId="10155"/>
    <cellStyle name="20% - Énfasis4 22 20" xfId="10156"/>
    <cellStyle name="20% - Énfasis4 22 3" xfId="10157"/>
    <cellStyle name="20% - Énfasis4 22 3 2" xfId="10158"/>
    <cellStyle name="20% - Énfasis4 22 3 2 2" xfId="10159"/>
    <cellStyle name="20% - Énfasis4 22 3 2 2 2" xfId="10160"/>
    <cellStyle name="20% - Énfasis4 22 3 2 3" xfId="10161"/>
    <cellStyle name="20% - Énfasis4 22 3 3" xfId="10162"/>
    <cellStyle name="20% - Énfasis4 22 3 3 2" xfId="10163"/>
    <cellStyle name="20% - Énfasis4 22 3 4" xfId="10164"/>
    <cellStyle name="20% - Énfasis4 22 4" xfId="10165"/>
    <cellStyle name="20% - Énfasis4 22 4 2" xfId="10166"/>
    <cellStyle name="20% - Énfasis4 22 4 2 2" xfId="10167"/>
    <cellStyle name="20% - Énfasis4 22 4 3" xfId="10168"/>
    <cellStyle name="20% - Énfasis4 22 5" xfId="10169"/>
    <cellStyle name="20% - Énfasis4 22 5 2" xfId="10170"/>
    <cellStyle name="20% - Énfasis4 22 6" xfId="10171"/>
    <cellStyle name="20% - Énfasis4 22 6 2" xfId="10172"/>
    <cellStyle name="20% - Énfasis4 22 7" xfId="10173"/>
    <cellStyle name="20% - Énfasis4 22 7 2" xfId="10174"/>
    <cellStyle name="20% - Énfasis4 22 8" xfId="10175"/>
    <cellStyle name="20% - Énfasis4 22 8 2" xfId="10176"/>
    <cellStyle name="20% - Énfasis4 22 9" xfId="10177"/>
    <cellStyle name="20% - Énfasis4 22 9 2" xfId="10178"/>
    <cellStyle name="20% - Énfasis4 23" xfId="10179"/>
    <cellStyle name="20% - Énfasis4 23 10" xfId="10180"/>
    <cellStyle name="20% - Énfasis4 23 10 2" xfId="10181"/>
    <cellStyle name="20% - Énfasis4 23 11" xfId="10182"/>
    <cellStyle name="20% - Énfasis4 23 11 2" xfId="10183"/>
    <cellStyle name="20% - Énfasis4 23 12" xfId="10184"/>
    <cellStyle name="20% - Énfasis4 23 12 2" xfId="10185"/>
    <cellStyle name="20% - Énfasis4 23 13" xfId="10186"/>
    <cellStyle name="20% - Énfasis4 23 13 2" xfId="10187"/>
    <cellStyle name="20% - Énfasis4 23 14" xfId="10188"/>
    <cellStyle name="20% - Énfasis4 23 14 2" xfId="10189"/>
    <cellStyle name="20% - Énfasis4 23 15" xfId="10190"/>
    <cellStyle name="20% - Énfasis4 23 15 2" xfId="10191"/>
    <cellStyle name="20% - Énfasis4 23 16" xfId="10192"/>
    <cellStyle name="20% - Énfasis4 23 16 2" xfId="10193"/>
    <cellStyle name="20% - Énfasis4 23 17" xfId="10194"/>
    <cellStyle name="20% - Énfasis4 23 17 2" xfId="10195"/>
    <cellStyle name="20% - Énfasis4 23 18" xfId="10196"/>
    <cellStyle name="20% - Énfasis4 23 18 2" xfId="10197"/>
    <cellStyle name="20% - Énfasis4 23 19" xfId="10198"/>
    <cellStyle name="20% - Énfasis4 23 19 2" xfId="10199"/>
    <cellStyle name="20% - Énfasis4 23 2" xfId="10200"/>
    <cellStyle name="20% - Énfasis4 23 2 2" xfId="10201"/>
    <cellStyle name="20% - Énfasis4 23 2 2 2" xfId="10202"/>
    <cellStyle name="20% - Énfasis4 23 2 2 2 2" xfId="10203"/>
    <cellStyle name="20% - Énfasis4 23 2 2 3" xfId="10204"/>
    <cellStyle name="20% - Énfasis4 23 2 3" xfId="10205"/>
    <cellStyle name="20% - Énfasis4 23 2 3 2" xfId="10206"/>
    <cellStyle name="20% - Énfasis4 23 2 4" xfId="10207"/>
    <cellStyle name="20% - Énfasis4 23 20" xfId="10208"/>
    <cellStyle name="20% - Énfasis4 23 3" xfId="10209"/>
    <cellStyle name="20% - Énfasis4 23 3 2" xfId="10210"/>
    <cellStyle name="20% - Énfasis4 23 3 2 2" xfId="10211"/>
    <cellStyle name="20% - Énfasis4 23 3 2 2 2" xfId="10212"/>
    <cellStyle name="20% - Énfasis4 23 3 2 3" xfId="10213"/>
    <cellStyle name="20% - Énfasis4 23 3 3" xfId="10214"/>
    <cellStyle name="20% - Énfasis4 23 3 3 2" xfId="10215"/>
    <cellStyle name="20% - Énfasis4 23 3 4" xfId="10216"/>
    <cellStyle name="20% - Énfasis4 23 4" xfId="10217"/>
    <cellStyle name="20% - Énfasis4 23 4 2" xfId="10218"/>
    <cellStyle name="20% - Énfasis4 23 4 2 2" xfId="10219"/>
    <cellStyle name="20% - Énfasis4 23 4 3" xfId="10220"/>
    <cellStyle name="20% - Énfasis4 23 5" xfId="10221"/>
    <cellStyle name="20% - Énfasis4 23 5 2" xfId="10222"/>
    <cellStyle name="20% - Énfasis4 23 6" xfId="10223"/>
    <cellStyle name="20% - Énfasis4 23 6 2" xfId="10224"/>
    <cellStyle name="20% - Énfasis4 23 7" xfId="10225"/>
    <cellStyle name="20% - Énfasis4 23 7 2" xfId="10226"/>
    <cellStyle name="20% - Énfasis4 23 8" xfId="10227"/>
    <cellStyle name="20% - Énfasis4 23 8 2" xfId="10228"/>
    <cellStyle name="20% - Énfasis4 23 9" xfId="10229"/>
    <cellStyle name="20% - Énfasis4 23 9 2" xfId="10230"/>
    <cellStyle name="20% - Énfasis4 24" xfId="10231"/>
    <cellStyle name="20% - Énfasis4 24 10" xfId="10232"/>
    <cellStyle name="20% - Énfasis4 24 10 2" xfId="10233"/>
    <cellStyle name="20% - Énfasis4 24 11" xfId="10234"/>
    <cellStyle name="20% - Énfasis4 24 11 2" xfId="10235"/>
    <cellStyle name="20% - Énfasis4 24 12" xfId="10236"/>
    <cellStyle name="20% - Énfasis4 24 12 2" xfId="10237"/>
    <cellStyle name="20% - Énfasis4 24 13" xfId="10238"/>
    <cellStyle name="20% - Énfasis4 24 13 2" xfId="10239"/>
    <cellStyle name="20% - Énfasis4 24 14" xfId="10240"/>
    <cellStyle name="20% - Énfasis4 24 14 2" xfId="10241"/>
    <cellStyle name="20% - Énfasis4 24 15" xfId="10242"/>
    <cellStyle name="20% - Énfasis4 24 15 2" xfId="10243"/>
    <cellStyle name="20% - Énfasis4 24 16" xfId="10244"/>
    <cellStyle name="20% - Énfasis4 24 16 2" xfId="10245"/>
    <cellStyle name="20% - Énfasis4 24 17" xfId="10246"/>
    <cellStyle name="20% - Énfasis4 24 17 2" xfId="10247"/>
    <cellStyle name="20% - Énfasis4 24 18" xfId="10248"/>
    <cellStyle name="20% - Énfasis4 24 18 2" xfId="10249"/>
    <cellStyle name="20% - Énfasis4 24 19" xfId="10250"/>
    <cellStyle name="20% - Énfasis4 24 19 2" xfId="10251"/>
    <cellStyle name="20% - Énfasis4 24 2" xfId="10252"/>
    <cellStyle name="20% - Énfasis4 24 2 2" xfId="10253"/>
    <cellStyle name="20% - Énfasis4 24 2 2 2" xfId="10254"/>
    <cellStyle name="20% - Énfasis4 24 2 2 2 2" xfId="10255"/>
    <cellStyle name="20% - Énfasis4 24 2 2 3" xfId="10256"/>
    <cellStyle name="20% - Énfasis4 24 2 3" xfId="10257"/>
    <cellStyle name="20% - Énfasis4 24 2 3 2" xfId="10258"/>
    <cellStyle name="20% - Énfasis4 24 2 4" xfId="10259"/>
    <cellStyle name="20% - Énfasis4 24 20" xfId="10260"/>
    <cellStyle name="20% - Énfasis4 24 3" xfId="10261"/>
    <cellStyle name="20% - Énfasis4 24 3 2" xfId="10262"/>
    <cellStyle name="20% - Énfasis4 24 3 2 2" xfId="10263"/>
    <cellStyle name="20% - Énfasis4 24 3 2 2 2" xfId="10264"/>
    <cellStyle name="20% - Énfasis4 24 3 2 3" xfId="10265"/>
    <cellStyle name="20% - Énfasis4 24 3 3" xfId="10266"/>
    <cellStyle name="20% - Énfasis4 24 3 3 2" xfId="10267"/>
    <cellStyle name="20% - Énfasis4 24 3 4" xfId="10268"/>
    <cellStyle name="20% - Énfasis4 24 4" xfId="10269"/>
    <cellStyle name="20% - Énfasis4 24 4 2" xfId="10270"/>
    <cellStyle name="20% - Énfasis4 24 4 2 2" xfId="10271"/>
    <cellStyle name="20% - Énfasis4 24 4 3" xfId="10272"/>
    <cellStyle name="20% - Énfasis4 24 5" xfId="10273"/>
    <cellStyle name="20% - Énfasis4 24 5 2" xfId="10274"/>
    <cellStyle name="20% - Énfasis4 24 6" xfId="10275"/>
    <cellStyle name="20% - Énfasis4 24 6 2" xfId="10276"/>
    <cellStyle name="20% - Énfasis4 24 7" xfId="10277"/>
    <cellStyle name="20% - Énfasis4 24 7 2" xfId="10278"/>
    <cellStyle name="20% - Énfasis4 24 8" xfId="10279"/>
    <cellStyle name="20% - Énfasis4 24 8 2" xfId="10280"/>
    <cellStyle name="20% - Énfasis4 24 9" xfId="10281"/>
    <cellStyle name="20% - Énfasis4 24 9 2" xfId="10282"/>
    <cellStyle name="20% - Énfasis4 25" xfId="10283"/>
    <cellStyle name="20% - Énfasis4 25 10" xfId="10284"/>
    <cellStyle name="20% - Énfasis4 25 10 2" xfId="10285"/>
    <cellStyle name="20% - Énfasis4 25 11" xfId="10286"/>
    <cellStyle name="20% - Énfasis4 25 11 2" xfId="10287"/>
    <cellStyle name="20% - Énfasis4 25 12" xfId="10288"/>
    <cellStyle name="20% - Énfasis4 25 12 2" xfId="10289"/>
    <cellStyle name="20% - Énfasis4 25 13" xfId="10290"/>
    <cellStyle name="20% - Énfasis4 25 13 2" xfId="10291"/>
    <cellStyle name="20% - Énfasis4 25 14" xfId="10292"/>
    <cellStyle name="20% - Énfasis4 25 14 2" xfId="10293"/>
    <cellStyle name="20% - Énfasis4 25 15" xfId="10294"/>
    <cellStyle name="20% - Énfasis4 25 15 2" xfId="10295"/>
    <cellStyle name="20% - Énfasis4 25 16" xfId="10296"/>
    <cellStyle name="20% - Énfasis4 25 16 2" xfId="10297"/>
    <cellStyle name="20% - Énfasis4 25 17" xfId="10298"/>
    <cellStyle name="20% - Énfasis4 25 17 2" xfId="10299"/>
    <cellStyle name="20% - Énfasis4 25 18" xfId="10300"/>
    <cellStyle name="20% - Énfasis4 25 18 2" xfId="10301"/>
    <cellStyle name="20% - Énfasis4 25 19" xfId="10302"/>
    <cellStyle name="20% - Énfasis4 25 19 2" xfId="10303"/>
    <cellStyle name="20% - Énfasis4 25 2" xfId="10304"/>
    <cellStyle name="20% - Énfasis4 25 2 2" xfId="10305"/>
    <cellStyle name="20% - Énfasis4 25 2 2 2" xfId="10306"/>
    <cellStyle name="20% - Énfasis4 25 2 2 2 2" xfId="10307"/>
    <cellStyle name="20% - Énfasis4 25 2 2 3" xfId="10308"/>
    <cellStyle name="20% - Énfasis4 25 2 3" xfId="10309"/>
    <cellStyle name="20% - Énfasis4 25 2 3 2" xfId="10310"/>
    <cellStyle name="20% - Énfasis4 25 2 4" xfId="10311"/>
    <cellStyle name="20% - Énfasis4 25 20" xfId="10312"/>
    <cellStyle name="20% - Énfasis4 25 3" xfId="10313"/>
    <cellStyle name="20% - Énfasis4 25 3 2" xfId="10314"/>
    <cellStyle name="20% - Énfasis4 25 3 2 2" xfId="10315"/>
    <cellStyle name="20% - Énfasis4 25 3 2 2 2" xfId="10316"/>
    <cellStyle name="20% - Énfasis4 25 3 2 3" xfId="10317"/>
    <cellStyle name="20% - Énfasis4 25 3 3" xfId="10318"/>
    <cellStyle name="20% - Énfasis4 25 3 3 2" xfId="10319"/>
    <cellStyle name="20% - Énfasis4 25 3 4" xfId="10320"/>
    <cellStyle name="20% - Énfasis4 25 4" xfId="10321"/>
    <cellStyle name="20% - Énfasis4 25 4 2" xfId="10322"/>
    <cellStyle name="20% - Énfasis4 25 4 2 2" xfId="10323"/>
    <cellStyle name="20% - Énfasis4 25 4 3" xfId="10324"/>
    <cellStyle name="20% - Énfasis4 25 5" xfId="10325"/>
    <cellStyle name="20% - Énfasis4 25 5 2" xfId="10326"/>
    <cellStyle name="20% - Énfasis4 25 6" xfId="10327"/>
    <cellStyle name="20% - Énfasis4 25 6 2" xfId="10328"/>
    <cellStyle name="20% - Énfasis4 25 7" xfId="10329"/>
    <cellStyle name="20% - Énfasis4 25 7 2" xfId="10330"/>
    <cellStyle name="20% - Énfasis4 25 8" xfId="10331"/>
    <cellStyle name="20% - Énfasis4 25 8 2" xfId="10332"/>
    <cellStyle name="20% - Énfasis4 25 9" xfId="10333"/>
    <cellStyle name="20% - Énfasis4 25 9 2" xfId="10334"/>
    <cellStyle name="20% - Énfasis4 26" xfId="10335"/>
    <cellStyle name="20% - Énfasis4 26 10" xfId="10336"/>
    <cellStyle name="20% - Énfasis4 26 10 2" xfId="10337"/>
    <cellStyle name="20% - Énfasis4 26 11" xfId="10338"/>
    <cellStyle name="20% - Énfasis4 26 11 2" xfId="10339"/>
    <cellStyle name="20% - Énfasis4 26 12" xfId="10340"/>
    <cellStyle name="20% - Énfasis4 26 12 2" xfId="10341"/>
    <cellStyle name="20% - Énfasis4 26 13" xfId="10342"/>
    <cellStyle name="20% - Énfasis4 26 13 2" xfId="10343"/>
    <cellStyle name="20% - Énfasis4 26 14" xfId="10344"/>
    <cellStyle name="20% - Énfasis4 26 14 2" xfId="10345"/>
    <cellStyle name="20% - Énfasis4 26 15" xfId="10346"/>
    <cellStyle name="20% - Énfasis4 26 15 2" xfId="10347"/>
    <cellStyle name="20% - Énfasis4 26 16" xfId="10348"/>
    <cellStyle name="20% - Énfasis4 26 16 2" xfId="10349"/>
    <cellStyle name="20% - Énfasis4 26 17" xfId="10350"/>
    <cellStyle name="20% - Énfasis4 26 17 2" xfId="10351"/>
    <cellStyle name="20% - Énfasis4 26 18" xfId="10352"/>
    <cellStyle name="20% - Énfasis4 26 18 2" xfId="10353"/>
    <cellStyle name="20% - Énfasis4 26 19" xfId="10354"/>
    <cellStyle name="20% - Énfasis4 26 19 2" xfId="10355"/>
    <cellStyle name="20% - Énfasis4 26 2" xfId="10356"/>
    <cellStyle name="20% - Énfasis4 26 2 2" xfId="10357"/>
    <cellStyle name="20% - Énfasis4 26 2 2 2" xfId="10358"/>
    <cellStyle name="20% - Énfasis4 26 2 2 2 2" xfId="10359"/>
    <cellStyle name="20% - Énfasis4 26 2 2 3" xfId="10360"/>
    <cellStyle name="20% - Énfasis4 26 2 3" xfId="10361"/>
    <cellStyle name="20% - Énfasis4 26 2 3 2" xfId="10362"/>
    <cellStyle name="20% - Énfasis4 26 2 4" xfId="10363"/>
    <cellStyle name="20% - Énfasis4 26 20" xfId="10364"/>
    <cellStyle name="20% - Énfasis4 26 3" xfId="10365"/>
    <cellStyle name="20% - Énfasis4 26 3 2" xfId="10366"/>
    <cellStyle name="20% - Énfasis4 26 3 2 2" xfId="10367"/>
    <cellStyle name="20% - Énfasis4 26 3 2 2 2" xfId="10368"/>
    <cellStyle name="20% - Énfasis4 26 3 2 3" xfId="10369"/>
    <cellStyle name="20% - Énfasis4 26 3 3" xfId="10370"/>
    <cellStyle name="20% - Énfasis4 26 3 3 2" xfId="10371"/>
    <cellStyle name="20% - Énfasis4 26 3 4" xfId="10372"/>
    <cellStyle name="20% - Énfasis4 26 4" xfId="10373"/>
    <cellStyle name="20% - Énfasis4 26 4 2" xfId="10374"/>
    <cellStyle name="20% - Énfasis4 26 4 2 2" xfId="10375"/>
    <cellStyle name="20% - Énfasis4 26 4 3" xfId="10376"/>
    <cellStyle name="20% - Énfasis4 26 5" xfId="10377"/>
    <cellStyle name="20% - Énfasis4 26 5 2" xfId="10378"/>
    <cellStyle name="20% - Énfasis4 26 6" xfId="10379"/>
    <cellStyle name="20% - Énfasis4 26 6 2" xfId="10380"/>
    <cellStyle name="20% - Énfasis4 26 7" xfId="10381"/>
    <cellStyle name="20% - Énfasis4 26 7 2" xfId="10382"/>
    <cellStyle name="20% - Énfasis4 26 8" xfId="10383"/>
    <cellStyle name="20% - Énfasis4 26 8 2" xfId="10384"/>
    <cellStyle name="20% - Énfasis4 26 9" xfId="10385"/>
    <cellStyle name="20% - Énfasis4 26 9 2" xfId="10386"/>
    <cellStyle name="20% - Énfasis4 27" xfId="10387"/>
    <cellStyle name="20% - Énfasis4 27 10" xfId="10388"/>
    <cellStyle name="20% - Énfasis4 27 10 2" xfId="10389"/>
    <cellStyle name="20% - Énfasis4 27 11" xfId="10390"/>
    <cellStyle name="20% - Énfasis4 27 11 2" xfId="10391"/>
    <cellStyle name="20% - Énfasis4 27 12" xfId="10392"/>
    <cellStyle name="20% - Énfasis4 27 12 2" xfId="10393"/>
    <cellStyle name="20% - Énfasis4 27 13" xfId="10394"/>
    <cellStyle name="20% - Énfasis4 27 13 2" xfId="10395"/>
    <cellStyle name="20% - Énfasis4 27 14" xfId="10396"/>
    <cellStyle name="20% - Énfasis4 27 14 2" xfId="10397"/>
    <cellStyle name="20% - Énfasis4 27 15" xfId="10398"/>
    <cellStyle name="20% - Énfasis4 27 15 2" xfId="10399"/>
    <cellStyle name="20% - Énfasis4 27 16" xfId="10400"/>
    <cellStyle name="20% - Énfasis4 27 16 2" xfId="10401"/>
    <cellStyle name="20% - Énfasis4 27 17" xfId="10402"/>
    <cellStyle name="20% - Énfasis4 27 17 2" xfId="10403"/>
    <cellStyle name="20% - Énfasis4 27 18" xfId="10404"/>
    <cellStyle name="20% - Énfasis4 27 18 2" xfId="10405"/>
    <cellStyle name="20% - Énfasis4 27 19" xfId="10406"/>
    <cellStyle name="20% - Énfasis4 27 19 2" xfId="10407"/>
    <cellStyle name="20% - Énfasis4 27 2" xfId="10408"/>
    <cellStyle name="20% - Énfasis4 27 2 2" xfId="10409"/>
    <cellStyle name="20% - Énfasis4 27 2 2 2" xfId="10410"/>
    <cellStyle name="20% - Énfasis4 27 2 2 2 2" xfId="10411"/>
    <cellStyle name="20% - Énfasis4 27 2 2 3" xfId="10412"/>
    <cellStyle name="20% - Énfasis4 27 2 3" xfId="10413"/>
    <cellStyle name="20% - Énfasis4 27 2 3 2" xfId="10414"/>
    <cellStyle name="20% - Énfasis4 27 2 4" xfId="10415"/>
    <cellStyle name="20% - Énfasis4 27 20" xfId="10416"/>
    <cellStyle name="20% - Énfasis4 27 3" xfId="10417"/>
    <cellStyle name="20% - Énfasis4 27 3 2" xfId="10418"/>
    <cellStyle name="20% - Énfasis4 27 3 2 2" xfId="10419"/>
    <cellStyle name="20% - Énfasis4 27 3 2 2 2" xfId="10420"/>
    <cellStyle name="20% - Énfasis4 27 3 2 3" xfId="10421"/>
    <cellStyle name="20% - Énfasis4 27 3 3" xfId="10422"/>
    <cellStyle name="20% - Énfasis4 27 3 3 2" xfId="10423"/>
    <cellStyle name="20% - Énfasis4 27 3 4" xfId="10424"/>
    <cellStyle name="20% - Énfasis4 27 4" xfId="10425"/>
    <cellStyle name="20% - Énfasis4 27 4 2" xfId="10426"/>
    <cellStyle name="20% - Énfasis4 27 4 2 2" xfId="10427"/>
    <cellStyle name="20% - Énfasis4 27 4 3" xfId="10428"/>
    <cellStyle name="20% - Énfasis4 27 5" xfId="10429"/>
    <cellStyle name="20% - Énfasis4 27 5 2" xfId="10430"/>
    <cellStyle name="20% - Énfasis4 27 6" xfId="10431"/>
    <cellStyle name="20% - Énfasis4 27 6 2" xfId="10432"/>
    <cellStyle name="20% - Énfasis4 27 7" xfId="10433"/>
    <cellStyle name="20% - Énfasis4 27 7 2" xfId="10434"/>
    <cellStyle name="20% - Énfasis4 27 8" xfId="10435"/>
    <cellStyle name="20% - Énfasis4 27 8 2" xfId="10436"/>
    <cellStyle name="20% - Énfasis4 27 9" xfId="10437"/>
    <cellStyle name="20% - Énfasis4 27 9 2" xfId="10438"/>
    <cellStyle name="20% - Énfasis4 28" xfId="10439"/>
    <cellStyle name="20% - Énfasis4 28 10" xfId="10440"/>
    <cellStyle name="20% - Énfasis4 28 10 2" xfId="10441"/>
    <cellStyle name="20% - Énfasis4 28 11" xfId="10442"/>
    <cellStyle name="20% - Énfasis4 28 11 2" xfId="10443"/>
    <cellStyle name="20% - Énfasis4 28 12" xfId="10444"/>
    <cellStyle name="20% - Énfasis4 28 12 2" xfId="10445"/>
    <cellStyle name="20% - Énfasis4 28 13" xfId="10446"/>
    <cellStyle name="20% - Énfasis4 28 13 2" xfId="10447"/>
    <cellStyle name="20% - Énfasis4 28 14" xfId="10448"/>
    <cellStyle name="20% - Énfasis4 28 14 2" xfId="10449"/>
    <cellStyle name="20% - Énfasis4 28 15" xfId="10450"/>
    <cellStyle name="20% - Énfasis4 28 15 2" xfId="10451"/>
    <cellStyle name="20% - Énfasis4 28 16" xfId="10452"/>
    <cellStyle name="20% - Énfasis4 28 16 2" xfId="10453"/>
    <cellStyle name="20% - Énfasis4 28 17" xfId="10454"/>
    <cellStyle name="20% - Énfasis4 28 17 2" xfId="10455"/>
    <cellStyle name="20% - Énfasis4 28 18" xfId="10456"/>
    <cellStyle name="20% - Énfasis4 28 18 2" xfId="10457"/>
    <cellStyle name="20% - Énfasis4 28 19" xfId="10458"/>
    <cellStyle name="20% - Énfasis4 28 19 2" xfId="10459"/>
    <cellStyle name="20% - Énfasis4 28 2" xfId="10460"/>
    <cellStyle name="20% - Énfasis4 28 2 2" xfId="10461"/>
    <cellStyle name="20% - Énfasis4 28 2 2 2" xfId="10462"/>
    <cellStyle name="20% - Énfasis4 28 2 2 2 2" xfId="10463"/>
    <cellStyle name="20% - Énfasis4 28 2 2 3" xfId="10464"/>
    <cellStyle name="20% - Énfasis4 28 2 3" xfId="10465"/>
    <cellStyle name="20% - Énfasis4 28 2 3 2" xfId="10466"/>
    <cellStyle name="20% - Énfasis4 28 2 4" xfId="10467"/>
    <cellStyle name="20% - Énfasis4 28 20" xfId="10468"/>
    <cellStyle name="20% - Énfasis4 28 3" xfId="10469"/>
    <cellStyle name="20% - Énfasis4 28 3 2" xfId="10470"/>
    <cellStyle name="20% - Énfasis4 28 3 2 2" xfId="10471"/>
    <cellStyle name="20% - Énfasis4 28 3 2 2 2" xfId="10472"/>
    <cellStyle name="20% - Énfasis4 28 3 2 3" xfId="10473"/>
    <cellStyle name="20% - Énfasis4 28 3 3" xfId="10474"/>
    <cellStyle name="20% - Énfasis4 28 3 3 2" xfId="10475"/>
    <cellStyle name="20% - Énfasis4 28 3 4" xfId="10476"/>
    <cellStyle name="20% - Énfasis4 28 4" xfId="10477"/>
    <cellStyle name="20% - Énfasis4 28 4 2" xfId="10478"/>
    <cellStyle name="20% - Énfasis4 28 4 2 2" xfId="10479"/>
    <cellStyle name="20% - Énfasis4 28 4 3" xfId="10480"/>
    <cellStyle name="20% - Énfasis4 28 5" xfId="10481"/>
    <cellStyle name="20% - Énfasis4 28 5 2" xfId="10482"/>
    <cellStyle name="20% - Énfasis4 28 6" xfId="10483"/>
    <cellStyle name="20% - Énfasis4 28 6 2" xfId="10484"/>
    <cellStyle name="20% - Énfasis4 28 7" xfId="10485"/>
    <cellStyle name="20% - Énfasis4 28 7 2" xfId="10486"/>
    <cellStyle name="20% - Énfasis4 28 8" xfId="10487"/>
    <cellStyle name="20% - Énfasis4 28 8 2" xfId="10488"/>
    <cellStyle name="20% - Énfasis4 28 9" xfId="10489"/>
    <cellStyle name="20% - Énfasis4 28 9 2" xfId="10490"/>
    <cellStyle name="20% - Énfasis4 29" xfId="10491"/>
    <cellStyle name="20% - Énfasis4 29 10" xfId="10492"/>
    <cellStyle name="20% - Énfasis4 29 10 2" xfId="10493"/>
    <cellStyle name="20% - Énfasis4 29 11" xfId="10494"/>
    <cellStyle name="20% - Énfasis4 29 11 2" xfId="10495"/>
    <cellStyle name="20% - Énfasis4 29 12" xfId="10496"/>
    <cellStyle name="20% - Énfasis4 29 12 2" xfId="10497"/>
    <cellStyle name="20% - Énfasis4 29 13" xfId="10498"/>
    <cellStyle name="20% - Énfasis4 29 13 2" xfId="10499"/>
    <cellStyle name="20% - Énfasis4 29 14" xfId="10500"/>
    <cellStyle name="20% - Énfasis4 29 14 2" xfId="10501"/>
    <cellStyle name="20% - Énfasis4 29 15" xfId="10502"/>
    <cellStyle name="20% - Énfasis4 29 15 2" xfId="10503"/>
    <cellStyle name="20% - Énfasis4 29 16" xfId="10504"/>
    <cellStyle name="20% - Énfasis4 29 16 2" xfId="10505"/>
    <cellStyle name="20% - Énfasis4 29 17" xfId="10506"/>
    <cellStyle name="20% - Énfasis4 29 17 2" xfId="10507"/>
    <cellStyle name="20% - Énfasis4 29 18" xfId="10508"/>
    <cellStyle name="20% - Énfasis4 29 18 2" xfId="10509"/>
    <cellStyle name="20% - Énfasis4 29 19" xfId="10510"/>
    <cellStyle name="20% - Énfasis4 29 19 2" xfId="10511"/>
    <cellStyle name="20% - Énfasis4 29 2" xfId="10512"/>
    <cellStyle name="20% - Énfasis4 29 2 2" xfId="10513"/>
    <cellStyle name="20% - Énfasis4 29 2 2 2" xfId="10514"/>
    <cellStyle name="20% - Énfasis4 29 2 2 2 2" xfId="10515"/>
    <cellStyle name="20% - Énfasis4 29 2 2 3" xfId="10516"/>
    <cellStyle name="20% - Énfasis4 29 2 3" xfId="10517"/>
    <cellStyle name="20% - Énfasis4 29 2 3 2" xfId="10518"/>
    <cellStyle name="20% - Énfasis4 29 2 4" xfId="10519"/>
    <cellStyle name="20% - Énfasis4 29 20" xfId="10520"/>
    <cellStyle name="20% - Énfasis4 29 3" xfId="10521"/>
    <cellStyle name="20% - Énfasis4 29 3 2" xfId="10522"/>
    <cellStyle name="20% - Énfasis4 29 3 2 2" xfId="10523"/>
    <cellStyle name="20% - Énfasis4 29 3 2 2 2" xfId="10524"/>
    <cellStyle name="20% - Énfasis4 29 3 2 3" xfId="10525"/>
    <cellStyle name="20% - Énfasis4 29 3 3" xfId="10526"/>
    <cellStyle name="20% - Énfasis4 29 3 3 2" xfId="10527"/>
    <cellStyle name="20% - Énfasis4 29 3 4" xfId="10528"/>
    <cellStyle name="20% - Énfasis4 29 4" xfId="10529"/>
    <cellStyle name="20% - Énfasis4 29 4 2" xfId="10530"/>
    <cellStyle name="20% - Énfasis4 29 4 2 2" xfId="10531"/>
    <cellStyle name="20% - Énfasis4 29 4 3" xfId="10532"/>
    <cellStyle name="20% - Énfasis4 29 5" xfId="10533"/>
    <cellStyle name="20% - Énfasis4 29 5 2" xfId="10534"/>
    <cellStyle name="20% - Énfasis4 29 6" xfId="10535"/>
    <cellStyle name="20% - Énfasis4 29 6 2" xfId="10536"/>
    <cellStyle name="20% - Énfasis4 29 7" xfId="10537"/>
    <cellStyle name="20% - Énfasis4 29 7 2" xfId="10538"/>
    <cellStyle name="20% - Énfasis4 29 8" xfId="10539"/>
    <cellStyle name="20% - Énfasis4 29 8 2" xfId="10540"/>
    <cellStyle name="20% - Énfasis4 29 9" xfId="10541"/>
    <cellStyle name="20% - Énfasis4 29 9 2" xfId="10542"/>
    <cellStyle name="20% - Énfasis4 3" xfId="10543"/>
    <cellStyle name="20% - Énfasis4 3 10" xfId="10544"/>
    <cellStyle name="20% - Énfasis4 3 10 2" xfId="10545"/>
    <cellStyle name="20% - Énfasis4 3 11" xfId="10546"/>
    <cellStyle name="20% - Énfasis4 3 11 2" xfId="10547"/>
    <cellStyle name="20% - Énfasis4 3 12" xfId="10548"/>
    <cellStyle name="20% - Énfasis4 3 12 2" xfId="10549"/>
    <cellStyle name="20% - Énfasis4 3 13" xfId="10550"/>
    <cellStyle name="20% - Énfasis4 3 13 2" xfId="10551"/>
    <cellStyle name="20% - Énfasis4 3 14" xfId="10552"/>
    <cellStyle name="20% - Énfasis4 3 14 2" xfId="10553"/>
    <cellStyle name="20% - Énfasis4 3 15" xfId="10554"/>
    <cellStyle name="20% - Énfasis4 3 15 2" xfId="10555"/>
    <cellStyle name="20% - Énfasis4 3 16" xfId="10556"/>
    <cellStyle name="20% - Énfasis4 3 16 2" xfId="10557"/>
    <cellStyle name="20% - Énfasis4 3 17" xfId="10558"/>
    <cellStyle name="20% - Énfasis4 3 17 2" xfId="10559"/>
    <cellStyle name="20% - Énfasis4 3 18" xfId="10560"/>
    <cellStyle name="20% - Énfasis4 3 18 2" xfId="10561"/>
    <cellStyle name="20% - Énfasis4 3 19" xfId="10562"/>
    <cellStyle name="20% - Énfasis4 3 19 2" xfId="10563"/>
    <cellStyle name="20% - Énfasis4 3 2" xfId="10564"/>
    <cellStyle name="20% - Énfasis4 3 2 2" xfId="10565"/>
    <cellStyle name="20% - Énfasis4 3 2 2 2" xfId="10566"/>
    <cellStyle name="20% - Énfasis4 3 2 2 2 2" xfId="10567"/>
    <cellStyle name="20% - Énfasis4 3 2 2 3" xfId="10568"/>
    <cellStyle name="20% - Énfasis4 3 2 3" xfId="10569"/>
    <cellStyle name="20% - Énfasis4 3 2 3 2" xfId="10570"/>
    <cellStyle name="20% - Énfasis4 3 2 4" xfId="10571"/>
    <cellStyle name="20% - Énfasis4 3 20" xfId="10572"/>
    <cellStyle name="20% - Énfasis4 3 3" xfId="10573"/>
    <cellStyle name="20% - Énfasis4 3 3 2" xfId="10574"/>
    <cellStyle name="20% - Énfasis4 3 3 2 2" xfId="10575"/>
    <cellStyle name="20% - Énfasis4 3 3 2 2 2" xfId="10576"/>
    <cellStyle name="20% - Énfasis4 3 3 2 3" xfId="10577"/>
    <cellStyle name="20% - Énfasis4 3 3 3" xfId="10578"/>
    <cellStyle name="20% - Énfasis4 3 3 3 2" xfId="10579"/>
    <cellStyle name="20% - Énfasis4 3 3 4" xfId="10580"/>
    <cellStyle name="20% - Énfasis4 3 4" xfId="10581"/>
    <cellStyle name="20% - Énfasis4 3 4 2" xfId="10582"/>
    <cellStyle name="20% - Énfasis4 3 4 2 2" xfId="10583"/>
    <cellStyle name="20% - Énfasis4 3 4 2 2 2" xfId="10584"/>
    <cellStyle name="20% - Énfasis4 3 4 2 3" xfId="10585"/>
    <cellStyle name="20% - Énfasis4 3 4 3" xfId="10586"/>
    <cellStyle name="20% - Énfasis4 3 4 3 2" xfId="10587"/>
    <cellStyle name="20% - Énfasis4 3 4 4" xfId="10588"/>
    <cellStyle name="20% - Énfasis4 3 5" xfId="10589"/>
    <cellStyle name="20% - Énfasis4 3 5 2" xfId="10590"/>
    <cellStyle name="20% - Énfasis4 3 5 2 2" xfId="10591"/>
    <cellStyle name="20% - Énfasis4 3 5 2 2 2" xfId="10592"/>
    <cellStyle name="20% - Énfasis4 3 5 2 3" xfId="10593"/>
    <cellStyle name="20% - Énfasis4 3 5 3" xfId="10594"/>
    <cellStyle name="20% - Énfasis4 3 5 3 2" xfId="10595"/>
    <cellStyle name="20% - Énfasis4 3 5 4" xfId="10596"/>
    <cellStyle name="20% - Énfasis4 3 6" xfId="10597"/>
    <cellStyle name="20% - Énfasis4 3 6 2" xfId="10598"/>
    <cellStyle name="20% - Énfasis4 3 6 2 2" xfId="10599"/>
    <cellStyle name="20% - Énfasis4 3 6 2 2 2" xfId="10600"/>
    <cellStyle name="20% - Énfasis4 3 6 2 3" xfId="10601"/>
    <cellStyle name="20% - Énfasis4 3 6 3" xfId="10602"/>
    <cellStyle name="20% - Énfasis4 3 6 3 2" xfId="10603"/>
    <cellStyle name="20% - Énfasis4 3 6 4" xfId="10604"/>
    <cellStyle name="20% - Énfasis4 3 7" xfId="10605"/>
    <cellStyle name="20% - Énfasis4 3 7 2" xfId="10606"/>
    <cellStyle name="20% - Énfasis4 3 7 2 2" xfId="10607"/>
    <cellStyle name="20% - Énfasis4 3 7 2 2 2" xfId="10608"/>
    <cellStyle name="20% - Énfasis4 3 7 2 3" xfId="10609"/>
    <cellStyle name="20% - Énfasis4 3 7 3" xfId="10610"/>
    <cellStyle name="20% - Énfasis4 3 7 3 2" xfId="10611"/>
    <cellStyle name="20% - Énfasis4 3 7 4" xfId="10612"/>
    <cellStyle name="20% - Énfasis4 3 8" xfId="10613"/>
    <cellStyle name="20% - Énfasis4 3 8 2" xfId="10614"/>
    <cellStyle name="20% - Énfasis4 3 8 2 2" xfId="10615"/>
    <cellStyle name="20% - Énfasis4 3 8 3" xfId="10616"/>
    <cellStyle name="20% - Énfasis4 3 9" xfId="10617"/>
    <cellStyle name="20% - Énfasis4 3 9 2" xfId="10618"/>
    <cellStyle name="20% - Énfasis4 30" xfId="10619"/>
    <cellStyle name="20% - Énfasis4 30 10" xfId="10620"/>
    <cellStyle name="20% - Énfasis4 30 10 2" xfId="10621"/>
    <cellStyle name="20% - Énfasis4 30 11" xfId="10622"/>
    <cellStyle name="20% - Énfasis4 30 11 2" xfId="10623"/>
    <cellStyle name="20% - Énfasis4 30 12" xfId="10624"/>
    <cellStyle name="20% - Énfasis4 30 12 2" xfId="10625"/>
    <cellStyle name="20% - Énfasis4 30 13" xfId="10626"/>
    <cellStyle name="20% - Énfasis4 30 13 2" xfId="10627"/>
    <cellStyle name="20% - Énfasis4 30 14" xfId="10628"/>
    <cellStyle name="20% - Énfasis4 30 14 2" xfId="10629"/>
    <cellStyle name="20% - Énfasis4 30 15" xfId="10630"/>
    <cellStyle name="20% - Énfasis4 30 15 2" xfId="10631"/>
    <cellStyle name="20% - Énfasis4 30 16" xfId="10632"/>
    <cellStyle name="20% - Énfasis4 30 16 2" xfId="10633"/>
    <cellStyle name="20% - Énfasis4 30 17" xfId="10634"/>
    <cellStyle name="20% - Énfasis4 30 17 2" xfId="10635"/>
    <cellStyle name="20% - Énfasis4 30 18" xfId="10636"/>
    <cellStyle name="20% - Énfasis4 30 18 2" xfId="10637"/>
    <cellStyle name="20% - Énfasis4 30 19" xfId="10638"/>
    <cellStyle name="20% - Énfasis4 30 19 2" xfId="10639"/>
    <cellStyle name="20% - Énfasis4 30 2" xfId="10640"/>
    <cellStyle name="20% - Énfasis4 30 2 2" xfId="10641"/>
    <cellStyle name="20% - Énfasis4 30 2 2 2" xfId="10642"/>
    <cellStyle name="20% - Énfasis4 30 2 2 2 2" xfId="10643"/>
    <cellStyle name="20% - Énfasis4 30 2 2 3" xfId="10644"/>
    <cellStyle name="20% - Énfasis4 30 2 3" xfId="10645"/>
    <cellStyle name="20% - Énfasis4 30 2 3 2" xfId="10646"/>
    <cellStyle name="20% - Énfasis4 30 2 4" xfId="10647"/>
    <cellStyle name="20% - Énfasis4 30 20" xfId="10648"/>
    <cellStyle name="20% - Énfasis4 30 3" xfId="10649"/>
    <cellStyle name="20% - Énfasis4 30 3 2" xfId="10650"/>
    <cellStyle name="20% - Énfasis4 30 3 2 2" xfId="10651"/>
    <cellStyle name="20% - Énfasis4 30 3 2 2 2" xfId="10652"/>
    <cellStyle name="20% - Énfasis4 30 3 2 3" xfId="10653"/>
    <cellStyle name="20% - Énfasis4 30 3 3" xfId="10654"/>
    <cellStyle name="20% - Énfasis4 30 3 3 2" xfId="10655"/>
    <cellStyle name="20% - Énfasis4 30 3 4" xfId="10656"/>
    <cellStyle name="20% - Énfasis4 30 4" xfId="10657"/>
    <cellStyle name="20% - Énfasis4 30 4 2" xfId="10658"/>
    <cellStyle name="20% - Énfasis4 30 4 2 2" xfId="10659"/>
    <cellStyle name="20% - Énfasis4 30 4 3" xfId="10660"/>
    <cellStyle name="20% - Énfasis4 30 5" xfId="10661"/>
    <cellStyle name="20% - Énfasis4 30 5 2" xfId="10662"/>
    <cellStyle name="20% - Énfasis4 30 6" xfId="10663"/>
    <cellStyle name="20% - Énfasis4 30 6 2" xfId="10664"/>
    <cellStyle name="20% - Énfasis4 30 7" xfId="10665"/>
    <cellStyle name="20% - Énfasis4 30 7 2" xfId="10666"/>
    <cellStyle name="20% - Énfasis4 30 8" xfId="10667"/>
    <cellStyle name="20% - Énfasis4 30 8 2" xfId="10668"/>
    <cellStyle name="20% - Énfasis4 30 9" xfId="10669"/>
    <cellStyle name="20% - Énfasis4 30 9 2" xfId="10670"/>
    <cellStyle name="20% - Énfasis4 31" xfId="10671"/>
    <cellStyle name="20% - Énfasis4 31 10" xfId="10672"/>
    <cellStyle name="20% - Énfasis4 31 10 2" xfId="10673"/>
    <cellStyle name="20% - Énfasis4 31 11" xfId="10674"/>
    <cellStyle name="20% - Énfasis4 31 11 2" xfId="10675"/>
    <cellStyle name="20% - Énfasis4 31 12" xfId="10676"/>
    <cellStyle name="20% - Énfasis4 31 12 2" xfId="10677"/>
    <cellStyle name="20% - Énfasis4 31 13" xfId="10678"/>
    <cellStyle name="20% - Énfasis4 31 13 2" xfId="10679"/>
    <cellStyle name="20% - Énfasis4 31 14" xfId="10680"/>
    <cellStyle name="20% - Énfasis4 31 14 2" xfId="10681"/>
    <cellStyle name="20% - Énfasis4 31 15" xfId="10682"/>
    <cellStyle name="20% - Énfasis4 31 15 2" xfId="10683"/>
    <cellStyle name="20% - Énfasis4 31 16" xfId="10684"/>
    <cellStyle name="20% - Énfasis4 31 16 2" xfId="10685"/>
    <cellStyle name="20% - Énfasis4 31 17" xfId="10686"/>
    <cellStyle name="20% - Énfasis4 31 17 2" xfId="10687"/>
    <cellStyle name="20% - Énfasis4 31 18" xfId="10688"/>
    <cellStyle name="20% - Énfasis4 31 18 2" xfId="10689"/>
    <cellStyle name="20% - Énfasis4 31 19" xfId="10690"/>
    <cellStyle name="20% - Énfasis4 31 19 2" xfId="10691"/>
    <cellStyle name="20% - Énfasis4 31 2" xfId="10692"/>
    <cellStyle name="20% - Énfasis4 31 2 2" xfId="10693"/>
    <cellStyle name="20% - Énfasis4 31 2 2 2" xfId="10694"/>
    <cellStyle name="20% - Énfasis4 31 2 2 2 2" xfId="10695"/>
    <cellStyle name="20% - Énfasis4 31 2 2 3" xfId="10696"/>
    <cellStyle name="20% - Énfasis4 31 2 3" xfId="10697"/>
    <cellStyle name="20% - Énfasis4 31 2 3 2" xfId="10698"/>
    <cellStyle name="20% - Énfasis4 31 2 4" xfId="10699"/>
    <cellStyle name="20% - Énfasis4 31 20" xfId="10700"/>
    <cellStyle name="20% - Énfasis4 31 3" xfId="10701"/>
    <cellStyle name="20% - Énfasis4 31 3 2" xfId="10702"/>
    <cellStyle name="20% - Énfasis4 31 3 2 2" xfId="10703"/>
    <cellStyle name="20% - Énfasis4 31 3 2 2 2" xfId="10704"/>
    <cellStyle name="20% - Énfasis4 31 3 2 3" xfId="10705"/>
    <cellStyle name="20% - Énfasis4 31 3 3" xfId="10706"/>
    <cellStyle name="20% - Énfasis4 31 3 3 2" xfId="10707"/>
    <cellStyle name="20% - Énfasis4 31 3 4" xfId="10708"/>
    <cellStyle name="20% - Énfasis4 31 4" xfId="10709"/>
    <cellStyle name="20% - Énfasis4 31 4 2" xfId="10710"/>
    <cellStyle name="20% - Énfasis4 31 4 2 2" xfId="10711"/>
    <cellStyle name="20% - Énfasis4 31 4 3" xfId="10712"/>
    <cellStyle name="20% - Énfasis4 31 5" xfId="10713"/>
    <cellStyle name="20% - Énfasis4 31 5 2" xfId="10714"/>
    <cellStyle name="20% - Énfasis4 31 6" xfId="10715"/>
    <cellStyle name="20% - Énfasis4 31 6 2" xfId="10716"/>
    <cellStyle name="20% - Énfasis4 31 7" xfId="10717"/>
    <cellStyle name="20% - Énfasis4 31 7 2" xfId="10718"/>
    <cellStyle name="20% - Énfasis4 31 8" xfId="10719"/>
    <cellStyle name="20% - Énfasis4 31 8 2" xfId="10720"/>
    <cellStyle name="20% - Énfasis4 31 9" xfId="10721"/>
    <cellStyle name="20% - Énfasis4 31 9 2" xfId="10722"/>
    <cellStyle name="20% - Énfasis4 32" xfId="10723"/>
    <cellStyle name="20% - Énfasis4 32 10" xfId="10724"/>
    <cellStyle name="20% - Énfasis4 32 10 2" xfId="10725"/>
    <cellStyle name="20% - Énfasis4 32 11" xfId="10726"/>
    <cellStyle name="20% - Énfasis4 32 11 2" xfId="10727"/>
    <cellStyle name="20% - Énfasis4 32 12" xfId="10728"/>
    <cellStyle name="20% - Énfasis4 32 12 2" xfId="10729"/>
    <cellStyle name="20% - Énfasis4 32 13" xfId="10730"/>
    <cellStyle name="20% - Énfasis4 32 13 2" xfId="10731"/>
    <cellStyle name="20% - Énfasis4 32 14" xfId="10732"/>
    <cellStyle name="20% - Énfasis4 32 14 2" xfId="10733"/>
    <cellStyle name="20% - Énfasis4 32 15" xfId="10734"/>
    <cellStyle name="20% - Énfasis4 32 15 2" xfId="10735"/>
    <cellStyle name="20% - Énfasis4 32 16" xfId="10736"/>
    <cellStyle name="20% - Énfasis4 32 16 2" xfId="10737"/>
    <cellStyle name="20% - Énfasis4 32 17" xfId="10738"/>
    <cellStyle name="20% - Énfasis4 32 17 2" xfId="10739"/>
    <cellStyle name="20% - Énfasis4 32 18" xfId="10740"/>
    <cellStyle name="20% - Énfasis4 32 18 2" xfId="10741"/>
    <cellStyle name="20% - Énfasis4 32 19" xfId="10742"/>
    <cellStyle name="20% - Énfasis4 32 19 2" xfId="10743"/>
    <cellStyle name="20% - Énfasis4 32 2" xfId="10744"/>
    <cellStyle name="20% - Énfasis4 32 2 2" xfId="10745"/>
    <cellStyle name="20% - Énfasis4 32 2 2 2" xfId="10746"/>
    <cellStyle name="20% - Énfasis4 32 2 2 2 2" xfId="10747"/>
    <cellStyle name="20% - Énfasis4 32 2 2 3" xfId="10748"/>
    <cellStyle name="20% - Énfasis4 32 2 3" xfId="10749"/>
    <cellStyle name="20% - Énfasis4 32 2 3 2" xfId="10750"/>
    <cellStyle name="20% - Énfasis4 32 2 4" xfId="10751"/>
    <cellStyle name="20% - Énfasis4 32 20" xfId="10752"/>
    <cellStyle name="20% - Énfasis4 32 3" xfId="10753"/>
    <cellStyle name="20% - Énfasis4 32 3 2" xfId="10754"/>
    <cellStyle name="20% - Énfasis4 32 3 2 2" xfId="10755"/>
    <cellStyle name="20% - Énfasis4 32 3 2 2 2" xfId="10756"/>
    <cellStyle name="20% - Énfasis4 32 3 2 3" xfId="10757"/>
    <cellStyle name="20% - Énfasis4 32 3 3" xfId="10758"/>
    <cellStyle name="20% - Énfasis4 32 3 3 2" xfId="10759"/>
    <cellStyle name="20% - Énfasis4 32 3 4" xfId="10760"/>
    <cellStyle name="20% - Énfasis4 32 4" xfId="10761"/>
    <cellStyle name="20% - Énfasis4 32 4 2" xfId="10762"/>
    <cellStyle name="20% - Énfasis4 32 4 2 2" xfId="10763"/>
    <cellStyle name="20% - Énfasis4 32 4 3" xfId="10764"/>
    <cellStyle name="20% - Énfasis4 32 5" xfId="10765"/>
    <cellStyle name="20% - Énfasis4 32 5 2" xfId="10766"/>
    <cellStyle name="20% - Énfasis4 32 6" xfId="10767"/>
    <cellStyle name="20% - Énfasis4 32 6 2" xfId="10768"/>
    <cellStyle name="20% - Énfasis4 32 7" xfId="10769"/>
    <cellStyle name="20% - Énfasis4 32 7 2" xfId="10770"/>
    <cellStyle name="20% - Énfasis4 32 8" xfId="10771"/>
    <cellStyle name="20% - Énfasis4 32 8 2" xfId="10772"/>
    <cellStyle name="20% - Énfasis4 32 9" xfId="10773"/>
    <cellStyle name="20% - Énfasis4 32 9 2" xfId="10774"/>
    <cellStyle name="20% - Énfasis4 33" xfId="10775"/>
    <cellStyle name="20% - Énfasis4 33 10" xfId="10776"/>
    <cellStyle name="20% - Énfasis4 33 10 2" xfId="10777"/>
    <cellStyle name="20% - Énfasis4 33 11" xfId="10778"/>
    <cellStyle name="20% - Énfasis4 33 11 2" xfId="10779"/>
    <cellStyle name="20% - Énfasis4 33 12" xfId="10780"/>
    <cellStyle name="20% - Énfasis4 33 12 2" xfId="10781"/>
    <cellStyle name="20% - Énfasis4 33 13" xfId="10782"/>
    <cellStyle name="20% - Énfasis4 33 13 2" xfId="10783"/>
    <cellStyle name="20% - Énfasis4 33 14" xfId="10784"/>
    <cellStyle name="20% - Énfasis4 33 14 2" xfId="10785"/>
    <cellStyle name="20% - Énfasis4 33 15" xfId="10786"/>
    <cellStyle name="20% - Énfasis4 33 15 2" xfId="10787"/>
    <cellStyle name="20% - Énfasis4 33 16" xfId="10788"/>
    <cellStyle name="20% - Énfasis4 33 16 2" xfId="10789"/>
    <cellStyle name="20% - Énfasis4 33 17" xfId="10790"/>
    <cellStyle name="20% - Énfasis4 33 17 2" xfId="10791"/>
    <cellStyle name="20% - Énfasis4 33 18" xfId="10792"/>
    <cellStyle name="20% - Énfasis4 33 18 2" xfId="10793"/>
    <cellStyle name="20% - Énfasis4 33 19" xfId="10794"/>
    <cellStyle name="20% - Énfasis4 33 19 2" xfId="10795"/>
    <cellStyle name="20% - Énfasis4 33 2" xfId="10796"/>
    <cellStyle name="20% - Énfasis4 33 2 2" xfId="10797"/>
    <cellStyle name="20% - Énfasis4 33 2 2 2" xfId="10798"/>
    <cellStyle name="20% - Énfasis4 33 2 2 2 2" xfId="10799"/>
    <cellStyle name="20% - Énfasis4 33 2 2 3" xfId="10800"/>
    <cellStyle name="20% - Énfasis4 33 2 3" xfId="10801"/>
    <cellStyle name="20% - Énfasis4 33 2 3 2" xfId="10802"/>
    <cellStyle name="20% - Énfasis4 33 2 4" xfId="10803"/>
    <cellStyle name="20% - Énfasis4 33 20" xfId="10804"/>
    <cellStyle name="20% - Énfasis4 33 3" xfId="10805"/>
    <cellStyle name="20% - Énfasis4 33 3 2" xfId="10806"/>
    <cellStyle name="20% - Énfasis4 33 3 2 2" xfId="10807"/>
    <cellStyle name="20% - Énfasis4 33 3 2 2 2" xfId="10808"/>
    <cellStyle name="20% - Énfasis4 33 3 2 3" xfId="10809"/>
    <cellStyle name="20% - Énfasis4 33 3 3" xfId="10810"/>
    <cellStyle name="20% - Énfasis4 33 3 3 2" xfId="10811"/>
    <cellStyle name="20% - Énfasis4 33 3 4" xfId="10812"/>
    <cellStyle name="20% - Énfasis4 33 4" xfId="10813"/>
    <cellStyle name="20% - Énfasis4 33 4 2" xfId="10814"/>
    <cellStyle name="20% - Énfasis4 33 4 2 2" xfId="10815"/>
    <cellStyle name="20% - Énfasis4 33 4 3" xfId="10816"/>
    <cellStyle name="20% - Énfasis4 33 5" xfId="10817"/>
    <cellStyle name="20% - Énfasis4 33 5 2" xfId="10818"/>
    <cellStyle name="20% - Énfasis4 33 6" xfId="10819"/>
    <cellStyle name="20% - Énfasis4 33 6 2" xfId="10820"/>
    <cellStyle name="20% - Énfasis4 33 7" xfId="10821"/>
    <cellStyle name="20% - Énfasis4 33 7 2" xfId="10822"/>
    <cellStyle name="20% - Énfasis4 33 8" xfId="10823"/>
    <cellStyle name="20% - Énfasis4 33 8 2" xfId="10824"/>
    <cellStyle name="20% - Énfasis4 33 9" xfId="10825"/>
    <cellStyle name="20% - Énfasis4 33 9 2" xfId="10826"/>
    <cellStyle name="20% - Énfasis4 34" xfId="10827"/>
    <cellStyle name="20% - Énfasis4 34 10" xfId="10828"/>
    <cellStyle name="20% - Énfasis4 34 10 2" xfId="10829"/>
    <cellStyle name="20% - Énfasis4 34 11" xfId="10830"/>
    <cellStyle name="20% - Énfasis4 34 11 2" xfId="10831"/>
    <cellStyle name="20% - Énfasis4 34 12" xfId="10832"/>
    <cellStyle name="20% - Énfasis4 34 12 2" xfId="10833"/>
    <cellStyle name="20% - Énfasis4 34 13" xfId="10834"/>
    <cellStyle name="20% - Énfasis4 34 13 2" xfId="10835"/>
    <cellStyle name="20% - Énfasis4 34 14" xfId="10836"/>
    <cellStyle name="20% - Énfasis4 34 14 2" xfId="10837"/>
    <cellStyle name="20% - Énfasis4 34 15" xfId="10838"/>
    <cellStyle name="20% - Énfasis4 34 15 2" xfId="10839"/>
    <cellStyle name="20% - Énfasis4 34 16" xfId="10840"/>
    <cellStyle name="20% - Énfasis4 34 16 2" xfId="10841"/>
    <cellStyle name="20% - Énfasis4 34 17" xfId="10842"/>
    <cellStyle name="20% - Énfasis4 34 17 2" xfId="10843"/>
    <cellStyle name="20% - Énfasis4 34 18" xfId="10844"/>
    <cellStyle name="20% - Énfasis4 34 18 2" xfId="10845"/>
    <cellStyle name="20% - Énfasis4 34 19" xfId="10846"/>
    <cellStyle name="20% - Énfasis4 34 19 2" xfId="10847"/>
    <cellStyle name="20% - Énfasis4 34 2" xfId="10848"/>
    <cellStyle name="20% - Énfasis4 34 2 2" xfId="10849"/>
    <cellStyle name="20% - Énfasis4 34 2 2 2" xfId="10850"/>
    <cellStyle name="20% - Énfasis4 34 2 2 2 2" xfId="10851"/>
    <cellStyle name="20% - Énfasis4 34 2 2 3" xfId="10852"/>
    <cellStyle name="20% - Énfasis4 34 2 3" xfId="10853"/>
    <cellStyle name="20% - Énfasis4 34 2 3 2" xfId="10854"/>
    <cellStyle name="20% - Énfasis4 34 2 4" xfId="10855"/>
    <cellStyle name="20% - Énfasis4 34 20" xfId="10856"/>
    <cellStyle name="20% - Énfasis4 34 3" xfId="10857"/>
    <cellStyle name="20% - Énfasis4 34 3 2" xfId="10858"/>
    <cellStyle name="20% - Énfasis4 34 3 2 2" xfId="10859"/>
    <cellStyle name="20% - Énfasis4 34 3 2 2 2" xfId="10860"/>
    <cellStyle name="20% - Énfasis4 34 3 2 3" xfId="10861"/>
    <cellStyle name="20% - Énfasis4 34 3 3" xfId="10862"/>
    <cellStyle name="20% - Énfasis4 34 3 3 2" xfId="10863"/>
    <cellStyle name="20% - Énfasis4 34 3 4" xfId="10864"/>
    <cellStyle name="20% - Énfasis4 34 4" xfId="10865"/>
    <cellStyle name="20% - Énfasis4 34 4 2" xfId="10866"/>
    <cellStyle name="20% - Énfasis4 34 4 2 2" xfId="10867"/>
    <cellStyle name="20% - Énfasis4 34 4 3" xfId="10868"/>
    <cellStyle name="20% - Énfasis4 34 5" xfId="10869"/>
    <cellStyle name="20% - Énfasis4 34 5 2" xfId="10870"/>
    <cellStyle name="20% - Énfasis4 34 6" xfId="10871"/>
    <cellStyle name="20% - Énfasis4 34 6 2" xfId="10872"/>
    <cellStyle name="20% - Énfasis4 34 7" xfId="10873"/>
    <cellStyle name="20% - Énfasis4 34 7 2" xfId="10874"/>
    <cellStyle name="20% - Énfasis4 34 8" xfId="10875"/>
    <cellStyle name="20% - Énfasis4 34 8 2" xfId="10876"/>
    <cellStyle name="20% - Énfasis4 34 9" xfId="10877"/>
    <cellStyle name="20% - Énfasis4 34 9 2" xfId="10878"/>
    <cellStyle name="20% - Énfasis4 35" xfId="10879"/>
    <cellStyle name="20% - Énfasis4 35 10" xfId="10880"/>
    <cellStyle name="20% - Énfasis4 35 10 2" xfId="10881"/>
    <cellStyle name="20% - Énfasis4 35 11" xfId="10882"/>
    <cellStyle name="20% - Énfasis4 35 11 2" xfId="10883"/>
    <cellStyle name="20% - Énfasis4 35 12" xfId="10884"/>
    <cellStyle name="20% - Énfasis4 35 12 2" xfId="10885"/>
    <cellStyle name="20% - Énfasis4 35 13" xfId="10886"/>
    <cellStyle name="20% - Énfasis4 35 13 2" xfId="10887"/>
    <cellStyle name="20% - Énfasis4 35 14" xfId="10888"/>
    <cellStyle name="20% - Énfasis4 35 14 2" xfId="10889"/>
    <cellStyle name="20% - Énfasis4 35 15" xfId="10890"/>
    <cellStyle name="20% - Énfasis4 35 15 2" xfId="10891"/>
    <cellStyle name="20% - Énfasis4 35 16" xfId="10892"/>
    <cellStyle name="20% - Énfasis4 35 16 2" xfId="10893"/>
    <cellStyle name="20% - Énfasis4 35 17" xfId="10894"/>
    <cellStyle name="20% - Énfasis4 35 17 2" xfId="10895"/>
    <cellStyle name="20% - Énfasis4 35 18" xfId="10896"/>
    <cellStyle name="20% - Énfasis4 35 18 2" xfId="10897"/>
    <cellStyle name="20% - Énfasis4 35 19" xfId="10898"/>
    <cellStyle name="20% - Énfasis4 35 19 2" xfId="10899"/>
    <cellStyle name="20% - Énfasis4 35 2" xfId="10900"/>
    <cellStyle name="20% - Énfasis4 35 2 2" xfId="10901"/>
    <cellStyle name="20% - Énfasis4 35 2 2 2" xfId="10902"/>
    <cellStyle name="20% - Énfasis4 35 2 2 2 2" xfId="10903"/>
    <cellStyle name="20% - Énfasis4 35 2 2 3" xfId="10904"/>
    <cellStyle name="20% - Énfasis4 35 2 3" xfId="10905"/>
    <cellStyle name="20% - Énfasis4 35 2 3 2" xfId="10906"/>
    <cellStyle name="20% - Énfasis4 35 2 4" xfId="10907"/>
    <cellStyle name="20% - Énfasis4 35 20" xfId="10908"/>
    <cellStyle name="20% - Énfasis4 35 3" xfId="10909"/>
    <cellStyle name="20% - Énfasis4 35 3 2" xfId="10910"/>
    <cellStyle name="20% - Énfasis4 35 3 2 2" xfId="10911"/>
    <cellStyle name="20% - Énfasis4 35 3 2 2 2" xfId="10912"/>
    <cellStyle name="20% - Énfasis4 35 3 2 3" xfId="10913"/>
    <cellStyle name="20% - Énfasis4 35 3 3" xfId="10914"/>
    <cellStyle name="20% - Énfasis4 35 3 3 2" xfId="10915"/>
    <cellStyle name="20% - Énfasis4 35 3 4" xfId="10916"/>
    <cellStyle name="20% - Énfasis4 35 4" xfId="10917"/>
    <cellStyle name="20% - Énfasis4 35 4 2" xfId="10918"/>
    <cellStyle name="20% - Énfasis4 35 4 2 2" xfId="10919"/>
    <cellStyle name="20% - Énfasis4 35 4 3" xfId="10920"/>
    <cellStyle name="20% - Énfasis4 35 5" xfId="10921"/>
    <cellStyle name="20% - Énfasis4 35 5 2" xfId="10922"/>
    <cellStyle name="20% - Énfasis4 35 6" xfId="10923"/>
    <cellStyle name="20% - Énfasis4 35 6 2" xfId="10924"/>
    <cellStyle name="20% - Énfasis4 35 7" xfId="10925"/>
    <cellStyle name="20% - Énfasis4 35 7 2" xfId="10926"/>
    <cellStyle name="20% - Énfasis4 35 8" xfId="10927"/>
    <cellStyle name="20% - Énfasis4 35 8 2" xfId="10928"/>
    <cellStyle name="20% - Énfasis4 35 9" xfId="10929"/>
    <cellStyle name="20% - Énfasis4 35 9 2" xfId="10930"/>
    <cellStyle name="20% - Énfasis4 36" xfId="10931"/>
    <cellStyle name="20% - Énfasis4 36 10" xfId="10932"/>
    <cellStyle name="20% - Énfasis4 36 10 2" xfId="10933"/>
    <cellStyle name="20% - Énfasis4 36 11" xfId="10934"/>
    <cellStyle name="20% - Énfasis4 36 11 2" xfId="10935"/>
    <cellStyle name="20% - Énfasis4 36 12" xfId="10936"/>
    <cellStyle name="20% - Énfasis4 36 12 2" xfId="10937"/>
    <cellStyle name="20% - Énfasis4 36 13" xfId="10938"/>
    <cellStyle name="20% - Énfasis4 36 13 2" xfId="10939"/>
    <cellStyle name="20% - Énfasis4 36 14" xfId="10940"/>
    <cellStyle name="20% - Énfasis4 36 14 2" xfId="10941"/>
    <cellStyle name="20% - Énfasis4 36 15" xfId="10942"/>
    <cellStyle name="20% - Énfasis4 36 15 2" xfId="10943"/>
    <cellStyle name="20% - Énfasis4 36 16" xfId="10944"/>
    <cellStyle name="20% - Énfasis4 36 16 2" xfId="10945"/>
    <cellStyle name="20% - Énfasis4 36 17" xfId="10946"/>
    <cellStyle name="20% - Énfasis4 36 17 2" xfId="10947"/>
    <cellStyle name="20% - Énfasis4 36 18" xfId="10948"/>
    <cellStyle name="20% - Énfasis4 36 18 2" xfId="10949"/>
    <cellStyle name="20% - Énfasis4 36 19" xfId="10950"/>
    <cellStyle name="20% - Énfasis4 36 19 2" xfId="10951"/>
    <cellStyle name="20% - Énfasis4 36 2" xfId="10952"/>
    <cellStyle name="20% - Énfasis4 36 2 2" xfId="10953"/>
    <cellStyle name="20% - Énfasis4 36 2 2 2" xfId="10954"/>
    <cellStyle name="20% - Énfasis4 36 2 2 2 2" xfId="10955"/>
    <cellStyle name="20% - Énfasis4 36 2 2 3" xfId="10956"/>
    <cellStyle name="20% - Énfasis4 36 2 3" xfId="10957"/>
    <cellStyle name="20% - Énfasis4 36 2 3 2" xfId="10958"/>
    <cellStyle name="20% - Énfasis4 36 2 4" xfId="10959"/>
    <cellStyle name="20% - Énfasis4 36 20" xfId="10960"/>
    <cellStyle name="20% - Énfasis4 36 3" xfId="10961"/>
    <cellStyle name="20% - Énfasis4 36 3 2" xfId="10962"/>
    <cellStyle name="20% - Énfasis4 36 3 2 2" xfId="10963"/>
    <cellStyle name="20% - Énfasis4 36 3 2 2 2" xfId="10964"/>
    <cellStyle name="20% - Énfasis4 36 3 2 3" xfId="10965"/>
    <cellStyle name="20% - Énfasis4 36 3 3" xfId="10966"/>
    <cellStyle name="20% - Énfasis4 36 3 3 2" xfId="10967"/>
    <cellStyle name="20% - Énfasis4 36 3 4" xfId="10968"/>
    <cellStyle name="20% - Énfasis4 36 4" xfId="10969"/>
    <cellStyle name="20% - Énfasis4 36 4 2" xfId="10970"/>
    <cellStyle name="20% - Énfasis4 36 4 2 2" xfId="10971"/>
    <cellStyle name="20% - Énfasis4 36 4 3" xfId="10972"/>
    <cellStyle name="20% - Énfasis4 36 5" xfId="10973"/>
    <cellStyle name="20% - Énfasis4 36 5 2" xfId="10974"/>
    <cellStyle name="20% - Énfasis4 36 6" xfId="10975"/>
    <cellStyle name="20% - Énfasis4 36 6 2" xfId="10976"/>
    <cellStyle name="20% - Énfasis4 36 7" xfId="10977"/>
    <cellStyle name="20% - Énfasis4 36 7 2" xfId="10978"/>
    <cellStyle name="20% - Énfasis4 36 8" xfId="10979"/>
    <cellStyle name="20% - Énfasis4 36 8 2" xfId="10980"/>
    <cellStyle name="20% - Énfasis4 36 9" xfId="10981"/>
    <cellStyle name="20% - Énfasis4 36 9 2" xfId="10982"/>
    <cellStyle name="20% - Énfasis4 37" xfId="10983"/>
    <cellStyle name="20% - Énfasis4 37 2" xfId="10984"/>
    <cellStyle name="20% - Énfasis4 37 2 2" xfId="10985"/>
    <cellStyle name="20% - Énfasis4 37 2 2 2" xfId="10986"/>
    <cellStyle name="20% - Énfasis4 37 2 2 2 2" xfId="10987"/>
    <cellStyle name="20% - Énfasis4 37 2 2 3" xfId="10988"/>
    <cellStyle name="20% - Énfasis4 37 2 3" xfId="10989"/>
    <cellStyle name="20% - Énfasis4 37 2 3 2" xfId="10990"/>
    <cellStyle name="20% - Énfasis4 37 2 4" xfId="10991"/>
    <cellStyle name="20% - Énfasis4 37 3" xfId="10992"/>
    <cellStyle name="20% - Énfasis4 37 3 2" xfId="10993"/>
    <cellStyle name="20% - Énfasis4 37 3 2 2" xfId="10994"/>
    <cellStyle name="20% - Énfasis4 37 3 2 2 2" xfId="10995"/>
    <cellStyle name="20% - Énfasis4 37 3 2 3" xfId="10996"/>
    <cellStyle name="20% - Énfasis4 37 3 3" xfId="10997"/>
    <cellStyle name="20% - Énfasis4 37 3 3 2" xfId="10998"/>
    <cellStyle name="20% - Énfasis4 37 3 4" xfId="10999"/>
    <cellStyle name="20% - Énfasis4 37 4" xfId="11000"/>
    <cellStyle name="20% - Énfasis4 37 4 2" xfId="11001"/>
    <cellStyle name="20% - Énfasis4 37 4 2 2" xfId="11002"/>
    <cellStyle name="20% - Énfasis4 37 4 3" xfId="11003"/>
    <cellStyle name="20% - Énfasis4 37 5" xfId="11004"/>
    <cellStyle name="20% - Énfasis4 37 5 2" xfId="11005"/>
    <cellStyle name="20% - Énfasis4 37 6" xfId="11006"/>
    <cellStyle name="20% - Énfasis4 38" xfId="11007"/>
    <cellStyle name="20% - Énfasis4 38 2" xfId="11008"/>
    <cellStyle name="20% - Énfasis4 38 2 2" xfId="11009"/>
    <cellStyle name="20% - Énfasis4 38 2 2 2" xfId="11010"/>
    <cellStyle name="20% - Énfasis4 38 2 2 2 2" xfId="11011"/>
    <cellStyle name="20% - Énfasis4 38 2 2 3" xfId="11012"/>
    <cellStyle name="20% - Énfasis4 38 2 3" xfId="11013"/>
    <cellStyle name="20% - Énfasis4 38 2 3 2" xfId="11014"/>
    <cellStyle name="20% - Énfasis4 38 2 4" xfId="11015"/>
    <cellStyle name="20% - Énfasis4 38 3" xfId="11016"/>
    <cellStyle name="20% - Énfasis4 38 3 2" xfId="11017"/>
    <cellStyle name="20% - Énfasis4 38 3 2 2" xfId="11018"/>
    <cellStyle name="20% - Énfasis4 38 3 2 2 2" xfId="11019"/>
    <cellStyle name="20% - Énfasis4 38 3 2 3" xfId="11020"/>
    <cellStyle name="20% - Énfasis4 38 3 3" xfId="11021"/>
    <cellStyle name="20% - Énfasis4 38 3 3 2" xfId="11022"/>
    <cellStyle name="20% - Énfasis4 38 3 4" xfId="11023"/>
    <cellStyle name="20% - Énfasis4 38 4" xfId="11024"/>
    <cellStyle name="20% - Énfasis4 38 4 2" xfId="11025"/>
    <cellStyle name="20% - Énfasis4 38 4 2 2" xfId="11026"/>
    <cellStyle name="20% - Énfasis4 38 4 3" xfId="11027"/>
    <cellStyle name="20% - Énfasis4 38 5" xfId="11028"/>
    <cellStyle name="20% - Énfasis4 38 5 2" xfId="11029"/>
    <cellStyle name="20% - Énfasis4 38 6" xfId="11030"/>
    <cellStyle name="20% - Énfasis4 39" xfId="11031"/>
    <cellStyle name="20% - Énfasis4 39 2" xfId="11032"/>
    <cellStyle name="20% - Énfasis4 39 2 2" xfId="11033"/>
    <cellStyle name="20% - Énfasis4 39 2 2 2" xfId="11034"/>
    <cellStyle name="20% - Énfasis4 39 2 2 2 2" xfId="11035"/>
    <cellStyle name="20% - Énfasis4 39 2 2 3" xfId="11036"/>
    <cellStyle name="20% - Énfasis4 39 2 3" xfId="11037"/>
    <cellStyle name="20% - Énfasis4 39 2 3 2" xfId="11038"/>
    <cellStyle name="20% - Énfasis4 39 2 4" xfId="11039"/>
    <cellStyle name="20% - Énfasis4 39 3" xfId="11040"/>
    <cellStyle name="20% - Énfasis4 39 3 2" xfId="11041"/>
    <cellStyle name="20% - Énfasis4 39 3 2 2" xfId="11042"/>
    <cellStyle name="20% - Énfasis4 39 3 2 2 2" xfId="11043"/>
    <cellStyle name="20% - Énfasis4 39 3 2 3" xfId="11044"/>
    <cellStyle name="20% - Énfasis4 39 3 3" xfId="11045"/>
    <cellStyle name="20% - Énfasis4 39 3 3 2" xfId="11046"/>
    <cellStyle name="20% - Énfasis4 39 3 4" xfId="11047"/>
    <cellStyle name="20% - Énfasis4 39 4" xfId="11048"/>
    <cellStyle name="20% - Énfasis4 39 4 2" xfId="11049"/>
    <cellStyle name="20% - Énfasis4 39 4 2 2" xfId="11050"/>
    <cellStyle name="20% - Énfasis4 39 4 3" xfId="11051"/>
    <cellStyle name="20% - Énfasis4 39 5" xfId="11052"/>
    <cellStyle name="20% - Énfasis4 39 5 2" xfId="11053"/>
    <cellStyle name="20% - Énfasis4 39 6" xfId="11054"/>
    <cellStyle name="20% - Énfasis4 4" xfId="11055"/>
    <cellStyle name="20% - Énfasis4 4 10" xfId="11056"/>
    <cellStyle name="20% - Énfasis4 4 10 2" xfId="11057"/>
    <cellStyle name="20% - Énfasis4 4 11" xfId="11058"/>
    <cellStyle name="20% - Énfasis4 4 11 2" xfId="11059"/>
    <cellStyle name="20% - Énfasis4 4 12" xfId="11060"/>
    <cellStyle name="20% - Énfasis4 4 12 2" xfId="11061"/>
    <cellStyle name="20% - Énfasis4 4 13" xfId="11062"/>
    <cellStyle name="20% - Énfasis4 4 13 2" xfId="11063"/>
    <cellStyle name="20% - Énfasis4 4 14" xfId="11064"/>
    <cellStyle name="20% - Énfasis4 4 14 2" xfId="11065"/>
    <cellStyle name="20% - Énfasis4 4 15" xfId="11066"/>
    <cellStyle name="20% - Énfasis4 4 15 2" xfId="11067"/>
    <cellStyle name="20% - Énfasis4 4 16" xfId="11068"/>
    <cellStyle name="20% - Énfasis4 4 16 2" xfId="11069"/>
    <cellStyle name="20% - Énfasis4 4 17" xfId="11070"/>
    <cellStyle name="20% - Énfasis4 4 17 2" xfId="11071"/>
    <cellStyle name="20% - Énfasis4 4 18" xfId="11072"/>
    <cellStyle name="20% - Énfasis4 4 18 2" xfId="11073"/>
    <cellStyle name="20% - Énfasis4 4 19" xfId="11074"/>
    <cellStyle name="20% - Énfasis4 4 19 2" xfId="11075"/>
    <cellStyle name="20% - Énfasis4 4 2" xfId="11076"/>
    <cellStyle name="20% - Énfasis4 4 2 2" xfId="11077"/>
    <cellStyle name="20% - Énfasis4 4 2 2 2" xfId="11078"/>
    <cellStyle name="20% - Énfasis4 4 2 2 2 2" xfId="11079"/>
    <cellStyle name="20% - Énfasis4 4 2 2 3" xfId="11080"/>
    <cellStyle name="20% - Énfasis4 4 2 3" xfId="11081"/>
    <cellStyle name="20% - Énfasis4 4 2 3 2" xfId="11082"/>
    <cellStyle name="20% - Énfasis4 4 2 4" xfId="11083"/>
    <cellStyle name="20% - Énfasis4 4 20" xfId="11084"/>
    <cellStyle name="20% - Énfasis4 4 3" xfId="11085"/>
    <cellStyle name="20% - Énfasis4 4 3 2" xfId="11086"/>
    <cellStyle name="20% - Énfasis4 4 3 2 2" xfId="11087"/>
    <cellStyle name="20% - Énfasis4 4 3 2 2 2" xfId="11088"/>
    <cellStyle name="20% - Énfasis4 4 3 2 3" xfId="11089"/>
    <cellStyle name="20% - Énfasis4 4 3 3" xfId="11090"/>
    <cellStyle name="20% - Énfasis4 4 3 3 2" xfId="11091"/>
    <cellStyle name="20% - Énfasis4 4 3 4" xfId="11092"/>
    <cellStyle name="20% - Énfasis4 4 4" xfId="11093"/>
    <cellStyle name="20% - Énfasis4 4 4 2" xfId="11094"/>
    <cellStyle name="20% - Énfasis4 4 4 2 2" xfId="11095"/>
    <cellStyle name="20% - Énfasis4 4 4 2 2 2" xfId="11096"/>
    <cellStyle name="20% - Énfasis4 4 4 2 3" xfId="11097"/>
    <cellStyle name="20% - Énfasis4 4 4 3" xfId="11098"/>
    <cellStyle name="20% - Énfasis4 4 4 3 2" xfId="11099"/>
    <cellStyle name="20% - Énfasis4 4 4 4" xfId="11100"/>
    <cellStyle name="20% - Énfasis4 4 5" xfId="11101"/>
    <cellStyle name="20% - Énfasis4 4 5 2" xfId="11102"/>
    <cellStyle name="20% - Énfasis4 4 5 2 2" xfId="11103"/>
    <cellStyle name="20% - Énfasis4 4 5 2 2 2" xfId="11104"/>
    <cellStyle name="20% - Énfasis4 4 5 2 3" xfId="11105"/>
    <cellStyle name="20% - Énfasis4 4 5 3" xfId="11106"/>
    <cellStyle name="20% - Énfasis4 4 5 3 2" xfId="11107"/>
    <cellStyle name="20% - Énfasis4 4 5 4" xfId="11108"/>
    <cellStyle name="20% - Énfasis4 4 6" xfId="11109"/>
    <cellStyle name="20% - Énfasis4 4 6 2" xfId="11110"/>
    <cellStyle name="20% - Énfasis4 4 6 2 2" xfId="11111"/>
    <cellStyle name="20% - Énfasis4 4 6 2 2 2" xfId="11112"/>
    <cellStyle name="20% - Énfasis4 4 6 2 3" xfId="11113"/>
    <cellStyle name="20% - Énfasis4 4 6 3" xfId="11114"/>
    <cellStyle name="20% - Énfasis4 4 6 3 2" xfId="11115"/>
    <cellStyle name="20% - Énfasis4 4 6 4" xfId="11116"/>
    <cellStyle name="20% - Énfasis4 4 7" xfId="11117"/>
    <cellStyle name="20% - Énfasis4 4 7 2" xfId="11118"/>
    <cellStyle name="20% - Énfasis4 4 7 2 2" xfId="11119"/>
    <cellStyle name="20% - Énfasis4 4 7 2 2 2" xfId="11120"/>
    <cellStyle name="20% - Énfasis4 4 7 2 3" xfId="11121"/>
    <cellStyle name="20% - Énfasis4 4 7 3" xfId="11122"/>
    <cellStyle name="20% - Énfasis4 4 7 3 2" xfId="11123"/>
    <cellStyle name="20% - Énfasis4 4 7 4" xfId="11124"/>
    <cellStyle name="20% - Énfasis4 4 8" xfId="11125"/>
    <cellStyle name="20% - Énfasis4 4 8 2" xfId="11126"/>
    <cellStyle name="20% - Énfasis4 4 8 2 2" xfId="11127"/>
    <cellStyle name="20% - Énfasis4 4 8 3" xfId="11128"/>
    <cellStyle name="20% - Énfasis4 4 9" xfId="11129"/>
    <cellStyle name="20% - Énfasis4 4 9 2" xfId="11130"/>
    <cellStyle name="20% - Énfasis4 40" xfId="11131"/>
    <cellStyle name="20% - Énfasis4 40 2" xfId="11132"/>
    <cellStyle name="20% - Énfasis4 40 2 2" xfId="11133"/>
    <cellStyle name="20% - Énfasis4 40 2 2 2" xfId="11134"/>
    <cellStyle name="20% - Énfasis4 40 2 2 2 2" xfId="11135"/>
    <cellStyle name="20% - Énfasis4 40 2 2 3" xfId="11136"/>
    <cellStyle name="20% - Énfasis4 40 2 3" xfId="11137"/>
    <cellStyle name="20% - Énfasis4 40 2 3 2" xfId="11138"/>
    <cellStyle name="20% - Énfasis4 40 2 4" xfId="11139"/>
    <cellStyle name="20% - Énfasis4 40 3" xfId="11140"/>
    <cellStyle name="20% - Énfasis4 40 3 2" xfId="11141"/>
    <cellStyle name="20% - Énfasis4 40 3 2 2" xfId="11142"/>
    <cellStyle name="20% - Énfasis4 40 3 2 2 2" xfId="11143"/>
    <cellStyle name="20% - Énfasis4 40 3 2 3" xfId="11144"/>
    <cellStyle name="20% - Énfasis4 40 3 3" xfId="11145"/>
    <cellStyle name="20% - Énfasis4 40 3 3 2" xfId="11146"/>
    <cellStyle name="20% - Énfasis4 40 3 4" xfId="11147"/>
    <cellStyle name="20% - Énfasis4 40 4" xfId="11148"/>
    <cellStyle name="20% - Énfasis4 40 4 2" xfId="11149"/>
    <cellStyle name="20% - Énfasis4 40 4 2 2" xfId="11150"/>
    <cellStyle name="20% - Énfasis4 40 4 3" xfId="11151"/>
    <cellStyle name="20% - Énfasis4 40 5" xfId="11152"/>
    <cellStyle name="20% - Énfasis4 40 5 2" xfId="11153"/>
    <cellStyle name="20% - Énfasis4 40 6" xfId="11154"/>
    <cellStyle name="20% - Énfasis4 41" xfId="11155"/>
    <cellStyle name="20% - Énfasis4 41 2" xfId="11156"/>
    <cellStyle name="20% - Énfasis4 41 2 2" xfId="11157"/>
    <cellStyle name="20% - Énfasis4 41 2 2 2" xfId="11158"/>
    <cellStyle name="20% - Énfasis4 41 2 2 2 2" xfId="11159"/>
    <cellStyle name="20% - Énfasis4 41 2 2 3" xfId="11160"/>
    <cellStyle name="20% - Énfasis4 41 2 3" xfId="11161"/>
    <cellStyle name="20% - Énfasis4 41 2 3 2" xfId="11162"/>
    <cellStyle name="20% - Énfasis4 41 2 4" xfId="11163"/>
    <cellStyle name="20% - Énfasis4 41 3" xfId="11164"/>
    <cellStyle name="20% - Énfasis4 41 3 2" xfId="11165"/>
    <cellStyle name="20% - Énfasis4 41 3 2 2" xfId="11166"/>
    <cellStyle name="20% - Énfasis4 41 3 2 2 2" xfId="11167"/>
    <cellStyle name="20% - Énfasis4 41 3 2 3" xfId="11168"/>
    <cellStyle name="20% - Énfasis4 41 3 3" xfId="11169"/>
    <cellStyle name="20% - Énfasis4 41 3 3 2" xfId="11170"/>
    <cellStyle name="20% - Énfasis4 41 3 4" xfId="11171"/>
    <cellStyle name="20% - Énfasis4 41 4" xfId="11172"/>
    <cellStyle name="20% - Énfasis4 41 4 2" xfId="11173"/>
    <cellStyle name="20% - Énfasis4 41 4 2 2" xfId="11174"/>
    <cellStyle name="20% - Énfasis4 41 4 3" xfId="11175"/>
    <cellStyle name="20% - Énfasis4 41 5" xfId="11176"/>
    <cellStyle name="20% - Énfasis4 41 5 2" xfId="11177"/>
    <cellStyle name="20% - Énfasis4 41 6" xfId="11178"/>
    <cellStyle name="20% - Énfasis4 42" xfId="11179"/>
    <cellStyle name="20% - Énfasis4 42 2" xfId="11180"/>
    <cellStyle name="20% - Énfasis4 42 2 2" xfId="11181"/>
    <cellStyle name="20% - Énfasis4 42 2 2 2" xfId="11182"/>
    <cellStyle name="20% - Énfasis4 42 2 2 2 2" xfId="11183"/>
    <cellStyle name="20% - Énfasis4 42 2 2 3" xfId="11184"/>
    <cellStyle name="20% - Énfasis4 42 2 3" xfId="11185"/>
    <cellStyle name="20% - Énfasis4 42 2 3 2" xfId="11186"/>
    <cellStyle name="20% - Énfasis4 42 2 4" xfId="11187"/>
    <cellStyle name="20% - Énfasis4 42 3" xfId="11188"/>
    <cellStyle name="20% - Énfasis4 42 3 2" xfId="11189"/>
    <cellStyle name="20% - Énfasis4 42 3 2 2" xfId="11190"/>
    <cellStyle name="20% - Énfasis4 42 3 2 2 2" xfId="11191"/>
    <cellStyle name="20% - Énfasis4 42 3 2 3" xfId="11192"/>
    <cellStyle name="20% - Énfasis4 42 3 3" xfId="11193"/>
    <cellStyle name="20% - Énfasis4 42 3 3 2" xfId="11194"/>
    <cellStyle name="20% - Énfasis4 42 3 4" xfId="11195"/>
    <cellStyle name="20% - Énfasis4 42 4" xfId="11196"/>
    <cellStyle name="20% - Énfasis4 42 4 2" xfId="11197"/>
    <cellStyle name="20% - Énfasis4 42 4 2 2" xfId="11198"/>
    <cellStyle name="20% - Énfasis4 42 4 3" xfId="11199"/>
    <cellStyle name="20% - Énfasis4 42 5" xfId="11200"/>
    <cellStyle name="20% - Énfasis4 42 5 2" xfId="11201"/>
    <cellStyle name="20% - Énfasis4 42 6" xfId="11202"/>
    <cellStyle name="20% - Énfasis4 43" xfId="11203"/>
    <cellStyle name="20% - Énfasis4 43 2" xfId="11204"/>
    <cellStyle name="20% - Énfasis4 43 2 2" xfId="11205"/>
    <cellStyle name="20% - Énfasis4 43 2 2 2" xfId="11206"/>
    <cellStyle name="20% - Énfasis4 43 2 2 2 2" xfId="11207"/>
    <cellStyle name="20% - Énfasis4 43 2 2 3" xfId="11208"/>
    <cellStyle name="20% - Énfasis4 43 2 3" xfId="11209"/>
    <cellStyle name="20% - Énfasis4 43 2 3 2" xfId="11210"/>
    <cellStyle name="20% - Énfasis4 43 2 4" xfId="11211"/>
    <cellStyle name="20% - Énfasis4 43 3" xfId="11212"/>
    <cellStyle name="20% - Énfasis4 43 3 2" xfId="11213"/>
    <cellStyle name="20% - Énfasis4 43 3 2 2" xfId="11214"/>
    <cellStyle name="20% - Énfasis4 43 3 2 2 2" xfId="11215"/>
    <cellStyle name="20% - Énfasis4 43 3 2 3" xfId="11216"/>
    <cellStyle name="20% - Énfasis4 43 3 3" xfId="11217"/>
    <cellStyle name="20% - Énfasis4 43 3 3 2" xfId="11218"/>
    <cellStyle name="20% - Énfasis4 43 3 4" xfId="11219"/>
    <cellStyle name="20% - Énfasis4 43 4" xfId="11220"/>
    <cellStyle name="20% - Énfasis4 43 4 2" xfId="11221"/>
    <cellStyle name="20% - Énfasis4 43 4 2 2" xfId="11222"/>
    <cellStyle name="20% - Énfasis4 43 4 3" xfId="11223"/>
    <cellStyle name="20% - Énfasis4 43 5" xfId="11224"/>
    <cellStyle name="20% - Énfasis4 43 5 2" xfId="11225"/>
    <cellStyle name="20% - Énfasis4 43 6" xfId="11226"/>
    <cellStyle name="20% - Énfasis4 44" xfId="11227"/>
    <cellStyle name="20% - Énfasis4 44 2" xfId="11228"/>
    <cellStyle name="20% - Énfasis4 44 2 2" xfId="11229"/>
    <cellStyle name="20% - Énfasis4 44 2 2 2" xfId="11230"/>
    <cellStyle name="20% - Énfasis4 44 2 2 2 2" xfId="11231"/>
    <cellStyle name="20% - Énfasis4 44 2 2 3" xfId="11232"/>
    <cellStyle name="20% - Énfasis4 44 2 3" xfId="11233"/>
    <cellStyle name="20% - Énfasis4 44 2 3 2" xfId="11234"/>
    <cellStyle name="20% - Énfasis4 44 2 4" xfId="11235"/>
    <cellStyle name="20% - Énfasis4 44 3" xfId="11236"/>
    <cellStyle name="20% - Énfasis4 44 3 2" xfId="11237"/>
    <cellStyle name="20% - Énfasis4 44 3 2 2" xfId="11238"/>
    <cellStyle name="20% - Énfasis4 44 3 2 2 2" xfId="11239"/>
    <cellStyle name="20% - Énfasis4 44 3 2 3" xfId="11240"/>
    <cellStyle name="20% - Énfasis4 44 3 3" xfId="11241"/>
    <cellStyle name="20% - Énfasis4 44 3 3 2" xfId="11242"/>
    <cellStyle name="20% - Énfasis4 44 3 4" xfId="11243"/>
    <cellStyle name="20% - Énfasis4 44 4" xfId="11244"/>
    <cellStyle name="20% - Énfasis4 44 4 2" xfId="11245"/>
    <cellStyle name="20% - Énfasis4 44 4 2 2" xfId="11246"/>
    <cellStyle name="20% - Énfasis4 44 4 3" xfId="11247"/>
    <cellStyle name="20% - Énfasis4 44 5" xfId="11248"/>
    <cellStyle name="20% - Énfasis4 44 5 2" xfId="11249"/>
    <cellStyle name="20% - Énfasis4 44 6" xfId="11250"/>
    <cellStyle name="20% - Énfasis4 45" xfId="11251"/>
    <cellStyle name="20% - Énfasis4 45 2" xfId="11252"/>
    <cellStyle name="20% - Énfasis4 45 2 2" xfId="11253"/>
    <cellStyle name="20% - Énfasis4 45 2 2 2" xfId="11254"/>
    <cellStyle name="20% - Énfasis4 45 2 2 2 2" xfId="11255"/>
    <cellStyle name="20% - Énfasis4 45 2 2 3" xfId="11256"/>
    <cellStyle name="20% - Énfasis4 45 2 3" xfId="11257"/>
    <cellStyle name="20% - Énfasis4 45 2 3 2" xfId="11258"/>
    <cellStyle name="20% - Énfasis4 45 2 4" xfId="11259"/>
    <cellStyle name="20% - Énfasis4 45 3" xfId="11260"/>
    <cellStyle name="20% - Énfasis4 45 3 2" xfId="11261"/>
    <cellStyle name="20% - Énfasis4 45 3 2 2" xfId="11262"/>
    <cellStyle name="20% - Énfasis4 45 3 2 2 2" xfId="11263"/>
    <cellStyle name="20% - Énfasis4 45 3 2 3" xfId="11264"/>
    <cellStyle name="20% - Énfasis4 45 3 3" xfId="11265"/>
    <cellStyle name="20% - Énfasis4 45 3 3 2" xfId="11266"/>
    <cellStyle name="20% - Énfasis4 45 3 4" xfId="11267"/>
    <cellStyle name="20% - Énfasis4 45 4" xfId="11268"/>
    <cellStyle name="20% - Énfasis4 45 4 2" xfId="11269"/>
    <cellStyle name="20% - Énfasis4 45 4 2 2" xfId="11270"/>
    <cellStyle name="20% - Énfasis4 45 4 3" xfId="11271"/>
    <cellStyle name="20% - Énfasis4 45 5" xfId="11272"/>
    <cellStyle name="20% - Énfasis4 45 5 2" xfId="11273"/>
    <cellStyle name="20% - Énfasis4 45 6" xfId="11274"/>
    <cellStyle name="20% - Énfasis4 46" xfId="11275"/>
    <cellStyle name="20% - Énfasis4 46 2" xfId="11276"/>
    <cellStyle name="20% - Énfasis4 46 2 2" xfId="11277"/>
    <cellStyle name="20% - Énfasis4 46 2 2 2" xfId="11278"/>
    <cellStyle name="20% - Énfasis4 46 2 2 2 2" xfId="11279"/>
    <cellStyle name="20% - Énfasis4 46 2 2 3" xfId="11280"/>
    <cellStyle name="20% - Énfasis4 46 2 3" xfId="11281"/>
    <cellStyle name="20% - Énfasis4 46 2 3 2" xfId="11282"/>
    <cellStyle name="20% - Énfasis4 46 2 4" xfId="11283"/>
    <cellStyle name="20% - Énfasis4 46 3" xfId="11284"/>
    <cellStyle name="20% - Énfasis4 46 3 2" xfId="11285"/>
    <cellStyle name="20% - Énfasis4 46 3 2 2" xfId="11286"/>
    <cellStyle name="20% - Énfasis4 46 3 2 2 2" xfId="11287"/>
    <cellStyle name="20% - Énfasis4 46 3 2 3" xfId="11288"/>
    <cellStyle name="20% - Énfasis4 46 3 3" xfId="11289"/>
    <cellStyle name="20% - Énfasis4 46 3 3 2" xfId="11290"/>
    <cellStyle name="20% - Énfasis4 46 3 4" xfId="11291"/>
    <cellStyle name="20% - Énfasis4 46 4" xfId="11292"/>
    <cellStyle name="20% - Énfasis4 46 4 2" xfId="11293"/>
    <cellStyle name="20% - Énfasis4 46 4 2 2" xfId="11294"/>
    <cellStyle name="20% - Énfasis4 46 4 3" xfId="11295"/>
    <cellStyle name="20% - Énfasis4 46 5" xfId="11296"/>
    <cellStyle name="20% - Énfasis4 46 5 2" xfId="11297"/>
    <cellStyle name="20% - Énfasis4 46 6" xfId="11298"/>
    <cellStyle name="20% - Énfasis4 47" xfId="11299"/>
    <cellStyle name="20% - Énfasis4 47 2" xfId="11300"/>
    <cellStyle name="20% - Énfasis4 47 2 2" xfId="11301"/>
    <cellStyle name="20% - Énfasis4 47 2 2 2" xfId="11302"/>
    <cellStyle name="20% - Énfasis4 47 2 2 2 2" xfId="11303"/>
    <cellStyle name="20% - Énfasis4 47 2 2 3" xfId="11304"/>
    <cellStyle name="20% - Énfasis4 47 2 3" xfId="11305"/>
    <cellStyle name="20% - Énfasis4 47 2 3 2" xfId="11306"/>
    <cellStyle name="20% - Énfasis4 47 2 4" xfId="11307"/>
    <cellStyle name="20% - Énfasis4 47 3" xfId="11308"/>
    <cellStyle name="20% - Énfasis4 47 3 2" xfId="11309"/>
    <cellStyle name="20% - Énfasis4 47 3 2 2" xfId="11310"/>
    <cellStyle name="20% - Énfasis4 47 3 2 2 2" xfId="11311"/>
    <cellStyle name="20% - Énfasis4 47 3 2 3" xfId="11312"/>
    <cellStyle name="20% - Énfasis4 47 3 3" xfId="11313"/>
    <cellStyle name="20% - Énfasis4 47 3 3 2" xfId="11314"/>
    <cellStyle name="20% - Énfasis4 47 3 4" xfId="11315"/>
    <cellStyle name="20% - Énfasis4 47 4" xfId="11316"/>
    <cellStyle name="20% - Énfasis4 47 4 2" xfId="11317"/>
    <cellStyle name="20% - Énfasis4 47 4 2 2" xfId="11318"/>
    <cellStyle name="20% - Énfasis4 47 4 3" xfId="11319"/>
    <cellStyle name="20% - Énfasis4 47 5" xfId="11320"/>
    <cellStyle name="20% - Énfasis4 47 5 2" xfId="11321"/>
    <cellStyle name="20% - Énfasis4 47 6" xfId="11322"/>
    <cellStyle name="20% - Énfasis4 48" xfId="11323"/>
    <cellStyle name="20% - Énfasis4 48 2" xfId="11324"/>
    <cellStyle name="20% - Énfasis4 48 2 2" xfId="11325"/>
    <cellStyle name="20% - Énfasis4 48 2 2 2" xfId="11326"/>
    <cellStyle name="20% - Énfasis4 48 2 2 2 2" xfId="11327"/>
    <cellStyle name="20% - Énfasis4 48 2 2 3" xfId="11328"/>
    <cellStyle name="20% - Énfasis4 48 2 3" xfId="11329"/>
    <cellStyle name="20% - Énfasis4 48 2 3 2" xfId="11330"/>
    <cellStyle name="20% - Énfasis4 48 2 4" xfId="11331"/>
    <cellStyle name="20% - Énfasis4 48 3" xfId="11332"/>
    <cellStyle name="20% - Énfasis4 48 3 2" xfId="11333"/>
    <cellStyle name="20% - Énfasis4 48 3 2 2" xfId="11334"/>
    <cellStyle name="20% - Énfasis4 48 3 2 2 2" xfId="11335"/>
    <cellStyle name="20% - Énfasis4 48 3 2 3" xfId="11336"/>
    <cellStyle name="20% - Énfasis4 48 3 3" xfId="11337"/>
    <cellStyle name="20% - Énfasis4 48 3 3 2" xfId="11338"/>
    <cellStyle name="20% - Énfasis4 48 3 4" xfId="11339"/>
    <cellStyle name="20% - Énfasis4 48 4" xfId="11340"/>
    <cellStyle name="20% - Énfasis4 48 4 2" xfId="11341"/>
    <cellStyle name="20% - Énfasis4 48 4 2 2" xfId="11342"/>
    <cellStyle name="20% - Énfasis4 48 4 3" xfId="11343"/>
    <cellStyle name="20% - Énfasis4 48 5" xfId="11344"/>
    <cellStyle name="20% - Énfasis4 48 5 2" xfId="11345"/>
    <cellStyle name="20% - Énfasis4 48 6" xfId="11346"/>
    <cellStyle name="20% - Énfasis4 49" xfId="11347"/>
    <cellStyle name="20% - Énfasis4 49 2" xfId="11348"/>
    <cellStyle name="20% - Énfasis4 49 2 2" xfId="11349"/>
    <cellStyle name="20% - Énfasis4 49 2 2 2" xfId="11350"/>
    <cellStyle name="20% - Énfasis4 49 2 2 2 2" xfId="11351"/>
    <cellStyle name="20% - Énfasis4 49 2 2 3" xfId="11352"/>
    <cellStyle name="20% - Énfasis4 49 2 3" xfId="11353"/>
    <cellStyle name="20% - Énfasis4 49 2 3 2" xfId="11354"/>
    <cellStyle name="20% - Énfasis4 49 2 4" xfId="11355"/>
    <cellStyle name="20% - Énfasis4 49 3" xfId="11356"/>
    <cellStyle name="20% - Énfasis4 49 3 2" xfId="11357"/>
    <cellStyle name="20% - Énfasis4 49 3 2 2" xfId="11358"/>
    <cellStyle name="20% - Énfasis4 49 3 2 2 2" xfId="11359"/>
    <cellStyle name="20% - Énfasis4 49 3 2 3" xfId="11360"/>
    <cellStyle name="20% - Énfasis4 49 3 3" xfId="11361"/>
    <cellStyle name="20% - Énfasis4 49 3 3 2" xfId="11362"/>
    <cellStyle name="20% - Énfasis4 49 3 4" xfId="11363"/>
    <cellStyle name="20% - Énfasis4 49 4" xfId="11364"/>
    <cellStyle name="20% - Énfasis4 49 4 2" xfId="11365"/>
    <cellStyle name="20% - Énfasis4 49 4 2 2" xfId="11366"/>
    <cellStyle name="20% - Énfasis4 49 4 3" xfId="11367"/>
    <cellStyle name="20% - Énfasis4 49 5" xfId="11368"/>
    <cellStyle name="20% - Énfasis4 49 5 2" xfId="11369"/>
    <cellStyle name="20% - Énfasis4 49 6" xfId="11370"/>
    <cellStyle name="20% - Énfasis4 5" xfId="11371"/>
    <cellStyle name="20% - Énfasis4 5 10" xfId="11372"/>
    <cellStyle name="20% - Énfasis4 5 10 2" xfId="11373"/>
    <cellStyle name="20% - Énfasis4 5 11" xfId="11374"/>
    <cellStyle name="20% - Énfasis4 5 11 2" xfId="11375"/>
    <cellStyle name="20% - Énfasis4 5 12" xfId="11376"/>
    <cellStyle name="20% - Énfasis4 5 12 2" xfId="11377"/>
    <cellStyle name="20% - Énfasis4 5 13" xfId="11378"/>
    <cellStyle name="20% - Énfasis4 5 13 2" xfId="11379"/>
    <cellStyle name="20% - Énfasis4 5 14" xfId="11380"/>
    <cellStyle name="20% - Énfasis4 5 14 2" xfId="11381"/>
    <cellStyle name="20% - Énfasis4 5 15" xfId="11382"/>
    <cellStyle name="20% - Énfasis4 5 15 2" xfId="11383"/>
    <cellStyle name="20% - Énfasis4 5 16" xfId="11384"/>
    <cellStyle name="20% - Énfasis4 5 16 2" xfId="11385"/>
    <cellStyle name="20% - Énfasis4 5 17" xfId="11386"/>
    <cellStyle name="20% - Énfasis4 5 17 2" xfId="11387"/>
    <cellStyle name="20% - Énfasis4 5 18" xfId="11388"/>
    <cellStyle name="20% - Énfasis4 5 18 2" xfId="11389"/>
    <cellStyle name="20% - Énfasis4 5 19" xfId="11390"/>
    <cellStyle name="20% - Énfasis4 5 19 2" xfId="11391"/>
    <cellStyle name="20% - Énfasis4 5 2" xfId="11392"/>
    <cellStyle name="20% - Énfasis4 5 2 2" xfId="11393"/>
    <cellStyle name="20% - Énfasis4 5 2 2 2" xfId="11394"/>
    <cellStyle name="20% - Énfasis4 5 2 2 2 2" xfId="11395"/>
    <cellStyle name="20% - Énfasis4 5 2 2 3" xfId="11396"/>
    <cellStyle name="20% - Énfasis4 5 2 3" xfId="11397"/>
    <cellStyle name="20% - Énfasis4 5 2 3 2" xfId="11398"/>
    <cellStyle name="20% - Énfasis4 5 2 4" xfId="11399"/>
    <cellStyle name="20% - Énfasis4 5 20" xfId="11400"/>
    <cellStyle name="20% - Énfasis4 5 3" xfId="11401"/>
    <cellStyle name="20% - Énfasis4 5 3 2" xfId="11402"/>
    <cellStyle name="20% - Énfasis4 5 3 2 2" xfId="11403"/>
    <cellStyle name="20% - Énfasis4 5 3 2 2 2" xfId="11404"/>
    <cellStyle name="20% - Énfasis4 5 3 2 3" xfId="11405"/>
    <cellStyle name="20% - Énfasis4 5 3 3" xfId="11406"/>
    <cellStyle name="20% - Énfasis4 5 3 3 2" xfId="11407"/>
    <cellStyle name="20% - Énfasis4 5 3 4" xfId="11408"/>
    <cellStyle name="20% - Énfasis4 5 4" xfId="11409"/>
    <cellStyle name="20% - Énfasis4 5 4 2" xfId="11410"/>
    <cellStyle name="20% - Énfasis4 5 4 2 2" xfId="11411"/>
    <cellStyle name="20% - Énfasis4 5 4 2 2 2" xfId="11412"/>
    <cellStyle name="20% - Énfasis4 5 4 2 3" xfId="11413"/>
    <cellStyle name="20% - Énfasis4 5 4 3" xfId="11414"/>
    <cellStyle name="20% - Énfasis4 5 4 3 2" xfId="11415"/>
    <cellStyle name="20% - Énfasis4 5 4 4" xfId="11416"/>
    <cellStyle name="20% - Énfasis4 5 5" xfId="11417"/>
    <cellStyle name="20% - Énfasis4 5 5 2" xfId="11418"/>
    <cellStyle name="20% - Énfasis4 5 5 2 2" xfId="11419"/>
    <cellStyle name="20% - Énfasis4 5 5 2 2 2" xfId="11420"/>
    <cellStyle name="20% - Énfasis4 5 5 2 3" xfId="11421"/>
    <cellStyle name="20% - Énfasis4 5 5 3" xfId="11422"/>
    <cellStyle name="20% - Énfasis4 5 5 3 2" xfId="11423"/>
    <cellStyle name="20% - Énfasis4 5 5 4" xfId="11424"/>
    <cellStyle name="20% - Énfasis4 5 6" xfId="11425"/>
    <cellStyle name="20% - Énfasis4 5 6 2" xfId="11426"/>
    <cellStyle name="20% - Énfasis4 5 6 2 2" xfId="11427"/>
    <cellStyle name="20% - Énfasis4 5 6 2 2 2" xfId="11428"/>
    <cellStyle name="20% - Énfasis4 5 6 2 3" xfId="11429"/>
    <cellStyle name="20% - Énfasis4 5 6 3" xfId="11430"/>
    <cellStyle name="20% - Énfasis4 5 6 3 2" xfId="11431"/>
    <cellStyle name="20% - Énfasis4 5 6 4" xfId="11432"/>
    <cellStyle name="20% - Énfasis4 5 7" xfId="11433"/>
    <cellStyle name="20% - Énfasis4 5 7 2" xfId="11434"/>
    <cellStyle name="20% - Énfasis4 5 7 2 2" xfId="11435"/>
    <cellStyle name="20% - Énfasis4 5 7 2 2 2" xfId="11436"/>
    <cellStyle name="20% - Énfasis4 5 7 2 3" xfId="11437"/>
    <cellStyle name="20% - Énfasis4 5 7 3" xfId="11438"/>
    <cellStyle name="20% - Énfasis4 5 7 3 2" xfId="11439"/>
    <cellStyle name="20% - Énfasis4 5 7 4" xfId="11440"/>
    <cellStyle name="20% - Énfasis4 5 8" xfId="11441"/>
    <cellStyle name="20% - Énfasis4 5 8 2" xfId="11442"/>
    <cellStyle name="20% - Énfasis4 5 8 2 2" xfId="11443"/>
    <cellStyle name="20% - Énfasis4 5 8 3" xfId="11444"/>
    <cellStyle name="20% - Énfasis4 5 9" xfId="11445"/>
    <cellStyle name="20% - Énfasis4 5 9 2" xfId="11446"/>
    <cellStyle name="20% - Énfasis4 50" xfId="11447"/>
    <cellStyle name="20% - Énfasis4 50 2" xfId="11448"/>
    <cellStyle name="20% - Énfasis4 50 2 2" xfId="11449"/>
    <cellStyle name="20% - Énfasis4 50 2 2 2" xfId="11450"/>
    <cellStyle name="20% - Énfasis4 50 2 2 2 2" xfId="11451"/>
    <cellStyle name="20% - Énfasis4 50 2 2 3" xfId="11452"/>
    <cellStyle name="20% - Énfasis4 50 2 3" xfId="11453"/>
    <cellStyle name="20% - Énfasis4 50 2 3 2" xfId="11454"/>
    <cellStyle name="20% - Énfasis4 50 2 4" xfId="11455"/>
    <cellStyle name="20% - Énfasis4 50 3" xfId="11456"/>
    <cellStyle name="20% - Énfasis4 50 3 2" xfId="11457"/>
    <cellStyle name="20% - Énfasis4 50 3 2 2" xfId="11458"/>
    <cellStyle name="20% - Énfasis4 50 3 2 2 2" xfId="11459"/>
    <cellStyle name="20% - Énfasis4 50 3 2 3" xfId="11460"/>
    <cellStyle name="20% - Énfasis4 50 3 3" xfId="11461"/>
    <cellStyle name="20% - Énfasis4 50 3 3 2" xfId="11462"/>
    <cellStyle name="20% - Énfasis4 50 3 4" xfId="11463"/>
    <cellStyle name="20% - Énfasis4 50 4" xfId="11464"/>
    <cellStyle name="20% - Énfasis4 50 4 2" xfId="11465"/>
    <cellStyle name="20% - Énfasis4 50 4 2 2" xfId="11466"/>
    <cellStyle name="20% - Énfasis4 50 4 3" xfId="11467"/>
    <cellStyle name="20% - Énfasis4 50 5" xfId="11468"/>
    <cellStyle name="20% - Énfasis4 50 5 2" xfId="11469"/>
    <cellStyle name="20% - Énfasis4 50 6" xfId="11470"/>
    <cellStyle name="20% - Énfasis4 51" xfId="11471"/>
    <cellStyle name="20% - Énfasis4 51 2" xfId="11472"/>
    <cellStyle name="20% - Énfasis4 51 2 2" xfId="11473"/>
    <cellStyle name="20% - Énfasis4 51 2 2 2" xfId="11474"/>
    <cellStyle name="20% - Énfasis4 51 2 2 2 2" xfId="11475"/>
    <cellStyle name="20% - Énfasis4 51 2 2 3" xfId="11476"/>
    <cellStyle name="20% - Énfasis4 51 2 3" xfId="11477"/>
    <cellStyle name="20% - Énfasis4 51 2 3 2" xfId="11478"/>
    <cellStyle name="20% - Énfasis4 51 2 4" xfId="11479"/>
    <cellStyle name="20% - Énfasis4 51 3" xfId="11480"/>
    <cellStyle name="20% - Énfasis4 51 3 2" xfId="11481"/>
    <cellStyle name="20% - Énfasis4 51 3 2 2" xfId="11482"/>
    <cellStyle name="20% - Énfasis4 51 3 2 2 2" xfId="11483"/>
    <cellStyle name="20% - Énfasis4 51 3 2 3" xfId="11484"/>
    <cellStyle name="20% - Énfasis4 51 3 3" xfId="11485"/>
    <cellStyle name="20% - Énfasis4 51 3 3 2" xfId="11486"/>
    <cellStyle name="20% - Énfasis4 51 3 4" xfId="11487"/>
    <cellStyle name="20% - Énfasis4 51 4" xfId="11488"/>
    <cellStyle name="20% - Énfasis4 51 4 2" xfId="11489"/>
    <cellStyle name="20% - Énfasis4 51 4 2 2" xfId="11490"/>
    <cellStyle name="20% - Énfasis4 51 4 3" xfId="11491"/>
    <cellStyle name="20% - Énfasis4 51 5" xfId="11492"/>
    <cellStyle name="20% - Énfasis4 51 5 2" xfId="11493"/>
    <cellStyle name="20% - Énfasis4 51 6" xfId="11494"/>
    <cellStyle name="20% - Énfasis4 52" xfId="11495"/>
    <cellStyle name="20% - Énfasis4 52 2" xfId="11496"/>
    <cellStyle name="20% - Énfasis4 52 2 2" xfId="11497"/>
    <cellStyle name="20% - Énfasis4 52 2 2 2" xfId="11498"/>
    <cellStyle name="20% - Énfasis4 52 2 2 2 2" xfId="11499"/>
    <cellStyle name="20% - Énfasis4 52 2 2 3" xfId="11500"/>
    <cellStyle name="20% - Énfasis4 52 2 3" xfId="11501"/>
    <cellStyle name="20% - Énfasis4 52 2 3 2" xfId="11502"/>
    <cellStyle name="20% - Énfasis4 52 2 4" xfId="11503"/>
    <cellStyle name="20% - Énfasis4 52 3" xfId="11504"/>
    <cellStyle name="20% - Énfasis4 52 3 2" xfId="11505"/>
    <cellStyle name="20% - Énfasis4 52 3 2 2" xfId="11506"/>
    <cellStyle name="20% - Énfasis4 52 3 2 2 2" xfId="11507"/>
    <cellStyle name="20% - Énfasis4 52 3 2 3" xfId="11508"/>
    <cellStyle name="20% - Énfasis4 52 3 3" xfId="11509"/>
    <cellStyle name="20% - Énfasis4 52 3 3 2" xfId="11510"/>
    <cellStyle name="20% - Énfasis4 52 3 4" xfId="11511"/>
    <cellStyle name="20% - Énfasis4 52 4" xfId="11512"/>
    <cellStyle name="20% - Énfasis4 52 4 2" xfId="11513"/>
    <cellStyle name="20% - Énfasis4 52 4 2 2" xfId="11514"/>
    <cellStyle name="20% - Énfasis4 52 4 3" xfId="11515"/>
    <cellStyle name="20% - Énfasis4 52 5" xfId="11516"/>
    <cellStyle name="20% - Énfasis4 52 5 2" xfId="11517"/>
    <cellStyle name="20% - Énfasis4 52 6" xfId="11518"/>
    <cellStyle name="20% - Énfasis4 53" xfId="11519"/>
    <cellStyle name="20% - Énfasis4 53 2" xfId="11520"/>
    <cellStyle name="20% - Énfasis4 53 2 2" xfId="11521"/>
    <cellStyle name="20% - Énfasis4 53 2 2 2" xfId="11522"/>
    <cellStyle name="20% - Énfasis4 53 2 2 2 2" xfId="11523"/>
    <cellStyle name="20% - Énfasis4 53 2 2 3" xfId="11524"/>
    <cellStyle name="20% - Énfasis4 53 2 3" xfId="11525"/>
    <cellStyle name="20% - Énfasis4 53 2 3 2" xfId="11526"/>
    <cellStyle name="20% - Énfasis4 53 2 4" xfId="11527"/>
    <cellStyle name="20% - Énfasis4 53 3" xfId="11528"/>
    <cellStyle name="20% - Énfasis4 53 3 2" xfId="11529"/>
    <cellStyle name="20% - Énfasis4 53 3 2 2" xfId="11530"/>
    <cellStyle name="20% - Énfasis4 53 3 2 2 2" xfId="11531"/>
    <cellStyle name="20% - Énfasis4 53 3 2 3" xfId="11532"/>
    <cellStyle name="20% - Énfasis4 53 3 3" xfId="11533"/>
    <cellStyle name="20% - Énfasis4 53 3 3 2" xfId="11534"/>
    <cellStyle name="20% - Énfasis4 53 3 4" xfId="11535"/>
    <cellStyle name="20% - Énfasis4 53 4" xfId="11536"/>
    <cellStyle name="20% - Énfasis4 53 4 2" xfId="11537"/>
    <cellStyle name="20% - Énfasis4 53 4 2 2" xfId="11538"/>
    <cellStyle name="20% - Énfasis4 53 4 3" xfId="11539"/>
    <cellStyle name="20% - Énfasis4 53 5" xfId="11540"/>
    <cellStyle name="20% - Énfasis4 53 5 2" xfId="11541"/>
    <cellStyle name="20% - Énfasis4 53 6" xfId="11542"/>
    <cellStyle name="20% - Énfasis4 54" xfId="11543"/>
    <cellStyle name="20% - Énfasis4 54 2" xfId="11544"/>
    <cellStyle name="20% - Énfasis4 54 2 2" xfId="11545"/>
    <cellStyle name="20% - Énfasis4 54 2 2 2" xfId="11546"/>
    <cellStyle name="20% - Énfasis4 54 2 2 2 2" xfId="11547"/>
    <cellStyle name="20% - Énfasis4 54 2 2 3" xfId="11548"/>
    <cellStyle name="20% - Énfasis4 54 2 3" xfId="11549"/>
    <cellStyle name="20% - Énfasis4 54 2 3 2" xfId="11550"/>
    <cellStyle name="20% - Énfasis4 54 2 4" xfId="11551"/>
    <cellStyle name="20% - Énfasis4 54 3" xfId="11552"/>
    <cellStyle name="20% - Énfasis4 54 3 2" xfId="11553"/>
    <cellStyle name="20% - Énfasis4 54 3 2 2" xfId="11554"/>
    <cellStyle name="20% - Énfasis4 54 3 2 2 2" xfId="11555"/>
    <cellStyle name="20% - Énfasis4 54 3 2 3" xfId="11556"/>
    <cellStyle name="20% - Énfasis4 54 3 3" xfId="11557"/>
    <cellStyle name="20% - Énfasis4 54 3 3 2" xfId="11558"/>
    <cellStyle name="20% - Énfasis4 54 3 4" xfId="11559"/>
    <cellStyle name="20% - Énfasis4 54 4" xfId="11560"/>
    <cellStyle name="20% - Énfasis4 54 4 2" xfId="11561"/>
    <cellStyle name="20% - Énfasis4 54 4 2 2" xfId="11562"/>
    <cellStyle name="20% - Énfasis4 54 4 3" xfId="11563"/>
    <cellStyle name="20% - Énfasis4 54 5" xfId="11564"/>
    <cellStyle name="20% - Énfasis4 54 5 2" xfId="11565"/>
    <cellStyle name="20% - Énfasis4 54 6" xfId="11566"/>
    <cellStyle name="20% - Énfasis4 55" xfId="11567"/>
    <cellStyle name="20% - Énfasis4 55 2" xfId="11568"/>
    <cellStyle name="20% - Énfasis4 55 2 2" xfId="11569"/>
    <cellStyle name="20% - Énfasis4 55 2 2 2" xfId="11570"/>
    <cellStyle name="20% - Énfasis4 55 2 2 2 2" xfId="11571"/>
    <cellStyle name="20% - Énfasis4 55 2 2 3" xfId="11572"/>
    <cellStyle name="20% - Énfasis4 55 2 3" xfId="11573"/>
    <cellStyle name="20% - Énfasis4 55 2 3 2" xfId="11574"/>
    <cellStyle name="20% - Énfasis4 55 2 4" xfId="11575"/>
    <cellStyle name="20% - Énfasis4 55 3" xfId="11576"/>
    <cellStyle name="20% - Énfasis4 55 3 2" xfId="11577"/>
    <cellStyle name="20% - Énfasis4 55 3 2 2" xfId="11578"/>
    <cellStyle name="20% - Énfasis4 55 3 2 2 2" xfId="11579"/>
    <cellStyle name="20% - Énfasis4 55 3 2 3" xfId="11580"/>
    <cellStyle name="20% - Énfasis4 55 3 3" xfId="11581"/>
    <cellStyle name="20% - Énfasis4 55 3 3 2" xfId="11582"/>
    <cellStyle name="20% - Énfasis4 55 3 4" xfId="11583"/>
    <cellStyle name="20% - Énfasis4 55 4" xfId="11584"/>
    <cellStyle name="20% - Énfasis4 55 4 2" xfId="11585"/>
    <cellStyle name="20% - Énfasis4 55 4 2 2" xfId="11586"/>
    <cellStyle name="20% - Énfasis4 55 4 3" xfId="11587"/>
    <cellStyle name="20% - Énfasis4 55 5" xfId="11588"/>
    <cellStyle name="20% - Énfasis4 55 5 2" xfId="11589"/>
    <cellStyle name="20% - Énfasis4 55 6" xfId="11590"/>
    <cellStyle name="20% - Énfasis4 56" xfId="11591"/>
    <cellStyle name="20% - Énfasis4 56 2" xfId="11592"/>
    <cellStyle name="20% - Énfasis4 56 2 2" xfId="11593"/>
    <cellStyle name="20% - Énfasis4 56 2 2 2" xfId="11594"/>
    <cellStyle name="20% - Énfasis4 56 2 2 2 2" xfId="11595"/>
    <cellStyle name="20% - Énfasis4 56 2 2 3" xfId="11596"/>
    <cellStyle name="20% - Énfasis4 56 2 3" xfId="11597"/>
    <cellStyle name="20% - Énfasis4 56 2 3 2" xfId="11598"/>
    <cellStyle name="20% - Énfasis4 56 2 4" xfId="11599"/>
    <cellStyle name="20% - Énfasis4 56 3" xfId="11600"/>
    <cellStyle name="20% - Énfasis4 56 3 2" xfId="11601"/>
    <cellStyle name="20% - Énfasis4 56 3 2 2" xfId="11602"/>
    <cellStyle name="20% - Énfasis4 56 3 2 2 2" xfId="11603"/>
    <cellStyle name="20% - Énfasis4 56 3 2 3" xfId="11604"/>
    <cellStyle name="20% - Énfasis4 56 3 3" xfId="11605"/>
    <cellStyle name="20% - Énfasis4 56 3 3 2" xfId="11606"/>
    <cellStyle name="20% - Énfasis4 56 3 4" xfId="11607"/>
    <cellStyle name="20% - Énfasis4 56 4" xfId="11608"/>
    <cellStyle name="20% - Énfasis4 56 4 2" xfId="11609"/>
    <cellStyle name="20% - Énfasis4 56 4 2 2" xfId="11610"/>
    <cellStyle name="20% - Énfasis4 56 4 3" xfId="11611"/>
    <cellStyle name="20% - Énfasis4 56 5" xfId="11612"/>
    <cellStyle name="20% - Énfasis4 56 5 2" xfId="11613"/>
    <cellStyle name="20% - Énfasis4 56 6" xfId="11614"/>
    <cellStyle name="20% - Énfasis4 57" xfId="11615"/>
    <cellStyle name="20% - Énfasis4 57 2" xfId="11616"/>
    <cellStyle name="20% - Énfasis4 57 2 2" xfId="11617"/>
    <cellStyle name="20% - Énfasis4 57 2 2 2" xfId="11618"/>
    <cellStyle name="20% - Énfasis4 57 2 2 2 2" xfId="11619"/>
    <cellStyle name="20% - Énfasis4 57 2 2 3" xfId="11620"/>
    <cellStyle name="20% - Énfasis4 57 2 3" xfId="11621"/>
    <cellStyle name="20% - Énfasis4 57 2 3 2" xfId="11622"/>
    <cellStyle name="20% - Énfasis4 57 2 4" xfId="11623"/>
    <cellStyle name="20% - Énfasis4 57 3" xfId="11624"/>
    <cellStyle name="20% - Énfasis4 57 3 2" xfId="11625"/>
    <cellStyle name="20% - Énfasis4 57 3 2 2" xfId="11626"/>
    <cellStyle name="20% - Énfasis4 57 3 2 2 2" xfId="11627"/>
    <cellStyle name="20% - Énfasis4 57 3 2 3" xfId="11628"/>
    <cellStyle name="20% - Énfasis4 57 3 3" xfId="11629"/>
    <cellStyle name="20% - Énfasis4 57 3 3 2" xfId="11630"/>
    <cellStyle name="20% - Énfasis4 57 3 4" xfId="11631"/>
    <cellStyle name="20% - Énfasis4 57 4" xfId="11632"/>
    <cellStyle name="20% - Énfasis4 57 4 2" xfId="11633"/>
    <cellStyle name="20% - Énfasis4 57 4 2 2" xfId="11634"/>
    <cellStyle name="20% - Énfasis4 57 4 3" xfId="11635"/>
    <cellStyle name="20% - Énfasis4 57 5" xfId="11636"/>
    <cellStyle name="20% - Énfasis4 57 5 2" xfId="11637"/>
    <cellStyle name="20% - Énfasis4 57 6" xfId="11638"/>
    <cellStyle name="20% - Énfasis4 58" xfId="11639"/>
    <cellStyle name="20% - Énfasis4 58 2" xfId="11640"/>
    <cellStyle name="20% - Énfasis4 58 2 2" xfId="11641"/>
    <cellStyle name="20% - Énfasis4 58 2 2 2" xfId="11642"/>
    <cellStyle name="20% - Énfasis4 58 2 2 2 2" xfId="11643"/>
    <cellStyle name="20% - Énfasis4 58 2 2 3" xfId="11644"/>
    <cellStyle name="20% - Énfasis4 58 2 3" xfId="11645"/>
    <cellStyle name="20% - Énfasis4 58 2 3 2" xfId="11646"/>
    <cellStyle name="20% - Énfasis4 58 2 4" xfId="11647"/>
    <cellStyle name="20% - Énfasis4 58 3" xfId="11648"/>
    <cellStyle name="20% - Énfasis4 58 3 2" xfId="11649"/>
    <cellStyle name="20% - Énfasis4 58 3 2 2" xfId="11650"/>
    <cellStyle name="20% - Énfasis4 58 3 2 2 2" xfId="11651"/>
    <cellStyle name="20% - Énfasis4 58 3 2 3" xfId="11652"/>
    <cellStyle name="20% - Énfasis4 58 3 3" xfId="11653"/>
    <cellStyle name="20% - Énfasis4 58 3 3 2" xfId="11654"/>
    <cellStyle name="20% - Énfasis4 58 3 4" xfId="11655"/>
    <cellStyle name="20% - Énfasis4 58 4" xfId="11656"/>
    <cellStyle name="20% - Énfasis4 58 4 2" xfId="11657"/>
    <cellStyle name="20% - Énfasis4 58 4 2 2" xfId="11658"/>
    <cellStyle name="20% - Énfasis4 58 4 3" xfId="11659"/>
    <cellStyle name="20% - Énfasis4 58 5" xfId="11660"/>
    <cellStyle name="20% - Énfasis4 58 5 2" xfId="11661"/>
    <cellStyle name="20% - Énfasis4 58 6" xfId="11662"/>
    <cellStyle name="20% - Énfasis4 59" xfId="11663"/>
    <cellStyle name="20% - Énfasis4 59 2" xfId="11664"/>
    <cellStyle name="20% - Énfasis4 59 2 2" xfId="11665"/>
    <cellStyle name="20% - Énfasis4 59 2 2 2" xfId="11666"/>
    <cellStyle name="20% - Énfasis4 59 2 2 2 2" xfId="11667"/>
    <cellStyle name="20% - Énfasis4 59 2 2 3" xfId="11668"/>
    <cellStyle name="20% - Énfasis4 59 2 3" xfId="11669"/>
    <cellStyle name="20% - Énfasis4 59 2 3 2" xfId="11670"/>
    <cellStyle name="20% - Énfasis4 59 2 4" xfId="11671"/>
    <cellStyle name="20% - Énfasis4 59 3" xfId="11672"/>
    <cellStyle name="20% - Énfasis4 59 3 2" xfId="11673"/>
    <cellStyle name="20% - Énfasis4 59 3 2 2" xfId="11674"/>
    <cellStyle name="20% - Énfasis4 59 3 2 2 2" xfId="11675"/>
    <cellStyle name="20% - Énfasis4 59 3 2 3" xfId="11676"/>
    <cellStyle name="20% - Énfasis4 59 3 3" xfId="11677"/>
    <cellStyle name="20% - Énfasis4 59 3 3 2" xfId="11678"/>
    <cellStyle name="20% - Énfasis4 59 3 4" xfId="11679"/>
    <cellStyle name="20% - Énfasis4 59 4" xfId="11680"/>
    <cellStyle name="20% - Énfasis4 59 4 2" xfId="11681"/>
    <cellStyle name="20% - Énfasis4 59 4 2 2" xfId="11682"/>
    <cellStyle name="20% - Énfasis4 59 4 3" xfId="11683"/>
    <cellStyle name="20% - Énfasis4 59 5" xfId="11684"/>
    <cellStyle name="20% - Énfasis4 59 5 2" xfId="11685"/>
    <cellStyle name="20% - Énfasis4 59 6" xfId="11686"/>
    <cellStyle name="20% - Énfasis4 6" xfId="11687"/>
    <cellStyle name="20% - Énfasis4 6 10" xfId="11688"/>
    <cellStyle name="20% - Énfasis4 6 10 2" xfId="11689"/>
    <cellStyle name="20% - Énfasis4 6 11" xfId="11690"/>
    <cellStyle name="20% - Énfasis4 6 11 2" xfId="11691"/>
    <cellStyle name="20% - Énfasis4 6 12" xfId="11692"/>
    <cellStyle name="20% - Énfasis4 6 12 2" xfId="11693"/>
    <cellStyle name="20% - Énfasis4 6 13" xfId="11694"/>
    <cellStyle name="20% - Énfasis4 6 13 2" xfId="11695"/>
    <cellStyle name="20% - Énfasis4 6 14" xfId="11696"/>
    <cellStyle name="20% - Énfasis4 6 14 2" xfId="11697"/>
    <cellStyle name="20% - Énfasis4 6 15" xfId="11698"/>
    <cellStyle name="20% - Énfasis4 6 15 2" xfId="11699"/>
    <cellStyle name="20% - Énfasis4 6 16" xfId="11700"/>
    <cellStyle name="20% - Énfasis4 6 16 2" xfId="11701"/>
    <cellStyle name="20% - Énfasis4 6 17" xfId="11702"/>
    <cellStyle name="20% - Énfasis4 6 17 2" xfId="11703"/>
    <cellStyle name="20% - Énfasis4 6 18" xfId="11704"/>
    <cellStyle name="20% - Énfasis4 6 18 2" xfId="11705"/>
    <cellStyle name="20% - Énfasis4 6 19" xfId="11706"/>
    <cellStyle name="20% - Énfasis4 6 19 2" xfId="11707"/>
    <cellStyle name="20% - Énfasis4 6 2" xfId="11708"/>
    <cellStyle name="20% - Énfasis4 6 2 2" xfId="11709"/>
    <cellStyle name="20% - Énfasis4 6 2 2 2" xfId="11710"/>
    <cellStyle name="20% - Énfasis4 6 2 2 2 2" xfId="11711"/>
    <cellStyle name="20% - Énfasis4 6 2 2 3" xfId="11712"/>
    <cellStyle name="20% - Énfasis4 6 2 3" xfId="11713"/>
    <cellStyle name="20% - Énfasis4 6 2 3 2" xfId="11714"/>
    <cellStyle name="20% - Énfasis4 6 2 3 2 2" xfId="11715"/>
    <cellStyle name="20% - Énfasis4 6 2 3 3" xfId="11716"/>
    <cellStyle name="20% - Énfasis4 6 2 4" xfId="11717"/>
    <cellStyle name="20% - Énfasis4 6 2 4 2" xfId="11718"/>
    <cellStyle name="20% - Énfasis4 6 2 5" xfId="11719"/>
    <cellStyle name="20% - Énfasis4 6 2 5 2" xfId="11720"/>
    <cellStyle name="20% - Énfasis4 6 2 6" xfId="11721"/>
    <cellStyle name="20% - Énfasis4 6 20" xfId="11722"/>
    <cellStyle name="20% - Énfasis4 6 3" xfId="11723"/>
    <cellStyle name="20% - Énfasis4 6 3 2" xfId="11724"/>
    <cellStyle name="20% - Énfasis4 6 3 2 2" xfId="11725"/>
    <cellStyle name="20% - Énfasis4 6 3 2 2 2" xfId="11726"/>
    <cellStyle name="20% - Énfasis4 6 3 2 3" xfId="11727"/>
    <cellStyle name="20% - Énfasis4 6 3 3" xfId="11728"/>
    <cellStyle name="20% - Énfasis4 6 3 3 2" xfId="11729"/>
    <cellStyle name="20% - Énfasis4 6 3 4" xfId="11730"/>
    <cellStyle name="20% - Énfasis4 6 4" xfId="11731"/>
    <cellStyle name="20% - Énfasis4 6 4 2" xfId="11732"/>
    <cellStyle name="20% - Énfasis4 6 4 2 2" xfId="11733"/>
    <cellStyle name="20% - Énfasis4 6 4 2 2 2" xfId="11734"/>
    <cellStyle name="20% - Énfasis4 6 4 2 3" xfId="11735"/>
    <cellStyle name="20% - Énfasis4 6 4 3" xfId="11736"/>
    <cellStyle name="20% - Énfasis4 6 4 3 2" xfId="11737"/>
    <cellStyle name="20% - Énfasis4 6 4 4" xfId="11738"/>
    <cellStyle name="20% - Énfasis4 6 5" xfId="11739"/>
    <cellStyle name="20% - Énfasis4 6 5 2" xfId="11740"/>
    <cellStyle name="20% - Énfasis4 6 5 2 2" xfId="11741"/>
    <cellStyle name="20% - Énfasis4 6 5 2 2 2" xfId="11742"/>
    <cellStyle name="20% - Énfasis4 6 5 2 3" xfId="11743"/>
    <cellStyle name="20% - Énfasis4 6 5 3" xfId="11744"/>
    <cellStyle name="20% - Énfasis4 6 5 3 2" xfId="11745"/>
    <cellStyle name="20% - Énfasis4 6 5 4" xfId="11746"/>
    <cellStyle name="20% - Énfasis4 6 6" xfId="11747"/>
    <cellStyle name="20% - Énfasis4 6 6 2" xfId="11748"/>
    <cellStyle name="20% - Énfasis4 6 6 2 2" xfId="11749"/>
    <cellStyle name="20% - Énfasis4 6 6 2 2 2" xfId="11750"/>
    <cellStyle name="20% - Énfasis4 6 6 2 3" xfId="11751"/>
    <cellStyle name="20% - Énfasis4 6 6 3" xfId="11752"/>
    <cellStyle name="20% - Énfasis4 6 6 3 2" xfId="11753"/>
    <cellStyle name="20% - Énfasis4 6 6 4" xfId="11754"/>
    <cellStyle name="20% - Énfasis4 6 7" xfId="11755"/>
    <cellStyle name="20% - Énfasis4 6 7 2" xfId="11756"/>
    <cellStyle name="20% - Énfasis4 6 7 2 2" xfId="11757"/>
    <cellStyle name="20% - Énfasis4 6 7 2 2 2" xfId="11758"/>
    <cellStyle name="20% - Énfasis4 6 7 2 3" xfId="11759"/>
    <cellStyle name="20% - Énfasis4 6 7 3" xfId="11760"/>
    <cellStyle name="20% - Énfasis4 6 7 3 2" xfId="11761"/>
    <cellStyle name="20% - Énfasis4 6 7 4" xfId="11762"/>
    <cellStyle name="20% - Énfasis4 6 8" xfId="11763"/>
    <cellStyle name="20% - Énfasis4 6 8 2" xfId="11764"/>
    <cellStyle name="20% - Énfasis4 6 8 2 2" xfId="11765"/>
    <cellStyle name="20% - Énfasis4 6 8 3" xfId="11766"/>
    <cellStyle name="20% - Énfasis4 6 9" xfId="11767"/>
    <cellStyle name="20% - Énfasis4 6 9 2" xfId="11768"/>
    <cellStyle name="20% - Énfasis4 60" xfId="11769"/>
    <cellStyle name="20% - Énfasis4 60 2" xfId="11770"/>
    <cellStyle name="20% - Énfasis4 60 2 2" xfId="11771"/>
    <cellStyle name="20% - Énfasis4 60 2 2 2" xfId="11772"/>
    <cellStyle name="20% - Énfasis4 60 2 2 2 2" xfId="11773"/>
    <cellStyle name="20% - Énfasis4 60 2 2 3" xfId="11774"/>
    <cellStyle name="20% - Énfasis4 60 2 3" xfId="11775"/>
    <cellStyle name="20% - Énfasis4 60 2 3 2" xfId="11776"/>
    <cellStyle name="20% - Énfasis4 60 2 4" xfId="11777"/>
    <cellStyle name="20% - Énfasis4 60 3" xfId="11778"/>
    <cellStyle name="20% - Énfasis4 60 3 2" xfId="11779"/>
    <cellStyle name="20% - Énfasis4 60 3 2 2" xfId="11780"/>
    <cellStyle name="20% - Énfasis4 60 3 3" xfId="11781"/>
    <cellStyle name="20% - Énfasis4 60 4" xfId="11782"/>
    <cellStyle name="20% - Énfasis4 60 4 2" xfId="11783"/>
    <cellStyle name="20% - Énfasis4 60 5" xfId="11784"/>
    <cellStyle name="20% - Énfasis4 61" xfId="11785"/>
    <cellStyle name="20% - Énfasis4 61 2" xfId="11786"/>
    <cellStyle name="20% - Énfasis4 61 3" xfId="11787"/>
    <cellStyle name="20% - Énfasis4 61 3 2" xfId="11788"/>
    <cellStyle name="20% - Énfasis4 61 3 2 2" xfId="11789"/>
    <cellStyle name="20% - Énfasis4 61 3 3" xfId="11790"/>
    <cellStyle name="20% - Énfasis4 61 4" xfId="11791"/>
    <cellStyle name="20% - Énfasis4 61 4 2" xfId="11792"/>
    <cellStyle name="20% - Énfasis4 61 5" xfId="11793"/>
    <cellStyle name="20% - Énfasis4 62" xfId="11794"/>
    <cellStyle name="20% - Énfasis4 62 2" xfId="11795"/>
    <cellStyle name="20% - Énfasis4 63" xfId="11796"/>
    <cellStyle name="20% - Énfasis4 63 2" xfId="11797"/>
    <cellStyle name="20% - Énfasis4 64" xfId="11798"/>
    <cellStyle name="20% - Énfasis4 64 2" xfId="11799"/>
    <cellStyle name="20% - Énfasis4 65" xfId="11800"/>
    <cellStyle name="20% - Énfasis4 65 2" xfId="11801"/>
    <cellStyle name="20% - Énfasis4 65 2 2" xfId="11802"/>
    <cellStyle name="20% - Énfasis4 65 2 2 2" xfId="11803"/>
    <cellStyle name="20% - Énfasis4 65 2 3" xfId="11804"/>
    <cellStyle name="20% - Énfasis4 65 3" xfId="11805"/>
    <cellStyle name="20% - Énfasis4 65 3 2" xfId="11806"/>
    <cellStyle name="20% - Énfasis4 65 4" xfId="11807"/>
    <cellStyle name="20% - Énfasis4 66" xfId="11808"/>
    <cellStyle name="20% - Énfasis4 66 2" xfId="11809"/>
    <cellStyle name="20% - Énfasis4 66 2 2" xfId="11810"/>
    <cellStyle name="20% - Énfasis4 66 2 2 2" xfId="11811"/>
    <cellStyle name="20% - Énfasis4 66 2 3" xfId="11812"/>
    <cellStyle name="20% - Énfasis4 66 3" xfId="11813"/>
    <cellStyle name="20% - Énfasis4 66 3 2" xfId="11814"/>
    <cellStyle name="20% - Énfasis4 66 4" xfId="11815"/>
    <cellStyle name="20% - Énfasis4 67" xfId="11816"/>
    <cellStyle name="20% - Énfasis4 67 2" xfId="11817"/>
    <cellStyle name="20% - Énfasis4 67 2 2" xfId="11818"/>
    <cellStyle name="20% - Énfasis4 67 2 2 2" xfId="11819"/>
    <cellStyle name="20% - Énfasis4 67 2 3" xfId="11820"/>
    <cellStyle name="20% - Énfasis4 67 3" xfId="11821"/>
    <cellStyle name="20% - Énfasis4 68" xfId="11822"/>
    <cellStyle name="20% - Énfasis4 68 2" xfId="11823"/>
    <cellStyle name="20% - Énfasis4 68 2 2" xfId="11824"/>
    <cellStyle name="20% - Énfasis4 68 2 2 2" xfId="11825"/>
    <cellStyle name="20% - Énfasis4 68 2 3" xfId="11826"/>
    <cellStyle name="20% - Énfasis4 68 3" xfId="11827"/>
    <cellStyle name="20% - Énfasis4 68 3 2" xfId="11828"/>
    <cellStyle name="20% - Énfasis4 68 4" xfId="11829"/>
    <cellStyle name="20% - Énfasis4 69" xfId="11830"/>
    <cellStyle name="20% - Énfasis4 69 2" xfId="11831"/>
    <cellStyle name="20% - Énfasis4 69 2 2" xfId="11832"/>
    <cellStyle name="20% - Énfasis4 69 2 2 2" xfId="11833"/>
    <cellStyle name="20% - Énfasis4 69 2 3" xfId="11834"/>
    <cellStyle name="20% - Énfasis4 69 3" xfId="11835"/>
    <cellStyle name="20% - Énfasis4 69 3 2" xfId="11836"/>
    <cellStyle name="20% - Énfasis4 69 4" xfId="11837"/>
    <cellStyle name="20% - Énfasis4 7" xfId="11838"/>
    <cellStyle name="20% - Énfasis4 7 10" xfId="11839"/>
    <cellStyle name="20% - Énfasis4 7 10 2" xfId="11840"/>
    <cellStyle name="20% - Énfasis4 7 11" xfId="11841"/>
    <cellStyle name="20% - Énfasis4 7 11 2" xfId="11842"/>
    <cellStyle name="20% - Énfasis4 7 12" xfId="11843"/>
    <cellStyle name="20% - Énfasis4 7 12 2" xfId="11844"/>
    <cellStyle name="20% - Énfasis4 7 13" xfId="11845"/>
    <cellStyle name="20% - Énfasis4 7 13 2" xfId="11846"/>
    <cellStyle name="20% - Énfasis4 7 14" xfId="11847"/>
    <cellStyle name="20% - Énfasis4 7 14 2" xfId="11848"/>
    <cellStyle name="20% - Énfasis4 7 15" xfId="11849"/>
    <cellStyle name="20% - Énfasis4 7 15 2" xfId="11850"/>
    <cellStyle name="20% - Énfasis4 7 16" xfId="11851"/>
    <cellStyle name="20% - Énfasis4 7 16 2" xfId="11852"/>
    <cellStyle name="20% - Énfasis4 7 17" xfId="11853"/>
    <cellStyle name="20% - Énfasis4 7 17 2" xfId="11854"/>
    <cellStyle name="20% - Énfasis4 7 18" xfId="11855"/>
    <cellStyle name="20% - Énfasis4 7 18 2" xfId="11856"/>
    <cellStyle name="20% - Énfasis4 7 19" xfId="11857"/>
    <cellStyle name="20% - Énfasis4 7 19 2" xfId="11858"/>
    <cellStyle name="20% - Énfasis4 7 2" xfId="11859"/>
    <cellStyle name="20% - Énfasis4 7 2 2" xfId="11860"/>
    <cellStyle name="20% - Énfasis4 7 2 2 2" xfId="11861"/>
    <cellStyle name="20% - Énfasis4 7 2 2 2 2" xfId="11862"/>
    <cellStyle name="20% - Énfasis4 7 2 2 3" xfId="11863"/>
    <cellStyle name="20% - Énfasis4 7 2 3" xfId="11864"/>
    <cellStyle name="20% - Énfasis4 7 2 3 2" xfId="11865"/>
    <cellStyle name="20% - Énfasis4 7 2 3 2 2" xfId="11866"/>
    <cellStyle name="20% - Énfasis4 7 2 3 3" xfId="11867"/>
    <cellStyle name="20% - Énfasis4 7 2 4" xfId="11868"/>
    <cellStyle name="20% - Énfasis4 7 2 4 2" xfId="11869"/>
    <cellStyle name="20% - Énfasis4 7 2 5" xfId="11870"/>
    <cellStyle name="20% - Énfasis4 7 2 5 2" xfId="11871"/>
    <cellStyle name="20% - Énfasis4 7 2 6" xfId="11872"/>
    <cellStyle name="20% - Énfasis4 7 20" xfId="11873"/>
    <cellStyle name="20% - Énfasis4 7 3" xfId="11874"/>
    <cellStyle name="20% - Énfasis4 7 3 2" xfId="11875"/>
    <cellStyle name="20% - Énfasis4 7 3 2 2" xfId="11876"/>
    <cellStyle name="20% - Énfasis4 7 3 2 2 2" xfId="11877"/>
    <cellStyle name="20% - Énfasis4 7 3 2 3" xfId="11878"/>
    <cellStyle name="20% - Énfasis4 7 3 3" xfId="11879"/>
    <cellStyle name="20% - Énfasis4 7 3 3 2" xfId="11880"/>
    <cellStyle name="20% - Énfasis4 7 3 4" xfId="11881"/>
    <cellStyle name="20% - Énfasis4 7 4" xfId="11882"/>
    <cellStyle name="20% - Énfasis4 7 4 2" xfId="11883"/>
    <cellStyle name="20% - Énfasis4 7 4 2 2" xfId="11884"/>
    <cellStyle name="20% - Énfasis4 7 4 2 2 2" xfId="11885"/>
    <cellStyle name="20% - Énfasis4 7 4 2 3" xfId="11886"/>
    <cellStyle name="20% - Énfasis4 7 4 3" xfId="11887"/>
    <cellStyle name="20% - Énfasis4 7 4 3 2" xfId="11888"/>
    <cellStyle name="20% - Énfasis4 7 4 4" xfId="11889"/>
    <cellStyle name="20% - Énfasis4 7 5" xfId="11890"/>
    <cellStyle name="20% - Énfasis4 7 5 2" xfId="11891"/>
    <cellStyle name="20% - Énfasis4 7 5 2 2" xfId="11892"/>
    <cellStyle name="20% - Énfasis4 7 5 2 2 2" xfId="11893"/>
    <cellStyle name="20% - Énfasis4 7 5 2 3" xfId="11894"/>
    <cellStyle name="20% - Énfasis4 7 5 3" xfId="11895"/>
    <cellStyle name="20% - Énfasis4 7 5 3 2" xfId="11896"/>
    <cellStyle name="20% - Énfasis4 7 5 4" xfId="11897"/>
    <cellStyle name="20% - Énfasis4 7 6" xfId="11898"/>
    <cellStyle name="20% - Énfasis4 7 6 2" xfId="11899"/>
    <cellStyle name="20% - Énfasis4 7 6 2 2" xfId="11900"/>
    <cellStyle name="20% - Énfasis4 7 6 2 2 2" xfId="11901"/>
    <cellStyle name="20% - Énfasis4 7 6 2 3" xfId="11902"/>
    <cellStyle name="20% - Énfasis4 7 6 3" xfId="11903"/>
    <cellStyle name="20% - Énfasis4 7 6 3 2" xfId="11904"/>
    <cellStyle name="20% - Énfasis4 7 6 4" xfId="11905"/>
    <cellStyle name="20% - Énfasis4 7 7" xfId="11906"/>
    <cellStyle name="20% - Énfasis4 7 7 2" xfId="11907"/>
    <cellStyle name="20% - Énfasis4 7 7 2 2" xfId="11908"/>
    <cellStyle name="20% - Énfasis4 7 7 2 2 2" xfId="11909"/>
    <cellStyle name="20% - Énfasis4 7 7 2 3" xfId="11910"/>
    <cellStyle name="20% - Énfasis4 7 7 3" xfId="11911"/>
    <cellStyle name="20% - Énfasis4 7 7 3 2" xfId="11912"/>
    <cellStyle name="20% - Énfasis4 7 7 4" xfId="11913"/>
    <cellStyle name="20% - Énfasis4 7 8" xfId="11914"/>
    <cellStyle name="20% - Énfasis4 7 8 2" xfId="11915"/>
    <cellStyle name="20% - Énfasis4 7 8 2 2" xfId="11916"/>
    <cellStyle name="20% - Énfasis4 7 8 3" xfId="11917"/>
    <cellStyle name="20% - Énfasis4 7 9" xfId="11918"/>
    <cellStyle name="20% - Énfasis4 7 9 2" xfId="11919"/>
    <cellStyle name="20% - Énfasis4 70" xfId="11920"/>
    <cellStyle name="20% - Énfasis4 70 2" xfId="11921"/>
    <cellStyle name="20% - Énfasis4 70 2 2" xfId="11922"/>
    <cellStyle name="20% - Énfasis4 70 3" xfId="11923"/>
    <cellStyle name="20% - Énfasis4 70 3 2" xfId="11924"/>
    <cellStyle name="20% - Énfasis4 70 4" xfId="11925"/>
    <cellStyle name="20% - Énfasis4 71" xfId="11926"/>
    <cellStyle name="20% - Énfasis4 71 2" xfId="11927"/>
    <cellStyle name="20% - Énfasis4 71 2 2" xfId="11928"/>
    <cellStyle name="20% - Énfasis4 71 3" xfId="11929"/>
    <cellStyle name="20% - Énfasis4 71 3 2" xfId="11930"/>
    <cellStyle name="20% - Énfasis4 71 4" xfId="11931"/>
    <cellStyle name="20% - Énfasis4 72" xfId="11932"/>
    <cellStyle name="20% - Énfasis4 72 2" xfId="11933"/>
    <cellStyle name="20% - Énfasis4 72 2 2" xfId="11934"/>
    <cellStyle name="20% - Énfasis4 72 2 2 2" xfId="11935"/>
    <cellStyle name="20% - Énfasis4 72 2 3" xfId="11936"/>
    <cellStyle name="20% - Énfasis4 72 3" xfId="11937"/>
    <cellStyle name="20% - Énfasis4 72 3 2" xfId="11938"/>
    <cellStyle name="20% - Énfasis4 72 4" xfId="11939"/>
    <cellStyle name="20% - Énfasis4 73" xfId="11940"/>
    <cellStyle name="20% - Énfasis4 73 2" xfId="11941"/>
    <cellStyle name="20% - Énfasis4 73 2 2" xfId="11942"/>
    <cellStyle name="20% - Énfasis4 73 3" xfId="11943"/>
    <cellStyle name="20% - Énfasis4 73 3 2" xfId="11944"/>
    <cellStyle name="20% - Énfasis4 73 4" xfId="11945"/>
    <cellStyle name="20% - Énfasis4 74" xfId="11946"/>
    <cellStyle name="20% - Énfasis4 74 2" xfId="11947"/>
    <cellStyle name="20% - Énfasis4 74 2 2" xfId="11948"/>
    <cellStyle name="20% - Énfasis4 74 3" xfId="11949"/>
    <cellStyle name="20% - Énfasis4 74 3 2" xfId="11950"/>
    <cellStyle name="20% - Énfasis4 74 4" xfId="11951"/>
    <cellStyle name="20% - Énfasis4 75" xfId="11952"/>
    <cellStyle name="20% - Énfasis4 75 2" xfId="11953"/>
    <cellStyle name="20% - Énfasis4 76" xfId="11954"/>
    <cellStyle name="20% - Énfasis4 76 2" xfId="11955"/>
    <cellStyle name="20% - Énfasis4 76 2 2" xfId="11956"/>
    <cellStyle name="20% - Énfasis4 76 3" xfId="11957"/>
    <cellStyle name="20% - Énfasis4 77" xfId="11958"/>
    <cellStyle name="20% - Énfasis4 77 2" xfId="11959"/>
    <cellStyle name="20% - Énfasis4 78" xfId="11960"/>
    <cellStyle name="20% - Énfasis4 78 2" xfId="11961"/>
    <cellStyle name="20% - Énfasis4 79" xfId="11962"/>
    <cellStyle name="20% - Énfasis4 79 2" xfId="11963"/>
    <cellStyle name="20% - Énfasis4 8" xfId="11964"/>
    <cellStyle name="20% - Énfasis4 8 10" xfId="11965"/>
    <cellStyle name="20% - Énfasis4 8 10 2" xfId="11966"/>
    <cellStyle name="20% - Énfasis4 8 11" xfId="11967"/>
    <cellStyle name="20% - Énfasis4 8 11 2" xfId="11968"/>
    <cellStyle name="20% - Énfasis4 8 12" xfId="11969"/>
    <cellStyle name="20% - Énfasis4 8 12 2" xfId="11970"/>
    <cellStyle name="20% - Énfasis4 8 13" xfId="11971"/>
    <cellStyle name="20% - Énfasis4 8 13 2" xfId="11972"/>
    <cellStyle name="20% - Énfasis4 8 14" xfId="11973"/>
    <cellStyle name="20% - Énfasis4 8 14 2" xfId="11974"/>
    <cellStyle name="20% - Énfasis4 8 15" xfId="11975"/>
    <cellStyle name="20% - Énfasis4 8 15 2" xfId="11976"/>
    <cellStyle name="20% - Énfasis4 8 16" xfId="11977"/>
    <cellStyle name="20% - Énfasis4 8 16 2" xfId="11978"/>
    <cellStyle name="20% - Énfasis4 8 17" xfId="11979"/>
    <cellStyle name="20% - Énfasis4 8 17 2" xfId="11980"/>
    <cellStyle name="20% - Énfasis4 8 18" xfId="11981"/>
    <cellStyle name="20% - Énfasis4 8 18 2" xfId="11982"/>
    <cellStyle name="20% - Énfasis4 8 19" xfId="11983"/>
    <cellStyle name="20% - Énfasis4 8 19 2" xfId="11984"/>
    <cellStyle name="20% - Énfasis4 8 2" xfId="11985"/>
    <cellStyle name="20% - Énfasis4 8 2 2" xfId="11986"/>
    <cellStyle name="20% - Énfasis4 8 2 2 2" xfId="11987"/>
    <cellStyle name="20% - Énfasis4 8 2 2 2 2" xfId="11988"/>
    <cellStyle name="20% - Énfasis4 8 2 2 3" xfId="11989"/>
    <cellStyle name="20% - Énfasis4 8 2 3" xfId="11990"/>
    <cellStyle name="20% - Énfasis4 8 2 3 2" xfId="11991"/>
    <cellStyle name="20% - Énfasis4 8 2 3 2 2" xfId="11992"/>
    <cellStyle name="20% - Énfasis4 8 2 3 3" xfId="11993"/>
    <cellStyle name="20% - Énfasis4 8 2 4" xfId="11994"/>
    <cellStyle name="20% - Énfasis4 8 2 4 2" xfId="11995"/>
    <cellStyle name="20% - Énfasis4 8 2 5" xfId="11996"/>
    <cellStyle name="20% - Énfasis4 8 2 5 2" xfId="11997"/>
    <cellStyle name="20% - Énfasis4 8 2 6" xfId="11998"/>
    <cellStyle name="20% - Énfasis4 8 20" xfId="11999"/>
    <cellStyle name="20% - Énfasis4 8 3" xfId="12000"/>
    <cellStyle name="20% - Énfasis4 8 3 2" xfId="12001"/>
    <cellStyle name="20% - Énfasis4 8 3 2 2" xfId="12002"/>
    <cellStyle name="20% - Énfasis4 8 3 2 2 2" xfId="12003"/>
    <cellStyle name="20% - Énfasis4 8 3 2 3" xfId="12004"/>
    <cellStyle name="20% - Énfasis4 8 3 3" xfId="12005"/>
    <cellStyle name="20% - Énfasis4 8 3 3 2" xfId="12006"/>
    <cellStyle name="20% - Énfasis4 8 3 4" xfId="12007"/>
    <cellStyle name="20% - Énfasis4 8 4" xfId="12008"/>
    <cellStyle name="20% - Énfasis4 8 4 2" xfId="12009"/>
    <cellStyle name="20% - Énfasis4 8 4 2 2" xfId="12010"/>
    <cellStyle name="20% - Énfasis4 8 4 2 2 2" xfId="12011"/>
    <cellStyle name="20% - Énfasis4 8 4 2 3" xfId="12012"/>
    <cellStyle name="20% - Énfasis4 8 4 3" xfId="12013"/>
    <cellStyle name="20% - Énfasis4 8 4 3 2" xfId="12014"/>
    <cellStyle name="20% - Énfasis4 8 4 4" xfId="12015"/>
    <cellStyle name="20% - Énfasis4 8 5" xfId="12016"/>
    <cellStyle name="20% - Énfasis4 8 5 2" xfId="12017"/>
    <cellStyle name="20% - Énfasis4 8 5 2 2" xfId="12018"/>
    <cellStyle name="20% - Énfasis4 8 5 2 2 2" xfId="12019"/>
    <cellStyle name="20% - Énfasis4 8 5 2 3" xfId="12020"/>
    <cellStyle name="20% - Énfasis4 8 5 3" xfId="12021"/>
    <cellStyle name="20% - Énfasis4 8 5 3 2" xfId="12022"/>
    <cellStyle name="20% - Énfasis4 8 5 4" xfId="12023"/>
    <cellStyle name="20% - Énfasis4 8 6" xfId="12024"/>
    <cellStyle name="20% - Énfasis4 8 6 2" xfId="12025"/>
    <cellStyle name="20% - Énfasis4 8 6 2 2" xfId="12026"/>
    <cellStyle name="20% - Énfasis4 8 6 2 2 2" xfId="12027"/>
    <cellStyle name="20% - Énfasis4 8 6 2 3" xfId="12028"/>
    <cellStyle name="20% - Énfasis4 8 6 3" xfId="12029"/>
    <cellStyle name="20% - Énfasis4 8 6 3 2" xfId="12030"/>
    <cellStyle name="20% - Énfasis4 8 6 4" xfId="12031"/>
    <cellStyle name="20% - Énfasis4 8 7" xfId="12032"/>
    <cellStyle name="20% - Énfasis4 8 7 2" xfId="12033"/>
    <cellStyle name="20% - Énfasis4 8 7 2 2" xfId="12034"/>
    <cellStyle name="20% - Énfasis4 8 7 2 2 2" xfId="12035"/>
    <cellStyle name="20% - Énfasis4 8 7 2 3" xfId="12036"/>
    <cellStyle name="20% - Énfasis4 8 7 3" xfId="12037"/>
    <cellStyle name="20% - Énfasis4 8 7 3 2" xfId="12038"/>
    <cellStyle name="20% - Énfasis4 8 7 4" xfId="12039"/>
    <cellStyle name="20% - Énfasis4 8 8" xfId="12040"/>
    <cellStyle name="20% - Énfasis4 8 8 2" xfId="12041"/>
    <cellStyle name="20% - Énfasis4 8 8 2 2" xfId="12042"/>
    <cellStyle name="20% - Énfasis4 8 8 3" xfId="12043"/>
    <cellStyle name="20% - Énfasis4 8 9" xfId="12044"/>
    <cellStyle name="20% - Énfasis4 8 9 2" xfId="12045"/>
    <cellStyle name="20% - Énfasis4 80" xfId="12046"/>
    <cellStyle name="20% - Énfasis4 80 2" xfId="12047"/>
    <cellStyle name="20% - Énfasis4 81" xfId="12048"/>
    <cellStyle name="20% - Énfasis4 81 2" xfId="12049"/>
    <cellStyle name="20% - Énfasis4 82" xfId="12050"/>
    <cellStyle name="20% - Énfasis4 82 2" xfId="12051"/>
    <cellStyle name="20% - Énfasis4 83" xfId="12052"/>
    <cellStyle name="20% - Énfasis4 83 2" xfId="12053"/>
    <cellStyle name="20% - Énfasis4 84" xfId="12054"/>
    <cellStyle name="20% - Énfasis4 84 2" xfId="12055"/>
    <cellStyle name="20% - Énfasis4 85" xfId="12056"/>
    <cellStyle name="20% - Énfasis4 85 2" xfId="12057"/>
    <cellStyle name="20% - Énfasis4 86" xfId="12058"/>
    <cellStyle name="20% - Énfasis4 86 2" xfId="12059"/>
    <cellStyle name="20% - Énfasis4 87" xfId="12060"/>
    <cellStyle name="20% - Énfasis4 88" xfId="12061"/>
    <cellStyle name="20% - Énfasis4 89" xfId="12062"/>
    <cellStyle name="20% - Énfasis4 9" xfId="12063"/>
    <cellStyle name="20% - Énfasis4 9 10" xfId="12064"/>
    <cellStyle name="20% - Énfasis4 9 10 2" xfId="12065"/>
    <cellStyle name="20% - Énfasis4 9 11" xfId="12066"/>
    <cellStyle name="20% - Énfasis4 9 11 2" xfId="12067"/>
    <cellStyle name="20% - Énfasis4 9 12" xfId="12068"/>
    <cellStyle name="20% - Énfasis4 9 12 2" xfId="12069"/>
    <cellStyle name="20% - Énfasis4 9 13" xfId="12070"/>
    <cellStyle name="20% - Énfasis4 9 13 2" xfId="12071"/>
    <cellStyle name="20% - Énfasis4 9 14" xfId="12072"/>
    <cellStyle name="20% - Énfasis4 9 14 2" xfId="12073"/>
    <cellStyle name="20% - Énfasis4 9 15" xfId="12074"/>
    <cellStyle name="20% - Énfasis4 9 15 2" xfId="12075"/>
    <cellStyle name="20% - Énfasis4 9 16" xfId="12076"/>
    <cellStyle name="20% - Énfasis4 9 16 2" xfId="12077"/>
    <cellStyle name="20% - Énfasis4 9 17" xfId="12078"/>
    <cellStyle name="20% - Énfasis4 9 17 2" xfId="12079"/>
    <cellStyle name="20% - Énfasis4 9 18" xfId="12080"/>
    <cellStyle name="20% - Énfasis4 9 18 2" xfId="12081"/>
    <cellStyle name="20% - Énfasis4 9 19" xfId="12082"/>
    <cellStyle name="20% - Énfasis4 9 19 2" xfId="12083"/>
    <cellStyle name="20% - Énfasis4 9 2" xfId="12084"/>
    <cellStyle name="20% - Énfasis4 9 2 2" xfId="12085"/>
    <cellStyle name="20% - Énfasis4 9 2 2 2" xfId="12086"/>
    <cellStyle name="20% - Énfasis4 9 2 2 2 2" xfId="12087"/>
    <cellStyle name="20% - Énfasis4 9 2 2 3" xfId="12088"/>
    <cellStyle name="20% - Énfasis4 9 2 3" xfId="12089"/>
    <cellStyle name="20% - Énfasis4 9 2 3 2" xfId="12090"/>
    <cellStyle name="20% - Énfasis4 9 2 3 2 2" xfId="12091"/>
    <cellStyle name="20% - Énfasis4 9 2 3 3" xfId="12092"/>
    <cellStyle name="20% - Énfasis4 9 2 4" xfId="12093"/>
    <cellStyle name="20% - Énfasis4 9 2 4 2" xfId="12094"/>
    <cellStyle name="20% - Énfasis4 9 2 5" xfId="12095"/>
    <cellStyle name="20% - Énfasis4 9 2 5 2" xfId="12096"/>
    <cellStyle name="20% - Énfasis4 9 2 6" xfId="12097"/>
    <cellStyle name="20% - Énfasis4 9 20" xfId="12098"/>
    <cellStyle name="20% - Énfasis4 9 3" xfId="12099"/>
    <cellStyle name="20% - Énfasis4 9 3 2" xfId="12100"/>
    <cellStyle name="20% - Énfasis4 9 3 2 2" xfId="12101"/>
    <cellStyle name="20% - Énfasis4 9 3 2 2 2" xfId="12102"/>
    <cellStyle name="20% - Énfasis4 9 3 2 3" xfId="12103"/>
    <cellStyle name="20% - Énfasis4 9 3 3" xfId="12104"/>
    <cellStyle name="20% - Énfasis4 9 3 3 2" xfId="12105"/>
    <cellStyle name="20% - Énfasis4 9 3 4" xfId="12106"/>
    <cellStyle name="20% - Énfasis4 9 4" xfId="12107"/>
    <cellStyle name="20% - Énfasis4 9 4 2" xfId="12108"/>
    <cellStyle name="20% - Énfasis4 9 4 2 2" xfId="12109"/>
    <cellStyle name="20% - Énfasis4 9 4 2 2 2" xfId="12110"/>
    <cellStyle name="20% - Énfasis4 9 4 2 3" xfId="12111"/>
    <cellStyle name="20% - Énfasis4 9 4 3" xfId="12112"/>
    <cellStyle name="20% - Énfasis4 9 4 3 2" xfId="12113"/>
    <cellStyle name="20% - Énfasis4 9 4 4" xfId="12114"/>
    <cellStyle name="20% - Énfasis4 9 5" xfId="12115"/>
    <cellStyle name="20% - Énfasis4 9 5 2" xfId="12116"/>
    <cellStyle name="20% - Énfasis4 9 5 2 2" xfId="12117"/>
    <cellStyle name="20% - Énfasis4 9 5 2 2 2" xfId="12118"/>
    <cellStyle name="20% - Énfasis4 9 5 2 3" xfId="12119"/>
    <cellStyle name="20% - Énfasis4 9 5 3" xfId="12120"/>
    <cellStyle name="20% - Énfasis4 9 5 3 2" xfId="12121"/>
    <cellStyle name="20% - Énfasis4 9 5 4" xfId="12122"/>
    <cellStyle name="20% - Énfasis4 9 6" xfId="12123"/>
    <cellStyle name="20% - Énfasis4 9 6 2" xfId="12124"/>
    <cellStyle name="20% - Énfasis4 9 6 2 2" xfId="12125"/>
    <cellStyle name="20% - Énfasis4 9 6 2 2 2" xfId="12126"/>
    <cellStyle name="20% - Énfasis4 9 6 2 3" xfId="12127"/>
    <cellStyle name="20% - Énfasis4 9 6 3" xfId="12128"/>
    <cellStyle name="20% - Énfasis4 9 6 3 2" xfId="12129"/>
    <cellStyle name="20% - Énfasis4 9 6 4" xfId="12130"/>
    <cellStyle name="20% - Énfasis4 9 7" xfId="12131"/>
    <cellStyle name="20% - Énfasis4 9 7 2" xfId="12132"/>
    <cellStyle name="20% - Énfasis4 9 7 2 2" xfId="12133"/>
    <cellStyle name="20% - Énfasis4 9 7 2 2 2" xfId="12134"/>
    <cellStyle name="20% - Énfasis4 9 7 2 3" xfId="12135"/>
    <cellStyle name="20% - Énfasis4 9 7 3" xfId="12136"/>
    <cellStyle name="20% - Énfasis4 9 7 3 2" xfId="12137"/>
    <cellStyle name="20% - Énfasis4 9 7 4" xfId="12138"/>
    <cellStyle name="20% - Énfasis4 9 8" xfId="12139"/>
    <cellStyle name="20% - Énfasis4 9 8 2" xfId="12140"/>
    <cellStyle name="20% - Énfasis4 9 8 2 2" xfId="12141"/>
    <cellStyle name="20% - Énfasis4 9 8 3" xfId="12142"/>
    <cellStyle name="20% - Énfasis4 9 9" xfId="12143"/>
    <cellStyle name="20% - Énfasis4 9 9 2" xfId="12144"/>
    <cellStyle name="20% - Énfasis4 90" xfId="12145"/>
    <cellStyle name="20% - Énfasis4 91" xfId="12146"/>
    <cellStyle name="20% - Énfasis4 92" xfId="12147"/>
    <cellStyle name="20% - Énfasis4 93" xfId="12148"/>
    <cellStyle name="20% - Énfasis4 94" xfId="12149"/>
    <cellStyle name="20% - Énfasis4 95" xfId="12150"/>
    <cellStyle name="20% - Énfasis4 96" xfId="12151"/>
    <cellStyle name="20% - Énfasis4 97" xfId="61284"/>
    <cellStyle name="20% - Énfasis4 98" xfId="61285"/>
    <cellStyle name="20% - Énfasis4 99" xfId="61343"/>
    <cellStyle name="20% - Énfasis5" xfId="73" builtinId="46" customBuiltin="1"/>
    <cellStyle name="20% - Énfasis5 10" xfId="12152"/>
    <cellStyle name="20% - Énfasis5 10 10" xfId="12153"/>
    <cellStyle name="20% - Énfasis5 10 10 2" xfId="12154"/>
    <cellStyle name="20% - Énfasis5 10 11" xfId="12155"/>
    <cellStyle name="20% - Énfasis5 10 11 2" xfId="12156"/>
    <cellStyle name="20% - Énfasis5 10 12" xfId="12157"/>
    <cellStyle name="20% - Énfasis5 10 12 2" xfId="12158"/>
    <cellStyle name="20% - Énfasis5 10 13" xfId="12159"/>
    <cellStyle name="20% - Énfasis5 10 13 2" xfId="12160"/>
    <cellStyle name="20% - Énfasis5 10 14" xfId="12161"/>
    <cellStyle name="20% - Énfasis5 10 14 2" xfId="12162"/>
    <cellStyle name="20% - Énfasis5 10 15" xfId="12163"/>
    <cellStyle name="20% - Énfasis5 10 15 2" xfId="12164"/>
    <cellStyle name="20% - Énfasis5 10 16" xfId="12165"/>
    <cellStyle name="20% - Énfasis5 10 16 2" xfId="12166"/>
    <cellStyle name="20% - Énfasis5 10 17" xfId="12167"/>
    <cellStyle name="20% - Énfasis5 10 17 2" xfId="12168"/>
    <cellStyle name="20% - Énfasis5 10 18" xfId="12169"/>
    <cellStyle name="20% - Énfasis5 10 18 2" xfId="12170"/>
    <cellStyle name="20% - Énfasis5 10 19" xfId="12171"/>
    <cellStyle name="20% - Énfasis5 10 19 2" xfId="12172"/>
    <cellStyle name="20% - Énfasis5 10 2" xfId="12173"/>
    <cellStyle name="20% - Énfasis5 10 2 2" xfId="12174"/>
    <cellStyle name="20% - Énfasis5 10 2 2 2" xfId="12175"/>
    <cellStyle name="20% - Énfasis5 10 2 2 2 2" xfId="12176"/>
    <cellStyle name="20% - Énfasis5 10 2 2 3" xfId="12177"/>
    <cellStyle name="20% - Énfasis5 10 2 3" xfId="12178"/>
    <cellStyle name="20% - Énfasis5 10 2 3 2" xfId="12179"/>
    <cellStyle name="20% - Énfasis5 10 2 3 2 2" xfId="12180"/>
    <cellStyle name="20% - Énfasis5 10 2 3 3" xfId="12181"/>
    <cellStyle name="20% - Énfasis5 10 2 4" xfId="12182"/>
    <cellStyle name="20% - Énfasis5 10 2 4 2" xfId="12183"/>
    <cellStyle name="20% - Énfasis5 10 2 5" xfId="12184"/>
    <cellStyle name="20% - Énfasis5 10 2 5 2" xfId="12185"/>
    <cellStyle name="20% - Énfasis5 10 2 6" xfId="12186"/>
    <cellStyle name="20% - Énfasis5 10 20" xfId="12187"/>
    <cellStyle name="20% - Énfasis5 10 3" xfId="12188"/>
    <cellStyle name="20% - Énfasis5 10 3 2" xfId="12189"/>
    <cellStyle name="20% - Énfasis5 10 3 2 2" xfId="12190"/>
    <cellStyle name="20% - Énfasis5 10 3 2 2 2" xfId="12191"/>
    <cellStyle name="20% - Énfasis5 10 3 2 3" xfId="12192"/>
    <cellStyle name="20% - Énfasis5 10 3 3" xfId="12193"/>
    <cellStyle name="20% - Énfasis5 10 3 3 2" xfId="12194"/>
    <cellStyle name="20% - Énfasis5 10 3 4" xfId="12195"/>
    <cellStyle name="20% - Énfasis5 10 4" xfId="12196"/>
    <cellStyle name="20% - Énfasis5 10 4 2" xfId="12197"/>
    <cellStyle name="20% - Énfasis5 10 4 2 2" xfId="12198"/>
    <cellStyle name="20% - Énfasis5 10 4 2 2 2" xfId="12199"/>
    <cellStyle name="20% - Énfasis5 10 4 2 3" xfId="12200"/>
    <cellStyle name="20% - Énfasis5 10 4 3" xfId="12201"/>
    <cellStyle name="20% - Énfasis5 10 4 3 2" xfId="12202"/>
    <cellStyle name="20% - Énfasis5 10 4 4" xfId="12203"/>
    <cellStyle name="20% - Énfasis5 10 5" xfId="12204"/>
    <cellStyle name="20% - Énfasis5 10 5 2" xfId="12205"/>
    <cellStyle name="20% - Énfasis5 10 5 2 2" xfId="12206"/>
    <cellStyle name="20% - Énfasis5 10 5 2 2 2" xfId="12207"/>
    <cellStyle name="20% - Énfasis5 10 5 2 3" xfId="12208"/>
    <cellStyle name="20% - Énfasis5 10 5 3" xfId="12209"/>
    <cellStyle name="20% - Énfasis5 10 5 3 2" xfId="12210"/>
    <cellStyle name="20% - Énfasis5 10 5 4" xfId="12211"/>
    <cellStyle name="20% - Énfasis5 10 6" xfId="12212"/>
    <cellStyle name="20% - Énfasis5 10 6 2" xfId="12213"/>
    <cellStyle name="20% - Énfasis5 10 6 2 2" xfId="12214"/>
    <cellStyle name="20% - Énfasis5 10 6 2 2 2" xfId="12215"/>
    <cellStyle name="20% - Énfasis5 10 6 2 3" xfId="12216"/>
    <cellStyle name="20% - Énfasis5 10 6 3" xfId="12217"/>
    <cellStyle name="20% - Énfasis5 10 6 3 2" xfId="12218"/>
    <cellStyle name="20% - Énfasis5 10 6 4" xfId="12219"/>
    <cellStyle name="20% - Énfasis5 10 7" xfId="12220"/>
    <cellStyle name="20% - Énfasis5 10 7 2" xfId="12221"/>
    <cellStyle name="20% - Énfasis5 10 7 2 2" xfId="12222"/>
    <cellStyle name="20% - Énfasis5 10 7 2 2 2" xfId="12223"/>
    <cellStyle name="20% - Énfasis5 10 7 2 3" xfId="12224"/>
    <cellStyle name="20% - Énfasis5 10 7 3" xfId="12225"/>
    <cellStyle name="20% - Énfasis5 10 7 3 2" xfId="12226"/>
    <cellStyle name="20% - Énfasis5 10 7 4" xfId="12227"/>
    <cellStyle name="20% - Énfasis5 10 8" xfId="12228"/>
    <cellStyle name="20% - Énfasis5 10 8 2" xfId="12229"/>
    <cellStyle name="20% - Énfasis5 10 8 2 2" xfId="12230"/>
    <cellStyle name="20% - Énfasis5 10 8 3" xfId="12231"/>
    <cellStyle name="20% - Énfasis5 10 9" xfId="12232"/>
    <cellStyle name="20% - Énfasis5 10 9 2" xfId="12233"/>
    <cellStyle name="20% - Énfasis5 100" xfId="61344"/>
    <cellStyle name="20% - Énfasis5 101" xfId="61738"/>
    <cellStyle name="20% - Énfasis5 11" xfId="12234"/>
    <cellStyle name="20% - Énfasis5 11 10" xfId="12235"/>
    <cellStyle name="20% - Énfasis5 11 10 2" xfId="12236"/>
    <cellStyle name="20% - Énfasis5 11 11" xfId="12237"/>
    <cellStyle name="20% - Énfasis5 11 11 2" xfId="12238"/>
    <cellStyle name="20% - Énfasis5 11 12" xfId="12239"/>
    <cellStyle name="20% - Énfasis5 11 12 2" xfId="12240"/>
    <cellStyle name="20% - Énfasis5 11 13" xfId="12241"/>
    <cellStyle name="20% - Énfasis5 11 13 2" xfId="12242"/>
    <cellStyle name="20% - Énfasis5 11 14" xfId="12243"/>
    <cellStyle name="20% - Énfasis5 11 14 2" xfId="12244"/>
    <cellStyle name="20% - Énfasis5 11 15" xfId="12245"/>
    <cellStyle name="20% - Énfasis5 11 15 2" xfId="12246"/>
    <cellStyle name="20% - Énfasis5 11 16" xfId="12247"/>
    <cellStyle name="20% - Énfasis5 11 16 2" xfId="12248"/>
    <cellStyle name="20% - Énfasis5 11 17" xfId="12249"/>
    <cellStyle name="20% - Énfasis5 11 17 2" xfId="12250"/>
    <cellStyle name="20% - Énfasis5 11 18" xfId="12251"/>
    <cellStyle name="20% - Énfasis5 11 18 2" xfId="12252"/>
    <cellStyle name="20% - Énfasis5 11 19" xfId="12253"/>
    <cellStyle name="20% - Énfasis5 11 19 2" xfId="12254"/>
    <cellStyle name="20% - Énfasis5 11 2" xfId="12255"/>
    <cellStyle name="20% - Énfasis5 11 2 2" xfId="12256"/>
    <cellStyle name="20% - Énfasis5 11 2 2 2" xfId="12257"/>
    <cellStyle name="20% - Énfasis5 11 2 2 2 2" xfId="12258"/>
    <cellStyle name="20% - Énfasis5 11 2 2 3" xfId="12259"/>
    <cellStyle name="20% - Énfasis5 11 2 3" xfId="12260"/>
    <cellStyle name="20% - Énfasis5 11 2 3 2" xfId="12261"/>
    <cellStyle name="20% - Énfasis5 11 2 3 2 2" xfId="12262"/>
    <cellStyle name="20% - Énfasis5 11 2 3 3" xfId="12263"/>
    <cellStyle name="20% - Énfasis5 11 2 4" xfId="12264"/>
    <cellStyle name="20% - Énfasis5 11 2 4 2" xfId="12265"/>
    <cellStyle name="20% - Énfasis5 11 2 5" xfId="12266"/>
    <cellStyle name="20% - Énfasis5 11 2 5 2" xfId="12267"/>
    <cellStyle name="20% - Énfasis5 11 2 6" xfId="12268"/>
    <cellStyle name="20% - Énfasis5 11 20" xfId="12269"/>
    <cellStyle name="20% - Énfasis5 11 3" xfId="12270"/>
    <cellStyle name="20% - Énfasis5 11 3 2" xfId="12271"/>
    <cellStyle name="20% - Énfasis5 11 3 2 2" xfId="12272"/>
    <cellStyle name="20% - Énfasis5 11 3 2 2 2" xfId="12273"/>
    <cellStyle name="20% - Énfasis5 11 3 2 3" xfId="12274"/>
    <cellStyle name="20% - Énfasis5 11 3 3" xfId="12275"/>
    <cellStyle name="20% - Énfasis5 11 3 3 2" xfId="12276"/>
    <cellStyle name="20% - Énfasis5 11 3 4" xfId="12277"/>
    <cellStyle name="20% - Énfasis5 11 4" xfId="12278"/>
    <cellStyle name="20% - Énfasis5 11 4 2" xfId="12279"/>
    <cellStyle name="20% - Énfasis5 11 4 2 2" xfId="12280"/>
    <cellStyle name="20% - Énfasis5 11 4 2 2 2" xfId="12281"/>
    <cellStyle name="20% - Énfasis5 11 4 2 3" xfId="12282"/>
    <cellStyle name="20% - Énfasis5 11 4 3" xfId="12283"/>
    <cellStyle name="20% - Énfasis5 11 4 3 2" xfId="12284"/>
    <cellStyle name="20% - Énfasis5 11 4 4" xfId="12285"/>
    <cellStyle name="20% - Énfasis5 11 5" xfId="12286"/>
    <cellStyle name="20% - Énfasis5 11 5 2" xfId="12287"/>
    <cellStyle name="20% - Énfasis5 11 5 2 2" xfId="12288"/>
    <cellStyle name="20% - Énfasis5 11 5 2 2 2" xfId="12289"/>
    <cellStyle name="20% - Énfasis5 11 5 2 3" xfId="12290"/>
    <cellStyle name="20% - Énfasis5 11 5 3" xfId="12291"/>
    <cellStyle name="20% - Énfasis5 11 5 3 2" xfId="12292"/>
    <cellStyle name="20% - Énfasis5 11 5 4" xfId="12293"/>
    <cellStyle name="20% - Énfasis5 11 6" xfId="12294"/>
    <cellStyle name="20% - Énfasis5 11 6 2" xfId="12295"/>
    <cellStyle name="20% - Énfasis5 11 6 2 2" xfId="12296"/>
    <cellStyle name="20% - Énfasis5 11 6 2 2 2" xfId="12297"/>
    <cellStyle name="20% - Énfasis5 11 6 2 3" xfId="12298"/>
    <cellStyle name="20% - Énfasis5 11 6 3" xfId="12299"/>
    <cellStyle name="20% - Énfasis5 11 6 3 2" xfId="12300"/>
    <cellStyle name="20% - Énfasis5 11 6 4" xfId="12301"/>
    <cellStyle name="20% - Énfasis5 11 7" xfId="12302"/>
    <cellStyle name="20% - Énfasis5 11 7 2" xfId="12303"/>
    <cellStyle name="20% - Énfasis5 11 7 2 2" xfId="12304"/>
    <cellStyle name="20% - Énfasis5 11 7 2 2 2" xfId="12305"/>
    <cellStyle name="20% - Énfasis5 11 7 2 3" xfId="12306"/>
    <cellStyle name="20% - Énfasis5 11 7 3" xfId="12307"/>
    <cellStyle name="20% - Énfasis5 11 7 3 2" xfId="12308"/>
    <cellStyle name="20% - Énfasis5 11 7 4" xfId="12309"/>
    <cellStyle name="20% - Énfasis5 11 8" xfId="12310"/>
    <cellStyle name="20% - Énfasis5 11 8 2" xfId="12311"/>
    <cellStyle name="20% - Énfasis5 11 8 2 2" xfId="12312"/>
    <cellStyle name="20% - Énfasis5 11 8 3" xfId="12313"/>
    <cellStyle name="20% - Énfasis5 11 9" xfId="12314"/>
    <cellStyle name="20% - Énfasis5 11 9 2" xfId="12315"/>
    <cellStyle name="20% - Énfasis5 12" xfId="12316"/>
    <cellStyle name="20% - Énfasis5 12 10" xfId="12317"/>
    <cellStyle name="20% - Énfasis5 12 10 2" xfId="12318"/>
    <cellStyle name="20% - Énfasis5 12 11" xfId="12319"/>
    <cellStyle name="20% - Énfasis5 12 11 2" xfId="12320"/>
    <cellStyle name="20% - Énfasis5 12 12" xfId="12321"/>
    <cellStyle name="20% - Énfasis5 12 12 2" xfId="12322"/>
    <cellStyle name="20% - Énfasis5 12 13" xfId="12323"/>
    <cellStyle name="20% - Énfasis5 12 13 2" xfId="12324"/>
    <cellStyle name="20% - Énfasis5 12 14" xfId="12325"/>
    <cellStyle name="20% - Énfasis5 12 14 2" xfId="12326"/>
    <cellStyle name="20% - Énfasis5 12 15" xfId="12327"/>
    <cellStyle name="20% - Énfasis5 12 15 2" xfId="12328"/>
    <cellStyle name="20% - Énfasis5 12 16" xfId="12329"/>
    <cellStyle name="20% - Énfasis5 12 16 2" xfId="12330"/>
    <cellStyle name="20% - Énfasis5 12 17" xfId="12331"/>
    <cellStyle name="20% - Énfasis5 12 17 2" xfId="12332"/>
    <cellStyle name="20% - Énfasis5 12 18" xfId="12333"/>
    <cellStyle name="20% - Énfasis5 12 18 2" xfId="12334"/>
    <cellStyle name="20% - Énfasis5 12 19" xfId="12335"/>
    <cellStyle name="20% - Énfasis5 12 19 2" xfId="12336"/>
    <cellStyle name="20% - Énfasis5 12 2" xfId="12337"/>
    <cellStyle name="20% - Énfasis5 12 2 2" xfId="12338"/>
    <cellStyle name="20% - Énfasis5 12 2 2 2" xfId="12339"/>
    <cellStyle name="20% - Énfasis5 12 2 2 2 2" xfId="12340"/>
    <cellStyle name="20% - Énfasis5 12 2 2 3" xfId="12341"/>
    <cellStyle name="20% - Énfasis5 12 2 3" xfId="12342"/>
    <cellStyle name="20% - Énfasis5 12 2 3 2" xfId="12343"/>
    <cellStyle name="20% - Énfasis5 12 2 3 2 2" xfId="12344"/>
    <cellStyle name="20% - Énfasis5 12 2 3 3" xfId="12345"/>
    <cellStyle name="20% - Énfasis5 12 2 4" xfId="12346"/>
    <cellStyle name="20% - Énfasis5 12 2 4 2" xfId="12347"/>
    <cellStyle name="20% - Énfasis5 12 2 5" xfId="12348"/>
    <cellStyle name="20% - Énfasis5 12 2 5 2" xfId="12349"/>
    <cellStyle name="20% - Énfasis5 12 2 6" xfId="12350"/>
    <cellStyle name="20% - Énfasis5 12 20" xfId="12351"/>
    <cellStyle name="20% - Énfasis5 12 3" xfId="12352"/>
    <cellStyle name="20% - Énfasis5 12 3 2" xfId="12353"/>
    <cellStyle name="20% - Énfasis5 12 3 2 2" xfId="12354"/>
    <cellStyle name="20% - Énfasis5 12 3 2 2 2" xfId="12355"/>
    <cellStyle name="20% - Énfasis5 12 3 2 3" xfId="12356"/>
    <cellStyle name="20% - Énfasis5 12 3 3" xfId="12357"/>
    <cellStyle name="20% - Énfasis5 12 3 3 2" xfId="12358"/>
    <cellStyle name="20% - Énfasis5 12 3 4" xfId="12359"/>
    <cellStyle name="20% - Énfasis5 12 4" xfId="12360"/>
    <cellStyle name="20% - Énfasis5 12 4 2" xfId="12361"/>
    <cellStyle name="20% - Énfasis5 12 4 2 2" xfId="12362"/>
    <cellStyle name="20% - Énfasis5 12 4 2 2 2" xfId="12363"/>
    <cellStyle name="20% - Énfasis5 12 4 2 3" xfId="12364"/>
    <cellStyle name="20% - Énfasis5 12 4 3" xfId="12365"/>
    <cellStyle name="20% - Énfasis5 12 4 3 2" xfId="12366"/>
    <cellStyle name="20% - Énfasis5 12 4 4" xfId="12367"/>
    <cellStyle name="20% - Énfasis5 12 5" xfId="12368"/>
    <cellStyle name="20% - Énfasis5 12 5 2" xfId="12369"/>
    <cellStyle name="20% - Énfasis5 12 5 2 2" xfId="12370"/>
    <cellStyle name="20% - Énfasis5 12 5 2 2 2" xfId="12371"/>
    <cellStyle name="20% - Énfasis5 12 5 2 3" xfId="12372"/>
    <cellStyle name="20% - Énfasis5 12 5 3" xfId="12373"/>
    <cellStyle name="20% - Énfasis5 12 5 3 2" xfId="12374"/>
    <cellStyle name="20% - Énfasis5 12 5 4" xfId="12375"/>
    <cellStyle name="20% - Énfasis5 12 6" xfId="12376"/>
    <cellStyle name="20% - Énfasis5 12 6 2" xfId="12377"/>
    <cellStyle name="20% - Énfasis5 12 6 2 2" xfId="12378"/>
    <cellStyle name="20% - Énfasis5 12 6 2 2 2" xfId="12379"/>
    <cellStyle name="20% - Énfasis5 12 6 2 3" xfId="12380"/>
    <cellStyle name="20% - Énfasis5 12 6 3" xfId="12381"/>
    <cellStyle name="20% - Énfasis5 12 6 3 2" xfId="12382"/>
    <cellStyle name="20% - Énfasis5 12 6 4" xfId="12383"/>
    <cellStyle name="20% - Énfasis5 12 7" xfId="12384"/>
    <cellStyle name="20% - Énfasis5 12 7 2" xfId="12385"/>
    <cellStyle name="20% - Énfasis5 12 7 2 2" xfId="12386"/>
    <cellStyle name="20% - Énfasis5 12 7 2 2 2" xfId="12387"/>
    <cellStyle name="20% - Énfasis5 12 7 2 3" xfId="12388"/>
    <cellStyle name="20% - Énfasis5 12 7 3" xfId="12389"/>
    <cellStyle name="20% - Énfasis5 12 7 3 2" xfId="12390"/>
    <cellStyle name="20% - Énfasis5 12 7 4" xfId="12391"/>
    <cellStyle name="20% - Énfasis5 12 8" xfId="12392"/>
    <cellStyle name="20% - Énfasis5 12 8 2" xfId="12393"/>
    <cellStyle name="20% - Énfasis5 12 8 2 2" xfId="12394"/>
    <cellStyle name="20% - Énfasis5 12 8 3" xfId="12395"/>
    <cellStyle name="20% - Énfasis5 12 9" xfId="12396"/>
    <cellStyle name="20% - Énfasis5 12 9 2" xfId="12397"/>
    <cellStyle name="20% - Énfasis5 13" xfId="12398"/>
    <cellStyle name="20% - Énfasis5 13 10" xfId="12399"/>
    <cellStyle name="20% - Énfasis5 13 10 2" xfId="12400"/>
    <cellStyle name="20% - Énfasis5 13 11" xfId="12401"/>
    <cellStyle name="20% - Énfasis5 13 11 2" xfId="12402"/>
    <cellStyle name="20% - Énfasis5 13 12" xfId="12403"/>
    <cellStyle name="20% - Énfasis5 13 12 2" xfId="12404"/>
    <cellStyle name="20% - Énfasis5 13 13" xfId="12405"/>
    <cellStyle name="20% - Énfasis5 13 13 2" xfId="12406"/>
    <cellStyle name="20% - Énfasis5 13 14" xfId="12407"/>
    <cellStyle name="20% - Énfasis5 13 14 2" xfId="12408"/>
    <cellStyle name="20% - Énfasis5 13 15" xfId="12409"/>
    <cellStyle name="20% - Énfasis5 13 15 2" xfId="12410"/>
    <cellStyle name="20% - Énfasis5 13 16" xfId="12411"/>
    <cellStyle name="20% - Énfasis5 13 16 2" xfId="12412"/>
    <cellStyle name="20% - Énfasis5 13 17" xfId="12413"/>
    <cellStyle name="20% - Énfasis5 13 17 2" xfId="12414"/>
    <cellStyle name="20% - Énfasis5 13 18" xfId="12415"/>
    <cellStyle name="20% - Énfasis5 13 18 2" xfId="12416"/>
    <cellStyle name="20% - Énfasis5 13 19" xfId="12417"/>
    <cellStyle name="20% - Énfasis5 13 19 2" xfId="12418"/>
    <cellStyle name="20% - Énfasis5 13 2" xfId="12419"/>
    <cellStyle name="20% - Énfasis5 13 2 2" xfId="12420"/>
    <cellStyle name="20% - Énfasis5 13 2 2 2" xfId="12421"/>
    <cellStyle name="20% - Énfasis5 13 2 2 2 2" xfId="12422"/>
    <cellStyle name="20% - Énfasis5 13 2 2 3" xfId="12423"/>
    <cellStyle name="20% - Énfasis5 13 2 3" xfId="12424"/>
    <cellStyle name="20% - Énfasis5 13 2 3 2" xfId="12425"/>
    <cellStyle name="20% - Énfasis5 13 2 4" xfId="12426"/>
    <cellStyle name="20% - Énfasis5 13 20" xfId="12427"/>
    <cellStyle name="20% - Énfasis5 13 3" xfId="12428"/>
    <cellStyle name="20% - Énfasis5 13 3 2" xfId="12429"/>
    <cellStyle name="20% - Énfasis5 13 3 2 2" xfId="12430"/>
    <cellStyle name="20% - Énfasis5 13 3 2 2 2" xfId="12431"/>
    <cellStyle name="20% - Énfasis5 13 3 2 3" xfId="12432"/>
    <cellStyle name="20% - Énfasis5 13 3 3" xfId="12433"/>
    <cellStyle name="20% - Énfasis5 13 3 3 2" xfId="12434"/>
    <cellStyle name="20% - Énfasis5 13 3 4" xfId="12435"/>
    <cellStyle name="20% - Énfasis5 13 4" xfId="12436"/>
    <cellStyle name="20% - Énfasis5 13 4 2" xfId="12437"/>
    <cellStyle name="20% - Énfasis5 13 4 2 2" xfId="12438"/>
    <cellStyle name="20% - Énfasis5 13 4 2 2 2" xfId="12439"/>
    <cellStyle name="20% - Énfasis5 13 4 2 3" xfId="12440"/>
    <cellStyle name="20% - Énfasis5 13 4 3" xfId="12441"/>
    <cellStyle name="20% - Énfasis5 13 4 3 2" xfId="12442"/>
    <cellStyle name="20% - Énfasis5 13 4 4" xfId="12443"/>
    <cellStyle name="20% - Énfasis5 13 5" xfId="12444"/>
    <cellStyle name="20% - Énfasis5 13 5 2" xfId="12445"/>
    <cellStyle name="20% - Énfasis5 13 5 2 2" xfId="12446"/>
    <cellStyle name="20% - Énfasis5 13 5 2 2 2" xfId="12447"/>
    <cellStyle name="20% - Énfasis5 13 5 2 3" xfId="12448"/>
    <cellStyle name="20% - Énfasis5 13 5 3" xfId="12449"/>
    <cellStyle name="20% - Énfasis5 13 5 3 2" xfId="12450"/>
    <cellStyle name="20% - Énfasis5 13 5 4" xfId="12451"/>
    <cellStyle name="20% - Énfasis5 13 6" xfId="12452"/>
    <cellStyle name="20% - Énfasis5 13 6 2" xfId="12453"/>
    <cellStyle name="20% - Énfasis5 13 6 2 2" xfId="12454"/>
    <cellStyle name="20% - Énfasis5 13 6 2 2 2" xfId="12455"/>
    <cellStyle name="20% - Énfasis5 13 6 2 3" xfId="12456"/>
    <cellStyle name="20% - Énfasis5 13 6 3" xfId="12457"/>
    <cellStyle name="20% - Énfasis5 13 6 3 2" xfId="12458"/>
    <cellStyle name="20% - Énfasis5 13 6 4" xfId="12459"/>
    <cellStyle name="20% - Énfasis5 13 7" xfId="12460"/>
    <cellStyle name="20% - Énfasis5 13 7 2" xfId="12461"/>
    <cellStyle name="20% - Énfasis5 13 7 2 2" xfId="12462"/>
    <cellStyle name="20% - Énfasis5 13 7 2 2 2" xfId="12463"/>
    <cellStyle name="20% - Énfasis5 13 7 2 3" xfId="12464"/>
    <cellStyle name="20% - Énfasis5 13 7 3" xfId="12465"/>
    <cellStyle name="20% - Énfasis5 13 7 3 2" xfId="12466"/>
    <cellStyle name="20% - Énfasis5 13 7 4" xfId="12467"/>
    <cellStyle name="20% - Énfasis5 13 8" xfId="12468"/>
    <cellStyle name="20% - Énfasis5 13 8 2" xfId="12469"/>
    <cellStyle name="20% - Énfasis5 13 8 2 2" xfId="12470"/>
    <cellStyle name="20% - Énfasis5 13 8 3" xfId="12471"/>
    <cellStyle name="20% - Énfasis5 13 9" xfId="12472"/>
    <cellStyle name="20% - Énfasis5 13 9 2" xfId="12473"/>
    <cellStyle name="20% - Énfasis5 14" xfId="12474"/>
    <cellStyle name="20% - Énfasis5 14 10" xfId="12475"/>
    <cellStyle name="20% - Énfasis5 14 10 2" xfId="12476"/>
    <cellStyle name="20% - Énfasis5 14 11" xfId="12477"/>
    <cellStyle name="20% - Énfasis5 14 11 2" xfId="12478"/>
    <cellStyle name="20% - Énfasis5 14 12" xfId="12479"/>
    <cellStyle name="20% - Énfasis5 14 12 2" xfId="12480"/>
    <cellStyle name="20% - Énfasis5 14 13" xfId="12481"/>
    <cellStyle name="20% - Énfasis5 14 13 2" xfId="12482"/>
    <cellStyle name="20% - Énfasis5 14 14" xfId="12483"/>
    <cellStyle name="20% - Énfasis5 14 14 2" xfId="12484"/>
    <cellStyle name="20% - Énfasis5 14 15" xfId="12485"/>
    <cellStyle name="20% - Énfasis5 14 15 2" xfId="12486"/>
    <cellStyle name="20% - Énfasis5 14 16" xfId="12487"/>
    <cellStyle name="20% - Énfasis5 14 16 2" xfId="12488"/>
    <cellStyle name="20% - Énfasis5 14 17" xfId="12489"/>
    <cellStyle name="20% - Énfasis5 14 17 2" xfId="12490"/>
    <cellStyle name="20% - Énfasis5 14 18" xfId="12491"/>
    <cellStyle name="20% - Énfasis5 14 18 2" xfId="12492"/>
    <cellStyle name="20% - Énfasis5 14 19" xfId="12493"/>
    <cellStyle name="20% - Énfasis5 14 19 2" xfId="12494"/>
    <cellStyle name="20% - Énfasis5 14 2" xfId="12495"/>
    <cellStyle name="20% - Énfasis5 14 2 2" xfId="12496"/>
    <cellStyle name="20% - Énfasis5 14 2 2 2" xfId="12497"/>
    <cellStyle name="20% - Énfasis5 14 2 2 2 2" xfId="12498"/>
    <cellStyle name="20% - Énfasis5 14 2 2 3" xfId="12499"/>
    <cellStyle name="20% - Énfasis5 14 2 3" xfId="12500"/>
    <cellStyle name="20% - Énfasis5 14 2 3 2" xfId="12501"/>
    <cellStyle name="20% - Énfasis5 14 2 4" xfId="12502"/>
    <cellStyle name="20% - Énfasis5 14 20" xfId="12503"/>
    <cellStyle name="20% - Énfasis5 14 3" xfId="12504"/>
    <cellStyle name="20% - Énfasis5 14 3 2" xfId="12505"/>
    <cellStyle name="20% - Énfasis5 14 3 2 2" xfId="12506"/>
    <cellStyle name="20% - Énfasis5 14 3 2 2 2" xfId="12507"/>
    <cellStyle name="20% - Énfasis5 14 3 2 3" xfId="12508"/>
    <cellStyle name="20% - Énfasis5 14 3 3" xfId="12509"/>
    <cellStyle name="20% - Énfasis5 14 3 3 2" xfId="12510"/>
    <cellStyle name="20% - Énfasis5 14 3 4" xfId="12511"/>
    <cellStyle name="20% - Énfasis5 14 4" xfId="12512"/>
    <cellStyle name="20% - Énfasis5 14 4 2" xfId="12513"/>
    <cellStyle name="20% - Énfasis5 14 4 2 2" xfId="12514"/>
    <cellStyle name="20% - Énfasis5 14 4 3" xfId="12515"/>
    <cellStyle name="20% - Énfasis5 14 5" xfId="12516"/>
    <cellStyle name="20% - Énfasis5 14 5 2" xfId="12517"/>
    <cellStyle name="20% - Énfasis5 14 6" xfId="12518"/>
    <cellStyle name="20% - Énfasis5 14 6 2" xfId="12519"/>
    <cellStyle name="20% - Énfasis5 14 7" xfId="12520"/>
    <cellStyle name="20% - Énfasis5 14 7 2" xfId="12521"/>
    <cellStyle name="20% - Énfasis5 14 8" xfId="12522"/>
    <cellStyle name="20% - Énfasis5 14 8 2" xfId="12523"/>
    <cellStyle name="20% - Énfasis5 14 9" xfId="12524"/>
    <cellStyle name="20% - Énfasis5 14 9 2" xfId="12525"/>
    <cellStyle name="20% - Énfasis5 15" xfId="12526"/>
    <cellStyle name="20% - Énfasis5 15 10" xfId="12527"/>
    <cellStyle name="20% - Énfasis5 15 10 2" xfId="12528"/>
    <cellStyle name="20% - Énfasis5 15 11" xfId="12529"/>
    <cellStyle name="20% - Énfasis5 15 11 2" xfId="12530"/>
    <cellStyle name="20% - Énfasis5 15 12" xfId="12531"/>
    <cellStyle name="20% - Énfasis5 15 12 2" xfId="12532"/>
    <cellStyle name="20% - Énfasis5 15 13" xfId="12533"/>
    <cellStyle name="20% - Énfasis5 15 13 2" xfId="12534"/>
    <cellStyle name="20% - Énfasis5 15 14" xfId="12535"/>
    <cellStyle name="20% - Énfasis5 15 14 2" xfId="12536"/>
    <cellStyle name="20% - Énfasis5 15 15" xfId="12537"/>
    <cellStyle name="20% - Énfasis5 15 15 2" xfId="12538"/>
    <cellStyle name="20% - Énfasis5 15 16" xfId="12539"/>
    <cellStyle name="20% - Énfasis5 15 16 2" xfId="12540"/>
    <cellStyle name="20% - Énfasis5 15 17" xfId="12541"/>
    <cellStyle name="20% - Énfasis5 15 17 2" xfId="12542"/>
    <cellStyle name="20% - Énfasis5 15 18" xfId="12543"/>
    <cellStyle name="20% - Énfasis5 15 18 2" xfId="12544"/>
    <cellStyle name="20% - Énfasis5 15 19" xfId="12545"/>
    <cellStyle name="20% - Énfasis5 15 19 2" xfId="12546"/>
    <cellStyle name="20% - Énfasis5 15 2" xfId="12547"/>
    <cellStyle name="20% - Énfasis5 15 2 2" xfId="12548"/>
    <cellStyle name="20% - Énfasis5 15 2 2 2" xfId="12549"/>
    <cellStyle name="20% - Énfasis5 15 2 2 2 2" xfId="12550"/>
    <cellStyle name="20% - Énfasis5 15 2 2 3" xfId="12551"/>
    <cellStyle name="20% - Énfasis5 15 2 3" xfId="12552"/>
    <cellStyle name="20% - Énfasis5 15 2 3 2" xfId="12553"/>
    <cellStyle name="20% - Énfasis5 15 2 4" xfId="12554"/>
    <cellStyle name="20% - Énfasis5 15 20" xfId="12555"/>
    <cellStyle name="20% - Énfasis5 15 3" xfId="12556"/>
    <cellStyle name="20% - Énfasis5 15 3 2" xfId="12557"/>
    <cellStyle name="20% - Énfasis5 15 3 2 2" xfId="12558"/>
    <cellStyle name="20% - Énfasis5 15 3 2 2 2" xfId="12559"/>
    <cellStyle name="20% - Énfasis5 15 3 2 3" xfId="12560"/>
    <cellStyle name="20% - Énfasis5 15 3 3" xfId="12561"/>
    <cellStyle name="20% - Énfasis5 15 3 3 2" xfId="12562"/>
    <cellStyle name="20% - Énfasis5 15 3 4" xfId="12563"/>
    <cellStyle name="20% - Énfasis5 15 4" xfId="12564"/>
    <cellStyle name="20% - Énfasis5 15 4 2" xfId="12565"/>
    <cellStyle name="20% - Énfasis5 15 4 2 2" xfId="12566"/>
    <cellStyle name="20% - Énfasis5 15 4 3" xfId="12567"/>
    <cellStyle name="20% - Énfasis5 15 5" xfId="12568"/>
    <cellStyle name="20% - Énfasis5 15 5 2" xfId="12569"/>
    <cellStyle name="20% - Énfasis5 15 6" xfId="12570"/>
    <cellStyle name="20% - Énfasis5 15 6 2" xfId="12571"/>
    <cellStyle name="20% - Énfasis5 15 7" xfId="12572"/>
    <cellStyle name="20% - Énfasis5 15 7 2" xfId="12573"/>
    <cellStyle name="20% - Énfasis5 15 8" xfId="12574"/>
    <cellStyle name="20% - Énfasis5 15 8 2" xfId="12575"/>
    <cellStyle name="20% - Énfasis5 15 9" xfId="12576"/>
    <cellStyle name="20% - Énfasis5 15 9 2" xfId="12577"/>
    <cellStyle name="20% - Énfasis5 16" xfId="12578"/>
    <cellStyle name="20% - Énfasis5 16 10" xfId="12579"/>
    <cellStyle name="20% - Énfasis5 16 10 2" xfId="12580"/>
    <cellStyle name="20% - Énfasis5 16 11" xfId="12581"/>
    <cellStyle name="20% - Énfasis5 16 11 2" xfId="12582"/>
    <cellStyle name="20% - Énfasis5 16 12" xfId="12583"/>
    <cellStyle name="20% - Énfasis5 16 12 2" xfId="12584"/>
    <cellStyle name="20% - Énfasis5 16 13" xfId="12585"/>
    <cellStyle name="20% - Énfasis5 16 13 2" xfId="12586"/>
    <cellStyle name="20% - Énfasis5 16 14" xfId="12587"/>
    <cellStyle name="20% - Énfasis5 16 14 2" xfId="12588"/>
    <cellStyle name="20% - Énfasis5 16 15" xfId="12589"/>
    <cellStyle name="20% - Énfasis5 16 15 2" xfId="12590"/>
    <cellStyle name="20% - Énfasis5 16 16" xfId="12591"/>
    <cellStyle name="20% - Énfasis5 16 16 2" xfId="12592"/>
    <cellStyle name="20% - Énfasis5 16 17" xfId="12593"/>
    <cellStyle name="20% - Énfasis5 16 17 2" xfId="12594"/>
    <cellStyle name="20% - Énfasis5 16 18" xfId="12595"/>
    <cellStyle name="20% - Énfasis5 16 18 2" xfId="12596"/>
    <cellStyle name="20% - Énfasis5 16 19" xfId="12597"/>
    <cellStyle name="20% - Énfasis5 16 19 2" xfId="12598"/>
    <cellStyle name="20% - Énfasis5 16 2" xfId="12599"/>
    <cellStyle name="20% - Énfasis5 16 2 2" xfId="12600"/>
    <cellStyle name="20% - Énfasis5 16 2 2 2" xfId="12601"/>
    <cellStyle name="20% - Énfasis5 16 2 2 2 2" xfId="12602"/>
    <cellStyle name="20% - Énfasis5 16 2 2 3" xfId="12603"/>
    <cellStyle name="20% - Énfasis5 16 2 3" xfId="12604"/>
    <cellStyle name="20% - Énfasis5 16 2 3 2" xfId="12605"/>
    <cellStyle name="20% - Énfasis5 16 2 4" xfId="12606"/>
    <cellStyle name="20% - Énfasis5 16 20" xfId="12607"/>
    <cellStyle name="20% - Énfasis5 16 3" xfId="12608"/>
    <cellStyle name="20% - Énfasis5 16 3 2" xfId="12609"/>
    <cellStyle name="20% - Énfasis5 16 3 2 2" xfId="12610"/>
    <cellStyle name="20% - Énfasis5 16 3 2 2 2" xfId="12611"/>
    <cellStyle name="20% - Énfasis5 16 3 2 3" xfId="12612"/>
    <cellStyle name="20% - Énfasis5 16 3 3" xfId="12613"/>
    <cellStyle name="20% - Énfasis5 16 3 3 2" xfId="12614"/>
    <cellStyle name="20% - Énfasis5 16 3 4" xfId="12615"/>
    <cellStyle name="20% - Énfasis5 16 4" xfId="12616"/>
    <cellStyle name="20% - Énfasis5 16 4 2" xfId="12617"/>
    <cellStyle name="20% - Énfasis5 16 4 2 2" xfId="12618"/>
    <cellStyle name="20% - Énfasis5 16 4 3" xfId="12619"/>
    <cellStyle name="20% - Énfasis5 16 5" xfId="12620"/>
    <cellStyle name="20% - Énfasis5 16 5 2" xfId="12621"/>
    <cellStyle name="20% - Énfasis5 16 6" xfId="12622"/>
    <cellStyle name="20% - Énfasis5 16 6 2" xfId="12623"/>
    <cellStyle name="20% - Énfasis5 16 7" xfId="12624"/>
    <cellStyle name="20% - Énfasis5 16 7 2" xfId="12625"/>
    <cellStyle name="20% - Énfasis5 16 8" xfId="12626"/>
    <cellStyle name="20% - Énfasis5 16 8 2" xfId="12627"/>
    <cellStyle name="20% - Énfasis5 16 9" xfId="12628"/>
    <cellStyle name="20% - Énfasis5 16 9 2" xfId="12629"/>
    <cellStyle name="20% - Énfasis5 17" xfId="12630"/>
    <cellStyle name="20% - Énfasis5 17 10" xfId="12631"/>
    <cellStyle name="20% - Énfasis5 17 10 2" xfId="12632"/>
    <cellStyle name="20% - Énfasis5 17 11" xfId="12633"/>
    <cellStyle name="20% - Énfasis5 17 11 2" xfId="12634"/>
    <cellStyle name="20% - Énfasis5 17 12" xfId="12635"/>
    <cellStyle name="20% - Énfasis5 17 12 2" xfId="12636"/>
    <cellStyle name="20% - Énfasis5 17 13" xfId="12637"/>
    <cellStyle name="20% - Énfasis5 17 13 2" xfId="12638"/>
    <cellStyle name="20% - Énfasis5 17 14" xfId="12639"/>
    <cellStyle name="20% - Énfasis5 17 14 2" xfId="12640"/>
    <cellStyle name="20% - Énfasis5 17 15" xfId="12641"/>
    <cellStyle name="20% - Énfasis5 17 15 2" xfId="12642"/>
    <cellStyle name="20% - Énfasis5 17 16" xfId="12643"/>
    <cellStyle name="20% - Énfasis5 17 16 2" xfId="12644"/>
    <cellStyle name="20% - Énfasis5 17 17" xfId="12645"/>
    <cellStyle name="20% - Énfasis5 17 17 2" xfId="12646"/>
    <cellStyle name="20% - Énfasis5 17 18" xfId="12647"/>
    <cellStyle name="20% - Énfasis5 17 18 2" xfId="12648"/>
    <cellStyle name="20% - Énfasis5 17 19" xfId="12649"/>
    <cellStyle name="20% - Énfasis5 17 19 2" xfId="12650"/>
    <cellStyle name="20% - Énfasis5 17 2" xfId="12651"/>
    <cellStyle name="20% - Énfasis5 17 2 2" xfId="12652"/>
    <cellStyle name="20% - Énfasis5 17 2 2 2" xfId="12653"/>
    <cellStyle name="20% - Énfasis5 17 2 2 2 2" xfId="12654"/>
    <cellStyle name="20% - Énfasis5 17 2 2 3" xfId="12655"/>
    <cellStyle name="20% - Énfasis5 17 2 3" xfId="12656"/>
    <cellStyle name="20% - Énfasis5 17 2 3 2" xfId="12657"/>
    <cellStyle name="20% - Énfasis5 17 2 4" xfId="12658"/>
    <cellStyle name="20% - Énfasis5 17 20" xfId="12659"/>
    <cellStyle name="20% - Énfasis5 17 3" xfId="12660"/>
    <cellStyle name="20% - Énfasis5 17 3 2" xfId="12661"/>
    <cellStyle name="20% - Énfasis5 17 3 2 2" xfId="12662"/>
    <cellStyle name="20% - Énfasis5 17 3 2 2 2" xfId="12663"/>
    <cellStyle name="20% - Énfasis5 17 3 2 3" xfId="12664"/>
    <cellStyle name="20% - Énfasis5 17 3 3" xfId="12665"/>
    <cellStyle name="20% - Énfasis5 17 3 3 2" xfId="12666"/>
    <cellStyle name="20% - Énfasis5 17 3 4" xfId="12667"/>
    <cellStyle name="20% - Énfasis5 17 4" xfId="12668"/>
    <cellStyle name="20% - Énfasis5 17 4 2" xfId="12669"/>
    <cellStyle name="20% - Énfasis5 17 4 2 2" xfId="12670"/>
    <cellStyle name="20% - Énfasis5 17 4 3" xfId="12671"/>
    <cellStyle name="20% - Énfasis5 17 5" xfId="12672"/>
    <cellStyle name="20% - Énfasis5 17 5 2" xfId="12673"/>
    <cellStyle name="20% - Énfasis5 17 6" xfId="12674"/>
    <cellStyle name="20% - Énfasis5 17 6 2" xfId="12675"/>
    <cellStyle name="20% - Énfasis5 17 7" xfId="12676"/>
    <cellStyle name="20% - Énfasis5 17 7 2" xfId="12677"/>
    <cellStyle name="20% - Énfasis5 17 8" xfId="12678"/>
    <cellStyle name="20% - Énfasis5 17 8 2" xfId="12679"/>
    <cellStyle name="20% - Énfasis5 17 9" xfId="12680"/>
    <cellStyle name="20% - Énfasis5 17 9 2" xfId="12681"/>
    <cellStyle name="20% - Énfasis5 18" xfId="12682"/>
    <cellStyle name="20% - Énfasis5 18 10" xfId="12683"/>
    <cellStyle name="20% - Énfasis5 18 10 2" xfId="12684"/>
    <cellStyle name="20% - Énfasis5 18 11" xfId="12685"/>
    <cellStyle name="20% - Énfasis5 18 11 2" xfId="12686"/>
    <cellStyle name="20% - Énfasis5 18 12" xfId="12687"/>
    <cellStyle name="20% - Énfasis5 18 12 2" xfId="12688"/>
    <cellStyle name="20% - Énfasis5 18 13" xfId="12689"/>
    <cellStyle name="20% - Énfasis5 18 13 2" xfId="12690"/>
    <cellStyle name="20% - Énfasis5 18 14" xfId="12691"/>
    <cellStyle name="20% - Énfasis5 18 14 2" xfId="12692"/>
    <cellStyle name="20% - Énfasis5 18 15" xfId="12693"/>
    <cellStyle name="20% - Énfasis5 18 15 2" xfId="12694"/>
    <cellStyle name="20% - Énfasis5 18 16" xfId="12695"/>
    <cellStyle name="20% - Énfasis5 18 16 2" xfId="12696"/>
    <cellStyle name="20% - Énfasis5 18 17" xfId="12697"/>
    <cellStyle name="20% - Énfasis5 18 17 2" xfId="12698"/>
    <cellStyle name="20% - Énfasis5 18 18" xfId="12699"/>
    <cellStyle name="20% - Énfasis5 18 18 2" xfId="12700"/>
    <cellStyle name="20% - Énfasis5 18 19" xfId="12701"/>
    <cellStyle name="20% - Énfasis5 18 19 2" xfId="12702"/>
    <cellStyle name="20% - Énfasis5 18 2" xfId="12703"/>
    <cellStyle name="20% - Énfasis5 18 2 2" xfId="12704"/>
    <cellStyle name="20% - Énfasis5 18 2 2 2" xfId="12705"/>
    <cellStyle name="20% - Énfasis5 18 2 2 2 2" xfId="12706"/>
    <cellStyle name="20% - Énfasis5 18 2 2 3" xfId="12707"/>
    <cellStyle name="20% - Énfasis5 18 2 3" xfId="12708"/>
    <cellStyle name="20% - Énfasis5 18 2 3 2" xfId="12709"/>
    <cellStyle name="20% - Énfasis5 18 2 4" xfId="12710"/>
    <cellStyle name="20% - Énfasis5 18 20" xfId="12711"/>
    <cellStyle name="20% - Énfasis5 18 3" xfId="12712"/>
    <cellStyle name="20% - Énfasis5 18 3 2" xfId="12713"/>
    <cellStyle name="20% - Énfasis5 18 3 2 2" xfId="12714"/>
    <cellStyle name="20% - Énfasis5 18 3 2 2 2" xfId="12715"/>
    <cellStyle name="20% - Énfasis5 18 3 2 3" xfId="12716"/>
    <cellStyle name="20% - Énfasis5 18 3 3" xfId="12717"/>
    <cellStyle name="20% - Énfasis5 18 3 3 2" xfId="12718"/>
    <cellStyle name="20% - Énfasis5 18 3 4" xfId="12719"/>
    <cellStyle name="20% - Énfasis5 18 4" xfId="12720"/>
    <cellStyle name="20% - Énfasis5 18 4 2" xfId="12721"/>
    <cellStyle name="20% - Énfasis5 18 4 2 2" xfId="12722"/>
    <cellStyle name="20% - Énfasis5 18 4 3" xfId="12723"/>
    <cellStyle name="20% - Énfasis5 18 5" xfId="12724"/>
    <cellStyle name="20% - Énfasis5 18 5 2" xfId="12725"/>
    <cellStyle name="20% - Énfasis5 18 6" xfId="12726"/>
    <cellStyle name="20% - Énfasis5 18 6 2" xfId="12727"/>
    <cellStyle name="20% - Énfasis5 18 7" xfId="12728"/>
    <cellStyle name="20% - Énfasis5 18 7 2" xfId="12729"/>
    <cellStyle name="20% - Énfasis5 18 8" xfId="12730"/>
    <cellStyle name="20% - Énfasis5 18 8 2" xfId="12731"/>
    <cellStyle name="20% - Énfasis5 18 9" xfId="12732"/>
    <cellStyle name="20% - Énfasis5 18 9 2" xfId="12733"/>
    <cellStyle name="20% - Énfasis5 19" xfId="12734"/>
    <cellStyle name="20% - Énfasis5 19 10" xfId="12735"/>
    <cellStyle name="20% - Énfasis5 19 10 2" xfId="12736"/>
    <cellStyle name="20% - Énfasis5 19 11" xfId="12737"/>
    <cellStyle name="20% - Énfasis5 19 11 2" xfId="12738"/>
    <cellStyle name="20% - Énfasis5 19 12" xfId="12739"/>
    <cellStyle name="20% - Énfasis5 19 12 2" xfId="12740"/>
    <cellStyle name="20% - Énfasis5 19 13" xfId="12741"/>
    <cellStyle name="20% - Énfasis5 19 13 2" xfId="12742"/>
    <cellStyle name="20% - Énfasis5 19 14" xfId="12743"/>
    <cellStyle name="20% - Énfasis5 19 14 2" xfId="12744"/>
    <cellStyle name="20% - Énfasis5 19 15" xfId="12745"/>
    <cellStyle name="20% - Énfasis5 19 15 2" xfId="12746"/>
    <cellStyle name="20% - Énfasis5 19 16" xfId="12747"/>
    <cellStyle name="20% - Énfasis5 19 16 2" xfId="12748"/>
    <cellStyle name="20% - Énfasis5 19 17" xfId="12749"/>
    <cellStyle name="20% - Énfasis5 19 17 2" xfId="12750"/>
    <cellStyle name="20% - Énfasis5 19 18" xfId="12751"/>
    <cellStyle name="20% - Énfasis5 19 18 2" xfId="12752"/>
    <cellStyle name="20% - Énfasis5 19 19" xfId="12753"/>
    <cellStyle name="20% - Énfasis5 19 19 2" xfId="12754"/>
    <cellStyle name="20% - Énfasis5 19 2" xfId="12755"/>
    <cellStyle name="20% - Énfasis5 19 2 2" xfId="12756"/>
    <cellStyle name="20% - Énfasis5 19 2 2 2" xfId="12757"/>
    <cellStyle name="20% - Énfasis5 19 2 2 2 2" xfId="12758"/>
    <cellStyle name="20% - Énfasis5 19 2 2 3" xfId="12759"/>
    <cellStyle name="20% - Énfasis5 19 2 3" xfId="12760"/>
    <cellStyle name="20% - Énfasis5 19 2 3 2" xfId="12761"/>
    <cellStyle name="20% - Énfasis5 19 2 4" xfId="12762"/>
    <cellStyle name="20% - Énfasis5 19 20" xfId="12763"/>
    <cellStyle name="20% - Énfasis5 19 3" xfId="12764"/>
    <cellStyle name="20% - Énfasis5 19 3 2" xfId="12765"/>
    <cellStyle name="20% - Énfasis5 19 3 2 2" xfId="12766"/>
    <cellStyle name="20% - Énfasis5 19 3 2 2 2" xfId="12767"/>
    <cellStyle name="20% - Énfasis5 19 3 2 3" xfId="12768"/>
    <cellStyle name="20% - Énfasis5 19 3 3" xfId="12769"/>
    <cellStyle name="20% - Énfasis5 19 3 3 2" xfId="12770"/>
    <cellStyle name="20% - Énfasis5 19 3 4" xfId="12771"/>
    <cellStyle name="20% - Énfasis5 19 4" xfId="12772"/>
    <cellStyle name="20% - Énfasis5 19 4 2" xfId="12773"/>
    <cellStyle name="20% - Énfasis5 19 4 2 2" xfId="12774"/>
    <cellStyle name="20% - Énfasis5 19 4 3" xfId="12775"/>
    <cellStyle name="20% - Énfasis5 19 5" xfId="12776"/>
    <cellStyle name="20% - Énfasis5 19 5 2" xfId="12777"/>
    <cellStyle name="20% - Énfasis5 19 6" xfId="12778"/>
    <cellStyle name="20% - Énfasis5 19 6 2" xfId="12779"/>
    <cellStyle name="20% - Énfasis5 19 7" xfId="12780"/>
    <cellStyle name="20% - Énfasis5 19 7 2" xfId="12781"/>
    <cellStyle name="20% - Énfasis5 19 8" xfId="12782"/>
    <cellStyle name="20% - Énfasis5 19 8 2" xfId="12783"/>
    <cellStyle name="20% - Énfasis5 19 9" xfId="12784"/>
    <cellStyle name="20% - Énfasis5 19 9 2" xfId="12785"/>
    <cellStyle name="20% - Énfasis5 2" xfId="12786"/>
    <cellStyle name="20% - Énfasis5 2 10" xfId="12787"/>
    <cellStyle name="20% - Énfasis5 2 10 2" xfId="12788"/>
    <cellStyle name="20% - Énfasis5 2 11" xfId="12789"/>
    <cellStyle name="20% - Énfasis5 2 11 2" xfId="12790"/>
    <cellStyle name="20% - Énfasis5 2 12" xfId="12791"/>
    <cellStyle name="20% - Énfasis5 2 12 2" xfId="12792"/>
    <cellStyle name="20% - Énfasis5 2 13" xfId="12793"/>
    <cellStyle name="20% - Énfasis5 2 13 2" xfId="12794"/>
    <cellStyle name="20% - Énfasis5 2 14" xfId="12795"/>
    <cellStyle name="20% - Énfasis5 2 14 2" xfId="12796"/>
    <cellStyle name="20% - Énfasis5 2 15" xfId="12797"/>
    <cellStyle name="20% - Énfasis5 2 15 2" xfId="12798"/>
    <cellStyle name="20% - Énfasis5 2 16" xfId="12799"/>
    <cellStyle name="20% - Énfasis5 2 16 2" xfId="12800"/>
    <cellStyle name="20% - Énfasis5 2 17" xfId="12801"/>
    <cellStyle name="20% - Énfasis5 2 17 2" xfId="12802"/>
    <cellStyle name="20% - Énfasis5 2 18" xfId="12803"/>
    <cellStyle name="20% - Énfasis5 2 18 2" xfId="12804"/>
    <cellStyle name="20% - Énfasis5 2 19" xfId="12805"/>
    <cellStyle name="20% - Énfasis5 2 19 2" xfId="12806"/>
    <cellStyle name="20% - Énfasis5 2 2" xfId="12807"/>
    <cellStyle name="20% - Énfasis5 2 2 2" xfId="12808"/>
    <cellStyle name="20% - Énfasis5 2 2 2 2" xfId="12809"/>
    <cellStyle name="20% - Énfasis5 2 2 2 2 2" xfId="12810"/>
    <cellStyle name="20% - Énfasis5 2 2 2 2 2 2" xfId="12811"/>
    <cellStyle name="20% - Énfasis5 2 2 2 2 2 2 2" xfId="12812"/>
    <cellStyle name="20% - Énfasis5 2 2 2 2 2 2 2 2" xfId="12813"/>
    <cellStyle name="20% - Énfasis5 2 2 2 2 2 2 2 2 2" xfId="12814"/>
    <cellStyle name="20% - Énfasis5 2 2 2 2 2 2 2 3" xfId="12815"/>
    <cellStyle name="20% - Énfasis5 2 2 2 2 2 2 3" xfId="12816"/>
    <cellStyle name="20% - Énfasis5 2 2 2 2 2 2 3 2" xfId="12817"/>
    <cellStyle name="20% - Énfasis5 2 2 2 2 2 2 4" xfId="12818"/>
    <cellStyle name="20% - Énfasis5 2 2 2 2 2 3" xfId="12819"/>
    <cellStyle name="20% - Énfasis5 2 2 2 2 2 3 2" xfId="12820"/>
    <cellStyle name="20% - Énfasis5 2 2 2 2 2 3 2 2" xfId="12821"/>
    <cellStyle name="20% - Énfasis5 2 2 2 2 2 3 2 2 2" xfId="12822"/>
    <cellStyle name="20% - Énfasis5 2 2 2 2 2 3 2 3" xfId="12823"/>
    <cellStyle name="20% - Énfasis5 2 2 2 2 2 3 3" xfId="12824"/>
    <cellStyle name="20% - Énfasis5 2 2 2 2 2 3 3 2" xfId="12825"/>
    <cellStyle name="20% - Énfasis5 2 2 2 2 2 3 4" xfId="12826"/>
    <cellStyle name="20% - Énfasis5 2 2 2 2 2 4" xfId="12827"/>
    <cellStyle name="20% - Énfasis5 2 2 2 2 2 4 2" xfId="12828"/>
    <cellStyle name="20% - Énfasis5 2 2 2 2 2 4 2 2" xfId="12829"/>
    <cellStyle name="20% - Énfasis5 2 2 2 2 2 4 3" xfId="12830"/>
    <cellStyle name="20% - Énfasis5 2 2 2 2 2 5" xfId="12831"/>
    <cellStyle name="20% - Énfasis5 2 2 2 2 3" xfId="12832"/>
    <cellStyle name="20% - Énfasis5 2 2 2 2 4" xfId="12833"/>
    <cellStyle name="20% - Énfasis5 2 2 2 2 4 2" xfId="12834"/>
    <cellStyle name="20% - Énfasis5 2 2 2 3" xfId="12835"/>
    <cellStyle name="20% - Énfasis5 2 2 2 3 2" xfId="12836"/>
    <cellStyle name="20% - Énfasis5 2 2 2 3 2 2" xfId="12837"/>
    <cellStyle name="20% - Énfasis5 2 2 2 3 2 2 2" xfId="12838"/>
    <cellStyle name="20% - Énfasis5 2 2 2 3 2 3" xfId="12839"/>
    <cellStyle name="20% - Énfasis5 2 2 2 3 3" xfId="12840"/>
    <cellStyle name="20% - Énfasis5 2 2 2 3 3 2" xfId="12841"/>
    <cellStyle name="20% - Énfasis5 2 2 2 3 4" xfId="12842"/>
    <cellStyle name="20% - Énfasis5 2 2 2 4" xfId="12843"/>
    <cellStyle name="20% - Énfasis5 2 2 2 4 2" xfId="12844"/>
    <cellStyle name="20% - Énfasis5 2 2 2 4 2 2" xfId="12845"/>
    <cellStyle name="20% - Énfasis5 2 2 2 4 2 2 2" xfId="12846"/>
    <cellStyle name="20% - Énfasis5 2 2 2 4 2 3" xfId="12847"/>
    <cellStyle name="20% - Énfasis5 2 2 2 4 3" xfId="12848"/>
    <cellStyle name="20% - Énfasis5 2 2 2 4 3 2" xfId="12849"/>
    <cellStyle name="20% - Énfasis5 2 2 2 4 4" xfId="12850"/>
    <cellStyle name="20% - Énfasis5 2 2 2 5" xfId="12851"/>
    <cellStyle name="20% - Énfasis5 2 2 2 5 2" xfId="12852"/>
    <cellStyle name="20% - Énfasis5 2 2 2 5 2 2" xfId="12853"/>
    <cellStyle name="20% - Énfasis5 2 2 2 5 2 2 2" xfId="12854"/>
    <cellStyle name="20% - Énfasis5 2 2 2 5 2 3" xfId="12855"/>
    <cellStyle name="20% - Énfasis5 2 2 2 5 3" xfId="12856"/>
    <cellStyle name="20% - Énfasis5 2 2 2 5 3 2" xfId="12857"/>
    <cellStyle name="20% - Énfasis5 2 2 2 5 4" xfId="12858"/>
    <cellStyle name="20% - Énfasis5 2 2 2 6" xfId="12859"/>
    <cellStyle name="20% - Énfasis5 2 2 2 6 2" xfId="12860"/>
    <cellStyle name="20% - Énfasis5 2 2 2 6 2 2" xfId="12861"/>
    <cellStyle name="20% - Énfasis5 2 2 2 6 2 2 2" xfId="12862"/>
    <cellStyle name="20% - Énfasis5 2 2 2 6 2 3" xfId="12863"/>
    <cellStyle name="20% - Énfasis5 2 2 2 6 3" xfId="12864"/>
    <cellStyle name="20% - Énfasis5 2 2 2 6 3 2" xfId="12865"/>
    <cellStyle name="20% - Énfasis5 2 2 2 6 4" xfId="12866"/>
    <cellStyle name="20% - Énfasis5 2 2 2 7" xfId="12867"/>
    <cellStyle name="20% - Énfasis5 2 2 2 7 2" xfId="12868"/>
    <cellStyle name="20% - Énfasis5 2 2 2 7 2 2" xfId="12869"/>
    <cellStyle name="20% - Énfasis5 2 2 2 7 2 2 2" xfId="12870"/>
    <cellStyle name="20% - Énfasis5 2 2 2 7 2 3" xfId="12871"/>
    <cellStyle name="20% - Énfasis5 2 2 2 7 3" xfId="12872"/>
    <cellStyle name="20% - Énfasis5 2 2 2 7 3 2" xfId="12873"/>
    <cellStyle name="20% - Énfasis5 2 2 2 7 4" xfId="12874"/>
    <cellStyle name="20% - Énfasis5 2 2 2 8" xfId="12875"/>
    <cellStyle name="20% - Énfasis5 2 2 2 8 2" xfId="12876"/>
    <cellStyle name="20% - Énfasis5 2 2 2 8 2 2" xfId="12877"/>
    <cellStyle name="20% - Énfasis5 2 2 2 8 3" xfId="12878"/>
    <cellStyle name="20% - Énfasis5 2 2 2 9" xfId="12879"/>
    <cellStyle name="20% - Énfasis5 2 2 3" xfId="12880"/>
    <cellStyle name="20% - Énfasis5 2 2 3 2" xfId="12881"/>
    <cellStyle name="20% - Énfasis5 2 2 3 3" xfId="12882"/>
    <cellStyle name="20% - Énfasis5 2 2 3 3 2" xfId="12883"/>
    <cellStyle name="20% - Énfasis5 2 2 3 3 2 2" xfId="12884"/>
    <cellStyle name="20% - Énfasis5 2 2 3 3 3" xfId="12885"/>
    <cellStyle name="20% - Énfasis5 2 2 3 4" xfId="12886"/>
    <cellStyle name="20% - Énfasis5 2 2 3 4 2" xfId="12887"/>
    <cellStyle name="20% - Énfasis5 2 2 3 5" xfId="12888"/>
    <cellStyle name="20% - Énfasis5 2 2 4" xfId="12889"/>
    <cellStyle name="20% - Énfasis5 2 2 5" xfId="12890"/>
    <cellStyle name="20% - Énfasis5 2 2 6" xfId="12891"/>
    <cellStyle name="20% - Énfasis5 2 2 7" xfId="12892"/>
    <cellStyle name="20% - Énfasis5 2 2 8" xfId="12893"/>
    <cellStyle name="20% - Énfasis5 2 2 8 2" xfId="12894"/>
    <cellStyle name="20% - Énfasis5 2 20" xfId="12895"/>
    <cellStyle name="20% - Énfasis5 2 3" xfId="12896"/>
    <cellStyle name="20% - Énfasis5 2 3 2" xfId="12897"/>
    <cellStyle name="20% - Énfasis5 2 3 2 2" xfId="12898"/>
    <cellStyle name="20% - Énfasis5 2 3 2 2 2" xfId="12899"/>
    <cellStyle name="20% - Énfasis5 2 3 2 2 2 2" xfId="12900"/>
    <cellStyle name="20% - Énfasis5 2 3 2 2 3" xfId="12901"/>
    <cellStyle name="20% - Énfasis5 2 3 2 3" xfId="12902"/>
    <cellStyle name="20% - Énfasis5 2 3 2 3 2" xfId="12903"/>
    <cellStyle name="20% - Énfasis5 2 3 2 4" xfId="12904"/>
    <cellStyle name="20% - Énfasis5 2 3 3" xfId="12905"/>
    <cellStyle name="20% - Énfasis5 2 3 3 2" xfId="12906"/>
    <cellStyle name="20% - Énfasis5 2 4" xfId="12907"/>
    <cellStyle name="20% - Énfasis5 2 4 2" xfId="12908"/>
    <cellStyle name="20% - Énfasis5 2 4 2 2" xfId="12909"/>
    <cellStyle name="20% - Énfasis5 2 4 2 2 2" xfId="12910"/>
    <cellStyle name="20% - Énfasis5 2 4 2 3" xfId="12911"/>
    <cellStyle name="20% - Énfasis5 2 4 3" xfId="12912"/>
    <cellStyle name="20% - Énfasis5 2 4 3 2" xfId="12913"/>
    <cellStyle name="20% - Énfasis5 2 4 4" xfId="12914"/>
    <cellStyle name="20% - Énfasis5 2 5" xfId="12915"/>
    <cellStyle name="20% - Énfasis5 2 5 2" xfId="12916"/>
    <cellStyle name="20% - Énfasis5 2 5 2 2" xfId="12917"/>
    <cellStyle name="20% - Énfasis5 2 5 2 2 2" xfId="12918"/>
    <cellStyle name="20% - Énfasis5 2 5 2 3" xfId="12919"/>
    <cellStyle name="20% - Énfasis5 2 5 3" xfId="12920"/>
    <cellStyle name="20% - Énfasis5 2 5 3 2" xfId="12921"/>
    <cellStyle name="20% - Énfasis5 2 5 4" xfId="12922"/>
    <cellStyle name="20% - Énfasis5 2 6" xfId="12923"/>
    <cellStyle name="20% - Énfasis5 2 6 2" xfId="12924"/>
    <cellStyle name="20% - Énfasis5 2 6 2 2" xfId="12925"/>
    <cellStyle name="20% - Énfasis5 2 6 2 2 2" xfId="12926"/>
    <cellStyle name="20% - Énfasis5 2 6 2 3" xfId="12927"/>
    <cellStyle name="20% - Énfasis5 2 6 3" xfId="12928"/>
    <cellStyle name="20% - Énfasis5 2 6 3 2" xfId="12929"/>
    <cellStyle name="20% - Énfasis5 2 6 4" xfId="12930"/>
    <cellStyle name="20% - Énfasis5 2 7" xfId="12931"/>
    <cellStyle name="20% - Énfasis5 2 7 2" xfId="12932"/>
    <cellStyle name="20% - Énfasis5 2 7 2 2" xfId="12933"/>
    <cellStyle name="20% - Énfasis5 2 7 2 2 2" xfId="12934"/>
    <cellStyle name="20% - Énfasis5 2 7 2 3" xfId="12935"/>
    <cellStyle name="20% - Énfasis5 2 7 3" xfId="12936"/>
    <cellStyle name="20% - Énfasis5 2 7 3 2" xfId="12937"/>
    <cellStyle name="20% - Énfasis5 2 7 4" xfId="12938"/>
    <cellStyle name="20% - Énfasis5 2 8" xfId="12939"/>
    <cellStyle name="20% - Énfasis5 2 8 2" xfId="12940"/>
    <cellStyle name="20% - Énfasis5 2 8 2 2" xfId="12941"/>
    <cellStyle name="20% - Énfasis5 2 8 3" xfId="12942"/>
    <cellStyle name="20% - Énfasis5 2 9" xfId="12943"/>
    <cellStyle name="20% - Énfasis5 2 9 2" xfId="12944"/>
    <cellStyle name="20% - Énfasis5 20" xfId="12945"/>
    <cellStyle name="20% - Énfasis5 20 10" xfId="12946"/>
    <cellStyle name="20% - Énfasis5 20 10 2" xfId="12947"/>
    <cellStyle name="20% - Énfasis5 20 11" xfId="12948"/>
    <cellStyle name="20% - Énfasis5 20 11 2" xfId="12949"/>
    <cellStyle name="20% - Énfasis5 20 12" xfId="12950"/>
    <cellStyle name="20% - Énfasis5 20 12 2" xfId="12951"/>
    <cellStyle name="20% - Énfasis5 20 13" xfId="12952"/>
    <cellStyle name="20% - Énfasis5 20 13 2" xfId="12953"/>
    <cellStyle name="20% - Énfasis5 20 14" xfId="12954"/>
    <cellStyle name="20% - Énfasis5 20 14 2" xfId="12955"/>
    <cellStyle name="20% - Énfasis5 20 15" xfId="12956"/>
    <cellStyle name="20% - Énfasis5 20 15 2" xfId="12957"/>
    <cellStyle name="20% - Énfasis5 20 16" xfId="12958"/>
    <cellStyle name="20% - Énfasis5 20 16 2" xfId="12959"/>
    <cellStyle name="20% - Énfasis5 20 17" xfId="12960"/>
    <cellStyle name="20% - Énfasis5 20 17 2" xfId="12961"/>
    <cellStyle name="20% - Énfasis5 20 18" xfId="12962"/>
    <cellStyle name="20% - Énfasis5 20 18 2" xfId="12963"/>
    <cellStyle name="20% - Énfasis5 20 19" xfId="12964"/>
    <cellStyle name="20% - Énfasis5 20 19 2" xfId="12965"/>
    <cellStyle name="20% - Énfasis5 20 2" xfId="12966"/>
    <cellStyle name="20% - Énfasis5 20 2 2" xfId="12967"/>
    <cellStyle name="20% - Énfasis5 20 2 2 2" xfId="12968"/>
    <cellStyle name="20% - Énfasis5 20 2 2 2 2" xfId="12969"/>
    <cellStyle name="20% - Énfasis5 20 2 2 3" xfId="12970"/>
    <cellStyle name="20% - Énfasis5 20 2 3" xfId="12971"/>
    <cellStyle name="20% - Énfasis5 20 2 3 2" xfId="12972"/>
    <cellStyle name="20% - Énfasis5 20 2 4" xfId="12973"/>
    <cellStyle name="20% - Énfasis5 20 20" xfId="12974"/>
    <cellStyle name="20% - Énfasis5 20 3" xfId="12975"/>
    <cellStyle name="20% - Énfasis5 20 3 2" xfId="12976"/>
    <cellStyle name="20% - Énfasis5 20 3 2 2" xfId="12977"/>
    <cellStyle name="20% - Énfasis5 20 3 2 2 2" xfId="12978"/>
    <cellStyle name="20% - Énfasis5 20 3 2 3" xfId="12979"/>
    <cellStyle name="20% - Énfasis5 20 3 3" xfId="12980"/>
    <cellStyle name="20% - Énfasis5 20 3 3 2" xfId="12981"/>
    <cellStyle name="20% - Énfasis5 20 3 4" xfId="12982"/>
    <cellStyle name="20% - Énfasis5 20 4" xfId="12983"/>
    <cellStyle name="20% - Énfasis5 20 4 2" xfId="12984"/>
    <cellStyle name="20% - Énfasis5 20 4 2 2" xfId="12985"/>
    <cellStyle name="20% - Énfasis5 20 4 3" xfId="12986"/>
    <cellStyle name="20% - Énfasis5 20 5" xfId="12987"/>
    <cellStyle name="20% - Énfasis5 20 5 2" xfId="12988"/>
    <cellStyle name="20% - Énfasis5 20 6" xfId="12989"/>
    <cellStyle name="20% - Énfasis5 20 6 2" xfId="12990"/>
    <cellStyle name="20% - Énfasis5 20 7" xfId="12991"/>
    <cellStyle name="20% - Énfasis5 20 7 2" xfId="12992"/>
    <cellStyle name="20% - Énfasis5 20 8" xfId="12993"/>
    <cellStyle name="20% - Énfasis5 20 8 2" xfId="12994"/>
    <cellStyle name="20% - Énfasis5 20 9" xfId="12995"/>
    <cellStyle name="20% - Énfasis5 20 9 2" xfId="12996"/>
    <cellStyle name="20% - Énfasis5 21" xfId="12997"/>
    <cellStyle name="20% - Énfasis5 21 10" xfId="12998"/>
    <cellStyle name="20% - Énfasis5 21 10 2" xfId="12999"/>
    <cellStyle name="20% - Énfasis5 21 11" xfId="13000"/>
    <cellStyle name="20% - Énfasis5 21 11 2" xfId="13001"/>
    <cellStyle name="20% - Énfasis5 21 12" xfId="13002"/>
    <cellStyle name="20% - Énfasis5 21 12 2" xfId="13003"/>
    <cellStyle name="20% - Énfasis5 21 13" xfId="13004"/>
    <cellStyle name="20% - Énfasis5 21 13 2" xfId="13005"/>
    <cellStyle name="20% - Énfasis5 21 14" xfId="13006"/>
    <cellStyle name="20% - Énfasis5 21 14 2" xfId="13007"/>
    <cellStyle name="20% - Énfasis5 21 15" xfId="13008"/>
    <cellStyle name="20% - Énfasis5 21 15 2" xfId="13009"/>
    <cellStyle name="20% - Énfasis5 21 16" xfId="13010"/>
    <cellStyle name="20% - Énfasis5 21 16 2" xfId="13011"/>
    <cellStyle name="20% - Énfasis5 21 17" xfId="13012"/>
    <cellStyle name="20% - Énfasis5 21 17 2" xfId="13013"/>
    <cellStyle name="20% - Énfasis5 21 18" xfId="13014"/>
    <cellStyle name="20% - Énfasis5 21 18 2" xfId="13015"/>
    <cellStyle name="20% - Énfasis5 21 19" xfId="13016"/>
    <cellStyle name="20% - Énfasis5 21 19 2" xfId="13017"/>
    <cellStyle name="20% - Énfasis5 21 2" xfId="13018"/>
    <cellStyle name="20% - Énfasis5 21 2 2" xfId="13019"/>
    <cellStyle name="20% - Énfasis5 21 2 2 2" xfId="13020"/>
    <cellStyle name="20% - Énfasis5 21 2 2 2 2" xfId="13021"/>
    <cellStyle name="20% - Énfasis5 21 2 2 3" xfId="13022"/>
    <cellStyle name="20% - Énfasis5 21 2 3" xfId="13023"/>
    <cellStyle name="20% - Énfasis5 21 2 3 2" xfId="13024"/>
    <cellStyle name="20% - Énfasis5 21 2 4" xfId="13025"/>
    <cellStyle name="20% - Énfasis5 21 20" xfId="13026"/>
    <cellStyle name="20% - Énfasis5 21 3" xfId="13027"/>
    <cellStyle name="20% - Énfasis5 21 3 2" xfId="13028"/>
    <cellStyle name="20% - Énfasis5 21 3 2 2" xfId="13029"/>
    <cellStyle name="20% - Énfasis5 21 3 2 2 2" xfId="13030"/>
    <cellStyle name="20% - Énfasis5 21 3 2 3" xfId="13031"/>
    <cellStyle name="20% - Énfasis5 21 3 3" xfId="13032"/>
    <cellStyle name="20% - Énfasis5 21 3 3 2" xfId="13033"/>
    <cellStyle name="20% - Énfasis5 21 3 4" xfId="13034"/>
    <cellStyle name="20% - Énfasis5 21 4" xfId="13035"/>
    <cellStyle name="20% - Énfasis5 21 4 2" xfId="13036"/>
    <cellStyle name="20% - Énfasis5 21 4 2 2" xfId="13037"/>
    <cellStyle name="20% - Énfasis5 21 4 3" xfId="13038"/>
    <cellStyle name="20% - Énfasis5 21 5" xfId="13039"/>
    <cellStyle name="20% - Énfasis5 21 5 2" xfId="13040"/>
    <cellStyle name="20% - Énfasis5 21 6" xfId="13041"/>
    <cellStyle name="20% - Énfasis5 21 6 2" xfId="13042"/>
    <cellStyle name="20% - Énfasis5 21 7" xfId="13043"/>
    <cellStyle name="20% - Énfasis5 21 7 2" xfId="13044"/>
    <cellStyle name="20% - Énfasis5 21 8" xfId="13045"/>
    <cellStyle name="20% - Énfasis5 21 8 2" xfId="13046"/>
    <cellStyle name="20% - Énfasis5 21 9" xfId="13047"/>
    <cellStyle name="20% - Énfasis5 21 9 2" xfId="13048"/>
    <cellStyle name="20% - Énfasis5 22" xfId="13049"/>
    <cellStyle name="20% - Énfasis5 22 10" xfId="13050"/>
    <cellStyle name="20% - Énfasis5 22 10 2" xfId="13051"/>
    <cellStyle name="20% - Énfasis5 22 11" xfId="13052"/>
    <cellStyle name="20% - Énfasis5 22 11 2" xfId="13053"/>
    <cellStyle name="20% - Énfasis5 22 12" xfId="13054"/>
    <cellStyle name="20% - Énfasis5 22 12 2" xfId="13055"/>
    <cellStyle name="20% - Énfasis5 22 13" xfId="13056"/>
    <cellStyle name="20% - Énfasis5 22 13 2" xfId="13057"/>
    <cellStyle name="20% - Énfasis5 22 14" xfId="13058"/>
    <cellStyle name="20% - Énfasis5 22 14 2" xfId="13059"/>
    <cellStyle name="20% - Énfasis5 22 15" xfId="13060"/>
    <cellStyle name="20% - Énfasis5 22 15 2" xfId="13061"/>
    <cellStyle name="20% - Énfasis5 22 16" xfId="13062"/>
    <cellStyle name="20% - Énfasis5 22 16 2" xfId="13063"/>
    <cellStyle name="20% - Énfasis5 22 17" xfId="13064"/>
    <cellStyle name="20% - Énfasis5 22 17 2" xfId="13065"/>
    <cellStyle name="20% - Énfasis5 22 18" xfId="13066"/>
    <cellStyle name="20% - Énfasis5 22 18 2" xfId="13067"/>
    <cellStyle name="20% - Énfasis5 22 19" xfId="13068"/>
    <cellStyle name="20% - Énfasis5 22 19 2" xfId="13069"/>
    <cellStyle name="20% - Énfasis5 22 2" xfId="13070"/>
    <cellStyle name="20% - Énfasis5 22 2 2" xfId="13071"/>
    <cellStyle name="20% - Énfasis5 22 2 2 2" xfId="13072"/>
    <cellStyle name="20% - Énfasis5 22 2 2 2 2" xfId="13073"/>
    <cellStyle name="20% - Énfasis5 22 2 2 3" xfId="13074"/>
    <cellStyle name="20% - Énfasis5 22 2 3" xfId="13075"/>
    <cellStyle name="20% - Énfasis5 22 2 3 2" xfId="13076"/>
    <cellStyle name="20% - Énfasis5 22 2 4" xfId="13077"/>
    <cellStyle name="20% - Énfasis5 22 20" xfId="13078"/>
    <cellStyle name="20% - Énfasis5 22 3" xfId="13079"/>
    <cellStyle name="20% - Énfasis5 22 3 2" xfId="13080"/>
    <cellStyle name="20% - Énfasis5 22 3 2 2" xfId="13081"/>
    <cellStyle name="20% - Énfasis5 22 3 2 2 2" xfId="13082"/>
    <cellStyle name="20% - Énfasis5 22 3 2 3" xfId="13083"/>
    <cellStyle name="20% - Énfasis5 22 3 3" xfId="13084"/>
    <cellStyle name="20% - Énfasis5 22 3 3 2" xfId="13085"/>
    <cellStyle name="20% - Énfasis5 22 3 4" xfId="13086"/>
    <cellStyle name="20% - Énfasis5 22 4" xfId="13087"/>
    <cellStyle name="20% - Énfasis5 22 4 2" xfId="13088"/>
    <cellStyle name="20% - Énfasis5 22 4 2 2" xfId="13089"/>
    <cellStyle name="20% - Énfasis5 22 4 3" xfId="13090"/>
    <cellStyle name="20% - Énfasis5 22 5" xfId="13091"/>
    <cellStyle name="20% - Énfasis5 22 5 2" xfId="13092"/>
    <cellStyle name="20% - Énfasis5 22 6" xfId="13093"/>
    <cellStyle name="20% - Énfasis5 22 6 2" xfId="13094"/>
    <cellStyle name="20% - Énfasis5 22 7" xfId="13095"/>
    <cellStyle name="20% - Énfasis5 22 7 2" xfId="13096"/>
    <cellStyle name="20% - Énfasis5 22 8" xfId="13097"/>
    <cellStyle name="20% - Énfasis5 22 8 2" xfId="13098"/>
    <cellStyle name="20% - Énfasis5 22 9" xfId="13099"/>
    <cellStyle name="20% - Énfasis5 22 9 2" xfId="13100"/>
    <cellStyle name="20% - Énfasis5 23" xfId="13101"/>
    <cellStyle name="20% - Énfasis5 23 10" xfId="13102"/>
    <cellStyle name="20% - Énfasis5 23 10 2" xfId="13103"/>
    <cellStyle name="20% - Énfasis5 23 11" xfId="13104"/>
    <cellStyle name="20% - Énfasis5 23 11 2" xfId="13105"/>
    <cellStyle name="20% - Énfasis5 23 12" xfId="13106"/>
    <cellStyle name="20% - Énfasis5 23 12 2" xfId="13107"/>
    <cellStyle name="20% - Énfasis5 23 13" xfId="13108"/>
    <cellStyle name="20% - Énfasis5 23 13 2" xfId="13109"/>
    <cellStyle name="20% - Énfasis5 23 14" xfId="13110"/>
    <cellStyle name="20% - Énfasis5 23 14 2" xfId="13111"/>
    <cellStyle name="20% - Énfasis5 23 15" xfId="13112"/>
    <cellStyle name="20% - Énfasis5 23 15 2" xfId="13113"/>
    <cellStyle name="20% - Énfasis5 23 16" xfId="13114"/>
    <cellStyle name="20% - Énfasis5 23 16 2" xfId="13115"/>
    <cellStyle name="20% - Énfasis5 23 17" xfId="13116"/>
    <cellStyle name="20% - Énfasis5 23 17 2" xfId="13117"/>
    <cellStyle name="20% - Énfasis5 23 18" xfId="13118"/>
    <cellStyle name="20% - Énfasis5 23 18 2" xfId="13119"/>
    <cellStyle name="20% - Énfasis5 23 19" xfId="13120"/>
    <cellStyle name="20% - Énfasis5 23 19 2" xfId="13121"/>
    <cellStyle name="20% - Énfasis5 23 2" xfId="13122"/>
    <cellStyle name="20% - Énfasis5 23 2 2" xfId="13123"/>
    <cellStyle name="20% - Énfasis5 23 2 2 2" xfId="13124"/>
    <cellStyle name="20% - Énfasis5 23 2 2 2 2" xfId="13125"/>
    <cellStyle name="20% - Énfasis5 23 2 2 3" xfId="13126"/>
    <cellStyle name="20% - Énfasis5 23 2 3" xfId="13127"/>
    <cellStyle name="20% - Énfasis5 23 2 3 2" xfId="13128"/>
    <cellStyle name="20% - Énfasis5 23 2 4" xfId="13129"/>
    <cellStyle name="20% - Énfasis5 23 20" xfId="13130"/>
    <cellStyle name="20% - Énfasis5 23 3" xfId="13131"/>
    <cellStyle name="20% - Énfasis5 23 3 2" xfId="13132"/>
    <cellStyle name="20% - Énfasis5 23 3 2 2" xfId="13133"/>
    <cellStyle name="20% - Énfasis5 23 3 2 2 2" xfId="13134"/>
    <cellStyle name="20% - Énfasis5 23 3 2 3" xfId="13135"/>
    <cellStyle name="20% - Énfasis5 23 3 3" xfId="13136"/>
    <cellStyle name="20% - Énfasis5 23 3 3 2" xfId="13137"/>
    <cellStyle name="20% - Énfasis5 23 3 4" xfId="13138"/>
    <cellStyle name="20% - Énfasis5 23 4" xfId="13139"/>
    <cellStyle name="20% - Énfasis5 23 4 2" xfId="13140"/>
    <cellStyle name="20% - Énfasis5 23 4 2 2" xfId="13141"/>
    <cellStyle name="20% - Énfasis5 23 4 3" xfId="13142"/>
    <cellStyle name="20% - Énfasis5 23 5" xfId="13143"/>
    <cellStyle name="20% - Énfasis5 23 5 2" xfId="13144"/>
    <cellStyle name="20% - Énfasis5 23 6" xfId="13145"/>
    <cellStyle name="20% - Énfasis5 23 6 2" xfId="13146"/>
    <cellStyle name="20% - Énfasis5 23 7" xfId="13147"/>
    <cellStyle name="20% - Énfasis5 23 7 2" xfId="13148"/>
    <cellStyle name="20% - Énfasis5 23 8" xfId="13149"/>
    <cellStyle name="20% - Énfasis5 23 8 2" xfId="13150"/>
    <cellStyle name="20% - Énfasis5 23 9" xfId="13151"/>
    <cellStyle name="20% - Énfasis5 23 9 2" xfId="13152"/>
    <cellStyle name="20% - Énfasis5 24" xfId="13153"/>
    <cellStyle name="20% - Énfasis5 24 10" xfId="13154"/>
    <cellStyle name="20% - Énfasis5 24 10 2" xfId="13155"/>
    <cellStyle name="20% - Énfasis5 24 11" xfId="13156"/>
    <cellStyle name="20% - Énfasis5 24 11 2" xfId="13157"/>
    <cellStyle name="20% - Énfasis5 24 12" xfId="13158"/>
    <cellStyle name="20% - Énfasis5 24 12 2" xfId="13159"/>
    <cellStyle name="20% - Énfasis5 24 13" xfId="13160"/>
    <cellStyle name="20% - Énfasis5 24 13 2" xfId="13161"/>
    <cellStyle name="20% - Énfasis5 24 14" xfId="13162"/>
    <cellStyle name="20% - Énfasis5 24 14 2" xfId="13163"/>
    <cellStyle name="20% - Énfasis5 24 15" xfId="13164"/>
    <cellStyle name="20% - Énfasis5 24 15 2" xfId="13165"/>
    <cellStyle name="20% - Énfasis5 24 16" xfId="13166"/>
    <cellStyle name="20% - Énfasis5 24 16 2" xfId="13167"/>
    <cellStyle name="20% - Énfasis5 24 17" xfId="13168"/>
    <cellStyle name="20% - Énfasis5 24 17 2" xfId="13169"/>
    <cellStyle name="20% - Énfasis5 24 18" xfId="13170"/>
    <cellStyle name="20% - Énfasis5 24 18 2" xfId="13171"/>
    <cellStyle name="20% - Énfasis5 24 19" xfId="13172"/>
    <cellStyle name="20% - Énfasis5 24 19 2" xfId="13173"/>
    <cellStyle name="20% - Énfasis5 24 2" xfId="13174"/>
    <cellStyle name="20% - Énfasis5 24 2 2" xfId="13175"/>
    <cellStyle name="20% - Énfasis5 24 2 2 2" xfId="13176"/>
    <cellStyle name="20% - Énfasis5 24 2 2 2 2" xfId="13177"/>
    <cellStyle name="20% - Énfasis5 24 2 2 3" xfId="13178"/>
    <cellStyle name="20% - Énfasis5 24 2 3" xfId="13179"/>
    <cellStyle name="20% - Énfasis5 24 2 3 2" xfId="13180"/>
    <cellStyle name="20% - Énfasis5 24 2 4" xfId="13181"/>
    <cellStyle name="20% - Énfasis5 24 20" xfId="13182"/>
    <cellStyle name="20% - Énfasis5 24 3" xfId="13183"/>
    <cellStyle name="20% - Énfasis5 24 3 2" xfId="13184"/>
    <cellStyle name="20% - Énfasis5 24 3 2 2" xfId="13185"/>
    <cellStyle name="20% - Énfasis5 24 3 2 2 2" xfId="13186"/>
    <cellStyle name="20% - Énfasis5 24 3 2 3" xfId="13187"/>
    <cellStyle name="20% - Énfasis5 24 3 3" xfId="13188"/>
    <cellStyle name="20% - Énfasis5 24 3 3 2" xfId="13189"/>
    <cellStyle name="20% - Énfasis5 24 3 4" xfId="13190"/>
    <cellStyle name="20% - Énfasis5 24 4" xfId="13191"/>
    <cellStyle name="20% - Énfasis5 24 4 2" xfId="13192"/>
    <cellStyle name="20% - Énfasis5 24 4 2 2" xfId="13193"/>
    <cellStyle name="20% - Énfasis5 24 4 3" xfId="13194"/>
    <cellStyle name="20% - Énfasis5 24 5" xfId="13195"/>
    <cellStyle name="20% - Énfasis5 24 5 2" xfId="13196"/>
    <cellStyle name="20% - Énfasis5 24 6" xfId="13197"/>
    <cellStyle name="20% - Énfasis5 24 6 2" xfId="13198"/>
    <cellStyle name="20% - Énfasis5 24 7" xfId="13199"/>
    <cellStyle name="20% - Énfasis5 24 7 2" xfId="13200"/>
    <cellStyle name="20% - Énfasis5 24 8" xfId="13201"/>
    <cellStyle name="20% - Énfasis5 24 8 2" xfId="13202"/>
    <cellStyle name="20% - Énfasis5 24 9" xfId="13203"/>
    <cellStyle name="20% - Énfasis5 24 9 2" xfId="13204"/>
    <cellStyle name="20% - Énfasis5 25" xfId="13205"/>
    <cellStyle name="20% - Énfasis5 25 10" xfId="13206"/>
    <cellStyle name="20% - Énfasis5 25 10 2" xfId="13207"/>
    <cellStyle name="20% - Énfasis5 25 11" xfId="13208"/>
    <cellStyle name="20% - Énfasis5 25 11 2" xfId="13209"/>
    <cellStyle name="20% - Énfasis5 25 12" xfId="13210"/>
    <cellStyle name="20% - Énfasis5 25 12 2" xfId="13211"/>
    <cellStyle name="20% - Énfasis5 25 13" xfId="13212"/>
    <cellStyle name="20% - Énfasis5 25 13 2" xfId="13213"/>
    <cellStyle name="20% - Énfasis5 25 14" xfId="13214"/>
    <cellStyle name="20% - Énfasis5 25 14 2" xfId="13215"/>
    <cellStyle name="20% - Énfasis5 25 15" xfId="13216"/>
    <cellStyle name="20% - Énfasis5 25 15 2" xfId="13217"/>
    <cellStyle name="20% - Énfasis5 25 16" xfId="13218"/>
    <cellStyle name="20% - Énfasis5 25 16 2" xfId="13219"/>
    <cellStyle name="20% - Énfasis5 25 17" xfId="13220"/>
    <cellStyle name="20% - Énfasis5 25 17 2" xfId="13221"/>
    <cellStyle name="20% - Énfasis5 25 18" xfId="13222"/>
    <cellStyle name="20% - Énfasis5 25 18 2" xfId="13223"/>
    <cellStyle name="20% - Énfasis5 25 19" xfId="13224"/>
    <cellStyle name="20% - Énfasis5 25 19 2" xfId="13225"/>
    <cellStyle name="20% - Énfasis5 25 2" xfId="13226"/>
    <cellStyle name="20% - Énfasis5 25 2 2" xfId="13227"/>
    <cellStyle name="20% - Énfasis5 25 2 2 2" xfId="13228"/>
    <cellStyle name="20% - Énfasis5 25 2 2 2 2" xfId="13229"/>
    <cellStyle name="20% - Énfasis5 25 2 2 3" xfId="13230"/>
    <cellStyle name="20% - Énfasis5 25 2 3" xfId="13231"/>
    <cellStyle name="20% - Énfasis5 25 2 3 2" xfId="13232"/>
    <cellStyle name="20% - Énfasis5 25 2 4" xfId="13233"/>
    <cellStyle name="20% - Énfasis5 25 20" xfId="13234"/>
    <cellStyle name="20% - Énfasis5 25 3" xfId="13235"/>
    <cellStyle name="20% - Énfasis5 25 3 2" xfId="13236"/>
    <cellStyle name="20% - Énfasis5 25 3 2 2" xfId="13237"/>
    <cellStyle name="20% - Énfasis5 25 3 2 2 2" xfId="13238"/>
    <cellStyle name="20% - Énfasis5 25 3 2 3" xfId="13239"/>
    <cellStyle name="20% - Énfasis5 25 3 3" xfId="13240"/>
    <cellStyle name="20% - Énfasis5 25 3 3 2" xfId="13241"/>
    <cellStyle name="20% - Énfasis5 25 3 4" xfId="13242"/>
    <cellStyle name="20% - Énfasis5 25 4" xfId="13243"/>
    <cellStyle name="20% - Énfasis5 25 4 2" xfId="13244"/>
    <cellStyle name="20% - Énfasis5 25 4 2 2" xfId="13245"/>
    <cellStyle name="20% - Énfasis5 25 4 3" xfId="13246"/>
    <cellStyle name="20% - Énfasis5 25 5" xfId="13247"/>
    <cellStyle name="20% - Énfasis5 25 5 2" xfId="13248"/>
    <cellStyle name="20% - Énfasis5 25 6" xfId="13249"/>
    <cellStyle name="20% - Énfasis5 25 6 2" xfId="13250"/>
    <cellStyle name="20% - Énfasis5 25 7" xfId="13251"/>
    <cellStyle name="20% - Énfasis5 25 7 2" xfId="13252"/>
    <cellStyle name="20% - Énfasis5 25 8" xfId="13253"/>
    <cellStyle name="20% - Énfasis5 25 8 2" xfId="13254"/>
    <cellStyle name="20% - Énfasis5 25 9" xfId="13255"/>
    <cellStyle name="20% - Énfasis5 25 9 2" xfId="13256"/>
    <cellStyle name="20% - Énfasis5 26" xfId="13257"/>
    <cellStyle name="20% - Énfasis5 26 10" xfId="13258"/>
    <cellStyle name="20% - Énfasis5 26 10 2" xfId="13259"/>
    <cellStyle name="20% - Énfasis5 26 11" xfId="13260"/>
    <cellStyle name="20% - Énfasis5 26 11 2" xfId="13261"/>
    <cellStyle name="20% - Énfasis5 26 12" xfId="13262"/>
    <cellStyle name="20% - Énfasis5 26 12 2" xfId="13263"/>
    <cellStyle name="20% - Énfasis5 26 13" xfId="13264"/>
    <cellStyle name="20% - Énfasis5 26 13 2" xfId="13265"/>
    <cellStyle name="20% - Énfasis5 26 14" xfId="13266"/>
    <cellStyle name="20% - Énfasis5 26 14 2" xfId="13267"/>
    <cellStyle name="20% - Énfasis5 26 15" xfId="13268"/>
    <cellStyle name="20% - Énfasis5 26 15 2" xfId="13269"/>
    <cellStyle name="20% - Énfasis5 26 16" xfId="13270"/>
    <cellStyle name="20% - Énfasis5 26 16 2" xfId="13271"/>
    <cellStyle name="20% - Énfasis5 26 17" xfId="13272"/>
    <cellStyle name="20% - Énfasis5 26 17 2" xfId="13273"/>
    <cellStyle name="20% - Énfasis5 26 18" xfId="13274"/>
    <cellStyle name="20% - Énfasis5 26 18 2" xfId="13275"/>
    <cellStyle name="20% - Énfasis5 26 19" xfId="13276"/>
    <cellStyle name="20% - Énfasis5 26 19 2" xfId="13277"/>
    <cellStyle name="20% - Énfasis5 26 2" xfId="13278"/>
    <cellStyle name="20% - Énfasis5 26 2 2" xfId="13279"/>
    <cellStyle name="20% - Énfasis5 26 2 2 2" xfId="13280"/>
    <cellStyle name="20% - Énfasis5 26 2 2 2 2" xfId="13281"/>
    <cellStyle name="20% - Énfasis5 26 2 2 3" xfId="13282"/>
    <cellStyle name="20% - Énfasis5 26 2 3" xfId="13283"/>
    <cellStyle name="20% - Énfasis5 26 2 3 2" xfId="13284"/>
    <cellStyle name="20% - Énfasis5 26 2 4" xfId="13285"/>
    <cellStyle name="20% - Énfasis5 26 20" xfId="13286"/>
    <cellStyle name="20% - Énfasis5 26 3" xfId="13287"/>
    <cellStyle name="20% - Énfasis5 26 3 2" xfId="13288"/>
    <cellStyle name="20% - Énfasis5 26 3 2 2" xfId="13289"/>
    <cellStyle name="20% - Énfasis5 26 3 2 2 2" xfId="13290"/>
    <cellStyle name="20% - Énfasis5 26 3 2 3" xfId="13291"/>
    <cellStyle name="20% - Énfasis5 26 3 3" xfId="13292"/>
    <cellStyle name="20% - Énfasis5 26 3 3 2" xfId="13293"/>
    <cellStyle name="20% - Énfasis5 26 3 4" xfId="13294"/>
    <cellStyle name="20% - Énfasis5 26 4" xfId="13295"/>
    <cellStyle name="20% - Énfasis5 26 4 2" xfId="13296"/>
    <cellStyle name="20% - Énfasis5 26 4 2 2" xfId="13297"/>
    <cellStyle name="20% - Énfasis5 26 4 3" xfId="13298"/>
    <cellStyle name="20% - Énfasis5 26 5" xfId="13299"/>
    <cellStyle name="20% - Énfasis5 26 5 2" xfId="13300"/>
    <cellStyle name="20% - Énfasis5 26 6" xfId="13301"/>
    <cellStyle name="20% - Énfasis5 26 6 2" xfId="13302"/>
    <cellStyle name="20% - Énfasis5 26 7" xfId="13303"/>
    <cellStyle name="20% - Énfasis5 26 7 2" xfId="13304"/>
    <cellStyle name="20% - Énfasis5 26 8" xfId="13305"/>
    <cellStyle name="20% - Énfasis5 26 8 2" xfId="13306"/>
    <cellStyle name="20% - Énfasis5 26 9" xfId="13307"/>
    <cellStyle name="20% - Énfasis5 26 9 2" xfId="13308"/>
    <cellStyle name="20% - Énfasis5 27" xfId="13309"/>
    <cellStyle name="20% - Énfasis5 27 10" xfId="13310"/>
    <cellStyle name="20% - Énfasis5 27 10 2" xfId="13311"/>
    <cellStyle name="20% - Énfasis5 27 11" xfId="13312"/>
    <cellStyle name="20% - Énfasis5 27 11 2" xfId="13313"/>
    <cellStyle name="20% - Énfasis5 27 12" xfId="13314"/>
    <cellStyle name="20% - Énfasis5 27 12 2" xfId="13315"/>
    <cellStyle name="20% - Énfasis5 27 13" xfId="13316"/>
    <cellStyle name="20% - Énfasis5 27 13 2" xfId="13317"/>
    <cellStyle name="20% - Énfasis5 27 14" xfId="13318"/>
    <cellStyle name="20% - Énfasis5 27 14 2" xfId="13319"/>
    <cellStyle name="20% - Énfasis5 27 15" xfId="13320"/>
    <cellStyle name="20% - Énfasis5 27 15 2" xfId="13321"/>
    <cellStyle name="20% - Énfasis5 27 16" xfId="13322"/>
    <cellStyle name="20% - Énfasis5 27 16 2" xfId="13323"/>
    <cellStyle name="20% - Énfasis5 27 17" xfId="13324"/>
    <cellStyle name="20% - Énfasis5 27 17 2" xfId="13325"/>
    <cellStyle name="20% - Énfasis5 27 18" xfId="13326"/>
    <cellStyle name="20% - Énfasis5 27 18 2" xfId="13327"/>
    <cellStyle name="20% - Énfasis5 27 19" xfId="13328"/>
    <cellStyle name="20% - Énfasis5 27 19 2" xfId="13329"/>
    <cellStyle name="20% - Énfasis5 27 2" xfId="13330"/>
    <cellStyle name="20% - Énfasis5 27 2 2" xfId="13331"/>
    <cellStyle name="20% - Énfasis5 27 2 2 2" xfId="13332"/>
    <cellStyle name="20% - Énfasis5 27 2 2 2 2" xfId="13333"/>
    <cellStyle name="20% - Énfasis5 27 2 2 3" xfId="13334"/>
    <cellStyle name="20% - Énfasis5 27 2 3" xfId="13335"/>
    <cellStyle name="20% - Énfasis5 27 2 3 2" xfId="13336"/>
    <cellStyle name="20% - Énfasis5 27 2 4" xfId="13337"/>
    <cellStyle name="20% - Énfasis5 27 20" xfId="13338"/>
    <cellStyle name="20% - Énfasis5 27 3" xfId="13339"/>
    <cellStyle name="20% - Énfasis5 27 3 2" xfId="13340"/>
    <cellStyle name="20% - Énfasis5 27 3 2 2" xfId="13341"/>
    <cellStyle name="20% - Énfasis5 27 3 2 2 2" xfId="13342"/>
    <cellStyle name="20% - Énfasis5 27 3 2 3" xfId="13343"/>
    <cellStyle name="20% - Énfasis5 27 3 3" xfId="13344"/>
    <cellStyle name="20% - Énfasis5 27 3 3 2" xfId="13345"/>
    <cellStyle name="20% - Énfasis5 27 3 4" xfId="13346"/>
    <cellStyle name="20% - Énfasis5 27 4" xfId="13347"/>
    <cellStyle name="20% - Énfasis5 27 4 2" xfId="13348"/>
    <cellStyle name="20% - Énfasis5 27 4 2 2" xfId="13349"/>
    <cellStyle name="20% - Énfasis5 27 4 3" xfId="13350"/>
    <cellStyle name="20% - Énfasis5 27 5" xfId="13351"/>
    <cellStyle name="20% - Énfasis5 27 5 2" xfId="13352"/>
    <cellStyle name="20% - Énfasis5 27 6" xfId="13353"/>
    <cellStyle name="20% - Énfasis5 27 6 2" xfId="13354"/>
    <cellStyle name="20% - Énfasis5 27 7" xfId="13355"/>
    <cellStyle name="20% - Énfasis5 27 7 2" xfId="13356"/>
    <cellStyle name="20% - Énfasis5 27 8" xfId="13357"/>
    <cellStyle name="20% - Énfasis5 27 8 2" xfId="13358"/>
    <cellStyle name="20% - Énfasis5 27 9" xfId="13359"/>
    <cellStyle name="20% - Énfasis5 27 9 2" xfId="13360"/>
    <cellStyle name="20% - Énfasis5 28" xfId="13361"/>
    <cellStyle name="20% - Énfasis5 28 10" xfId="13362"/>
    <cellStyle name="20% - Énfasis5 28 10 2" xfId="13363"/>
    <cellStyle name="20% - Énfasis5 28 11" xfId="13364"/>
    <cellStyle name="20% - Énfasis5 28 11 2" xfId="13365"/>
    <cellStyle name="20% - Énfasis5 28 12" xfId="13366"/>
    <cellStyle name="20% - Énfasis5 28 12 2" xfId="13367"/>
    <cellStyle name="20% - Énfasis5 28 13" xfId="13368"/>
    <cellStyle name="20% - Énfasis5 28 13 2" xfId="13369"/>
    <cellStyle name="20% - Énfasis5 28 14" xfId="13370"/>
    <cellStyle name="20% - Énfasis5 28 14 2" xfId="13371"/>
    <cellStyle name="20% - Énfasis5 28 15" xfId="13372"/>
    <cellStyle name="20% - Énfasis5 28 15 2" xfId="13373"/>
    <cellStyle name="20% - Énfasis5 28 16" xfId="13374"/>
    <cellStyle name="20% - Énfasis5 28 16 2" xfId="13375"/>
    <cellStyle name="20% - Énfasis5 28 17" xfId="13376"/>
    <cellStyle name="20% - Énfasis5 28 17 2" xfId="13377"/>
    <cellStyle name="20% - Énfasis5 28 18" xfId="13378"/>
    <cellStyle name="20% - Énfasis5 28 18 2" xfId="13379"/>
    <cellStyle name="20% - Énfasis5 28 19" xfId="13380"/>
    <cellStyle name="20% - Énfasis5 28 19 2" xfId="13381"/>
    <cellStyle name="20% - Énfasis5 28 2" xfId="13382"/>
    <cellStyle name="20% - Énfasis5 28 2 2" xfId="13383"/>
    <cellStyle name="20% - Énfasis5 28 2 2 2" xfId="13384"/>
    <cellStyle name="20% - Énfasis5 28 2 2 2 2" xfId="13385"/>
    <cellStyle name="20% - Énfasis5 28 2 2 3" xfId="13386"/>
    <cellStyle name="20% - Énfasis5 28 2 3" xfId="13387"/>
    <cellStyle name="20% - Énfasis5 28 2 3 2" xfId="13388"/>
    <cellStyle name="20% - Énfasis5 28 2 4" xfId="13389"/>
    <cellStyle name="20% - Énfasis5 28 20" xfId="13390"/>
    <cellStyle name="20% - Énfasis5 28 3" xfId="13391"/>
    <cellStyle name="20% - Énfasis5 28 3 2" xfId="13392"/>
    <cellStyle name="20% - Énfasis5 28 3 2 2" xfId="13393"/>
    <cellStyle name="20% - Énfasis5 28 3 2 2 2" xfId="13394"/>
    <cellStyle name="20% - Énfasis5 28 3 2 3" xfId="13395"/>
    <cellStyle name="20% - Énfasis5 28 3 3" xfId="13396"/>
    <cellStyle name="20% - Énfasis5 28 3 3 2" xfId="13397"/>
    <cellStyle name="20% - Énfasis5 28 3 4" xfId="13398"/>
    <cellStyle name="20% - Énfasis5 28 4" xfId="13399"/>
    <cellStyle name="20% - Énfasis5 28 4 2" xfId="13400"/>
    <cellStyle name="20% - Énfasis5 28 4 2 2" xfId="13401"/>
    <cellStyle name="20% - Énfasis5 28 4 3" xfId="13402"/>
    <cellStyle name="20% - Énfasis5 28 5" xfId="13403"/>
    <cellStyle name="20% - Énfasis5 28 5 2" xfId="13404"/>
    <cellStyle name="20% - Énfasis5 28 6" xfId="13405"/>
    <cellStyle name="20% - Énfasis5 28 6 2" xfId="13406"/>
    <cellStyle name="20% - Énfasis5 28 7" xfId="13407"/>
    <cellStyle name="20% - Énfasis5 28 7 2" xfId="13408"/>
    <cellStyle name="20% - Énfasis5 28 8" xfId="13409"/>
    <cellStyle name="20% - Énfasis5 28 8 2" xfId="13410"/>
    <cellStyle name="20% - Énfasis5 28 9" xfId="13411"/>
    <cellStyle name="20% - Énfasis5 28 9 2" xfId="13412"/>
    <cellStyle name="20% - Énfasis5 29" xfId="13413"/>
    <cellStyle name="20% - Énfasis5 29 10" xfId="13414"/>
    <cellStyle name="20% - Énfasis5 29 10 2" xfId="13415"/>
    <cellStyle name="20% - Énfasis5 29 11" xfId="13416"/>
    <cellStyle name="20% - Énfasis5 29 11 2" xfId="13417"/>
    <cellStyle name="20% - Énfasis5 29 12" xfId="13418"/>
    <cellStyle name="20% - Énfasis5 29 12 2" xfId="13419"/>
    <cellStyle name="20% - Énfasis5 29 13" xfId="13420"/>
    <cellStyle name="20% - Énfasis5 29 13 2" xfId="13421"/>
    <cellStyle name="20% - Énfasis5 29 14" xfId="13422"/>
    <cellStyle name="20% - Énfasis5 29 14 2" xfId="13423"/>
    <cellStyle name="20% - Énfasis5 29 15" xfId="13424"/>
    <cellStyle name="20% - Énfasis5 29 15 2" xfId="13425"/>
    <cellStyle name="20% - Énfasis5 29 16" xfId="13426"/>
    <cellStyle name="20% - Énfasis5 29 16 2" xfId="13427"/>
    <cellStyle name="20% - Énfasis5 29 17" xfId="13428"/>
    <cellStyle name="20% - Énfasis5 29 17 2" xfId="13429"/>
    <cellStyle name="20% - Énfasis5 29 18" xfId="13430"/>
    <cellStyle name="20% - Énfasis5 29 18 2" xfId="13431"/>
    <cellStyle name="20% - Énfasis5 29 19" xfId="13432"/>
    <cellStyle name="20% - Énfasis5 29 19 2" xfId="13433"/>
    <cellStyle name="20% - Énfasis5 29 2" xfId="13434"/>
    <cellStyle name="20% - Énfasis5 29 2 2" xfId="13435"/>
    <cellStyle name="20% - Énfasis5 29 2 2 2" xfId="13436"/>
    <cellStyle name="20% - Énfasis5 29 2 2 2 2" xfId="13437"/>
    <cellStyle name="20% - Énfasis5 29 2 2 3" xfId="13438"/>
    <cellStyle name="20% - Énfasis5 29 2 3" xfId="13439"/>
    <cellStyle name="20% - Énfasis5 29 2 3 2" xfId="13440"/>
    <cellStyle name="20% - Énfasis5 29 2 4" xfId="13441"/>
    <cellStyle name="20% - Énfasis5 29 20" xfId="13442"/>
    <cellStyle name="20% - Énfasis5 29 3" xfId="13443"/>
    <cellStyle name="20% - Énfasis5 29 3 2" xfId="13444"/>
    <cellStyle name="20% - Énfasis5 29 3 2 2" xfId="13445"/>
    <cellStyle name="20% - Énfasis5 29 3 2 2 2" xfId="13446"/>
    <cellStyle name="20% - Énfasis5 29 3 2 3" xfId="13447"/>
    <cellStyle name="20% - Énfasis5 29 3 3" xfId="13448"/>
    <cellStyle name="20% - Énfasis5 29 3 3 2" xfId="13449"/>
    <cellStyle name="20% - Énfasis5 29 3 4" xfId="13450"/>
    <cellStyle name="20% - Énfasis5 29 4" xfId="13451"/>
    <cellStyle name="20% - Énfasis5 29 4 2" xfId="13452"/>
    <cellStyle name="20% - Énfasis5 29 4 2 2" xfId="13453"/>
    <cellStyle name="20% - Énfasis5 29 4 3" xfId="13454"/>
    <cellStyle name="20% - Énfasis5 29 5" xfId="13455"/>
    <cellStyle name="20% - Énfasis5 29 5 2" xfId="13456"/>
    <cellStyle name="20% - Énfasis5 29 6" xfId="13457"/>
    <cellStyle name="20% - Énfasis5 29 6 2" xfId="13458"/>
    <cellStyle name="20% - Énfasis5 29 7" xfId="13459"/>
    <cellStyle name="20% - Énfasis5 29 7 2" xfId="13460"/>
    <cellStyle name="20% - Énfasis5 29 8" xfId="13461"/>
    <cellStyle name="20% - Énfasis5 29 8 2" xfId="13462"/>
    <cellStyle name="20% - Énfasis5 29 9" xfId="13463"/>
    <cellStyle name="20% - Énfasis5 29 9 2" xfId="13464"/>
    <cellStyle name="20% - Énfasis5 3" xfId="13465"/>
    <cellStyle name="20% - Énfasis5 3 10" xfId="13466"/>
    <cellStyle name="20% - Énfasis5 3 10 2" xfId="13467"/>
    <cellStyle name="20% - Énfasis5 3 11" xfId="13468"/>
    <cellStyle name="20% - Énfasis5 3 11 2" xfId="13469"/>
    <cellStyle name="20% - Énfasis5 3 12" xfId="13470"/>
    <cellStyle name="20% - Énfasis5 3 12 2" xfId="13471"/>
    <cellStyle name="20% - Énfasis5 3 13" xfId="13472"/>
    <cellStyle name="20% - Énfasis5 3 13 2" xfId="13473"/>
    <cellStyle name="20% - Énfasis5 3 14" xfId="13474"/>
    <cellStyle name="20% - Énfasis5 3 14 2" xfId="13475"/>
    <cellStyle name="20% - Énfasis5 3 15" xfId="13476"/>
    <cellStyle name="20% - Énfasis5 3 15 2" xfId="13477"/>
    <cellStyle name="20% - Énfasis5 3 16" xfId="13478"/>
    <cellStyle name="20% - Énfasis5 3 16 2" xfId="13479"/>
    <cellStyle name="20% - Énfasis5 3 17" xfId="13480"/>
    <cellStyle name="20% - Énfasis5 3 17 2" xfId="13481"/>
    <cellStyle name="20% - Énfasis5 3 18" xfId="13482"/>
    <cellStyle name="20% - Énfasis5 3 18 2" xfId="13483"/>
    <cellStyle name="20% - Énfasis5 3 19" xfId="13484"/>
    <cellStyle name="20% - Énfasis5 3 19 2" xfId="13485"/>
    <cellStyle name="20% - Énfasis5 3 2" xfId="13486"/>
    <cellStyle name="20% - Énfasis5 3 2 2" xfId="13487"/>
    <cellStyle name="20% - Énfasis5 3 2 2 2" xfId="13488"/>
    <cellStyle name="20% - Énfasis5 3 2 2 2 2" xfId="13489"/>
    <cellStyle name="20% - Énfasis5 3 2 2 3" xfId="13490"/>
    <cellStyle name="20% - Énfasis5 3 2 3" xfId="13491"/>
    <cellStyle name="20% - Énfasis5 3 2 3 2" xfId="13492"/>
    <cellStyle name="20% - Énfasis5 3 2 4" xfId="13493"/>
    <cellStyle name="20% - Énfasis5 3 20" xfId="13494"/>
    <cellStyle name="20% - Énfasis5 3 3" xfId="13495"/>
    <cellStyle name="20% - Énfasis5 3 3 2" xfId="13496"/>
    <cellStyle name="20% - Énfasis5 3 3 2 2" xfId="13497"/>
    <cellStyle name="20% - Énfasis5 3 3 2 2 2" xfId="13498"/>
    <cellStyle name="20% - Énfasis5 3 3 2 3" xfId="13499"/>
    <cellStyle name="20% - Énfasis5 3 3 3" xfId="13500"/>
    <cellStyle name="20% - Énfasis5 3 3 3 2" xfId="13501"/>
    <cellStyle name="20% - Énfasis5 3 3 4" xfId="13502"/>
    <cellStyle name="20% - Énfasis5 3 4" xfId="13503"/>
    <cellStyle name="20% - Énfasis5 3 4 2" xfId="13504"/>
    <cellStyle name="20% - Énfasis5 3 4 2 2" xfId="13505"/>
    <cellStyle name="20% - Énfasis5 3 4 2 2 2" xfId="13506"/>
    <cellStyle name="20% - Énfasis5 3 4 2 3" xfId="13507"/>
    <cellStyle name="20% - Énfasis5 3 4 3" xfId="13508"/>
    <cellStyle name="20% - Énfasis5 3 4 3 2" xfId="13509"/>
    <cellStyle name="20% - Énfasis5 3 4 4" xfId="13510"/>
    <cellStyle name="20% - Énfasis5 3 5" xfId="13511"/>
    <cellStyle name="20% - Énfasis5 3 5 2" xfId="13512"/>
    <cellStyle name="20% - Énfasis5 3 5 2 2" xfId="13513"/>
    <cellStyle name="20% - Énfasis5 3 5 2 2 2" xfId="13514"/>
    <cellStyle name="20% - Énfasis5 3 5 2 3" xfId="13515"/>
    <cellStyle name="20% - Énfasis5 3 5 3" xfId="13516"/>
    <cellStyle name="20% - Énfasis5 3 5 3 2" xfId="13517"/>
    <cellStyle name="20% - Énfasis5 3 5 4" xfId="13518"/>
    <cellStyle name="20% - Énfasis5 3 6" xfId="13519"/>
    <cellStyle name="20% - Énfasis5 3 6 2" xfId="13520"/>
    <cellStyle name="20% - Énfasis5 3 6 2 2" xfId="13521"/>
    <cellStyle name="20% - Énfasis5 3 6 2 2 2" xfId="13522"/>
    <cellStyle name="20% - Énfasis5 3 6 2 3" xfId="13523"/>
    <cellStyle name="20% - Énfasis5 3 6 3" xfId="13524"/>
    <cellStyle name="20% - Énfasis5 3 6 3 2" xfId="13525"/>
    <cellStyle name="20% - Énfasis5 3 6 4" xfId="13526"/>
    <cellStyle name="20% - Énfasis5 3 7" xfId="13527"/>
    <cellStyle name="20% - Énfasis5 3 7 2" xfId="13528"/>
    <cellStyle name="20% - Énfasis5 3 7 2 2" xfId="13529"/>
    <cellStyle name="20% - Énfasis5 3 7 2 2 2" xfId="13530"/>
    <cellStyle name="20% - Énfasis5 3 7 2 3" xfId="13531"/>
    <cellStyle name="20% - Énfasis5 3 7 3" xfId="13532"/>
    <cellStyle name="20% - Énfasis5 3 7 3 2" xfId="13533"/>
    <cellStyle name="20% - Énfasis5 3 7 4" xfId="13534"/>
    <cellStyle name="20% - Énfasis5 3 8" xfId="13535"/>
    <cellStyle name="20% - Énfasis5 3 8 2" xfId="13536"/>
    <cellStyle name="20% - Énfasis5 3 8 2 2" xfId="13537"/>
    <cellStyle name="20% - Énfasis5 3 8 3" xfId="13538"/>
    <cellStyle name="20% - Énfasis5 3 9" xfId="13539"/>
    <cellStyle name="20% - Énfasis5 3 9 2" xfId="13540"/>
    <cellStyle name="20% - Énfasis5 30" xfId="13541"/>
    <cellStyle name="20% - Énfasis5 30 10" xfId="13542"/>
    <cellStyle name="20% - Énfasis5 30 10 2" xfId="13543"/>
    <cellStyle name="20% - Énfasis5 30 11" xfId="13544"/>
    <cellStyle name="20% - Énfasis5 30 11 2" xfId="13545"/>
    <cellStyle name="20% - Énfasis5 30 12" xfId="13546"/>
    <cellStyle name="20% - Énfasis5 30 12 2" xfId="13547"/>
    <cellStyle name="20% - Énfasis5 30 13" xfId="13548"/>
    <cellStyle name="20% - Énfasis5 30 13 2" xfId="13549"/>
    <cellStyle name="20% - Énfasis5 30 14" xfId="13550"/>
    <cellStyle name="20% - Énfasis5 30 14 2" xfId="13551"/>
    <cellStyle name="20% - Énfasis5 30 15" xfId="13552"/>
    <cellStyle name="20% - Énfasis5 30 15 2" xfId="13553"/>
    <cellStyle name="20% - Énfasis5 30 16" xfId="13554"/>
    <cellStyle name="20% - Énfasis5 30 16 2" xfId="13555"/>
    <cellStyle name="20% - Énfasis5 30 17" xfId="13556"/>
    <cellStyle name="20% - Énfasis5 30 17 2" xfId="13557"/>
    <cellStyle name="20% - Énfasis5 30 18" xfId="13558"/>
    <cellStyle name="20% - Énfasis5 30 18 2" xfId="13559"/>
    <cellStyle name="20% - Énfasis5 30 19" xfId="13560"/>
    <cellStyle name="20% - Énfasis5 30 19 2" xfId="13561"/>
    <cellStyle name="20% - Énfasis5 30 2" xfId="13562"/>
    <cellStyle name="20% - Énfasis5 30 2 2" xfId="13563"/>
    <cellStyle name="20% - Énfasis5 30 2 2 2" xfId="13564"/>
    <cellStyle name="20% - Énfasis5 30 2 2 2 2" xfId="13565"/>
    <cellStyle name="20% - Énfasis5 30 2 2 3" xfId="13566"/>
    <cellStyle name="20% - Énfasis5 30 2 3" xfId="13567"/>
    <cellStyle name="20% - Énfasis5 30 2 3 2" xfId="13568"/>
    <cellStyle name="20% - Énfasis5 30 2 4" xfId="13569"/>
    <cellStyle name="20% - Énfasis5 30 20" xfId="13570"/>
    <cellStyle name="20% - Énfasis5 30 3" xfId="13571"/>
    <cellStyle name="20% - Énfasis5 30 3 2" xfId="13572"/>
    <cellStyle name="20% - Énfasis5 30 3 2 2" xfId="13573"/>
    <cellStyle name="20% - Énfasis5 30 3 2 2 2" xfId="13574"/>
    <cellStyle name="20% - Énfasis5 30 3 2 3" xfId="13575"/>
    <cellStyle name="20% - Énfasis5 30 3 3" xfId="13576"/>
    <cellStyle name="20% - Énfasis5 30 3 3 2" xfId="13577"/>
    <cellStyle name="20% - Énfasis5 30 3 4" xfId="13578"/>
    <cellStyle name="20% - Énfasis5 30 4" xfId="13579"/>
    <cellStyle name="20% - Énfasis5 30 4 2" xfId="13580"/>
    <cellStyle name="20% - Énfasis5 30 4 2 2" xfId="13581"/>
    <cellStyle name="20% - Énfasis5 30 4 3" xfId="13582"/>
    <cellStyle name="20% - Énfasis5 30 5" xfId="13583"/>
    <cellStyle name="20% - Énfasis5 30 5 2" xfId="13584"/>
    <cellStyle name="20% - Énfasis5 30 6" xfId="13585"/>
    <cellStyle name="20% - Énfasis5 30 6 2" xfId="13586"/>
    <cellStyle name="20% - Énfasis5 30 7" xfId="13587"/>
    <cellStyle name="20% - Énfasis5 30 7 2" xfId="13588"/>
    <cellStyle name="20% - Énfasis5 30 8" xfId="13589"/>
    <cellStyle name="20% - Énfasis5 30 8 2" xfId="13590"/>
    <cellStyle name="20% - Énfasis5 30 9" xfId="13591"/>
    <cellStyle name="20% - Énfasis5 30 9 2" xfId="13592"/>
    <cellStyle name="20% - Énfasis5 31" xfId="13593"/>
    <cellStyle name="20% - Énfasis5 31 10" xfId="13594"/>
    <cellStyle name="20% - Énfasis5 31 10 2" xfId="13595"/>
    <cellStyle name="20% - Énfasis5 31 11" xfId="13596"/>
    <cellStyle name="20% - Énfasis5 31 11 2" xfId="13597"/>
    <cellStyle name="20% - Énfasis5 31 12" xfId="13598"/>
    <cellStyle name="20% - Énfasis5 31 12 2" xfId="13599"/>
    <cellStyle name="20% - Énfasis5 31 13" xfId="13600"/>
    <cellStyle name="20% - Énfasis5 31 13 2" xfId="13601"/>
    <cellStyle name="20% - Énfasis5 31 14" xfId="13602"/>
    <cellStyle name="20% - Énfasis5 31 14 2" xfId="13603"/>
    <cellStyle name="20% - Énfasis5 31 15" xfId="13604"/>
    <cellStyle name="20% - Énfasis5 31 15 2" xfId="13605"/>
    <cellStyle name="20% - Énfasis5 31 16" xfId="13606"/>
    <cellStyle name="20% - Énfasis5 31 16 2" xfId="13607"/>
    <cellStyle name="20% - Énfasis5 31 17" xfId="13608"/>
    <cellStyle name="20% - Énfasis5 31 17 2" xfId="13609"/>
    <cellStyle name="20% - Énfasis5 31 18" xfId="13610"/>
    <cellStyle name="20% - Énfasis5 31 18 2" xfId="13611"/>
    <cellStyle name="20% - Énfasis5 31 19" xfId="13612"/>
    <cellStyle name="20% - Énfasis5 31 19 2" xfId="13613"/>
    <cellStyle name="20% - Énfasis5 31 2" xfId="13614"/>
    <cellStyle name="20% - Énfasis5 31 2 2" xfId="13615"/>
    <cellStyle name="20% - Énfasis5 31 2 2 2" xfId="13616"/>
    <cellStyle name="20% - Énfasis5 31 2 2 2 2" xfId="13617"/>
    <cellStyle name="20% - Énfasis5 31 2 2 3" xfId="13618"/>
    <cellStyle name="20% - Énfasis5 31 2 3" xfId="13619"/>
    <cellStyle name="20% - Énfasis5 31 2 3 2" xfId="13620"/>
    <cellStyle name="20% - Énfasis5 31 2 4" xfId="13621"/>
    <cellStyle name="20% - Énfasis5 31 20" xfId="13622"/>
    <cellStyle name="20% - Énfasis5 31 3" xfId="13623"/>
    <cellStyle name="20% - Énfasis5 31 3 2" xfId="13624"/>
    <cellStyle name="20% - Énfasis5 31 3 2 2" xfId="13625"/>
    <cellStyle name="20% - Énfasis5 31 3 2 2 2" xfId="13626"/>
    <cellStyle name="20% - Énfasis5 31 3 2 3" xfId="13627"/>
    <cellStyle name="20% - Énfasis5 31 3 3" xfId="13628"/>
    <cellStyle name="20% - Énfasis5 31 3 3 2" xfId="13629"/>
    <cellStyle name="20% - Énfasis5 31 3 4" xfId="13630"/>
    <cellStyle name="20% - Énfasis5 31 4" xfId="13631"/>
    <cellStyle name="20% - Énfasis5 31 4 2" xfId="13632"/>
    <cellStyle name="20% - Énfasis5 31 4 2 2" xfId="13633"/>
    <cellStyle name="20% - Énfasis5 31 4 3" xfId="13634"/>
    <cellStyle name="20% - Énfasis5 31 5" xfId="13635"/>
    <cellStyle name="20% - Énfasis5 31 5 2" xfId="13636"/>
    <cellStyle name="20% - Énfasis5 31 6" xfId="13637"/>
    <cellStyle name="20% - Énfasis5 31 6 2" xfId="13638"/>
    <cellStyle name="20% - Énfasis5 31 7" xfId="13639"/>
    <cellStyle name="20% - Énfasis5 31 7 2" xfId="13640"/>
    <cellStyle name="20% - Énfasis5 31 8" xfId="13641"/>
    <cellStyle name="20% - Énfasis5 31 8 2" xfId="13642"/>
    <cellStyle name="20% - Énfasis5 31 9" xfId="13643"/>
    <cellStyle name="20% - Énfasis5 31 9 2" xfId="13644"/>
    <cellStyle name="20% - Énfasis5 32" xfId="13645"/>
    <cellStyle name="20% - Énfasis5 32 10" xfId="13646"/>
    <cellStyle name="20% - Énfasis5 32 10 2" xfId="13647"/>
    <cellStyle name="20% - Énfasis5 32 11" xfId="13648"/>
    <cellStyle name="20% - Énfasis5 32 11 2" xfId="13649"/>
    <cellStyle name="20% - Énfasis5 32 12" xfId="13650"/>
    <cellStyle name="20% - Énfasis5 32 12 2" xfId="13651"/>
    <cellStyle name="20% - Énfasis5 32 13" xfId="13652"/>
    <cellStyle name="20% - Énfasis5 32 13 2" xfId="13653"/>
    <cellStyle name="20% - Énfasis5 32 14" xfId="13654"/>
    <cellStyle name="20% - Énfasis5 32 14 2" xfId="13655"/>
    <cellStyle name="20% - Énfasis5 32 15" xfId="13656"/>
    <cellStyle name="20% - Énfasis5 32 15 2" xfId="13657"/>
    <cellStyle name="20% - Énfasis5 32 16" xfId="13658"/>
    <cellStyle name="20% - Énfasis5 32 16 2" xfId="13659"/>
    <cellStyle name="20% - Énfasis5 32 17" xfId="13660"/>
    <cellStyle name="20% - Énfasis5 32 17 2" xfId="13661"/>
    <cellStyle name="20% - Énfasis5 32 18" xfId="13662"/>
    <cellStyle name="20% - Énfasis5 32 18 2" xfId="13663"/>
    <cellStyle name="20% - Énfasis5 32 19" xfId="13664"/>
    <cellStyle name="20% - Énfasis5 32 19 2" xfId="13665"/>
    <cellStyle name="20% - Énfasis5 32 2" xfId="13666"/>
    <cellStyle name="20% - Énfasis5 32 2 2" xfId="13667"/>
    <cellStyle name="20% - Énfasis5 32 2 2 2" xfId="13668"/>
    <cellStyle name="20% - Énfasis5 32 2 2 2 2" xfId="13669"/>
    <cellStyle name="20% - Énfasis5 32 2 2 3" xfId="13670"/>
    <cellStyle name="20% - Énfasis5 32 2 3" xfId="13671"/>
    <cellStyle name="20% - Énfasis5 32 2 3 2" xfId="13672"/>
    <cellStyle name="20% - Énfasis5 32 2 4" xfId="13673"/>
    <cellStyle name="20% - Énfasis5 32 20" xfId="13674"/>
    <cellStyle name="20% - Énfasis5 32 3" xfId="13675"/>
    <cellStyle name="20% - Énfasis5 32 3 2" xfId="13676"/>
    <cellStyle name="20% - Énfasis5 32 3 2 2" xfId="13677"/>
    <cellStyle name="20% - Énfasis5 32 3 2 2 2" xfId="13678"/>
    <cellStyle name="20% - Énfasis5 32 3 2 3" xfId="13679"/>
    <cellStyle name="20% - Énfasis5 32 3 3" xfId="13680"/>
    <cellStyle name="20% - Énfasis5 32 3 3 2" xfId="13681"/>
    <cellStyle name="20% - Énfasis5 32 3 4" xfId="13682"/>
    <cellStyle name="20% - Énfasis5 32 4" xfId="13683"/>
    <cellStyle name="20% - Énfasis5 32 4 2" xfId="13684"/>
    <cellStyle name="20% - Énfasis5 32 4 2 2" xfId="13685"/>
    <cellStyle name="20% - Énfasis5 32 4 3" xfId="13686"/>
    <cellStyle name="20% - Énfasis5 32 5" xfId="13687"/>
    <cellStyle name="20% - Énfasis5 32 5 2" xfId="13688"/>
    <cellStyle name="20% - Énfasis5 32 6" xfId="13689"/>
    <cellStyle name="20% - Énfasis5 32 6 2" xfId="13690"/>
    <cellStyle name="20% - Énfasis5 32 7" xfId="13691"/>
    <cellStyle name="20% - Énfasis5 32 7 2" xfId="13692"/>
    <cellStyle name="20% - Énfasis5 32 8" xfId="13693"/>
    <cellStyle name="20% - Énfasis5 32 8 2" xfId="13694"/>
    <cellStyle name="20% - Énfasis5 32 9" xfId="13695"/>
    <cellStyle name="20% - Énfasis5 32 9 2" xfId="13696"/>
    <cellStyle name="20% - Énfasis5 33" xfId="13697"/>
    <cellStyle name="20% - Énfasis5 33 10" xfId="13698"/>
    <cellStyle name="20% - Énfasis5 33 10 2" xfId="13699"/>
    <cellStyle name="20% - Énfasis5 33 11" xfId="13700"/>
    <cellStyle name="20% - Énfasis5 33 11 2" xfId="13701"/>
    <cellStyle name="20% - Énfasis5 33 12" xfId="13702"/>
    <cellStyle name="20% - Énfasis5 33 12 2" xfId="13703"/>
    <cellStyle name="20% - Énfasis5 33 13" xfId="13704"/>
    <cellStyle name="20% - Énfasis5 33 13 2" xfId="13705"/>
    <cellStyle name="20% - Énfasis5 33 14" xfId="13706"/>
    <cellStyle name="20% - Énfasis5 33 14 2" xfId="13707"/>
    <cellStyle name="20% - Énfasis5 33 15" xfId="13708"/>
    <cellStyle name="20% - Énfasis5 33 15 2" xfId="13709"/>
    <cellStyle name="20% - Énfasis5 33 16" xfId="13710"/>
    <cellStyle name="20% - Énfasis5 33 16 2" xfId="13711"/>
    <cellStyle name="20% - Énfasis5 33 17" xfId="13712"/>
    <cellStyle name="20% - Énfasis5 33 17 2" xfId="13713"/>
    <cellStyle name="20% - Énfasis5 33 18" xfId="13714"/>
    <cellStyle name="20% - Énfasis5 33 18 2" xfId="13715"/>
    <cellStyle name="20% - Énfasis5 33 19" xfId="13716"/>
    <cellStyle name="20% - Énfasis5 33 19 2" xfId="13717"/>
    <cellStyle name="20% - Énfasis5 33 2" xfId="13718"/>
    <cellStyle name="20% - Énfasis5 33 2 2" xfId="13719"/>
    <cellStyle name="20% - Énfasis5 33 2 2 2" xfId="13720"/>
    <cellStyle name="20% - Énfasis5 33 2 2 2 2" xfId="13721"/>
    <cellStyle name="20% - Énfasis5 33 2 2 3" xfId="13722"/>
    <cellStyle name="20% - Énfasis5 33 2 3" xfId="13723"/>
    <cellStyle name="20% - Énfasis5 33 2 3 2" xfId="13724"/>
    <cellStyle name="20% - Énfasis5 33 2 4" xfId="13725"/>
    <cellStyle name="20% - Énfasis5 33 20" xfId="13726"/>
    <cellStyle name="20% - Énfasis5 33 3" xfId="13727"/>
    <cellStyle name="20% - Énfasis5 33 3 2" xfId="13728"/>
    <cellStyle name="20% - Énfasis5 33 3 2 2" xfId="13729"/>
    <cellStyle name="20% - Énfasis5 33 3 2 2 2" xfId="13730"/>
    <cellStyle name="20% - Énfasis5 33 3 2 3" xfId="13731"/>
    <cellStyle name="20% - Énfasis5 33 3 3" xfId="13732"/>
    <cellStyle name="20% - Énfasis5 33 3 3 2" xfId="13733"/>
    <cellStyle name="20% - Énfasis5 33 3 4" xfId="13734"/>
    <cellStyle name="20% - Énfasis5 33 4" xfId="13735"/>
    <cellStyle name="20% - Énfasis5 33 4 2" xfId="13736"/>
    <cellStyle name="20% - Énfasis5 33 4 2 2" xfId="13737"/>
    <cellStyle name="20% - Énfasis5 33 4 3" xfId="13738"/>
    <cellStyle name="20% - Énfasis5 33 5" xfId="13739"/>
    <cellStyle name="20% - Énfasis5 33 5 2" xfId="13740"/>
    <cellStyle name="20% - Énfasis5 33 6" xfId="13741"/>
    <cellStyle name="20% - Énfasis5 33 6 2" xfId="13742"/>
    <cellStyle name="20% - Énfasis5 33 7" xfId="13743"/>
    <cellStyle name="20% - Énfasis5 33 7 2" xfId="13744"/>
    <cellStyle name="20% - Énfasis5 33 8" xfId="13745"/>
    <cellStyle name="20% - Énfasis5 33 8 2" xfId="13746"/>
    <cellStyle name="20% - Énfasis5 33 9" xfId="13747"/>
    <cellStyle name="20% - Énfasis5 33 9 2" xfId="13748"/>
    <cellStyle name="20% - Énfasis5 34" xfId="13749"/>
    <cellStyle name="20% - Énfasis5 34 10" xfId="13750"/>
    <cellStyle name="20% - Énfasis5 34 10 2" xfId="13751"/>
    <cellStyle name="20% - Énfasis5 34 11" xfId="13752"/>
    <cellStyle name="20% - Énfasis5 34 11 2" xfId="13753"/>
    <cellStyle name="20% - Énfasis5 34 12" xfId="13754"/>
    <cellStyle name="20% - Énfasis5 34 12 2" xfId="13755"/>
    <cellStyle name="20% - Énfasis5 34 13" xfId="13756"/>
    <cellStyle name="20% - Énfasis5 34 13 2" xfId="13757"/>
    <cellStyle name="20% - Énfasis5 34 14" xfId="13758"/>
    <cellStyle name="20% - Énfasis5 34 14 2" xfId="13759"/>
    <cellStyle name="20% - Énfasis5 34 15" xfId="13760"/>
    <cellStyle name="20% - Énfasis5 34 15 2" xfId="13761"/>
    <cellStyle name="20% - Énfasis5 34 16" xfId="13762"/>
    <cellStyle name="20% - Énfasis5 34 16 2" xfId="13763"/>
    <cellStyle name="20% - Énfasis5 34 17" xfId="13764"/>
    <cellStyle name="20% - Énfasis5 34 17 2" xfId="13765"/>
    <cellStyle name="20% - Énfasis5 34 18" xfId="13766"/>
    <cellStyle name="20% - Énfasis5 34 18 2" xfId="13767"/>
    <cellStyle name="20% - Énfasis5 34 19" xfId="13768"/>
    <cellStyle name="20% - Énfasis5 34 19 2" xfId="13769"/>
    <cellStyle name="20% - Énfasis5 34 2" xfId="13770"/>
    <cellStyle name="20% - Énfasis5 34 2 2" xfId="13771"/>
    <cellStyle name="20% - Énfasis5 34 2 2 2" xfId="13772"/>
    <cellStyle name="20% - Énfasis5 34 2 2 2 2" xfId="13773"/>
    <cellStyle name="20% - Énfasis5 34 2 2 3" xfId="13774"/>
    <cellStyle name="20% - Énfasis5 34 2 3" xfId="13775"/>
    <cellStyle name="20% - Énfasis5 34 2 3 2" xfId="13776"/>
    <cellStyle name="20% - Énfasis5 34 2 4" xfId="13777"/>
    <cellStyle name="20% - Énfasis5 34 20" xfId="13778"/>
    <cellStyle name="20% - Énfasis5 34 3" xfId="13779"/>
    <cellStyle name="20% - Énfasis5 34 3 2" xfId="13780"/>
    <cellStyle name="20% - Énfasis5 34 3 2 2" xfId="13781"/>
    <cellStyle name="20% - Énfasis5 34 3 2 2 2" xfId="13782"/>
    <cellStyle name="20% - Énfasis5 34 3 2 3" xfId="13783"/>
    <cellStyle name="20% - Énfasis5 34 3 3" xfId="13784"/>
    <cellStyle name="20% - Énfasis5 34 3 3 2" xfId="13785"/>
    <cellStyle name="20% - Énfasis5 34 3 4" xfId="13786"/>
    <cellStyle name="20% - Énfasis5 34 4" xfId="13787"/>
    <cellStyle name="20% - Énfasis5 34 4 2" xfId="13788"/>
    <cellStyle name="20% - Énfasis5 34 4 2 2" xfId="13789"/>
    <cellStyle name="20% - Énfasis5 34 4 3" xfId="13790"/>
    <cellStyle name="20% - Énfasis5 34 5" xfId="13791"/>
    <cellStyle name="20% - Énfasis5 34 5 2" xfId="13792"/>
    <cellStyle name="20% - Énfasis5 34 6" xfId="13793"/>
    <cellStyle name="20% - Énfasis5 34 6 2" xfId="13794"/>
    <cellStyle name="20% - Énfasis5 34 7" xfId="13795"/>
    <cellStyle name="20% - Énfasis5 34 7 2" xfId="13796"/>
    <cellStyle name="20% - Énfasis5 34 8" xfId="13797"/>
    <cellStyle name="20% - Énfasis5 34 8 2" xfId="13798"/>
    <cellStyle name="20% - Énfasis5 34 9" xfId="13799"/>
    <cellStyle name="20% - Énfasis5 34 9 2" xfId="13800"/>
    <cellStyle name="20% - Énfasis5 35" xfId="13801"/>
    <cellStyle name="20% - Énfasis5 35 10" xfId="13802"/>
    <cellStyle name="20% - Énfasis5 35 10 2" xfId="13803"/>
    <cellStyle name="20% - Énfasis5 35 11" xfId="13804"/>
    <cellStyle name="20% - Énfasis5 35 11 2" xfId="13805"/>
    <cellStyle name="20% - Énfasis5 35 12" xfId="13806"/>
    <cellStyle name="20% - Énfasis5 35 12 2" xfId="13807"/>
    <cellStyle name="20% - Énfasis5 35 13" xfId="13808"/>
    <cellStyle name="20% - Énfasis5 35 13 2" xfId="13809"/>
    <cellStyle name="20% - Énfasis5 35 14" xfId="13810"/>
    <cellStyle name="20% - Énfasis5 35 14 2" xfId="13811"/>
    <cellStyle name="20% - Énfasis5 35 15" xfId="13812"/>
    <cellStyle name="20% - Énfasis5 35 15 2" xfId="13813"/>
    <cellStyle name="20% - Énfasis5 35 16" xfId="13814"/>
    <cellStyle name="20% - Énfasis5 35 16 2" xfId="13815"/>
    <cellStyle name="20% - Énfasis5 35 17" xfId="13816"/>
    <cellStyle name="20% - Énfasis5 35 17 2" xfId="13817"/>
    <cellStyle name="20% - Énfasis5 35 18" xfId="13818"/>
    <cellStyle name="20% - Énfasis5 35 18 2" xfId="13819"/>
    <cellStyle name="20% - Énfasis5 35 19" xfId="13820"/>
    <cellStyle name="20% - Énfasis5 35 19 2" xfId="13821"/>
    <cellStyle name="20% - Énfasis5 35 2" xfId="13822"/>
    <cellStyle name="20% - Énfasis5 35 2 2" xfId="13823"/>
    <cellStyle name="20% - Énfasis5 35 2 2 2" xfId="13824"/>
    <cellStyle name="20% - Énfasis5 35 2 2 2 2" xfId="13825"/>
    <cellStyle name="20% - Énfasis5 35 2 2 3" xfId="13826"/>
    <cellStyle name="20% - Énfasis5 35 2 3" xfId="13827"/>
    <cellStyle name="20% - Énfasis5 35 2 3 2" xfId="13828"/>
    <cellStyle name="20% - Énfasis5 35 2 4" xfId="13829"/>
    <cellStyle name="20% - Énfasis5 35 20" xfId="13830"/>
    <cellStyle name="20% - Énfasis5 35 3" xfId="13831"/>
    <cellStyle name="20% - Énfasis5 35 3 2" xfId="13832"/>
    <cellStyle name="20% - Énfasis5 35 3 2 2" xfId="13833"/>
    <cellStyle name="20% - Énfasis5 35 3 2 2 2" xfId="13834"/>
    <cellStyle name="20% - Énfasis5 35 3 2 3" xfId="13835"/>
    <cellStyle name="20% - Énfasis5 35 3 3" xfId="13836"/>
    <cellStyle name="20% - Énfasis5 35 3 3 2" xfId="13837"/>
    <cellStyle name="20% - Énfasis5 35 3 4" xfId="13838"/>
    <cellStyle name="20% - Énfasis5 35 4" xfId="13839"/>
    <cellStyle name="20% - Énfasis5 35 4 2" xfId="13840"/>
    <cellStyle name="20% - Énfasis5 35 4 2 2" xfId="13841"/>
    <cellStyle name="20% - Énfasis5 35 4 3" xfId="13842"/>
    <cellStyle name="20% - Énfasis5 35 5" xfId="13843"/>
    <cellStyle name="20% - Énfasis5 35 5 2" xfId="13844"/>
    <cellStyle name="20% - Énfasis5 35 6" xfId="13845"/>
    <cellStyle name="20% - Énfasis5 35 6 2" xfId="13846"/>
    <cellStyle name="20% - Énfasis5 35 7" xfId="13847"/>
    <cellStyle name="20% - Énfasis5 35 7 2" xfId="13848"/>
    <cellStyle name="20% - Énfasis5 35 8" xfId="13849"/>
    <cellStyle name="20% - Énfasis5 35 8 2" xfId="13850"/>
    <cellStyle name="20% - Énfasis5 35 9" xfId="13851"/>
    <cellStyle name="20% - Énfasis5 35 9 2" xfId="13852"/>
    <cellStyle name="20% - Énfasis5 36" xfId="13853"/>
    <cellStyle name="20% - Énfasis5 36 10" xfId="13854"/>
    <cellStyle name="20% - Énfasis5 36 10 2" xfId="13855"/>
    <cellStyle name="20% - Énfasis5 36 11" xfId="13856"/>
    <cellStyle name="20% - Énfasis5 36 11 2" xfId="13857"/>
    <cellStyle name="20% - Énfasis5 36 12" xfId="13858"/>
    <cellStyle name="20% - Énfasis5 36 12 2" xfId="13859"/>
    <cellStyle name="20% - Énfasis5 36 13" xfId="13860"/>
    <cellStyle name="20% - Énfasis5 36 13 2" xfId="13861"/>
    <cellStyle name="20% - Énfasis5 36 14" xfId="13862"/>
    <cellStyle name="20% - Énfasis5 36 14 2" xfId="13863"/>
    <cellStyle name="20% - Énfasis5 36 15" xfId="13864"/>
    <cellStyle name="20% - Énfasis5 36 15 2" xfId="13865"/>
    <cellStyle name="20% - Énfasis5 36 16" xfId="13866"/>
    <cellStyle name="20% - Énfasis5 36 16 2" xfId="13867"/>
    <cellStyle name="20% - Énfasis5 36 17" xfId="13868"/>
    <cellStyle name="20% - Énfasis5 36 17 2" xfId="13869"/>
    <cellStyle name="20% - Énfasis5 36 18" xfId="13870"/>
    <cellStyle name="20% - Énfasis5 36 18 2" xfId="13871"/>
    <cellStyle name="20% - Énfasis5 36 19" xfId="13872"/>
    <cellStyle name="20% - Énfasis5 36 19 2" xfId="13873"/>
    <cellStyle name="20% - Énfasis5 36 2" xfId="13874"/>
    <cellStyle name="20% - Énfasis5 36 2 2" xfId="13875"/>
    <cellStyle name="20% - Énfasis5 36 2 2 2" xfId="13876"/>
    <cellStyle name="20% - Énfasis5 36 2 2 2 2" xfId="13877"/>
    <cellStyle name="20% - Énfasis5 36 2 2 3" xfId="13878"/>
    <cellStyle name="20% - Énfasis5 36 2 3" xfId="13879"/>
    <cellStyle name="20% - Énfasis5 36 2 3 2" xfId="13880"/>
    <cellStyle name="20% - Énfasis5 36 2 4" xfId="13881"/>
    <cellStyle name="20% - Énfasis5 36 20" xfId="13882"/>
    <cellStyle name="20% - Énfasis5 36 3" xfId="13883"/>
    <cellStyle name="20% - Énfasis5 36 3 2" xfId="13884"/>
    <cellStyle name="20% - Énfasis5 36 3 2 2" xfId="13885"/>
    <cellStyle name="20% - Énfasis5 36 3 2 2 2" xfId="13886"/>
    <cellStyle name="20% - Énfasis5 36 3 2 3" xfId="13887"/>
    <cellStyle name="20% - Énfasis5 36 3 3" xfId="13888"/>
    <cellStyle name="20% - Énfasis5 36 3 3 2" xfId="13889"/>
    <cellStyle name="20% - Énfasis5 36 3 4" xfId="13890"/>
    <cellStyle name="20% - Énfasis5 36 4" xfId="13891"/>
    <cellStyle name="20% - Énfasis5 36 4 2" xfId="13892"/>
    <cellStyle name="20% - Énfasis5 36 4 2 2" xfId="13893"/>
    <cellStyle name="20% - Énfasis5 36 4 3" xfId="13894"/>
    <cellStyle name="20% - Énfasis5 36 5" xfId="13895"/>
    <cellStyle name="20% - Énfasis5 36 5 2" xfId="13896"/>
    <cellStyle name="20% - Énfasis5 36 6" xfId="13897"/>
    <cellStyle name="20% - Énfasis5 36 6 2" xfId="13898"/>
    <cellStyle name="20% - Énfasis5 36 7" xfId="13899"/>
    <cellStyle name="20% - Énfasis5 36 7 2" xfId="13900"/>
    <cellStyle name="20% - Énfasis5 36 8" xfId="13901"/>
    <cellStyle name="20% - Énfasis5 36 8 2" xfId="13902"/>
    <cellStyle name="20% - Énfasis5 36 9" xfId="13903"/>
    <cellStyle name="20% - Énfasis5 36 9 2" xfId="13904"/>
    <cellStyle name="20% - Énfasis5 37" xfId="13905"/>
    <cellStyle name="20% - Énfasis5 37 2" xfId="13906"/>
    <cellStyle name="20% - Énfasis5 37 2 2" xfId="13907"/>
    <cellStyle name="20% - Énfasis5 37 2 2 2" xfId="13908"/>
    <cellStyle name="20% - Énfasis5 37 2 2 2 2" xfId="13909"/>
    <cellStyle name="20% - Énfasis5 37 2 2 3" xfId="13910"/>
    <cellStyle name="20% - Énfasis5 37 2 3" xfId="13911"/>
    <cellStyle name="20% - Énfasis5 37 2 3 2" xfId="13912"/>
    <cellStyle name="20% - Énfasis5 37 2 4" xfId="13913"/>
    <cellStyle name="20% - Énfasis5 37 3" xfId="13914"/>
    <cellStyle name="20% - Énfasis5 37 3 2" xfId="13915"/>
    <cellStyle name="20% - Énfasis5 37 3 2 2" xfId="13916"/>
    <cellStyle name="20% - Énfasis5 37 3 2 2 2" xfId="13917"/>
    <cellStyle name="20% - Énfasis5 37 3 2 3" xfId="13918"/>
    <cellStyle name="20% - Énfasis5 37 3 3" xfId="13919"/>
    <cellStyle name="20% - Énfasis5 37 3 3 2" xfId="13920"/>
    <cellStyle name="20% - Énfasis5 37 3 4" xfId="13921"/>
    <cellStyle name="20% - Énfasis5 37 4" xfId="13922"/>
    <cellStyle name="20% - Énfasis5 37 4 2" xfId="13923"/>
    <cellStyle name="20% - Énfasis5 37 4 2 2" xfId="13924"/>
    <cellStyle name="20% - Énfasis5 37 4 3" xfId="13925"/>
    <cellStyle name="20% - Énfasis5 37 5" xfId="13926"/>
    <cellStyle name="20% - Énfasis5 37 5 2" xfId="13927"/>
    <cellStyle name="20% - Énfasis5 37 6" xfId="13928"/>
    <cellStyle name="20% - Énfasis5 38" xfId="13929"/>
    <cellStyle name="20% - Énfasis5 38 2" xfId="13930"/>
    <cellStyle name="20% - Énfasis5 38 2 2" xfId="13931"/>
    <cellStyle name="20% - Énfasis5 38 2 2 2" xfId="13932"/>
    <cellStyle name="20% - Énfasis5 38 2 2 2 2" xfId="13933"/>
    <cellStyle name="20% - Énfasis5 38 2 2 3" xfId="13934"/>
    <cellStyle name="20% - Énfasis5 38 2 3" xfId="13935"/>
    <cellStyle name="20% - Énfasis5 38 2 3 2" xfId="13936"/>
    <cellStyle name="20% - Énfasis5 38 2 4" xfId="13937"/>
    <cellStyle name="20% - Énfasis5 38 3" xfId="13938"/>
    <cellStyle name="20% - Énfasis5 38 3 2" xfId="13939"/>
    <cellStyle name="20% - Énfasis5 38 3 2 2" xfId="13940"/>
    <cellStyle name="20% - Énfasis5 38 3 2 2 2" xfId="13941"/>
    <cellStyle name="20% - Énfasis5 38 3 2 3" xfId="13942"/>
    <cellStyle name="20% - Énfasis5 38 3 3" xfId="13943"/>
    <cellStyle name="20% - Énfasis5 38 3 3 2" xfId="13944"/>
    <cellStyle name="20% - Énfasis5 38 3 4" xfId="13945"/>
    <cellStyle name="20% - Énfasis5 38 4" xfId="13946"/>
    <cellStyle name="20% - Énfasis5 38 4 2" xfId="13947"/>
    <cellStyle name="20% - Énfasis5 38 4 2 2" xfId="13948"/>
    <cellStyle name="20% - Énfasis5 38 4 3" xfId="13949"/>
    <cellStyle name="20% - Énfasis5 38 5" xfId="13950"/>
    <cellStyle name="20% - Énfasis5 38 5 2" xfId="13951"/>
    <cellStyle name="20% - Énfasis5 38 6" xfId="13952"/>
    <cellStyle name="20% - Énfasis5 39" xfId="13953"/>
    <cellStyle name="20% - Énfasis5 39 2" xfId="13954"/>
    <cellStyle name="20% - Énfasis5 39 2 2" xfId="13955"/>
    <cellStyle name="20% - Énfasis5 39 2 2 2" xfId="13956"/>
    <cellStyle name="20% - Énfasis5 39 2 2 2 2" xfId="13957"/>
    <cellStyle name="20% - Énfasis5 39 2 2 3" xfId="13958"/>
    <cellStyle name="20% - Énfasis5 39 2 3" xfId="13959"/>
    <cellStyle name="20% - Énfasis5 39 2 3 2" xfId="13960"/>
    <cellStyle name="20% - Énfasis5 39 2 4" xfId="13961"/>
    <cellStyle name="20% - Énfasis5 39 3" xfId="13962"/>
    <cellStyle name="20% - Énfasis5 39 3 2" xfId="13963"/>
    <cellStyle name="20% - Énfasis5 39 3 2 2" xfId="13964"/>
    <cellStyle name="20% - Énfasis5 39 3 2 2 2" xfId="13965"/>
    <cellStyle name="20% - Énfasis5 39 3 2 3" xfId="13966"/>
    <cellStyle name="20% - Énfasis5 39 3 3" xfId="13967"/>
    <cellStyle name="20% - Énfasis5 39 3 3 2" xfId="13968"/>
    <cellStyle name="20% - Énfasis5 39 3 4" xfId="13969"/>
    <cellStyle name="20% - Énfasis5 39 4" xfId="13970"/>
    <cellStyle name="20% - Énfasis5 39 4 2" xfId="13971"/>
    <cellStyle name="20% - Énfasis5 39 4 2 2" xfId="13972"/>
    <cellStyle name="20% - Énfasis5 39 4 3" xfId="13973"/>
    <cellStyle name="20% - Énfasis5 39 5" xfId="13974"/>
    <cellStyle name="20% - Énfasis5 39 5 2" xfId="13975"/>
    <cellStyle name="20% - Énfasis5 39 6" xfId="13976"/>
    <cellStyle name="20% - Énfasis5 4" xfId="13977"/>
    <cellStyle name="20% - Énfasis5 4 10" xfId="13978"/>
    <cellStyle name="20% - Énfasis5 4 10 2" xfId="13979"/>
    <cellStyle name="20% - Énfasis5 4 11" xfId="13980"/>
    <cellStyle name="20% - Énfasis5 4 11 2" xfId="13981"/>
    <cellStyle name="20% - Énfasis5 4 12" xfId="13982"/>
    <cellStyle name="20% - Énfasis5 4 12 2" xfId="13983"/>
    <cellStyle name="20% - Énfasis5 4 13" xfId="13984"/>
    <cellStyle name="20% - Énfasis5 4 13 2" xfId="13985"/>
    <cellStyle name="20% - Énfasis5 4 14" xfId="13986"/>
    <cellStyle name="20% - Énfasis5 4 14 2" xfId="13987"/>
    <cellStyle name="20% - Énfasis5 4 15" xfId="13988"/>
    <cellStyle name="20% - Énfasis5 4 15 2" xfId="13989"/>
    <cellStyle name="20% - Énfasis5 4 16" xfId="13990"/>
    <cellStyle name="20% - Énfasis5 4 16 2" xfId="13991"/>
    <cellStyle name="20% - Énfasis5 4 17" xfId="13992"/>
    <cellStyle name="20% - Énfasis5 4 17 2" xfId="13993"/>
    <cellStyle name="20% - Énfasis5 4 18" xfId="13994"/>
    <cellStyle name="20% - Énfasis5 4 18 2" xfId="13995"/>
    <cellStyle name="20% - Énfasis5 4 19" xfId="13996"/>
    <cellStyle name="20% - Énfasis5 4 19 2" xfId="13997"/>
    <cellStyle name="20% - Énfasis5 4 2" xfId="13998"/>
    <cellStyle name="20% - Énfasis5 4 2 2" xfId="13999"/>
    <cellStyle name="20% - Énfasis5 4 2 2 2" xfId="14000"/>
    <cellStyle name="20% - Énfasis5 4 2 2 2 2" xfId="14001"/>
    <cellStyle name="20% - Énfasis5 4 2 2 3" xfId="14002"/>
    <cellStyle name="20% - Énfasis5 4 2 3" xfId="14003"/>
    <cellStyle name="20% - Énfasis5 4 2 3 2" xfId="14004"/>
    <cellStyle name="20% - Énfasis5 4 2 4" xfId="14005"/>
    <cellStyle name="20% - Énfasis5 4 20" xfId="14006"/>
    <cellStyle name="20% - Énfasis5 4 3" xfId="14007"/>
    <cellStyle name="20% - Énfasis5 4 3 2" xfId="14008"/>
    <cellStyle name="20% - Énfasis5 4 3 2 2" xfId="14009"/>
    <cellStyle name="20% - Énfasis5 4 3 2 2 2" xfId="14010"/>
    <cellStyle name="20% - Énfasis5 4 3 2 3" xfId="14011"/>
    <cellStyle name="20% - Énfasis5 4 3 3" xfId="14012"/>
    <cellStyle name="20% - Énfasis5 4 3 3 2" xfId="14013"/>
    <cellStyle name="20% - Énfasis5 4 3 4" xfId="14014"/>
    <cellStyle name="20% - Énfasis5 4 4" xfId="14015"/>
    <cellStyle name="20% - Énfasis5 4 4 2" xfId="14016"/>
    <cellStyle name="20% - Énfasis5 4 4 2 2" xfId="14017"/>
    <cellStyle name="20% - Énfasis5 4 4 2 2 2" xfId="14018"/>
    <cellStyle name="20% - Énfasis5 4 4 2 3" xfId="14019"/>
    <cellStyle name="20% - Énfasis5 4 4 3" xfId="14020"/>
    <cellStyle name="20% - Énfasis5 4 4 3 2" xfId="14021"/>
    <cellStyle name="20% - Énfasis5 4 4 4" xfId="14022"/>
    <cellStyle name="20% - Énfasis5 4 5" xfId="14023"/>
    <cellStyle name="20% - Énfasis5 4 5 2" xfId="14024"/>
    <cellStyle name="20% - Énfasis5 4 5 2 2" xfId="14025"/>
    <cellStyle name="20% - Énfasis5 4 5 2 2 2" xfId="14026"/>
    <cellStyle name="20% - Énfasis5 4 5 2 3" xfId="14027"/>
    <cellStyle name="20% - Énfasis5 4 5 3" xfId="14028"/>
    <cellStyle name="20% - Énfasis5 4 5 3 2" xfId="14029"/>
    <cellStyle name="20% - Énfasis5 4 5 4" xfId="14030"/>
    <cellStyle name="20% - Énfasis5 4 6" xfId="14031"/>
    <cellStyle name="20% - Énfasis5 4 6 2" xfId="14032"/>
    <cellStyle name="20% - Énfasis5 4 6 2 2" xfId="14033"/>
    <cellStyle name="20% - Énfasis5 4 6 2 2 2" xfId="14034"/>
    <cellStyle name="20% - Énfasis5 4 6 2 3" xfId="14035"/>
    <cellStyle name="20% - Énfasis5 4 6 3" xfId="14036"/>
    <cellStyle name="20% - Énfasis5 4 6 3 2" xfId="14037"/>
    <cellStyle name="20% - Énfasis5 4 6 4" xfId="14038"/>
    <cellStyle name="20% - Énfasis5 4 7" xfId="14039"/>
    <cellStyle name="20% - Énfasis5 4 7 2" xfId="14040"/>
    <cellStyle name="20% - Énfasis5 4 7 2 2" xfId="14041"/>
    <cellStyle name="20% - Énfasis5 4 7 2 2 2" xfId="14042"/>
    <cellStyle name="20% - Énfasis5 4 7 2 3" xfId="14043"/>
    <cellStyle name="20% - Énfasis5 4 7 3" xfId="14044"/>
    <cellStyle name="20% - Énfasis5 4 7 3 2" xfId="14045"/>
    <cellStyle name="20% - Énfasis5 4 7 4" xfId="14046"/>
    <cellStyle name="20% - Énfasis5 4 8" xfId="14047"/>
    <cellStyle name="20% - Énfasis5 4 8 2" xfId="14048"/>
    <cellStyle name="20% - Énfasis5 4 8 2 2" xfId="14049"/>
    <cellStyle name="20% - Énfasis5 4 8 3" xfId="14050"/>
    <cellStyle name="20% - Énfasis5 4 9" xfId="14051"/>
    <cellStyle name="20% - Énfasis5 4 9 2" xfId="14052"/>
    <cellStyle name="20% - Énfasis5 40" xfId="14053"/>
    <cellStyle name="20% - Énfasis5 40 2" xfId="14054"/>
    <cellStyle name="20% - Énfasis5 40 2 2" xfId="14055"/>
    <cellStyle name="20% - Énfasis5 40 2 2 2" xfId="14056"/>
    <cellStyle name="20% - Énfasis5 40 2 2 2 2" xfId="14057"/>
    <cellStyle name="20% - Énfasis5 40 2 2 3" xfId="14058"/>
    <cellStyle name="20% - Énfasis5 40 2 3" xfId="14059"/>
    <cellStyle name="20% - Énfasis5 40 2 3 2" xfId="14060"/>
    <cellStyle name="20% - Énfasis5 40 2 4" xfId="14061"/>
    <cellStyle name="20% - Énfasis5 40 3" xfId="14062"/>
    <cellStyle name="20% - Énfasis5 40 3 2" xfId="14063"/>
    <cellStyle name="20% - Énfasis5 40 3 2 2" xfId="14064"/>
    <cellStyle name="20% - Énfasis5 40 3 2 2 2" xfId="14065"/>
    <cellStyle name="20% - Énfasis5 40 3 2 3" xfId="14066"/>
    <cellStyle name="20% - Énfasis5 40 3 3" xfId="14067"/>
    <cellStyle name="20% - Énfasis5 40 3 3 2" xfId="14068"/>
    <cellStyle name="20% - Énfasis5 40 3 4" xfId="14069"/>
    <cellStyle name="20% - Énfasis5 40 4" xfId="14070"/>
    <cellStyle name="20% - Énfasis5 40 4 2" xfId="14071"/>
    <cellStyle name="20% - Énfasis5 40 4 2 2" xfId="14072"/>
    <cellStyle name="20% - Énfasis5 40 4 3" xfId="14073"/>
    <cellStyle name="20% - Énfasis5 40 5" xfId="14074"/>
    <cellStyle name="20% - Énfasis5 40 5 2" xfId="14075"/>
    <cellStyle name="20% - Énfasis5 40 6" xfId="14076"/>
    <cellStyle name="20% - Énfasis5 41" xfId="14077"/>
    <cellStyle name="20% - Énfasis5 41 2" xfId="14078"/>
    <cellStyle name="20% - Énfasis5 41 2 2" xfId="14079"/>
    <cellStyle name="20% - Énfasis5 41 2 2 2" xfId="14080"/>
    <cellStyle name="20% - Énfasis5 41 2 2 2 2" xfId="14081"/>
    <cellStyle name="20% - Énfasis5 41 2 2 3" xfId="14082"/>
    <cellStyle name="20% - Énfasis5 41 2 3" xfId="14083"/>
    <cellStyle name="20% - Énfasis5 41 2 3 2" xfId="14084"/>
    <cellStyle name="20% - Énfasis5 41 2 4" xfId="14085"/>
    <cellStyle name="20% - Énfasis5 41 3" xfId="14086"/>
    <cellStyle name="20% - Énfasis5 41 3 2" xfId="14087"/>
    <cellStyle name="20% - Énfasis5 41 3 2 2" xfId="14088"/>
    <cellStyle name="20% - Énfasis5 41 3 2 2 2" xfId="14089"/>
    <cellStyle name="20% - Énfasis5 41 3 2 3" xfId="14090"/>
    <cellStyle name="20% - Énfasis5 41 3 3" xfId="14091"/>
    <cellStyle name="20% - Énfasis5 41 3 3 2" xfId="14092"/>
    <cellStyle name="20% - Énfasis5 41 3 4" xfId="14093"/>
    <cellStyle name="20% - Énfasis5 41 4" xfId="14094"/>
    <cellStyle name="20% - Énfasis5 41 4 2" xfId="14095"/>
    <cellStyle name="20% - Énfasis5 41 4 2 2" xfId="14096"/>
    <cellStyle name="20% - Énfasis5 41 4 3" xfId="14097"/>
    <cellStyle name="20% - Énfasis5 41 5" xfId="14098"/>
    <cellStyle name="20% - Énfasis5 41 5 2" xfId="14099"/>
    <cellStyle name="20% - Énfasis5 41 6" xfId="14100"/>
    <cellStyle name="20% - Énfasis5 42" xfId="14101"/>
    <cellStyle name="20% - Énfasis5 42 2" xfId="14102"/>
    <cellStyle name="20% - Énfasis5 42 2 2" xfId="14103"/>
    <cellStyle name="20% - Énfasis5 42 2 2 2" xfId="14104"/>
    <cellStyle name="20% - Énfasis5 42 2 2 2 2" xfId="14105"/>
    <cellStyle name="20% - Énfasis5 42 2 2 3" xfId="14106"/>
    <cellStyle name="20% - Énfasis5 42 2 3" xfId="14107"/>
    <cellStyle name="20% - Énfasis5 42 2 3 2" xfId="14108"/>
    <cellStyle name="20% - Énfasis5 42 2 4" xfId="14109"/>
    <cellStyle name="20% - Énfasis5 42 3" xfId="14110"/>
    <cellStyle name="20% - Énfasis5 42 3 2" xfId="14111"/>
    <cellStyle name="20% - Énfasis5 42 3 2 2" xfId="14112"/>
    <cellStyle name="20% - Énfasis5 42 3 2 2 2" xfId="14113"/>
    <cellStyle name="20% - Énfasis5 42 3 2 3" xfId="14114"/>
    <cellStyle name="20% - Énfasis5 42 3 3" xfId="14115"/>
    <cellStyle name="20% - Énfasis5 42 3 3 2" xfId="14116"/>
    <cellStyle name="20% - Énfasis5 42 3 4" xfId="14117"/>
    <cellStyle name="20% - Énfasis5 42 4" xfId="14118"/>
    <cellStyle name="20% - Énfasis5 42 4 2" xfId="14119"/>
    <cellStyle name="20% - Énfasis5 42 4 2 2" xfId="14120"/>
    <cellStyle name="20% - Énfasis5 42 4 3" xfId="14121"/>
    <cellStyle name="20% - Énfasis5 42 5" xfId="14122"/>
    <cellStyle name="20% - Énfasis5 42 5 2" xfId="14123"/>
    <cellStyle name="20% - Énfasis5 42 6" xfId="14124"/>
    <cellStyle name="20% - Énfasis5 43" xfId="14125"/>
    <cellStyle name="20% - Énfasis5 43 2" xfId="14126"/>
    <cellStyle name="20% - Énfasis5 43 2 2" xfId="14127"/>
    <cellStyle name="20% - Énfasis5 43 2 2 2" xfId="14128"/>
    <cellStyle name="20% - Énfasis5 43 2 2 2 2" xfId="14129"/>
    <cellStyle name="20% - Énfasis5 43 2 2 3" xfId="14130"/>
    <cellStyle name="20% - Énfasis5 43 2 3" xfId="14131"/>
    <cellStyle name="20% - Énfasis5 43 2 3 2" xfId="14132"/>
    <cellStyle name="20% - Énfasis5 43 2 4" xfId="14133"/>
    <cellStyle name="20% - Énfasis5 43 3" xfId="14134"/>
    <cellStyle name="20% - Énfasis5 43 3 2" xfId="14135"/>
    <cellStyle name="20% - Énfasis5 43 3 2 2" xfId="14136"/>
    <cellStyle name="20% - Énfasis5 43 3 2 2 2" xfId="14137"/>
    <cellStyle name="20% - Énfasis5 43 3 2 3" xfId="14138"/>
    <cellStyle name="20% - Énfasis5 43 3 3" xfId="14139"/>
    <cellStyle name="20% - Énfasis5 43 3 3 2" xfId="14140"/>
    <cellStyle name="20% - Énfasis5 43 3 4" xfId="14141"/>
    <cellStyle name="20% - Énfasis5 43 4" xfId="14142"/>
    <cellStyle name="20% - Énfasis5 43 4 2" xfId="14143"/>
    <cellStyle name="20% - Énfasis5 43 4 2 2" xfId="14144"/>
    <cellStyle name="20% - Énfasis5 43 4 3" xfId="14145"/>
    <cellStyle name="20% - Énfasis5 43 5" xfId="14146"/>
    <cellStyle name="20% - Énfasis5 43 5 2" xfId="14147"/>
    <cellStyle name="20% - Énfasis5 43 6" xfId="14148"/>
    <cellStyle name="20% - Énfasis5 44" xfId="14149"/>
    <cellStyle name="20% - Énfasis5 44 2" xfId="14150"/>
    <cellStyle name="20% - Énfasis5 44 2 2" xfId="14151"/>
    <cellStyle name="20% - Énfasis5 44 2 2 2" xfId="14152"/>
    <cellStyle name="20% - Énfasis5 44 2 2 2 2" xfId="14153"/>
    <cellStyle name="20% - Énfasis5 44 2 2 3" xfId="14154"/>
    <cellStyle name="20% - Énfasis5 44 2 3" xfId="14155"/>
    <cellStyle name="20% - Énfasis5 44 2 3 2" xfId="14156"/>
    <cellStyle name="20% - Énfasis5 44 2 4" xfId="14157"/>
    <cellStyle name="20% - Énfasis5 44 3" xfId="14158"/>
    <cellStyle name="20% - Énfasis5 44 3 2" xfId="14159"/>
    <cellStyle name="20% - Énfasis5 44 3 2 2" xfId="14160"/>
    <cellStyle name="20% - Énfasis5 44 3 2 2 2" xfId="14161"/>
    <cellStyle name="20% - Énfasis5 44 3 2 3" xfId="14162"/>
    <cellStyle name="20% - Énfasis5 44 3 3" xfId="14163"/>
    <cellStyle name="20% - Énfasis5 44 3 3 2" xfId="14164"/>
    <cellStyle name="20% - Énfasis5 44 3 4" xfId="14165"/>
    <cellStyle name="20% - Énfasis5 44 4" xfId="14166"/>
    <cellStyle name="20% - Énfasis5 44 4 2" xfId="14167"/>
    <cellStyle name="20% - Énfasis5 44 4 2 2" xfId="14168"/>
    <cellStyle name="20% - Énfasis5 44 4 3" xfId="14169"/>
    <cellStyle name="20% - Énfasis5 44 5" xfId="14170"/>
    <cellStyle name="20% - Énfasis5 44 5 2" xfId="14171"/>
    <cellStyle name="20% - Énfasis5 44 6" xfId="14172"/>
    <cellStyle name="20% - Énfasis5 45" xfId="14173"/>
    <cellStyle name="20% - Énfasis5 45 2" xfId="14174"/>
    <cellStyle name="20% - Énfasis5 45 2 2" xfId="14175"/>
    <cellStyle name="20% - Énfasis5 45 2 2 2" xfId="14176"/>
    <cellStyle name="20% - Énfasis5 45 2 2 2 2" xfId="14177"/>
    <cellStyle name="20% - Énfasis5 45 2 2 3" xfId="14178"/>
    <cellStyle name="20% - Énfasis5 45 2 3" xfId="14179"/>
    <cellStyle name="20% - Énfasis5 45 2 3 2" xfId="14180"/>
    <cellStyle name="20% - Énfasis5 45 2 4" xfId="14181"/>
    <cellStyle name="20% - Énfasis5 45 3" xfId="14182"/>
    <cellStyle name="20% - Énfasis5 45 3 2" xfId="14183"/>
    <cellStyle name="20% - Énfasis5 45 3 2 2" xfId="14184"/>
    <cellStyle name="20% - Énfasis5 45 3 2 2 2" xfId="14185"/>
    <cellStyle name="20% - Énfasis5 45 3 2 3" xfId="14186"/>
    <cellStyle name="20% - Énfasis5 45 3 3" xfId="14187"/>
    <cellStyle name="20% - Énfasis5 45 3 3 2" xfId="14188"/>
    <cellStyle name="20% - Énfasis5 45 3 4" xfId="14189"/>
    <cellStyle name="20% - Énfasis5 45 4" xfId="14190"/>
    <cellStyle name="20% - Énfasis5 45 4 2" xfId="14191"/>
    <cellStyle name="20% - Énfasis5 45 4 2 2" xfId="14192"/>
    <cellStyle name="20% - Énfasis5 45 4 3" xfId="14193"/>
    <cellStyle name="20% - Énfasis5 45 5" xfId="14194"/>
    <cellStyle name="20% - Énfasis5 45 5 2" xfId="14195"/>
    <cellStyle name="20% - Énfasis5 45 6" xfId="14196"/>
    <cellStyle name="20% - Énfasis5 46" xfId="14197"/>
    <cellStyle name="20% - Énfasis5 46 2" xfId="14198"/>
    <cellStyle name="20% - Énfasis5 46 2 2" xfId="14199"/>
    <cellStyle name="20% - Énfasis5 46 2 2 2" xfId="14200"/>
    <cellStyle name="20% - Énfasis5 46 2 2 2 2" xfId="14201"/>
    <cellStyle name="20% - Énfasis5 46 2 2 3" xfId="14202"/>
    <cellStyle name="20% - Énfasis5 46 2 3" xfId="14203"/>
    <cellStyle name="20% - Énfasis5 46 2 3 2" xfId="14204"/>
    <cellStyle name="20% - Énfasis5 46 2 4" xfId="14205"/>
    <cellStyle name="20% - Énfasis5 46 3" xfId="14206"/>
    <cellStyle name="20% - Énfasis5 46 3 2" xfId="14207"/>
    <cellStyle name="20% - Énfasis5 46 3 2 2" xfId="14208"/>
    <cellStyle name="20% - Énfasis5 46 3 2 2 2" xfId="14209"/>
    <cellStyle name="20% - Énfasis5 46 3 2 3" xfId="14210"/>
    <cellStyle name="20% - Énfasis5 46 3 3" xfId="14211"/>
    <cellStyle name="20% - Énfasis5 46 3 3 2" xfId="14212"/>
    <cellStyle name="20% - Énfasis5 46 3 4" xfId="14213"/>
    <cellStyle name="20% - Énfasis5 46 4" xfId="14214"/>
    <cellStyle name="20% - Énfasis5 46 4 2" xfId="14215"/>
    <cellStyle name="20% - Énfasis5 46 4 2 2" xfId="14216"/>
    <cellStyle name="20% - Énfasis5 46 4 3" xfId="14217"/>
    <cellStyle name="20% - Énfasis5 46 5" xfId="14218"/>
    <cellStyle name="20% - Énfasis5 46 5 2" xfId="14219"/>
    <cellStyle name="20% - Énfasis5 46 6" xfId="14220"/>
    <cellStyle name="20% - Énfasis5 47" xfId="14221"/>
    <cellStyle name="20% - Énfasis5 47 2" xfId="14222"/>
    <cellStyle name="20% - Énfasis5 47 2 2" xfId="14223"/>
    <cellStyle name="20% - Énfasis5 47 2 2 2" xfId="14224"/>
    <cellStyle name="20% - Énfasis5 47 2 2 2 2" xfId="14225"/>
    <cellStyle name="20% - Énfasis5 47 2 2 3" xfId="14226"/>
    <cellStyle name="20% - Énfasis5 47 2 3" xfId="14227"/>
    <cellStyle name="20% - Énfasis5 47 2 3 2" xfId="14228"/>
    <cellStyle name="20% - Énfasis5 47 2 4" xfId="14229"/>
    <cellStyle name="20% - Énfasis5 47 3" xfId="14230"/>
    <cellStyle name="20% - Énfasis5 47 3 2" xfId="14231"/>
    <cellStyle name="20% - Énfasis5 47 3 2 2" xfId="14232"/>
    <cellStyle name="20% - Énfasis5 47 3 2 2 2" xfId="14233"/>
    <cellStyle name="20% - Énfasis5 47 3 2 3" xfId="14234"/>
    <cellStyle name="20% - Énfasis5 47 3 3" xfId="14235"/>
    <cellStyle name="20% - Énfasis5 47 3 3 2" xfId="14236"/>
    <cellStyle name="20% - Énfasis5 47 3 4" xfId="14237"/>
    <cellStyle name="20% - Énfasis5 47 4" xfId="14238"/>
    <cellStyle name="20% - Énfasis5 47 4 2" xfId="14239"/>
    <cellStyle name="20% - Énfasis5 47 4 2 2" xfId="14240"/>
    <cellStyle name="20% - Énfasis5 47 4 3" xfId="14241"/>
    <cellStyle name="20% - Énfasis5 47 5" xfId="14242"/>
    <cellStyle name="20% - Énfasis5 47 5 2" xfId="14243"/>
    <cellStyle name="20% - Énfasis5 47 6" xfId="14244"/>
    <cellStyle name="20% - Énfasis5 48" xfId="14245"/>
    <cellStyle name="20% - Énfasis5 48 2" xfId="14246"/>
    <cellStyle name="20% - Énfasis5 48 2 2" xfId="14247"/>
    <cellStyle name="20% - Énfasis5 48 2 2 2" xfId="14248"/>
    <cellStyle name="20% - Énfasis5 48 2 2 2 2" xfId="14249"/>
    <cellStyle name="20% - Énfasis5 48 2 2 3" xfId="14250"/>
    <cellStyle name="20% - Énfasis5 48 2 3" xfId="14251"/>
    <cellStyle name="20% - Énfasis5 48 2 3 2" xfId="14252"/>
    <cellStyle name="20% - Énfasis5 48 2 4" xfId="14253"/>
    <cellStyle name="20% - Énfasis5 48 3" xfId="14254"/>
    <cellStyle name="20% - Énfasis5 48 3 2" xfId="14255"/>
    <cellStyle name="20% - Énfasis5 48 3 2 2" xfId="14256"/>
    <cellStyle name="20% - Énfasis5 48 3 2 2 2" xfId="14257"/>
    <cellStyle name="20% - Énfasis5 48 3 2 3" xfId="14258"/>
    <cellStyle name="20% - Énfasis5 48 3 3" xfId="14259"/>
    <cellStyle name="20% - Énfasis5 48 3 3 2" xfId="14260"/>
    <cellStyle name="20% - Énfasis5 48 3 4" xfId="14261"/>
    <cellStyle name="20% - Énfasis5 48 4" xfId="14262"/>
    <cellStyle name="20% - Énfasis5 48 4 2" xfId="14263"/>
    <cellStyle name="20% - Énfasis5 48 4 2 2" xfId="14264"/>
    <cellStyle name="20% - Énfasis5 48 4 3" xfId="14265"/>
    <cellStyle name="20% - Énfasis5 48 5" xfId="14266"/>
    <cellStyle name="20% - Énfasis5 48 5 2" xfId="14267"/>
    <cellStyle name="20% - Énfasis5 48 6" xfId="14268"/>
    <cellStyle name="20% - Énfasis5 49" xfId="14269"/>
    <cellStyle name="20% - Énfasis5 49 2" xfId="14270"/>
    <cellStyle name="20% - Énfasis5 49 2 2" xfId="14271"/>
    <cellStyle name="20% - Énfasis5 49 2 2 2" xfId="14272"/>
    <cellStyle name="20% - Énfasis5 49 2 2 2 2" xfId="14273"/>
    <cellStyle name="20% - Énfasis5 49 2 2 3" xfId="14274"/>
    <cellStyle name="20% - Énfasis5 49 2 3" xfId="14275"/>
    <cellStyle name="20% - Énfasis5 49 2 3 2" xfId="14276"/>
    <cellStyle name="20% - Énfasis5 49 2 4" xfId="14277"/>
    <cellStyle name="20% - Énfasis5 49 3" xfId="14278"/>
    <cellStyle name="20% - Énfasis5 49 3 2" xfId="14279"/>
    <cellStyle name="20% - Énfasis5 49 3 2 2" xfId="14280"/>
    <cellStyle name="20% - Énfasis5 49 3 2 2 2" xfId="14281"/>
    <cellStyle name="20% - Énfasis5 49 3 2 3" xfId="14282"/>
    <cellStyle name="20% - Énfasis5 49 3 3" xfId="14283"/>
    <cellStyle name="20% - Énfasis5 49 3 3 2" xfId="14284"/>
    <cellStyle name="20% - Énfasis5 49 3 4" xfId="14285"/>
    <cellStyle name="20% - Énfasis5 49 4" xfId="14286"/>
    <cellStyle name="20% - Énfasis5 49 4 2" xfId="14287"/>
    <cellStyle name="20% - Énfasis5 49 4 2 2" xfId="14288"/>
    <cellStyle name="20% - Énfasis5 49 4 3" xfId="14289"/>
    <cellStyle name="20% - Énfasis5 49 5" xfId="14290"/>
    <cellStyle name="20% - Énfasis5 49 5 2" xfId="14291"/>
    <cellStyle name="20% - Énfasis5 49 6" xfId="14292"/>
    <cellStyle name="20% - Énfasis5 5" xfId="14293"/>
    <cellStyle name="20% - Énfasis5 5 10" xfId="14294"/>
    <cellStyle name="20% - Énfasis5 5 10 2" xfId="14295"/>
    <cellStyle name="20% - Énfasis5 5 11" xfId="14296"/>
    <cellStyle name="20% - Énfasis5 5 11 2" xfId="14297"/>
    <cellStyle name="20% - Énfasis5 5 12" xfId="14298"/>
    <cellStyle name="20% - Énfasis5 5 12 2" xfId="14299"/>
    <cellStyle name="20% - Énfasis5 5 13" xfId="14300"/>
    <cellStyle name="20% - Énfasis5 5 13 2" xfId="14301"/>
    <cellStyle name="20% - Énfasis5 5 14" xfId="14302"/>
    <cellStyle name="20% - Énfasis5 5 14 2" xfId="14303"/>
    <cellStyle name="20% - Énfasis5 5 15" xfId="14304"/>
    <cellStyle name="20% - Énfasis5 5 15 2" xfId="14305"/>
    <cellStyle name="20% - Énfasis5 5 16" xfId="14306"/>
    <cellStyle name="20% - Énfasis5 5 16 2" xfId="14307"/>
    <cellStyle name="20% - Énfasis5 5 17" xfId="14308"/>
    <cellStyle name="20% - Énfasis5 5 17 2" xfId="14309"/>
    <cellStyle name="20% - Énfasis5 5 18" xfId="14310"/>
    <cellStyle name="20% - Énfasis5 5 18 2" xfId="14311"/>
    <cellStyle name="20% - Énfasis5 5 19" xfId="14312"/>
    <cellStyle name="20% - Énfasis5 5 19 2" xfId="14313"/>
    <cellStyle name="20% - Énfasis5 5 2" xfId="14314"/>
    <cellStyle name="20% - Énfasis5 5 2 2" xfId="14315"/>
    <cellStyle name="20% - Énfasis5 5 2 2 2" xfId="14316"/>
    <cellStyle name="20% - Énfasis5 5 2 2 2 2" xfId="14317"/>
    <cellStyle name="20% - Énfasis5 5 2 2 3" xfId="14318"/>
    <cellStyle name="20% - Énfasis5 5 2 3" xfId="14319"/>
    <cellStyle name="20% - Énfasis5 5 2 3 2" xfId="14320"/>
    <cellStyle name="20% - Énfasis5 5 2 4" xfId="14321"/>
    <cellStyle name="20% - Énfasis5 5 20" xfId="14322"/>
    <cellStyle name="20% - Énfasis5 5 3" xfId="14323"/>
    <cellStyle name="20% - Énfasis5 5 3 2" xfId="14324"/>
    <cellStyle name="20% - Énfasis5 5 3 2 2" xfId="14325"/>
    <cellStyle name="20% - Énfasis5 5 3 2 2 2" xfId="14326"/>
    <cellStyle name="20% - Énfasis5 5 3 2 3" xfId="14327"/>
    <cellStyle name="20% - Énfasis5 5 3 3" xfId="14328"/>
    <cellStyle name="20% - Énfasis5 5 3 3 2" xfId="14329"/>
    <cellStyle name="20% - Énfasis5 5 3 4" xfId="14330"/>
    <cellStyle name="20% - Énfasis5 5 4" xfId="14331"/>
    <cellStyle name="20% - Énfasis5 5 4 2" xfId="14332"/>
    <cellStyle name="20% - Énfasis5 5 4 2 2" xfId="14333"/>
    <cellStyle name="20% - Énfasis5 5 4 2 2 2" xfId="14334"/>
    <cellStyle name="20% - Énfasis5 5 4 2 3" xfId="14335"/>
    <cellStyle name="20% - Énfasis5 5 4 3" xfId="14336"/>
    <cellStyle name="20% - Énfasis5 5 4 3 2" xfId="14337"/>
    <cellStyle name="20% - Énfasis5 5 4 4" xfId="14338"/>
    <cellStyle name="20% - Énfasis5 5 5" xfId="14339"/>
    <cellStyle name="20% - Énfasis5 5 5 2" xfId="14340"/>
    <cellStyle name="20% - Énfasis5 5 5 2 2" xfId="14341"/>
    <cellStyle name="20% - Énfasis5 5 5 2 2 2" xfId="14342"/>
    <cellStyle name="20% - Énfasis5 5 5 2 3" xfId="14343"/>
    <cellStyle name="20% - Énfasis5 5 5 3" xfId="14344"/>
    <cellStyle name="20% - Énfasis5 5 5 3 2" xfId="14345"/>
    <cellStyle name="20% - Énfasis5 5 5 4" xfId="14346"/>
    <cellStyle name="20% - Énfasis5 5 6" xfId="14347"/>
    <cellStyle name="20% - Énfasis5 5 6 2" xfId="14348"/>
    <cellStyle name="20% - Énfasis5 5 6 2 2" xfId="14349"/>
    <cellStyle name="20% - Énfasis5 5 6 2 2 2" xfId="14350"/>
    <cellStyle name="20% - Énfasis5 5 6 2 3" xfId="14351"/>
    <cellStyle name="20% - Énfasis5 5 6 3" xfId="14352"/>
    <cellStyle name="20% - Énfasis5 5 6 3 2" xfId="14353"/>
    <cellStyle name="20% - Énfasis5 5 6 4" xfId="14354"/>
    <cellStyle name="20% - Énfasis5 5 7" xfId="14355"/>
    <cellStyle name="20% - Énfasis5 5 7 2" xfId="14356"/>
    <cellStyle name="20% - Énfasis5 5 7 2 2" xfId="14357"/>
    <cellStyle name="20% - Énfasis5 5 7 2 2 2" xfId="14358"/>
    <cellStyle name="20% - Énfasis5 5 7 2 3" xfId="14359"/>
    <cellStyle name="20% - Énfasis5 5 7 3" xfId="14360"/>
    <cellStyle name="20% - Énfasis5 5 7 3 2" xfId="14361"/>
    <cellStyle name="20% - Énfasis5 5 7 4" xfId="14362"/>
    <cellStyle name="20% - Énfasis5 5 8" xfId="14363"/>
    <cellStyle name="20% - Énfasis5 5 8 2" xfId="14364"/>
    <cellStyle name="20% - Énfasis5 5 8 2 2" xfId="14365"/>
    <cellStyle name="20% - Énfasis5 5 8 3" xfId="14366"/>
    <cellStyle name="20% - Énfasis5 5 9" xfId="14367"/>
    <cellStyle name="20% - Énfasis5 5 9 2" xfId="14368"/>
    <cellStyle name="20% - Énfasis5 50" xfId="14369"/>
    <cellStyle name="20% - Énfasis5 50 2" xfId="14370"/>
    <cellStyle name="20% - Énfasis5 50 2 2" xfId="14371"/>
    <cellStyle name="20% - Énfasis5 50 2 2 2" xfId="14372"/>
    <cellStyle name="20% - Énfasis5 50 2 2 2 2" xfId="14373"/>
    <cellStyle name="20% - Énfasis5 50 2 2 3" xfId="14374"/>
    <cellStyle name="20% - Énfasis5 50 2 3" xfId="14375"/>
    <cellStyle name="20% - Énfasis5 50 2 3 2" xfId="14376"/>
    <cellStyle name="20% - Énfasis5 50 2 4" xfId="14377"/>
    <cellStyle name="20% - Énfasis5 50 3" xfId="14378"/>
    <cellStyle name="20% - Énfasis5 50 3 2" xfId="14379"/>
    <cellStyle name="20% - Énfasis5 50 3 2 2" xfId="14380"/>
    <cellStyle name="20% - Énfasis5 50 3 2 2 2" xfId="14381"/>
    <cellStyle name="20% - Énfasis5 50 3 2 3" xfId="14382"/>
    <cellStyle name="20% - Énfasis5 50 3 3" xfId="14383"/>
    <cellStyle name="20% - Énfasis5 50 3 3 2" xfId="14384"/>
    <cellStyle name="20% - Énfasis5 50 3 4" xfId="14385"/>
    <cellStyle name="20% - Énfasis5 50 4" xfId="14386"/>
    <cellStyle name="20% - Énfasis5 50 4 2" xfId="14387"/>
    <cellStyle name="20% - Énfasis5 50 4 2 2" xfId="14388"/>
    <cellStyle name="20% - Énfasis5 50 4 3" xfId="14389"/>
    <cellStyle name="20% - Énfasis5 50 5" xfId="14390"/>
    <cellStyle name="20% - Énfasis5 50 5 2" xfId="14391"/>
    <cellStyle name="20% - Énfasis5 50 6" xfId="14392"/>
    <cellStyle name="20% - Énfasis5 51" xfId="14393"/>
    <cellStyle name="20% - Énfasis5 51 2" xfId="14394"/>
    <cellStyle name="20% - Énfasis5 51 2 2" xfId="14395"/>
    <cellStyle name="20% - Énfasis5 51 2 2 2" xfId="14396"/>
    <cellStyle name="20% - Énfasis5 51 2 2 2 2" xfId="14397"/>
    <cellStyle name="20% - Énfasis5 51 2 2 3" xfId="14398"/>
    <cellStyle name="20% - Énfasis5 51 2 3" xfId="14399"/>
    <cellStyle name="20% - Énfasis5 51 2 3 2" xfId="14400"/>
    <cellStyle name="20% - Énfasis5 51 2 4" xfId="14401"/>
    <cellStyle name="20% - Énfasis5 51 3" xfId="14402"/>
    <cellStyle name="20% - Énfasis5 51 3 2" xfId="14403"/>
    <cellStyle name="20% - Énfasis5 51 3 2 2" xfId="14404"/>
    <cellStyle name="20% - Énfasis5 51 3 2 2 2" xfId="14405"/>
    <cellStyle name="20% - Énfasis5 51 3 2 3" xfId="14406"/>
    <cellStyle name="20% - Énfasis5 51 3 3" xfId="14407"/>
    <cellStyle name="20% - Énfasis5 51 3 3 2" xfId="14408"/>
    <cellStyle name="20% - Énfasis5 51 3 4" xfId="14409"/>
    <cellStyle name="20% - Énfasis5 51 4" xfId="14410"/>
    <cellStyle name="20% - Énfasis5 51 4 2" xfId="14411"/>
    <cellStyle name="20% - Énfasis5 51 4 2 2" xfId="14412"/>
    <cellStyle name="20% - Énfasis5 51 4 3" xfId="14413"/>
    <cellStyle name="20% - Énfasis5 51 5" xfId="14414"/>
    <cellStyle name="20% - Énfasis5 51 5 2" xfId="14415"/>
    <cellStyle name="20% - Énfasis5 51 6" xfId="14416"/>
    <cellStyle name="20% - Énfasis5 52" xfId="14417"/>
    <cellStyle name="20% - Énfasis5 52 2" xfId="14418"/>
    <cellStyle name="20% - Énfasis5 52 2 2" xfId="14419"/>
    <cellStyle name="20% - Énfasis5 52 2 2 2" xfId="14420"/>
    <cellStyle name="20% - Énfasis5 52 2 2 2 2" xfId="14421"/>
    <cellStyle name="20% - Énfasis5 52 2 2 3" xfId="14422"/>
    <cellStyle name="20% - Énfasis5 52 2 3" xfId="14423"/>
    <cellStyle name="20% - Énfasis5 52 2 3 2" xfId="14424"/>
    <cellStyle name="20% - Énfasis5 52 2 4" xfId="14425"/>
    <cellStyle name="20% - Énfasis5 52 3" xfId="14426"/>
    <cellStyle name="20% - Énfasis5 52 3 2" xfId="14427"/>
    <cellStyle name="20% - Énfasis5 52 3 2 2" xfId="14428"/>
    <cellStyle name="20% - Énfasis5 52 3 2 2 2" xfId="14429"/>
    <cellStyle name="20% - Énfasis5 52 3 2 3" xfId="14430"/>
    <cellStyle name="20% - Énfasis5 52 3 3" xfId="14431"/>
    <cellStyle name="20% - Énfasis5 52 3 3 2" xfId="14432"/>
    <cellStyle name="20% - Énfasis5 52 3 4" xfId="14433"/>
    <cellStyle name="20% - Énfasis5 52 4" xfId="14434"/>
    <cellStyle name="20% - Énfasis5 52 4 2" xfId="14435"/>
    <cellStyle name="20% - Énfasis5 52 4 2 2" xfId="14436"/>
    <cellStyle name="20% - Énfasis5 52 4 3" xfId="14437"/>
    <cellStyle name="20% - Énfasis5 52 5" xfId="14438"/>
    <cellStyle name="20% - Énfasis5 52 5 2" xfId="14439"/>
    <cellStyle name="20% - Énfasis5 52 6" xfId="14440"/>
    <cellStyle name="20% - Énfasis5 53" xfId="14441"/>
    <cellStyle name="20% - Énfasis5 53 2" xfId="14442"/>
    <cellStyle name="20% - Énfasis5 53 2 2" xfId="14443"/>
    <cellStyle name="20% - Énfasis5 53 2 2 2" xfId="14444"/>
    <cellStyle name="20% - Énfasis5 53 2 2 2 2" xfId="14445"/>
    <cellStyle name="20% - Énfasis5 53 2 2 3" xfId="14446"/>
    <cellStyle name="20% - Énfasis5 53 2 3" xfId="14447"/>
    <cellStyle name="20% - Énfasis5 53 2 3 2" xfId="14448"/>
    <cellStyle name="20% - Énfasis5 53 2 4" xfId="14449"/>
    <cellStyle name="20% - Énfasis5 53 3" xfId="14450"/>
    <cellStyle name="20% - Énfasis5 53 3 2" xfId="14451"/>
    <cellStyle name="20% - Énfasis5 53 3 2 2" xfId="14452"/>
    <cellStyle name="20% - Énfasis5 53 3 2 2 2" xfId="14453"/>
    <cellStyle name="20% - Énfasis5 53 3 2 3" xfId="14454"/>
    <cellStyle name="20% - Énfasis5 53 3 3" xfId="14455"/>
    <cellStyle name="20% - Énfasis5 53 3 3 2" xfId="14456"/>
    <cellStyle name="20% - Énfasis5 53 3 4" xfId="14457"/>
    <cellStyle name="20% - Énfasis5 53 4" xfId="14458"/>
    <cellStyle name="20% - Énfasis5 53 4 2" xfId="14459"/>
    <cellStyle name="20% - Énfasis5 53 4 2 2" xfId="14460"/>
    <cellStyle name="20% - Énfasis5 53 4 3" xfId="14461"/>
    <cellStyle name="20% - Énfasis5 53 5" xfId="14462"/>
    <cellStyle name="20% - Énfasis5 53 5 2" xfId="14463"/>
    <cellStyle name="20% - Énfasis5 53 6" xfId="14464"/>
    <cellStyle name="20% - Énfasis5 54" xfId="14465"/>
    <cellStyle name="20% - Énfasis5 54 2" xfId="14466"/>
    <cellStyle name="20% - Énfasis5 54 2 2" xfId="14467"/>
    <cellStyle name="20% - Énfasis5 54 2 2 2" xfId="14468"/>
    <cellStyle name="20% - Énfasis5 54 2 2 2 2" xfId="14469"/>
    <cellStyle name="20% - Énfasis5 54 2 2 3" xfId="14470"/>
    <cellStyle name="20% - Énfasis5 54 2 3" xfId="14471"/>
    <cellStyle name="20% - Énfasis5 54 2 3 2" xfId="14472"/>
    <cellStyle name="20% - Énfasis5 54 2 4" xfId="14473"/>
    <cellStyle name="20% - Énfasis5 54 3" xfId="14474"/>
    <cellStyle name="20% - Énfasis5 54 3 2" xfId="14475"/>
    <cellStyle name="20% - Énfasis5 54 3 2 2" xfId="14476"/>
    <cellStyle name="20% - Énfasis5 54 3 2 2 2" xfId="14477"/>
    <cellStyle name="20% - Énfasis5 54 3 2 3" xfId="14478"/>
    <cellStyle name="20% - Énfasis5 54 3 3" xfId="14479"/>
    <cellStyle name="20% - Énfasis5 54 3 3 2" xfId="14480"/>
    <cellStyle name="20% - Énfasis5 54 3 4" xfId="14481"/>
    <cellStyle name="20% - Énfasis5 54 4" xfId="14482"/>
    <cellStyle name="20% - Énfasis5 54 4 2" xfId="14483"/>
    <cellStyle name="20% - Énfasis5 54 4 2 2" xfId="14484"/>
    <cellStyle name="20% - Énfasis5 54 4 3" xfId="14485"/>
    <cellStyle name="20% - Énfasis5 54 5" xfId="14486"/>
    <cellStyle name="20% - Énfasis5 54 5 2" xfId="14487"/>
    <cellStyle name="20% - Énfasis5 54 6" xfId="14488"/>
    <cellStyle name="20% - Énfasis5 55" xfId="14489"/>
    <cellStyle name="20% - Énfasis5 55 2" xfId="14490"/>
    <cellStyle name="20% - Énfasis5 55 2 2" xfId="14491"/>
    <cellStyle name="20% - Énfasis5 55 2 2 2" xfId="14492"/>
    <cellStyle name="20% - Énfasis5 55 2 2 2 2" xfId="14493"/>
    <cellStyle name="20% - Énfasis5 55 2 2 3" xfId="14494"/>
    <cellStyle name="20% - Énfasis5 55 2 3" xfId="14495"/>
    <cellStyle name="20% - Énfasis5 55 2 3 2" xfId="14496"/>
    <cellStyle name="20% - Énfasis5 55 2 4" xfId="14497"/>
    <cellStyle name="20% - Énfasis5 55 3" xfId="14498"/>
    <cellStyle name="20% - Énfasis5 55 3 2" xfId="14499"/>
    <cellStyle name="20% - Énfasis5 55 3 2 2" xfId="14500"/>
    <cellStyle name="20% - Énfasis5 55 3 2 2 2" xfId="14501"/>
    <cellStyle name="20% - Énfasis5 55 3 2 3" xfId="14502"/>
    <cellStyle name="20% - Énfasis5 55 3 3" xfId="14503"/>
    <cellStyle name="20% - Énfasis5 55 3 3 2" xfId="14504"/>
    <cellStyle name="20% - Énfasis5 55 3 4" xfId="14505"/>
    <cellStyle name="20% - Énfasis5 55 4" xfId="14506"/>
    <cellStyle name="20% - Énfasis5 55 4 2" xfId="14507"/>
    <cellStyle name="20% - Énfasis5 55 4 2 2" xfId="14508"/>
    <cellStyle name="20% - Énfasis5 55 4 3" xfId="14509"/>
    <cellStyle name="20% - Énfasis5 55 5" xfId="14510"/>
    <cellStyle name="20% - Énfasis5 55 5 2" xfId="14511"/>
    <cellStyle name="20% - Énfasis5 55 6" xfId="14512"/>
    <cellStyle name="20% - Énfasis5 56" xfId="14513"/>
    <cellStyle name="20% - Énfasis5 56 2" xfId="14514"/>
    <cellStyle name="20% - Énfasis5 56 2 2" xfId="14515"/>
    <cellStyle name="20% - Énfasis5 56 2 2 2" xfId="14516"/>
    <cellStyle name="20% - Énfasis5 56 2 2 2 2" xfId="14517"/>
    <cellStyle name="20% - Énfasis5 56 2 2 3" xfId="14518"/>
    <cellStyle name="20% - Énfasis5 56 2 3" xfId="14519"/>
    <cellStyle name="20% - Énfasis5 56 2 3 2" xfId="14520"/>
    <cellStyle name="20% - Énfasis5 56 2 4" xfId="14521"/>
    <cellStyle name="20% - Énfasis5 56 3" xfId="14522"/>
    <cellStyle name="20% - Énfasis5 56 3 2" xfId="14523"/>
    <cellStyle name="20% - Énfasis5 56 3 2 2" xfId="14524"/>
    <cellStyle name="20% - Énfasis5 56 3 2 2 2" xfId="14525"/>
    <cellStyle name="20% - Énfasis5 56 3 2 3" xfId="14526"/>
    <cellStyle name="20% - Énfasis5 56 3 3" xfId="14527"/>
    <cellStyle name="20% - Énfasis5 56 3 3 2" xfId="14528"/>
    <cellStyle name="20% - Énfasis5 56 3 4" xfId="14529"/>
    <cellStyle name="20% - Énfasis5 56 4" xfId="14530"/>
    <cellStyle name="20% - Énfasis5 56 4 2" xfId="14531"/>
    <cellStyle name="20% - Énfasis5 56 4 2 2" xfId="14532"/>
    <cellStyle name="20% - Énfasis5 56 4 3" xfId="14533"/>
    <cellStyle name="20% - Énfasis5 56 5" xfId="14534"/>
    <cellStyle name="20% - Énfasis5 56 5 2" xfId="14535"/>
    <cellStyle name="20% - Énfasis5 56 6" xfId="14536"/>
    <cellStyle name="20% - Énfasis5 57" xfId="14537"/>
    <cellStyle name="20% - Énfasis5 57 2" xfId="14538"/>
    <cellStyle name="20% - Énfasis5 57 2 2" xfId="14539"/>
    <cellStyle name="20% - Énfasis5 57 2 2 2" xfId="14540"/>
    <cellStyle name="20% - Énfasis5 57 2 2 2 2" xfId="14541"/>
    <cellStyle name="20% - Énfasis5 57 2 2 3" xfId="14542"/>
    <cellStyle name="20% - Énfasis5 57 2 3" xfId="14543"/>
    <cellStyle name="20% - Énfasis5 57 2 3 2" xfId="14544"/>
    <cellStyle name="20% - Énfasis5 57 2 4" xfId="14545"/>
    <cellStyle name="20% - Énfasis5 57 3" xfId="14546"/>
    <cellStyle name="20% - Énfasis5 57 3 2" xfId="14547"/>
    <cellStyle name="20% - Énfasis5 57 3 2 2" xfId="14548"/>
    <cellStyle name="20% - Énfasis5 57 3 2 2 2" xfId="14549"/>
    <cellStyle name="20% - Énfasis5 57 3 2 3" xfId="14550"/>
    <cellStyle name="20% - Énfasis5 57 3 3" xfId="14551"/>
    <cellStyle name="20% - Énfasis5 57 3 3 2" xfId="14552"/>
    <cellStyle name="20% - Énfasis5 57 3 4" xfId="14553"/>
    <cellStyle name="20% - Énfasis5 57 4" xfId="14554"/>
    <cellStyle name="20% - Énfasis5 57 4 2" xfId="14555"/>
    <cellStyle name="20% - Énfasis5 57 4 2 2" xfId="14556"/>
    <cellStyle name="20% - Énfasis5 57 4 3" xfId="14557"/>
    <cellStyle name="20% - Énfasis5 57 5" xfId="14558"/>
    <cellStyle name="20% - Énfasis5 57 5 2" xfId="14559"/>
    <cellStyle name="20% - Énfasis5 57 6" xfId="14560"/>
    <cellStyle name="20% - Énfasis5 58" xfId="14561"/>
    <cellStyle name="20% - Énfasis5 58 2" xfId="14562"/>
    <cellStyle name="20% - Énfasis5 58 2 2" xfId="14563"/>
    <cellStyle name="20% - Énfasis5 58 2 2 2" xfId="14564"/>
    <cellStyle name="20% - Énfasis5 58 2 2 2 2" xfId="14565"/>
    <cellStyle name="20% - Énfasis5 58 2 2 3" xfId="14566"/>
    <cellStyle name="20% - Énfasis5 58 2 3" xfId="14567"/>
    <cellStyle name="20% - Énfasis5 58 2 3 2" xfId="14568"/>
    <cellStyle name="20% - Énfasis5 58 2 4" xfId="14569"/>
    <cellStyle name="20% - Énfasis5 58 3" xfId="14570"/>
    <cellStyle name="20% - Énfasis5 58 3 2" xfId="14571"/>
    <cellStyle name="20% - Énfasis5 58 3 2 2" xfId="14572"/>
    <cellStyle name="20% - Énfasis5 58 3 2 2 2" xfId="14573"/>
    <cellStyle name="20% - Énfasis5 58 3 2 3" xfId="14574"/>
    <cellStyle name="20% - Énfasis5 58 3 3" xfId="14575"/>
    <cellStyle name="20% - Énfasis5 58 3 3 2" xfId="14576"/>
    <cellStyle name="20% - Énfasis5 58 3 4" xfId="14577"/>
    <cellStyle name="20% - Énfasis5 58 4" xfId="14578"/>
    <cellStyle name="20% - Énfasis5 58 4 2" xfId="14579"/>
    <cellStyle name="20% - Énfasis5 58 4 2 2" xfId="14580"/>
    <cellStyle name="20% - Énfasis5 58 4 3" xfId="14581"/>
    <cellStyle name="20% - Énfasis5 58 5" xfId="14582"/>
    <cellStyle name="20% - Énfasis5 58 5 2" xfId="14583"/>
    <cellStyle name="20% - Énfasis5 58 6" xfId="14584"/>
    <cellStyle name="20% - Énfasis5 59" xfId="14585"/>
    <cellStyle name="20% - Énfasis5 59 2" xfId="14586"/>
    <cellStyle name="20% - Énfasis5 59 2 2" xfId="14587"/>
    <cellStyle name="20% - Énfasis5 59 2 2 2" xfId="14588"/>
    <cellStyle name="20% - Énfasis5 59 2 2 2 2" xfId="14589"/>
    <cellStyle name="20% - Énfasis5 59 2 2 3" xfId="14590"/>
    <cellStyle name="20% - Énfasis5 59 2 3" xfId="14591"/>
    <cellStyle name="20% - Énfasis5 59 2 3 2" xfId="14592"/>
    <cellStyle name="20% - Énfasis5 59 2 4" xfId="14593"/>
    <cellStyle name="20% - Énfasis5 59 3" xfId="14594"/>
    <cellStyle name="20% - Énfasis5 59 3 2" xfId="14595"/>
    <cellStyle name="20% - Énfasis5 59 3 2 2" xfId="14596"/>
    <cellStyle name="20% - Énfasis5 59 3 2 2 2" xfId="14597"/>
    <cellStyle name="20% - Énfasis5 59 3 2 3" xfId="14598"/>
    <cellStyle name="20% - Énfasis5 59 3 3" xfId="14599"/>
    <cellStyle name="20% - Énfasis5 59 3 3 2" xfId="14600"/>
    <cellStyle name="20% - Énfasis5 59 3 4" xfId="14601"/>
    <cellStyle name="20% - Énfasis5 59 4" xfId="14602"/>
    <cellStyle name="20% - Énfasis5 59 4 2" xfId="14603"/>
    <cellStyle name="20% - Énfasis5 59 4 2 2" xfId="14604"/>
    <cellStyle name="20% - Énfasis5 59 4 3" xfId="14605"/>
    <cellStyle name="20% - Énfasis5 59 5" xfId="14606"/>
    <cellStyle name="20% - Énfasis5 59 5 2" xfId="14607"/>
    <cellStyle name="20% - Énfasis5 59 6" xfId="14608"/>
    <cellStyle name="20% - Énfasis5 6" xfId="14609"/>
    <cellStyle name="20% - Énfasis5 6 10" xfId="14610"/>
    <cellStyle name="20% - Énfasis5 6 10 2" xfId="14611"/>
    <cellStyle name="20% - Énfasis5 6 11" xfId="14612"/>
    <cellStyle name="20% - Énfasis5 6 11 2" xfId="14613"/>
    <cellStyle name="20% - Énfasis5 6 12" xfId="14614"/>
    <cellStyle name="20% - Énfasis5 6 12 2" xfId="14615"/>
    <cellStyle name="20% - Énfasis5 6 13" xfId="14616"/>
    <cellStyle name="20% - Énfasis5 6 13 2" xfId="14617"/>
    <cellStyle name="20% - Énfasis5 6 14" xfId="14618"/>
    <cellStyle name="20% - Énfasis5 6 14 2" xfId="14619"/>
    <cellStyle name="20% - Énfasis5 6 15" xfId="14620"/>
    <cellStyle name="20% - Énfasis5 6 15 2" xfId="14621"/>
    <cellStyle name="20% - Énfasis5 6 16" xfId="14622"/>
    <cellStyle name="20% - Énfasis5 6 16 2" xfId="14623"/>
    <cellStyle name="20% - Énfasis5 6 17" xfId="14624"/>
    <cellStyle name="20% - Énfasis5 6 17 2" xfId="14625"/>
    <cellStyle name="20% - Énfasis5 6 18" xfId="14626"/>
    <cellStyle name="20% - Énfasis5 6 18 2" xfId="14627"/>
    <cellStyle name="20% - Énfasis5 6 19" xfId="14628"/>
    <cellStyle name="20% - Énfasis5 6 19 2" xfId="14629"/>
    <cellStyle name="20% - Énfasis5 6 2" xfId="14630"/>
    <cellStyle name="20% - Énfasis5 6 2 2" xfId="14631"/>
    <cellStyle name="20% - Énfasis5 6 2 2 2" xfId="14632"/>
    <cellStyle name="20% - Énfasis5 6 2 2 2 2" xfId="14633"/>
    <cellStyle name="20% - Énfasis5 6 2 2 3" xfId="14634"/>
    <cellStyle name="20% - Énfasis5 6 2 3" xfId="14635"/>
    <cellStyle name="20% - Énfasis5 6 2 3 2" xfId="14636"/>
    <cellStyle name="20% - Énfasis5 6 2 3 2 2" xfId="14637"/>
    <cellStyle name="20% - Énfasis5 6 2 3 3" xfId="14638"/>
    <cellStyle name="20% - Énfasis5 6 2 4" xfId="14639"/>
    <cellStyle name="20% - Énfasis5 6 2 4 2" xfId="14640"/>
    <cellStyle name="20% - Énfasis5 6 2 5" xfId="14641"/>
    <cellStyle name="20% - Énfasis5 6 2 5 2" xfId="14642"/>
    <cellStyle name="20% - Énfasis5 6 2 6" xfId="14643"/>
    <cellStyle name="20% - Énfasis5 6 20" xfId="14644"/>
    <cellStyle name="20% - Énfasis5 6 3" xfId="14645"/>
    <cellStyle name="20% - Énfasis5 6 3 2" xfId="14646"/>
    <cellStyle name="20% - Énfasis5 6 3 2 2" xfId="14647"/>
    <cellStyle name="20% - Énfasis5 6 3 2 2 2" xfId="14648"/>
    <cellStyle name="20% - Énfasis5 6 3 2 3" xfId="14649"/>
    <cellStyle name="20% - Énfasis5 6 3 3" xfId="14650"/>
    <cellStyle name="20% - Énfasis5 6 3 3 2" xfId="14651"/>
    <cellStyle name="20% - Énfasis5 6 3 4" xfId="14652"/>
    <cellStyle name="20% - Énfasis5 6 4" xfId="14653"/>
    <cellStyle name="20% - Énfasis5 6 4 2" xfId="14654"/>
    <cellStyle name="20% - Énfasis5 6 4 2 2" xfId="14655"/>
    <cellStyle name="20% - Énfasis5 6 4 2 2 2" xfId="14656"/>
    <cellStyle name="20% - Énfasis5 6 4 2 3" xfId="14657"/>
    <cellStyle name="20% - Énfasis5 6 4 3" xfId="14658"/>
    <cellStyle name="20% - Énfasis5 6 4 3 2" xfId="14659"/>
    <cellStyle name="20% - Énfasis5 6 4 4" xfId="14660"/>
    <cellStyle name="20% - Énfasis5 6 5" xfId="14661"/>
    <cellStyle name="20% - Énfasis5 6 5 2" xfId="14662"/>
    <cellStyle name="20% - Énfasis5 6 5 2 2" xfId="14663"/>
    <cellStyle name="20% - Énfasis5 6 5 2 2 2" xfId="14664"/>
    <cellStyle name="20% - Énfasis5 6 5 2 3" xfId="14665"/>
    <cellStyle name="20% - Énfasis5 6 5 3" xfId="14666"/>
    <cellStyle name="20% - Énfasis5 6 5 3 2" xfId="14667"/>
    <cellStyle name="20% - Énfasis5 6 5 4" xfId="14668"/>
    <cellStyle name="20% - Énfasis5 6 6" xfId="14669"/>
    <cellStyle name="20% - Énfasis5 6 6 2" xfId="14670"/>
    <cellStyle name="20% - Énfasis5 6 6 2 2" xfId="14671"/>
    <cellStyle name="20% - Énfasis5 6 6 2 2 2" xfId="14672"/>
    <cellStyle name="20% - Énfasis5 6 6 2 3" xfId="14673"/>
    <cellStyle name="20% - Énfasis5 6 6 3" xfId="14674"/>
    <cellStyle name="20% - Énfasis5 6 6 3 2" xfId="14675"/>
    <cellStyle name="20% - Énfasis5 6 6 4" xfId="14676"/>
    <cellStyle name="20% - Énfasis5 6 7" xfId="14677"/>
    <cellStyle name="20% - Énfasis5 6 7 2" xfId="14678"/>
    <cellStyle name="20% - Énfasis5 6 7 2 2" xfId="14679"/>
    <cellStyle name="20% - Énfasis5 6 7 2 2 2" xfId="14680"/>
    <cellStyle name="20% - Énfasis5 6 7 2 3" xfId="14681"/>
    <cellStyle name="20% - Énfasis5 6 7 3" xfId="14682"/>
    <cellStyle name="20% - Énfasis5 6 7 3 2" xfId="14683"/>
    <cellStyle name="20% - Énfasis5 6 7 4" xfId="14684"/>
    <cellStyle name="20% - Énfasis5 6 8" xfId="14685"/>
    <cellStyle name="20% - Énfasis5 6 8 2" xfId="14686"/>
    <cellStyle name="20% - Énfasis5 6 8 2 2" xfId="14687"/>
    <cellStyle name="20% - Énfasis5 6 8 3" xfId="14688"/>
    <cellStyle name="20% - Énfasis5 6 9" xfId="14689"/>
    <cellStyle name="20% - Énfasis5 6 9 2" xfId="14690"/>
    <cellStyle name="20% - Énfasis5 60" xfId="14691"/>
    <cellStyle name="20% - Énfasis5 60 2" xfId="14692"/>
    <cellStyle name="20% - Énfasis5 60 2 2" xfId="14693"/>
    <cellStyle name="20% - Énfasis5 60 2 2 2" xfId="14694"/>
    <cellStyle name="20% - Énfasis5 60 2 2 2 2" xfId="14695"/>
    <cellStyle name="20% - Énfasis5 60 2 2 3" xfId="14696"/>
    <cellStyle name="20% - Énfasis5 60 2 3" xfId="14697"/>
    <cellStyle name="20% - Énfasis5 60 2 3 2" xfId="14698"/>
    <cellStyle name="20% - Énfasis5 60 2 4" xfId="14699"/>
    <cellStyle name="20% - Énfasis5 60 3" xfId="14700"/>
    <cellStyle name="20% - Énfasis5 60 3 2" xfId="14701"/>
    <cellStyle name="20% - Énfasis5 60 3 2 2" xfId="14702"/>
    <cellStyle name="20% - Énfasis5 60 3 3" xfId="14703"/>
    <cellStyle name="20% - Énfasis5 60 4" xfId="14704"/>
    <cellStyle name="20% - Énfasis5 60 4 2" xfId="14705"/>
    <cellStyle name="20% - Énfasis5 60 5" xfId="14706"/>
    <cellStyle name="20% - Énfasis5 61" xfId="14707"/>
    <cellStyle name="20% - Énfasis5 61 2" xfId="14708"/>
    <cellStyle name="20% - Énfasis5 61 3" xfId="14709"/>
    <cellStyle name="20% - Énfasis5 61 3 2" xfId="14710"/>
    <cellStyle name="20% - Énfasis5 61 3 2 2" xfId="14711"/>
    <cellStyle name="20% - Énfasis5 61 3 3" xfId="14712"/>
    <cellStyle name="20% - Énfasis5 61 4" xfId="14713"/>
    <cellStyle name="20% - Énfasis5 61 4 2" xfId="14714"/>
    <cellStyle name="20% - Énfasis5 61 5" xfId="14715"/>
    <cellStyle name="20% - Énfasis5 62" xfId="14716"/>
    <cellStyle name="20% - Énfasis5 62 2" xfId="14717"/>
    <cellStyle name="20% - Énfasis5 63" xfId="14718"/>
    <cellStyle name="20% - Énfasis5 63 2" xfId="14719"/>
    <cellStyle name="20% - Énfasis5 64" xfId="14720"/>
    <cellStyle name="20% - Énfasis5 64 2" xfId="14721"/>
    <cellStyle name="20% - Énfasis5 65" xfId="14722"/>
    <cellStyle name="20% - Énfasis5 65 2" xfId="14723"/>
    <cellStyle name="20% - Énfasis5 65 2 2" xfId="14724"/>
    <cellStyle name="20% - Énfasis5 65 2 2 2" xfId="14725"/>
    <cellStyle name="20% - Énfasis5 65 2 3" xfId="14726"/>
    <cellStyle name="20% - Énfasis5 65 3" xfId="14727"/>
    <cellStyle name="20% - Énfasis5 65 3 2" xfId="14728"/>
    <cellStyle name="20% - Énfasis5 65 4" xfId="14729"/>
    <cellStyle name="20% - Énfasis5 66" xfId="14730"/>
    <cellStyle name="20% - Énfasis5 66 2" xfId="14731"/>
    <cellStyle name="20% - Énfasis5 66 2 2" xfId="14732"/>
    <cellStyle name="20% - Énfasis5 66 2 2 2" xfId="14733"/>
    <cellStyle name="20% - Énfasis5 66 2 3" xfId="14734"/>
    <cellStyle name="20% - Énfasis5 66 3" xfId="14735"/>
    <cellStyle name="20% - Énfasis5 66 3 2" xfId="14736"/>
    <cellStyle name="20% - Énfasis5 66 4" xfId="14737"/>
    <cellStyle name="20% - Énfasis5 67" xfId="14738"/>
    <cellStyle name="20% - Énfasis5 67 2" xfId="14739"/>
    <cellStyle name="20% - Énfasis5 67 2 2" xfId="14740"/>
    <cellStyle name="20% - Énfasis5 67 2 2 2" xfId="14741"/>
    <cellStyle name="20% - Énfasis5 67 2 3" xfId="14742"/>
    <cellStyle name="20% - Énfasis5 67 3" xfId="14743"/>
    <cellStyle name="20% - Énfasis5 68" xfId="14744"/>
    <cellStyle name="20% - Énfasis5 68 2" xfId="14745"/>
    <cellStyle name="20% - Énfasis5 68 2 2" xfId="14746"/>
    <cellStyle name="20% - Énfasis5 68 2 2 2" xfId="14747"/>
    <cellStyle name="20% - Énfasis5 68 2 3" xfId="14748"/>
    <cellStyle name="20% - Énfasis5 68 3" xfId="14749"/>
    <cellStyle name="20% - Énfasis5 68 3 2" xfId="14750"/>
    <cellStyle name="20% - Énfasis5 68 4" xfId="14751"/>
    <cellStyle name="20% - Énfasis5 69" xfId="14752"/>
    <cellStyle name="20% - Énfasis5 69 2" xfId="14753"/>
    <cellStyle name="20% - Énfasis5 69 2 2" xfId="14754"/>
    <cellStyle name="20% - Énfasis5 69 2 2 2" xfId="14755"/>
    <cellStyle name="20% - Énfasis5 69 2 3" xfId="14756"/>
    <cellStyle name="20% - Énfasis5 69 3" xfId="14757"/>
    <cellStyle name="20% - Énfasis5 69 3 2" xfId="14758"/>
    <cellStyle name="20% - Énfasis5 69 4" xfId="14759"/>
    <cellStyle name="20% - Énfasis5 7" xfId="14760"/>
    <cellStyle name="20% - Énfasis5 7 10" xfId="14761"/>
    <cellStyle name="20% - Énfasis5 7 10 2" xfId="14762"/>
    <cellStyle name="20% - Énfasis5 7 11" xfId="14763"/>
    <cellStyle name="20% - Énfasis5 7 11 2" xfId="14764"/>
    <cellStyle name="20% - Énfasis5 7 12" xfId="14765"/>
    <cellStyle name="20% - Énfasis5 7 12 2" xfId="14766"/>
    <cellStyle name="20% - Énfasis5 7 13" xfId="14767"/>
    <cellStyle name="20% - Énfasis5 7 13 2" xfId="14768"/>
    <cellStyle name="20% - Énfasis5 7 14" xfId="14769"/>
    <cellStyle name="20% - Énfasis5 7 14 2" xfId="14770"/>
    <cellStyle name="20% - Énfasis5 7 15" xfId="14771"/>
    <cellStyle name="20% - Énfasis5 7 15 2" xfId="14772"/>
    <cellStyle name="20% - Énfasis5 7 16" xfId="14773"/>
    <cellStyle name="20% - Énfasis5 7 16 2" xfId="14774"/>
    <cellStyle name="20% - Énfasis5 7 17" xfId="14775"/>
    <cellStyle name="20% - Énfasis5 7 17 2" xfId="14776"/>
    <cellStyle name="20% - Énfasis5 7 18" xfId="14777"/>
    <cellStyle name="20% - Énfasis5 7 18 2" xfId="14778"/>
    <cellStyle name="20% - Énfasis5 7 19" xfId="14779"/>
    <cellStyle name="20% - Énfasis5 7 19 2" xfId="14780"/>
    <cellStyle name="20% - Énfasis5 7 2" xfId="14781"/>
    <cellStyle name="20% - Énfasis5 7 2 2" xfId="14782"/>
    <cellStyle name="20% - Énfasis5 7 2 2 2" xfId="14783"/>
    <cellStyle name="20% - Énfasis5 7 2 2 2 2" xfId="14784"/>
    <cellStyle name="20% - Énfasis5 7 2 2 3" xfId="14785"/>
    <cellStyle name="20% - Énfasis5 7 2 3" xfId="14786"/>
    <cellStyle name="20% - Énfasis5 7 2 3 2" xfId="14787"/>
    <cellStyle name="20% - Énfasis5 7 2 3 2 2" xfId="14788"/>
    <cellStyle name="20% - Énfasis5 7 2 3 3" xfId="14789"/>
    <cellStyle name="20% - Énfasis5 7 2 4" xfId="14790"/>
    <cellStyle name="20% - Énfasis5 7 2 4 2" xfId="14791"/>
    <cellStyle name="20% - Énfasis5 7 2 5" xfId="14792"/>
    <cellStyle name="20% - Énfasis5 7 2 5 2" xfId="14793"/>
    <cellStyle name="20% - Énfasis5 7 2 6" xfId="14794"/>
    <cellStyle name="20% - Énfasis5 7 20" xfId="14795"/>
    <cellStyle name="20% - Énfasis5 7 3" xfId="14796"/>
    <cellStyle name="20% - Énfasis5 7 3 2" xfId="14797"/>
    <cellStyle name="20% - Énfasis5 7 3 2 2" xfId="14798"/>
    <cellStyle name="20% - Énfasis5 7 3 2 2 2" xfId="14799"/>
    <cellStyle name="20% - Énfasis5 7 3 2 3" xfId="14800"/>
    <cellStyle name="20% - Énfasis5 7 3 3" xfId="14801"/>
    <cellStyle name="20% - Énfasis5 7 3 3 2" xfId="14802"/>
    <cellStyle name="20% - Énfasis5 7 3 4" xfId="14803"/>
    <cellStyle name="20% - Énfasis5 7 4" xfId="14804"/>
    <cellStyle name="20% - Énfasis5 7 4 2" xfId="14805"/>
    <cellStyle name="20% - Énfasis5 7 4 2 2" xfId="14806"/>
    <cellStyle name="20% - Énfasis5 7 4 2 2 2" xfId="14807"/>
    <cellStyle name="20% - Énfasis5 7 4 2 3" xfId="14808"/>
    <cellStyle name="20% - Énfasis5 7 4 3" xfId="14809"/>
    <cellStyle name="20% - Énfasis5 7 4 3 2" xfId="14810"/>
    <cellStyle name="20% - Énfasis5 7 4 4" xfId="14811"/>
    <cellStyle name="20% - Énfasis5 7 5" xfId="14812"/>
    <cellStyle name="20% - Énfasis5 7 5 2" xfId="14813"/>
    <cellStyle name="20% - Énfasis5 7 5 2 2" xfId="14814"/>
    <cellStyle name="20% - Énfasis5 7 5 2 2 2" xfId="14815"/>
    <cellStyle name="20% - Énfasis5 7 5 2 3" xfId="14816"/>
    <cellStyle name="20% - Énfasis5 7 5 3" xfId="14817"/>
    <cellStyle name="20% - Énfasis5 7 5 3 2" xfId="14818"/>
    <cellStyle name="20% - Énfasis5 7 5 4" xfId="14819"/>
    <cellStyle name="20% - Énfasis5 7 6" xfId="14820"/>
    <cellStyle name="20% - Énfasis5 7 6 2" xfId="14821"/>
    <cellStyle name="20% - Énfasis5 7 6 2 2" xfId="14822"/>
    <cellStyle name="20% - Énfasis5 7 6 2 2 2" xfId="14823"/>
    <cellStyle name="20% - Énfasis5 7 6 2 3" xfId="14824"/>
    <cellStyle name="20% - Énfasis5 7 6 3" xfId="14825"/>
    <cellStyle name="20% - Énfasis5 7 6 3 2" xfId="14826"/>
    <cellStyle name="20% - Énfasis5 7 6 4" xfId="14827"/>
    <cellStyle name="20% - Énfasis5 7 7" xfId="14828"/>
    <cellStyle name="20% - Énfasis5 7 7 2" xfId="14829"/>
    <cellStyle name="20% - Énfasis5 7 7 2 2" xfId="14830"/>
    <cellStyle name="20% - Énfasis5 7 7 2 2 2" xfId="14831"/>
    <cellStyle name="20% - Énfasis5 7 7 2 3" xfId="14832"/>
    <cellStyle name="20% - Énfasis5 7 7 3" xfId="14833"/>
    <cellStyle name="20% - Énfasis5 7 7 3 2" xfId="14834"/>
    <cellStyle name="20% - Énfasis5 7 7 4" xfId="14835"/>
    <cellStyle name="20% - Énfasis5 7 8" xfId="14836"/>
    <cellStyle name="20% - Énfasis5 7 8 2" xfId="14837"/>
    <cellStyle name="20% - Énfasis5 7 8 2 2" xfId="14838"/>
    <cellStyle name="20% - Énfasis5 7 8 3" xfId="14839"/>
    <cellStyle name="20% - Énfasis5 7 9" xfId="14840"/>
    <cellStyle name="20% - Énfasis5 7 9 2" xfId="14841"/>
    <cellStyle name="20% - Énfasis5 70" xfId="14842"/>
    <cellStyle name="20% - Énfasis5 70 2" xfId="14843"/>
    <cellStyle name="20% - Énfasis5 70 2 2" xfId="14844"/>
    <cellStyle name="20% - Énfasis5 70 3" xfId="14845"/>
    <cellStyle name="20% - Énfasis5 70 3 2" xfId="14846"/>
    <cellStyle name="20% - Énfasis5 70 4" xfId="14847"/>
    <cellStyle name="20% - Énfasis5 71" xfId="14848"/>
    <cellStyle name="20% - Énfasis5 71 2" xfId="14849"/>
    <cellStyle name="20% - Énfasis5 71 2 2" xfId="14850"/>
    <cellStyle name="20% - Énfasis5 71 3" xfId="14851"/>
    <cellStyle name="20% - Énfasis5 71 3 2" xfId="14852"/>
    <cellStyle name="20% - Énfasis5 71 4" xfId="14853"/>
    <cellStyle name="20% - Énfasis5 72" xfId="14854"/>
    <cellStyle name="20% - Énfasis5 72 2" xfId="14855"/>
    <cellStyle name="20% - Énfasis5 72 2 2" xfId="14856"/>
    <cellStyle name="20% - Énfasis5 72 2 2 2" xfId="14857"/>
    <cellStyle name="20% - Énfasis5 72 2 3" xfId="14858"/>
    <cellStyle name="20% - Énfasis5 72 3" xfId="14859"/>
    <cellStyle name="20% - Énfasis5 72 3 2" xfId="14860"/>
    <cellStyle name="20% - Énfasis5 72 4" xfId="14861"/>
    <cellStyle name="20% - Énfasis5 73" xfId="14862"/>
    <cellStyle name="20% - Énfasis5 73 2" xfId="14863"/>
    <cellStyle name="20% - Énfasis5 73 2 2" xfId="14864"/>
    <cellStyle name="20% - Énfasis5 73 3" xfId="14865"/>
    <cellStyle name="20% - Énfasis5 73 3 2" xfId="14866"/>
    <cellStyle name="20% - Énfasis5 73 4" xfId="14867"/>
    <cellStyle name="20% - Énfasis5 74" xfId="14868"/>
    <cellStyle name="20% - Énfasis5 74 2" xfId="14869"/>
    <cellStyle name="20% - Énfasis5 74 2 2" xfId="14870"/>
    <cellStyle name="20% - Énfasis5 74 3" xfId="14871"/>
    <cellStyle name="20% - Énfasis5 74 3 2" xfId="14872"/>
    <cellStyle name="20% - Énfasis5 74 4" xfId="14873"/>
    <cellStyle name="20% - Énfasis5 75" xfId="14874"/>
    <cellStyle name="20% - Énfasis5 75 2" xfId="14875"/>
    <cellStyle name="20% - Énfasis5 76" xfId="14876"/>
    <cellStyle name="20% - Énfasis5 76 2" xfId="14877"/>
    <cellStyle name="20% - Énfasis5 76 2 2" xfId="14878"/>
    <cellStyle name="20% - Énfasis5 76 3" xfId="14879"/>
    <cellStyle name="20% - Énfasis5 77" xfId="14880"/>
    <cellStyle name="20% - Énfasis5 77 2" xfId="14881"/>
    <cellStyle name="20% - Énfasis5 78" xfId="14882"/>
    <cellStyle name="20% - Énfasis5 78 2" xfId="14883"/>
    <cellStyle name="20% - Énfasis5 79" xfId="14884"/>
    <cellStyle name="20% - Énfasis5 79 2" xfId="14885"/>
    <cellStyle name="20% - Énfasis5 8" xfId="14886"/>
    <cellStyle name="20% - Énfasis5 8 10" xfId="14887"/>
    <cellStyle name="20% - Énfasis5 8 10 2" xfId="14888"/>
    <cellStyle name="20% - Énfasis5 8 11" xfId="14889"/>
    <cellStyle name="20% - Énfasis5 8 11 2" xfId="14890"/>
    <cellStyle name="20% - Énfasis5 8 12" xfId="14891"/>
    <cellStyle name="20% - Énfasis5 8 12 2" xfId="14892"/>
    <cellStyle name="20% - Énfasis5 8 13" xfId="14893"/>
    <cellStyle name="20% - Énfasis5 8 13 2" xfId="14894"/>
    <cellStyle name="20% - Énfasis5 8 14" xfId="14895"/>
    <cellStyle name="20% - Énfasis5 8 14 2" xfId="14896"/>
    <cellStyle name="20% - Énfasis5 8 15" xfId="14897"/>
    <cellStyle name="20% - Énfasis5 8 15 2" xfId="14898"/>
    <cellStyle name="20% - Énfasis5 8 16" xfId="14899"/>
    <cellStyle name="20% - Énfasis5 8 16 2" xfId="14900"/>
    <cellStyle name="20% - Énfasis5 8 17" xfId="14901"/>
    <cellStyle name="20% - Énfasis5 8 17 2" xfId="14902"/>
    <cellStyle name="20% - Énfasis5 8 18" xfId="14903"/>
    <cellStyle name="20% - Énfasis5 8 18 2" xfId="14904"/>
    <cellStyle name="20% - Énfasis5 8 19" xfId="14905"/>
    <cellStyle name="20% - Énfasis5 8 19 2" xfId="14906"/>
    <cellStyle name="20% - Énfasis5 8 2" xfId="14907"/>
    <cellStyle name="20% - Énfasis5 8 2 2" xfId="14908"/>
    <cellStyle name="20% - Énfasis5 8 2 2 2" xfId="14909"/>
    <cellStyle name="20% - Énfasis5 8 2 2 2 2" xfId="14910"/>
    <cellStyle name="20% - Énfasis5 8 2 2 3" xfId="14911"/>
    <cellStyle name="20% - Énfasis5 8 2 3" xfId="14912"/>
    <cellStyle name="20% - Énfasis5 8 2 3 2" xfId="14913"/>
    <cellStyle name="20% - Énfasis5 8 2 3 2 2" xfId="14914"/>
    <cellStyle name="20% - Énfasis5 8 2 3 3" xfId="14915"/>
    <cellStyle name="20% - Énfasis5 8 2 4" xfId="14916"/>
    <cellStyle name="20% - Énfasis5 8 2 4 2" xfId="14917"/>
    <cellStyle name="20% - Énfasis5 8 2 5" xfId="14918"/>
    <cellStyle name="20% - Énfasis5 8 2 5 2" xfId="14919"/>
    <cellStyle name="20% - Énfasis5 8 2 6" xfId="14920"/>
    <cellStyle name="20% - Énfasis5 8 20" xfId="14921"/>
    <cellStyle name="20% - Énfasis5 8 3" xfId="14922"/>
    <cellStyle name="20% - Énfasis5 8 3 2" xfId="14923"/>
    <cellStyle name="20% - Énfasis5 8 3 2 2" xfId="14924"/>
    <cellStyle name="20% - Énfasis5 8 3 2 2 2" xfId="14925"/>
    <cellStyle name="20% - Énfasis5 8 3 2 3" xfId="14926"/>
    <cellStyle name="20% - Énfasis5 8 3 3" xfId="14927"/>
    <cellStyle name="20% - Énfasis5 8 3 3 2" xfId="14928"/>
    <cellStyle name="20% - Énfasis5 8 3 4" xfId="14929"/>
    <cellStyle name="20% - Énfasis5 8 4" xfId="14930"/>
    <cellStyle name="20% - Énfasis5 8 4 2" xfId="14931"/>
    <cellStyle name="20% - Énfasis5 8 4 2 2" xfId="14932"/>
    <cellStyle name="20% - Énfasis5 8 4 2 2 2" xfId="14933"/>
    <cellStyle name="20% - Énfasis5 8 4 2 3" xfId="14934"/>
    <cellStyle name="20% - Énfasis5 8 4 3" xfId="14935"/>
    <cellStyle name="20% - Énfasis5 8 4 3 2" xfId="14936"/>
    <cellStyle name="20% - Énfasis5 8 4 4" xfId="14937"/>
    <cellStyle name="20% - Énfasis5 8 5" xfId="14938"/>
    <cellStyle name="20% - Énfasis5 8 5 2" xfId="14939"/>
    <cellStyle name="20% - Énfasis5 8 5 2 2" xfId="14940"/>
    <cellStyle name="20% - Énfasis5 8 5 2 2 2" xfId="14941"/>
    <cellStyle name="20% - Énfasis5 8 5 2 3" xfId="14942"/>
    <cellStyle name="20% - Énfasis5 8 5 3" xfId="14943"/>
    <cellStyle name="20% - Énfasis5 8 5 3 2" xfId="14944"/>
    <cellStyle name="20% - Énfasis5 8 5 4" xfId="14945"/>
    <cellStyle name="20% - Énfasis5 8 6" xfId="14946"/>
    <cellStyle name="20% - Énfasis5 8 6 2" xfId="14947"/>
    <cellStyle name="20% - Énfasis5 8 6 2 2" xfId="14948"/>
    <cellStyle name="20% - Énfasis5 8 6 2 2 2" xfId="14949"/>
    <cellStyle name="20% - Énfasis5 8 6 2 3" xfId="14950"/>
    <cellStyle name="20% - Énfasis5 8 6 3" xfId="14951"/>
    <cellStyle name="20% - Énfasis5 8 6 3 2" xfId="14952"/>
    <cellStyle name="20% - Énfasis5 8 6 4" xfId="14953"/>
    <cellStyle name="20% - Énfasis5 8 7" xfId="14954"/>
    <cellStyle name="20% - Énfasis5 8 7 2" xfId="14955"/>
    <cellStyle name="20% - Énfasis5 8 7 2 2" xfId="14956"/>
    <cellStyle name="20% - Énfasis5 8 7 2 2 2" xfId="14957"/>
    <cellStyle name="20% - Énfasis5 8 7 2 3" xfId="14958"/>
    <cellStyle name="20% - Énfasis5 8 7 3" xfId="14959"/>
    <cellStyle name="20% - Énfasis5 8 7 3 2" xfId="14960"/>
    <cellStyle name="20% - Énfasis5 8 7 4" xfId="14961"/>
    <cellStyle name="20% - Énfasis5 8 8" xfId="14962"/>
    <cellStyle name="20% - Énfasis5 8 8 2" xfId="14963"/>
    <cellStyle name="20% - Énfasis5 8 8 2 2" xfId="14964"/>
    <cellStyle name="20% - Énfasis5 8 8 3" xfId="14965"/>
    <cellStyle name="20% - Énfasis5 8 9" xfId="14966"/>
    <cellStyle name="20% - Énfasis5 8 9 2" xfId="14967"/>
    <cellStyle name="20% - Énfasis5 80" xfId="14968"/>
    <cellStyle name="20% - Énfasis5 80 2" xfId="14969"/>
    <cellStyle name="20% - Énfasis5 81" xfId="14970"/>
    <cellStyle name="20% - Énfasis5 81 2" xfId="14971"/>
    <cellStyle name="20% - Énfasis5 82" xfId="14972"/>
    <cellStyle name="20% - Énfasis5 82 2" xfId="14973"/>
    <cellStyle name="20% - Énfasis5 83" xfId="14974"/>
    <cellStyle name="20% - Énfasis5 83 2" xfId="14975"/>
    <cellStyle name="20% - Énfasis5 84" xfId="14976"/>
    <cellStyle name="20% - Énfasis5 84 2" xfId="14977"/>
    <cellStyle name="20% - Énfasis5 85" xfId="14978"/>
    <cellStyle name="20% - Énfasis5 85 2" xfId="14979"/>
    <cellStyle name="20% - Énfasis5 86" xfId="14980"/>
    <cellStyle name="20% - Énfasis5 86 2" xfId="14981"/>
    <cellStyle name="20% - Énfasis5 87" xfId="14982"/>
    <cellStyle name="20% - Énfasis5 88" xfId="14983"/>
    <cellStyle name="20% - Énfasis5 89" xfId="14984"/>
    <cellStyle name="20% - Énfasis5 9" xfId="14985"/>
    <cellStyle name="20% - Énfasis5 9 10" xfId="14986"/>
    <cellStyle name="20% - Énfasis5 9 10 2" xfId="14987"/>
    <cellStyle name="20% - Énfasis5 9 11" xfId="14988"/>
    <cellStyle name="20% - Énfasis5 9 11 2" xfId="14989"/>
    <cellStyle name="20% - Énfasis5 9 12" xfId="14990"/>
    <cellStyle name="20% - Énfasis5 9 12 2" xfId="14991"/>
    <cellStyle name="20% - Énfasis5 9 13" xfId="14992"/>
    <cellStyle name="20% - Énfasis5 9 13 2" xfId="14993"/>
    <cellStyle name="20% - Énfasis5 9 14" xfId="14994"/>
    <cellStyle name="20% - Énfasis5 9 14 2" xfId="14995"/>
    <cellStyle name="20% - Énfasis5 9 15" xfId="14996"/>
    <cellStyle name="20% - Énfasis5 9 15 2" xfId="14997"/>
    <cellStyle name="20% - Énfasis5 9 16" xfId="14998"/>
    <cellStyle name="20% - Énfasis5 9 16 2" xfId="14999"/>
    <cellStyle name="20% - Énfasis5 9 17" xfId="15000"/>
    <cellStyle name="20% - Énfasis5 9 17 2" xfId="15001"/>
    <cellStyle name="20% - Énfasis5 9 18" xfId="15002"/>
    <cellStyle name="20% - Énfasis5 9 18 2" xfId="15003"/>
    <cellStyle name="20% - Énfasis5 9 19" xfId="15004"/>
    <cellStyle name="20% - Énfasis5 9 19 2" xfId="15005"/>
    <cellStyle name="20% - Énfasis5 9 2" xfId="15006"/>
    <cellStyle name="20% - Énfasis5 9 2 2" xfId="15007"/>
    <cellStyle name="20% - Énfasis5 9 2 2 2" xfId="15008"/>
    <cellStyle name="20% - Énfasis5 9 2 2 2 2" xfId="15009"/>
    <cellStyle name="20% - Énfasis5 9 2 2 3" xfId="15010"/>
    <cellStyle name="20% - Énfasis5 9 2 3" xfId="15011"/>
    <cellStyle name="20% - Énfasis5 9 2 3 2" xfId="15012"/>
    <cellStyle name="20% - Énfasis5 9 2 3 2 2" xfId="15013"/>
    <cellStyle name="20% - Énfasis5 9 2 3 3" xfId="15014"/>
    <cellStyle name="20% - Énfasis5 9 2 4" xfId="15015"/>
    <cellStyle name="20% - Énfasis5 9 2 4 2" xfId="15016"/>
    <cellStyle name="20% - Énfasis5 9 2 5" xfId="15017"/>
    <cellStyle name="20% - Énfasis5 9 2 5 2" xfId="15018"/>
    <cellStyle name="20% - Énfasis5 9 2 6" xfId="15019"/>
    <cellStyle name="20% - Énfasis5 9 20" xfId="15020"/>
    <cellStyle name="20% - Énfasis5 9 3" xfId="15021"/>
    <cellStyle name="20% - Énfasis5 9 3 2" xfId="15022"/>
    <cellStyle name="20% - Énfasis5 9 3 2 2" xfId="15023"/>
    <cellStyle name="20% - Énfasis5 9 3 2 2 2" xfId="15024"/>
    <cellStyle name="20% - Énfasis5 9 3 2 3" xfId="15025"/>
    <cellStyle name="20% - Énfasis5 9 3 3" xfId="15026"/>
    <cellStyle name="20% - Énfasis5 9 3 3 2" xfId="15027"/>
    <cellStyle name="20% - Énfasis5 9 3 4" xfId="15028"/>
    <cellStyle name="20% - Énfasis5 9 4" xfId="15029"/>
    <cellStyle name="20% - Énfasis5 9 4 2" xfId="15030"/>
    <cellStyle name="20% - Énfasis5 9 4 2 2" xfId="15031"/>
    <cellStyle name="20% - Énfasis5 9 4 2 2 2" xfId="15032"/>
    <cellStyle name="20% - Énfasis5 9 4 2 3" xfId="15033"/>
    <cellStyle name="20% - Énfasis5 9 4 3" xfId="15034"/>
    <cellStyle name="20% - Énfasis5 9 4 3 2" xfId="15035"/>
    <cellStyle name="20% - Énfasis5 9 4 4" xfId="15036"/>
    <cellStyle name="20% - Énfasis5 9 5" xfId="15037"/>
    <cellStyle name="20% - Énfasis5 9 5 2" xfId="15038"/>
    <cellStyle name="20% - Énfasis5 9 5 2 2" xfId="15039"/>
    <cellStyle name="20% - Énfasis5 9 5 2 2 2" xfId="15040"/>
    <cellStyle name="20% - Énfasis5 9 5 2 3" xfId="15041"/>
    <cellStyle name="20% - Énfasis5 9 5 3" xfId="15042"/>
    <cellStyle name="20% - Énfasis5 9 5 3 2" xfId="15043"/>
    <cellStyle name="20% - Énfasis5 9 5 4" xfId="15044"/>
    <cellStyle name="20% - Énfasis5 9 6" xfId="15045"/>
    <cellStyle name="20% - Énfasis5 9 6 2" xfId="15046"/>
    <cellStyle name="20% - Énfasis5 9 6 2 2" xfId="15047"/>
    <cellStyle name="20% - Énfasis5 9 6 2 2 2" xfId="15048"/>
    <cellStyle name="20% - Énfasis5 9 6 2 3" xfId="15049"/>
    <cellStyle name="20% - Énfasis5 9 6 3" xfId="15050"/>
    <cellStyle name="20% - Énfasis5 9 6 3 2" xfId="15051"/>
    <cellStyle name="20% - Énfasis5 9 6 4" xfId="15052"/>
    <cellStyle name="20% - Énfasis5 9 7" xfId="15053"/>
    <cellStyle name="20% - Énfasis5 9 7 2" xfId="15054"/>
    <cellStyle name="20% - Énfasis5 9 7 2 2" xfId="15055"/>
    <cellStyle name="20% - Énfasis5 9 7 2 2 2" xfId="15056"/>
    <cellStyle name="20% - Énfasis5 9 7 2 3" xfId="15057"/>
    <cellStyle name="20% - Énfasis5 9 7 3" xfId="15058"/>
    <cellStyle name="20% - Énfasis5 9 7 3 2" xfId="15059"/>
    <cellStyle name="20% - Énfasis5 9 7 4" xfId="15060"/>
    <cellStyle name="20% - Énfasis5 9 8" xfId="15061"/>
    <cellStyle name="20% - Énfasis5 9 8 2" xfId="15062"/>
    <cellStyle name="20% - Énfasis5 9 8 2 2" xfId="15063"/>
    <cellStyle name="20% - Énfasis5 9 8 3" xfId="15064"/>
    <cellStyle name="20% - Énfasis5 9 9" xfId="15065"/>
    <cellStyle name="20% - Énfasis5 9 9 2" xfId="15066"/>
    <cellStyle name="20% - Énfasis5 90" xfId="15067"/>
    <cellStyle name="20% - Énfasis5 91" xfId="15068"/>
    <cellStyle name="20% - Énfasis5 92" xfId="15069"/>
    <cellStyle name="20% - Énfasis5 93" xfId="15070"/>
    <cellStyle name="20% - Énfasis5 94" xfId="15071"/>
    <cellStyle name="20% - Énfasis5 95" xfId="15072"/>
    <cellStyle name="20% - Énfasis5 96" xfId="15073"/>
    <cellStyle name="20% - Énfasis5 97" xfId="61286"/>
    <cellStyle name="20% - Énfasis5 98" xfId="61287"/>
    <cellStyle name="20% - Énfasis5 99" xfId="61345"/>
    <cellStyle name="20% - Énfasis6" xfId="77" builtinId="50" customBuiltin="1"/>
    <cellStyle name="20% - Énfasis6 10" xfId="15074"/>
    <cellStyle name="20% - Énfasis6 10 10" xfId="15075"/>
    <cellStyle name="20% - Énfasis6 10 10 2" xfId="15076"/>
    <cellStyle name="20% - Énfasis6 10 11" xfId="15077"/>
    <cellStyle name="20% - Énfasis6 10 11 2" xfId="15078"/>
    <cellStyle name="20% - Énfasis6 10 12" xfId="15079"/>
    <cellStyle name="20% - Énfasis6 10 12 2" xfId="15080"/>
    <cellStyle name="20% - Énfasis6 10 13" xfId="15081"/>
    <cellStyle name="20% - Énfasis6 10 13 2" xfId="15082"/>
    <cellStyle name="20% - Énfasis6 10 14" xfId="15083"/>
    <cellStyle name="20% - Énfasis6 10 14 2" xfId="15084"/>
    <cellStyle name="20% - Énfasis6 10 15" xfId="15085"/>
    <cellStyle name="20% - Énfasis6 10 15 2" xfId="15086"/>
    <cellStyle name="20% - Énfasis6 10 16" xfId="15087"/>
    <cellStyle name="20% - Énfasis6 10 16 2" xfId="15088"/>
    <cellStyle name="20% - Énfasis6 10 17" xfId="15089"/>
    <cellStyle name="20% - Énfasis6 10 17 2" xfId="15090"/>
    <cellStyle name="20% - Énfasis6 10 18" xfId="15091"/>
    <cellStyle name="20% - Énfasis6 10 18 2" xfId="15092"/>
    <cellStyle name="20% - Énfasis6 10 19" xfId="15093"/>
    <cellStyle name="20% - Énfasis6 10 19 2" xfId="15094"/>
    <cellStyle name="20% - Énfasis6 10 2" xfId="15095"/>
    <cellStyle name="20% - Énfasis6 10 2 2" xfId="15096"/>
    <cellStyle name="20% - Énfasis6 10 2 2 2" xfId="15097"/>
    <cellStyle name="20% - Énfasis6 10 2 2 2 2" xfId="15098"/>
    <cellStyle name="20% - Énfasis6 10 2 2 3" xfId="15099"/>
    <cellStyle name="20% - Énfasis6 10 2 3" xfId="15100"/>
    <cellStyle name="20% - Énfasis6 10 2 3 2" xfId="15101"/>
    <cellStyle name="20% - Énfasis6 10 2 3 2 2" xfId="15102"/>
    <cellStyle name="20% - Énfasis6 10 2 3 3" xfId="15103"/>
    <cellStyle name="20% - Énfasis6 10 2 4" xfId="15104"/>
    <cellStyle name="20% - Énfasis6 10 2 4 2" xfId="15105"/>
    <cellStyle name="20% - Énfasis6 10 2 5" xfId="15106"/>
    <cellStyle name="20% - Énfasis6 10 2 5 2" xfId="15107"/>
    <cellStyle name="20% - Énfasis6 10 2 6" xfId="15108"/>
    <cellStyle name="20% - Énfasis6 10 20" xfId="15109"/>
    <cellStyle name="20% - Énfasis6 10 3" xfId="15110"/>
    <cellStyle name="20% - Énfasis6 10 3 2" xfId="15111"/>
    <cellStyle name="20% - Énfasis6 10 3 2 2" xfId="15112"/>
    <cellStyle name="20% - Énfasis6 10 3 2 2 2" xfId="15113"/>
    <cellStyle name="20% - Énfasis6 10 3 2 3" xfId="15114"/>
    <cellStyle name="20% - Énfasis6 10 3 3" xfId="15115"/>
    <cellStyle name="20% - Énfasis6 10 3 3 2" xfId="15116"/>
    <cellStyle name="20% - Énfasis6 10 3 4" xfId="15117"/>
    <cellStyle name="20% - Énfasis6 10 4" xfId="15118"/>
    <cellStyle name="20% - Énfasis6 10 4 2" xfId="15119"/>
    <cellStyle name="20% - Énfasis6 10 4 2 2" xfId="15120"/>
    <cellStyle name="20% - Énfasis6 10 4 2 2 2" xfId="15121"/>
    <cellStyle name="20% - Énfasis6 10 4 2 3" xfId="15122"/>
    <cellStyle name="20% - Énfasis6 10 4 3" xfId="15123"/>
    <cellStyle name="20% - Énfasis6 10 4 3 2" xfId="15124"/>
    <cellStyle name="20% - Énfasis6 10 4 4" xfId="15125"/>
    <cellStyle name="20% - Énfasis6 10 5" xfId="15126"/>
    <cellStyle name="20% - Énfasis6 10 5 2" xfId="15127"/>
    <cellStyle name="20% - Énfasis6 10 5 2 2" xfId="15128"/>
    <cellStyle name="20% - Énfasis6 10 5 2 2 2" xfId="15129"/>
    <cellStyle name="20% - Énfasis6 10 5 2 3" xfId="15130"/>
    <cellStyle name="20% - Énfasis6 10 5 3" xfId="15131"/>
    <cellStyle name="20% - Énfasis6 10 5 3 2" xfId="15132"/>
    <cellStyle name="20% - Énfasis6 10 5 4" xfId="15133"/>
    <cellStyle name="20% - Énfasis6 10 6" xfId="15134"/>
    <cellStyle name="20% - Énfasis6 10 6 2" xfId="15135"/>
    <cellStyle name="20% - Énfasis6 10 6 2 2" xfId="15136"/>
    <cellStyle name="20% - Énfasis6 10 6 2 2 2" xfId="15137"/>
    <cellStyle name="20% - Énfasis6 10 6 2 3" xfId="15138"/>
    <cellStyle name="20% - Énfasis6 10 6 3" xfId="15139"/>
    <cellStyle name="20% - Énfasis6 10 6 3 2" xfId="15140"/>
    <cellStyle name="20% - Énfasis6 10 6 4" xfId="15141"/>
    <cellStyle name="20% - Énfasis6 10 7" xfId="15142"/>
    <cellStyle name="20% - Énfasis6 10 7 2" xfId="15143"/>
    <cellStyle name="20% - Énfasis6 10 7 2 2" xfId="15144"/>
    <cellStyle name="20% - Énfasis6 10 7 2 2 2" xfId="15145"/>
    <cellStyle name="20% - Énfasis6 10 7 2 3" xfId="15146"/>
    <cellStyle name="20% - Énfasis6 10 7 3" xfId="15147"/>
    <cellStyle name="20% - Énfasis6 10 7 3 2" xfId="15148"/>
    <cellStyle name="20% - Énfasis6 10 7 4" xfId="15149"/>
    <cellStyle name="20% - Énfasis6 10 8" xfId="15150"/>
    <cellStyle name="20% - Énfasis6 10 8 2" xfId="15151"/>
    <cellStyle name="20% - Énfasis6 10 8 2 2" xfId="15152"/>
    <cellStyle name="20% - Énfasis6 10 8 3" xfId="15153"/>
    <cellStyle name="20% - Énfasis6 10 9" xfId="15154"/>
    <cellStyle name="20% - Énfasis6 10 9 2" xfId="15155"/>
    <cellStyle name="20% - Énfasis6 100" xfId="61346"/>
    <cellStyle name="20% - Énfasis6 101" xfId="61740"/>
    <cellStyle name="20% - Énfasis6 11" xfId="15156"/>
    <cellStyle name="20% - Énfasis6 11 10" xfId="15157"/>
    <cellStyle name="20% - Énfasis6 11 10 2" xfId="15158"/>
    <cellStyle name="20% - Énfasis6 11 11" xfId="15159"/>
    <cellStyle name="20% - Énfasis6 11 11 2" xfId="15160"/>
    <cellStyle name="20% - Énfasis6 11 12" xfId="15161"/>
    <cellStyle name="20% - Énfasis6 11 12 2" xfId="15162"/>
    <cellStyle name="20% - Énfasis6 11 13" xfId="15163"/>
    <cellStyle name="20% - Énfasis6 11 13 2" xfId="15164"/>
    <cellStyle name="20% - Énfasis6 11 14" xfId="15165"/>
    <cellStyle name="20% - Énfasis6 11 14 2" xfId="15166"/>
    <cellStyle name="20% - Énfasis6 11 15" xfId="15167"/>
    <cellStyle name="20% - Énfasis6 11 15 2" xfId="15168"/>
    <cellStyle name="20% - Énfasis6 11 16" xfId="15169"/>
    <cellStyle name="20% - Énfasis6 11 16 2" xfId="15170"/>
    <cellStyle name="20% - Énfasis6 11 17" xfId="15171"/>
    <cellStyle name="20% - Énfasis6 11 17 2" xfId="15172"/>
    <cellStyle name="20% - Énfasis6 11 18" xfId="15173"/>
    <cellStyle name="20% - Énfasis6 11 18 2" xfId="15174"/>
    <cellStyle name="20% - Énfasis6 11 19" xfId="15175"/>
    <cellStyle name="20% - Énfasis6 11 19 2" xfId="15176"/>
    <cellStyle name="20% - Énfasis6 11 2" xfId="15177"/>
    <cellStyle name="20% - Énfasis6 11 2 2" xfId="15178"/>
    <cellStyle name="20% - Énfasis6 11 2 2 2" xfId="15179"/>
    <cellStyle name="20% - Énfasis6 11 2 2 2 2" xfId="15180"/>
    <cellStyle name="20% - Énfasis6 11 2 2 3" xfId="15181"/>
    <cellStyle name="20% - Énfasis6 11 2 3" xfId="15182"/>
    <cellStyle name="20% - Énfasis6 11 2 3 2" xfId="15183"/>
    <cellStyle name="20% - Énfasis6 11 2 3 2 2" xfId="15184"/>
    <cellStyle name="20% - Énfasis6 11 2 3 3" xfId="15185"/>
    <cellStyle name="20% - Énfasis6 11 2 4" xfId="15186"/>
    <cellStyle name="20% - Énfasis6 11 2 4 2" xfId="15187"/>
    <cellStyle name="20% - Énfasis6 11 2 5" xfId="15188"/>
    <cellStyle name="20% - Énfasis6 11 2 5 2" xfId="15189"/>
    <cellStyle name="20% - Énfasis6 11 2 6" xfId="15190"/>
    <cellStyle name="20% - Énfasis6 11 20" xfId="15191"/>
    <cellStyle name="20% - Énfasis6 11 3" xfId="15192"/>
    <cellStyle name="20% - Énfasis6 11 3 2" xfId="15193"/>
    <cellStyle name="20% - Énfasis6 11 3 2 2" xfId="15194"/>
    <cellStyle name="20% - Énfasis6 11 3 2 2 2" xfId="15195"/>
    <cellStyle name="20% - Énfasis6 11 3 2 3" xfId="15196"/>
    <cellStyle name="20% - Énfasis6 11 3 3" xfId="15197"/>
    <cellStyle name="20% - Énfasis6 11 3 3 2" xfId="15198"/>
    <cellStyle name="20% - Énfasis6 11 3 4" xfId="15199"/>
    <cellStyle name="20% - Énfasis6 11 4" xfId="15200"/>
    <cellStyle name="20% - Énfasis6 11 4 2" xfId="15201"/>
    <cellStyle name="20% - Énfasis6 11 4 2 2" xfId="15202"/>
    <cellStyle name="20% - Énfasis6 11 4 2 2 2" xfId="15203"/>
    <cellStyle name="20% - Énfasis6 11 4 2 3" xfId="15204"/>
    <cellStyle name="20% - Énfasis6 11 4 3" xfId="15205"/>
    <cellStyle name="20% - Énfasis6 11 4 3 2" xfId="15206"/>
    <cellStyle name="20% - Énfasis6 11 4 4" xfId="15207"/>
    <cellStyle name="20% - Énfasis6 11 5" xfId="15208"/>
    <cellStyle name="20% - Énfasis6 11 5 2" xfId="15209"/>
    <cellStyle name="20% - Énfasis6 11 5 2 2" xfId="15210"/>
    <cellStyle name="20% - Énfasis6 11 5 2 2 2" xfId="15211"/>
    <cellStyle name="20% - Énfasis6 11 5 2 3" xfId="15212"/>
    <cellStyle name="20% - Énfasis6 11 5 3" xfId="15213"/>
    <cellStyle name="20% - Énfasis6 11 5 3 2" xfId="15214"/>
    <cellStyle name="20% - Énfasis6 11 5 4" xfId="15215"/>
    <cellStyle name="20% - Énfasis6 11 6" xfId="15216"/>
    <cellStyle name="20% - Énfasis6 11 6 2" xfId="15217"/>
    <cellStyle name="20% - Énfasis6 11 6 2 2" xfId="15218"/>
    <cellStyle name="20% - Énfasis6 11 6 2 2 2" xfId="15219"/>
    <cellStyle name="20% - Énfasis6 11 6 2 3" xfId="15220"/>
    <cellStyle name="20% - Énfasis6 11 6 3" xfId="15221"/>
    <cellStyle name="20% - Énfasis6 11 6 3 2" xfId="15222"/>
    <cellStyle name="20% - Énfasis6 11 6 4" xfId="15223"/>
    <cellStyle name="20% - Énfasis6 11 7" xfId="15224"/>
    <cellStyle name="20% - Énfasis6 11 7 2" xfId="15225"/>
    <cellStyle name="20% - Énfasis6 11 7 2 2" xfId="15226"/>
    <cellStyle name="20% - Énfasis6 11 7 2 2 2" xfId="15227"/>
    <cellStyle name="20% - Énfasis6 11 7 2 3" xfId="15228"/>
    <cellStyle name="20% - Énfasis6 11 7 3" xfId="15229"/>
    <cellStyle name="20% - Énfasis6 11 7 3 2" xfId="15230"/>
    <cellStyle name="20% - Énfasis6 11 7 4" xfId="15231"/>
    <cellStyle name="20% - Énfasis6 11 8" xfId="15232"/>
    <cellStyle name="20% - Énfasis6 11 8 2" xfId="15233"/>
    <cellStyle name="20% - Énfasis6 11 8 2 2" xfId="15234"/>
    <cellStyle name="20% - Énfasis6 11 8 3" xfId="15235"/>
    <cellStyle name="20% - Énfasis6 11 9" xfId="15236"/>
    <cellStyle name="20% - Énfasis6 11 9 2" xfId="15237"/>
    <cellStyle name="20% - Énfasis6 12" xfId="15238"/>
    <cellStyle name="20% - Énfasis6 12 10" xfId="15239"/>
    <cellStyle name="20% - Énfasis6 12 10 2" xfId="15240"/>
    <cellStyle name="20% - Énfasis6 12 11" xfId="15241"/>
    <cellStyle name="20% - Énfasis6 12 11 2" xfId="15242"/>
    <cellStyle name="20% - Énfasis6 12 12" xfId="15243"/>
    <cellStyle name="20% - Énfasis6 12 12 2" xfId="15244"/>
    <cellStyle name="20% - Énfasis6 12 13" xfId="15245"/>
    <cellStyle name="20% - Énfasis6 12 13 2" xfId="15246"/>
    <cellStyle name="20% - Énfasis6 12 14" xfId="15247"/>
    <cellStyle name="20% - Énfasis6 12 14 2" xfId="15248"/>
    <cellStyle name="20% - Énfasis6 12 15" xfId="15249"/>
    <cellStyle name="20% - Énfasis6 12 15 2" xfId="15250"/>
    <cellStyle name="20% - Énfasis6 12 16" xfId="15251"/>
    <cellStyle name="20% - Énfasis6 12 16 2" xfId="15252"/>
    <cellStyle name="20% - Énfasis6 12 17" xfId="15253"/>
    <cellStyle name="20% - Énfasis6 12 17 2" xfId="15254"/>
    <cellStyle name="20% - Énfasis6 12 18" xfId="15255"/>
    <cellStyle name="20% - Énfasis6 12 18 2" xfId="15256"/>
    <cellStyle name="20% - Énfasis6 12 19" xfId="15257"/>
    <cellStyle name="20% - Énfasis6 12 19 2" xfId="15258"/>
    <cellStyle name="20% - Énfasis6 12 2" xfId="15259"/>
    <cellStyle name="20% - Énfasis6 12 2 2" xfId="15260"/>
    <cellStyle name="20% - Énfasis6 12 2 2 2" xfId="15261"/>
    <cellStyle name="20% - Énfasis6 12 2 2 2 2" xfId="15262"/>
    <cellStyle name="20% - Énfasis6 12 2 2 3" xfId="15263"/>
    <cellStyle name="20% - Énfasis6 12 2 3" xfId="15264"/>
    <cellStyle name="20% - Énfasis6 12 2 3 2" xfId="15265"/>
    <cellStyle name="20% - Énfasis6 12 2 3 2 2" xfId="15266"/>
    <cellStyle name="20% - Énfasis6 12 2 3 3" xfId="15267"/>
    <cellStyle name="20% - Énfasis6 12 2 4" xfId="15268"/>
    <cellStyle name="20% - Énfasis6 12 2 4 2" xfId="15269"/>
    <cellStyle name="20% - Énfasis6 12 2 5" xfId="15270"/>
    <cellStyle name="20% - Énfasis6 12 2 5 2" xfId="15271"/>
    <cellStyle name="20% - Énfasis6 12 2 6" xfId="15272"/>
    <cellStyle name="20% - Énfasis6 12 20" xfId="15273"/>
    <cellStyle name="20% - Énfasis6 12 3" xfId="15274"/>
    <cellStyle name="20% - Énfasis6 12 3 2" xfId="15275"/>
    <cellStyle name="20% - Énfasis6 12 3 2 2" xfId="15276"/>
    <cellStyle name="20% - Énfasis6 12 3 2 2 2" xfId="15277"/>
    <cellStyle name="20% - Énfasis6 12 3 2 3" xfId="15278"/>
    <cellStyle name="20% - Énfasis6 12 3 3" xfId="15279"/>
    <cellStyle name="20% - Énfasis6 12 3 3 2" xfId="15280"/>
    <cellStyle name="20% - Énfasis6 12 3 4" xfId="15281"/>
    <cellStyle name="20% - Énfasis6 12 4" xfId="15282"/>
    <cellStyle name="20% - Énfasis6 12 4 2" xfId="15283"/>
    <cellStyle name="20% - Énfasis6 12 4 2 2" xfId="15284"/>
    <cellStyle name="20% - Énfasis6 12 4 2 2 2" xfId="15285"/>
    <cellStyle name="20% - Énfasis6 12 4 2 3" xfId="15286"/>
    <cellStyle name="20% - Énfasis6 12 4 3" xfId="15287"/>
    <cellStyle name="20% - Énfasis6 12 4 3 2" xfId="15288"/>
    <cellStyle name="20% - Énfasis6 12 4 4" xfId="15289"/>
    <cellStyle name="20% - Énfasis6 12 5" xfId="15290"/>
    <cellStyle name="20% - Énfasis6 12 5 2" xfId="15291"/>
    <cellStyle name="20% - Énfasis6 12 5 2 2" xfId="15292"/>
    <cellStyle name="20% - Énfasis6 12 5 2 2 2" xfId="15293"/>
    <cellStyle name="20% - Énfasis6 12 5 2 3" xfId="15294"/>
    <cellStyle name="20% - Énfasis6 12 5 3" xfId="15295"/>
    <cellStyle name="20% - Énfasis6 12 5 3 2" xfId="15296"/>
    <cellStyle name="20% - Énfasis6 12 5 4" xfId="15297"/>
    <cellStyle name="20% - Énfasis6 12 6" xfId="15298"/>
    <cellStyle name="20% - Énfasis6 12 6 2" xfId="15299"/>
    <cellStyle name="20% - Énfasis6 12 6 2 2" xfId="15300"/>
    <cellStyle name="20% - Énfasis6 12 6 2 2 2" xfId="15301"/>
    <cellStyle name="20% - Énfasis6 12 6 2 3" xfId="15302"/>
    <cellStyle name="20% - Énfasis6 12 6 3" xfId="15303"/>
    <cellStyle name="20% - Énfasis6 12 6 3 2" xfId="15304"/>
    <cellStyle name="20% - Énfasis6 12 6 4" xfId="15305"/>
    <cellStyle name="20% - Énfasis6 12 7" xfId="15306"/>
    <cellStyle name="20% - Énfasis6 12 7 2" xfId="15307"/>
    <cellStyle name="20% - Énfasis6 12 7 2 2" xfId="15308"/>
    <cellStyle name="20% - Énfasis6 12 7 2 2 2" xfId="15309"/>
    <cellStyle name="20% - Énfasis6 12 7 2 3" xfId="15310"/>
    <cellStyle name="20% - Énfasis6 12 7 3" xfId="15311"/>
    <cellStyle name="20% - Énfasis6 12 7 3 2" xfId="15312"/>
    <cellStyle name="20% - Énfasis6 12 7 4" xfId="15313"/>
    <cellStyle name="20% - Énfasis6 12 8" xfId="15314"/>
    <cellStyle name="20% - Énfasis6 12 8 2" xfId="15315"/>
    <cellStyle name="20% - Énfasis6 12 8 2 2" xfId="15316"/>
    <cellStyle name="20% - Énfasis6 12 8 3" xfId="15317"/>
    <cellStyle name="20% - Énfasis6 12 9" xfId="15318"/>
    <cellStyle name="20% - Énfasis6 12 9 2" xfId="15319"/>
    <cellStyle name="20% - Énfasis6 13" xfId="15320"/>
    <cellStyle name="20% - Énfasis6 13 10" xfId="15321"/>
    <cellStyle name="20% - Énfasis6 13 10 2" xfId="15322"/>
    <cellStyle name="20% - Énfasis6 13 11" xfId="15323"/>
    <cellStyle name="20% - Énfasis6 13 11 2" xfId="15324"/>
    <cellStyle name="20% - Énfasis6 13 12" xfId="15325"/>
    <cellStyle name="20% - Énfasis6 13 12 2" xfId="15326"/>
    <cellStyle name="20% - Énfasis6 13 13" xfId="15327"/>
    <cellStyle name="20% - Énfasis6 13 13 2" xfId="15328"/>
    <cellStyle name="20% - Énfasis6 13 14" xfId="15329"/>
    <cellStyle name="20% - Énfasis6 13 14 2" xfId="15330"/>
    <cellStyle name="20% - Énfasis6 13 15" xfId="15331"/>
    <cellStyle name="20% - Énfasis6 13 15 2" xfId="15332"/>
    <cellStyle name="20% - Énfasis6 13 16" xfId="15333"/>
    <cellStyle name="20% - Énfasis6 13 16 2" xfId="15334"/>
    <cellStyle name="20% - Énfasis6 13 17" xfId="15335"/>
    <cellStyle name="20% - Énfasis6 13 17 2" xfId="15336"/>
    <cellStyle name="20% - Énfasis6 13 18" xfId="15337"/>
    <cellStyle name="20% - Énfasis6 13 18 2" xfId="15338"/>
    <cellStyle name="20% - Énfasis6 13 19" xfId="15339"/>
    <cellStyle name="20% - Énfasis6 13 19 2" xfId="15340"/>
    <cellStyle name="20% - Énfasis6 13 2" xfId="15341"/>
    <cellStyle name="20% - Énfasis6 13 2 2" xfId="15342"/>
    <cellStyle name="20% - Énfasis6 13 2 2 2" xfId="15343"/>
    <cellStyle name="20% - Énfasis6 13 2 2 2 2" xfId="15344"/>
    <cellStyle name="20% - Énfasis6 13 2 2 3" xfId="15345"/>
    <cellStyle name="20% - Énfasis6 13 2 3" xfId="15346"/>
    <cellStyle name="20% - Énfasis6 13 2 3 2" xfId="15347"/>
    <cellStyle name="20% - Énfasis6 13 2 4" xfId="15348"/>
    <cellStyle name="20% - Énfasis6 13 20" xfId="15349"/>
    <cellStyle name="20% - Énfasis6 13 3" xfId="15350"/>
    <cellStyle name="20% - Énfasis6 13 3 2" xfId="15351"/>
    <cellStyle name="20% - Énfasis6 13 3 2 2" xfId="15352"/>
    <cellStyle name="20% - Énfasis6 13 3 2 2 2" xfId="15353"/>
    <cellStyle name="20% - Énfasis6 13 3 2 3" xfId="15354"/>
    <cellStyle name="20% - Énfasis6 13 3 3" xfId="15355"/>
    <cellStyle name="20% - Énfasis6 13 3 3 2" xfId="15356"/>
    <cellStyle name="20% - Énfasis6 13 3 4" xfId="15357"/>
    <cellStyle name="20% - Énfasis6 13 4" xfId="15358"/>
    <cellStyle name="20% - Énfasis6 13 4 2" xfId="15359"/>
    <cellStyle name="20% - Énfasis6 13 4 2 2" xfId="15360"/>
    <cellStyle name="20% - Énfasis6 13 4 2 2 2" xfId="15361"/>
    <cellStyle name="20% - Énfasis6 13 4 2 3" xfId="15362"/>
    <cellStyle name="20% - Énfasis6 13 4 3" xfId="15363"/>
    <cellStyle name="20% - Énfasis6 13 4 3 2" xfId="15364"/>
    <cellStyle name="20% - Énfasis6 13 4 4" xfId="15365"/>
    <cellStyle name="20% - Énfasis6 13 5" xfId="15366"/>
    <cellStyle name="20% - Énfasis6 13 5 2" xfId="15367"/>
    <cellStyle name="20% - Énfasis6 13 5 2 2" xfId="15368"/>
    <cellStyle name="20% - Énfasis6 13 5 2 2 2" xfId="15369"/>
    <cellStyle name="20% - Énfasis6 13 5 2 3" xfId="15370"/>
    <cellStyle name="20% - Énfasis6 13 5 3" xfId="15371"/>
    <cellStyle name="20% - Énfasis6 13 5 3 2" xfId="15372"/>
    <cellStyle name="20% - Énfasis6 13 5 4" xfId="15373"/>
    <cellStyle name="20% - Énfasis6 13 6" xfId="15374"/>
    <cellStyle name="20% - Énfasis6 13 6 2" xfId="15375"/>
    <cellStyle name="20% - Énfasis6 13 6 2 2" xfId="15376"/>
    <cellStyle name="20% - Énfasis6 13 6 2 2 2" xfId="15377"/>
    <cellStyle name="20% - Énfasis6 13 6 2 3" xfId="15378"/>
    <cellStyle name="20% - Énfasis6 13 6 3" xfId="15379"/>
    <cellStyle name="20% - Énfasis6 13 6 3 2" xfId="15380"/>
    <cellStyle name="20% - Énfasis6 13 6 4" xfId="15381"/>
    <cellStyle name="20% - Énfasis6 13 7" xfId="15382"/>
    <cellStyle name="20% - Énfasis6 13 7 2" xfId="15383"/>
    <cellStyle name="20% - Énfasis6 13 7 2 2" xfId="15384"/>
    <cellStyle name="20% - Énfasis6 13 7 2 2 2" xfId="15385"/>
    <cellStyle name="20% - Énfasis6 13 7 2 3" xfId="15386"/>
    <cellStyle name="20% - Énfasis6 13 7 3" xfId="15387"/>
    <cellStyle name="20% - Énfasis6 13 7 3 2" xfId="15388"/>
    <cellStyle name="20% - Énfasis6 13 7 4" xfId="15389"/>
    <cellStyle name="20% - Énfasis6 13 8" xfId="15390"/>
    <cellStyle name="20% - Énfasis6 13 8 2" xfId="15391"/>
    <cellStyle name="20% - Énfasis6 13 8 2 2" xfId="15392"/>
    <cellStyle name="20% - Énfasis6 13 8 3" xfId="15393"/>
    <cellStyle name="20% - Énfasis6 13 9" xfId="15394"/>
    <cellStyle name="20% - Énfasis6 13 9 2" xfId="15395"/>
    <cellStyle name="20% - Énfasis6 14" xfId="15396"/>
    <cellStyle name="20% - Énfasis6 14 10" xfId="15397"/>
    <cellStyle name="20% - Énfasis6 14 10 2" xfId="15398"/>
    <cellStyle name="20% - Énfasis6 14 11" xfId="15399"/>
    <cellStyle name="20% - Énfasis6 14 11 2" xfId="15400"/>
    <cellStyle name="20% - Énfasis6 14 12" xfId="15401"/>
    <cellStyle name="20% - Énfasis6 14 12 2" xfId="15402"/>
    <cellStyle name="20% - Énfasis6 14 13" xfId="15403"/>
    <cellStyle name="20% - Énfasis6 14 13 2" xfId="15404"/>
    <cellStyle name="20% - Énfasis6 14 14" xfId="15405"/>
    <cellStyle name="20% - Énfasis6 14 14 2" xfId="15406"/>
    <cellStyle name="20% - Énfasis6 14 15" xfId="15407"/>
    <cellStyle name="20% - Énfasis6 14 15 2" xfId="15408"/>
    <cellStyle name="20% - Énfasis6 14 16" xfId="15409"/>
    <cellStyle name="20% - Énfasis6 14 16 2" xfId="15410"/>
    <cellStyle name="20% - Énfasis6 14 17" xfId="15411"/>
    <cellStyle name="20% - Énfasis6 14 17 2" xfId="15412"/>
    <cellStyle name="20% - Énfasis6 14 18" xfId="15413"/>
    <cellStyle name="20% - Énfasis6 14 18 2" xfId="15414"/>
    <cellStyle name="20% - Énfasis6 14 19" xfId="15415"/>
    <cellStyle name="20% - Énfasis6 14 19 2" xfId="15416"/>
    <cellStyle name="20% - Énfasis6 14 2" xfId="15417"/>
    <cellStyle name="20% - Énfasis6 14 2 2" xfId="15418"/>
    <cellStyle name="20% - Énfasis6 14 2 2 2" xfId="15419"/>
    <cellStyle name="20% - Énfasis6 14 2 2 2 2" xfId="15420"/>
    <cellStyle name="20% - Énfasis6 14 2 2 3" xfId="15421"/>
    <cellStyle name="20% - Énfasis6 14 2 3" xfId="15422"/>
    <cellStyle name="20% - Énfasis6 14 2 3 2" xfId="15423"/>
    <cellStyle name="20% - Énfasis6 14 2 4" xfId="15424"/>
    <cellStyle name="20% - Énfasis6 14 20" xfId="15425"/>
    <cellStyle name="20% - Énfasis6 14 3" xfId="15426"/>
    <cellStyle name="20% - Énfasis6 14 3 2" xfId="15427"/>
    <cellStyle name="20% - Énfasis6 14 3 2 2" xfId="15428"/>
    <cellStyle name="20% - Énfasis6 14 3 2 2 2" xfId="15429"/>
    <cellStyle name="20% - Énfasis6 14 3 2 3" xfId="15430"/>
    <cellStyle name="20% - Énfasis6 14 3 3" xfId="15431"/>
    <cellStyle name="20% - Énfasis6 14 3 3 2" xfId="15432"/>
    <cellStyle name="20% - Énfasis6 14 3 4" xfId="15433"/>
    <cellStyle name="20% - Énfasis6 14 4" xfId="15434"/>
    <cellStyle name="20% - Énfasis6 14 4 2" xfId="15435"/>
    <cellStyle name="20% - Énfasis6 14 4 2 2" xfId="15436"/>
    <cellStyle name="20% - Énfasis6 14 4 3" xfId="15437"/>
    <cellStyle name="20% - Énfasis6 14 5" xfId="15438"/>
    <cellStyle name="20% - Énfasis6 14 5 2" xfId="15439"/>
    <cellStyle name="20% - Énfasis6 14 6" xfId="15440"/>
    <cellStyle name="20% - Énfasis6 14 6 2" xfId="15441"/>
    <cellStyle name="20% - Énfasis6 14 7" xfId="15442"/>
    <cellStyle name="20% - Énfasis6 14 7 2" xfId="15443"/>
    <cellStyle name="20% - Énfasis6 14 8" xfId="15444"/>
    <cellStyle name="20% - Énfasis6 14 8 2" xfId="15445"/>
    <cellStyle name="20% - Énfasis6 14 9" xfId="15446"/>
    <cellStyle name="20% - Énfasis6 14 9 2" xfId="15447"/>
    <cellStyle name="20% - Énfasis6 15" xfId="15448"/>
    <cellStyle name="20% - Énfasis6 15 10" xfId="15449"/>
    <cellStyle name="20% - Énfasis6 15 10 2" xfId="15450"/>
    <cellStyle name="20% - Énfasis6 15 11" xfId="15451"/>
    <cellStyle name="20% - Énfasis6 15 11 2" xfId="15452"/>
    <cellStyle name="20% - Énfasis6 15 12" xfId="15453"/>
    <cellStyle name="20% - Énfasis6 15 12 2" xfId="15454"/>
    <cellStyle name="20% - Énfasis6 15 13" xfId="15455"/>
    <cellStyle name="20% - Énfasis6 15 13 2" xfId="15456"/>
    <cellStyle name="20% - Énfasis6 15 14" xfId="15457"/>
    <cellStyle name="20% - Énfasis6 15 14 2" xfId="15458"/>
    <cellStyle name="20% - Énfasis6 15 15" xfId="15459"/>
    <cellStyle name="20% - Énfasis6 15 15 2" xfId="15460"/>
    <cellStyle name="20% - Énfasis6 15 16" xfId="15461"/>
    <cellStyle name="20% - Énfasis6 15 16 2" xfId="15462"/>
    <cellStyle name="20% - Énfasis6 15 17" xfId="15463"/>
    <cellStyle name="20% - Énfasis6 15 17 2" xfId="15464"/>
    <cellStyle name="20% - Énfasis6 15 18" xfId="15465"/>
    <cellStyle name="20% - Énfasis6 15 18 2" xfId="15466"/>
    <cellStyle name="20% - Énfasis6 15 19" xfId="15467"/>
    <cellStyle name="20% - Énfasis6 15 19 2" xfId="15468"/>
    <cellStyle name="20% - Énfasis6 15 2" xfId="15469"/>
    <cellStyle name="20% - Énfasis6 15 2 2" xfId="15470"/>
    <cellStyle name="20% - Énfasis6 15 2 2 2" xfId="15471"/>
    <cellStyle name="20% - Énfasis6 15 2 2 2 2" xfId="15472"/>
    <cellStyle name="20% - Énfasis6 15 2 2 3" xfId="15473"/>
    <cellStyle name="20% - Énfasis6 15 2 3" xfId="15474"/>
    <cellStyle name="20% - Énfasis6 15 2 3 2" xfId="15475"/>
    <cellStyle name="20% - Énfasis6 15 2 4" xfId="15476"/>
    <cellStyle name="20% - Énfasis6 15 20" xfId="15477"/>
    <cellStyle name="20% - Énfasis6 15 3" xfId="15478"/>
    <cellStyle name="20% - Énfasis6 15 3 2" xfId="15479"/>
    <cellStyle name="20% - Énfasis6 15 3 2 2" xfId="15480"/>
    <cellStyle name="20% - Énfasis6 15 3 2 2 2" xfId="15481"/>
    <cellStyle name="20% - Énfasis6 15 3 2 3" xfId="15482"/>
    <cellStyle name="20% - Énfasis6 15 3 3" xfId="15483"/>
    <cellStyle name="20% - Énfasis6 15 3 3 2" xfId="15484"/>
    <cellStyle name="20% - Énfasis6 15 3 4" xfId="15485"/>
    <cellStyle name="20% - Énfasis6 15 4" xfId="15486"/>
    <cellStyle name="20% - Énfasis6 15 4 2" xfId="15487"/>
    <cellStyle name="20% - Énfasis6 15 4 2 2" xfId="15488"/>
    <cellStyle name="20% - Énfasis6 15 4 3" xfId="15489"/>
    <cellStyle name="20% - Énfasis6 15 5" xfId="15490"/>
    <cellStyle name="20% - Énfasis6 15 5 2" xfId="15491"/>
    <cellStyle name="20% - Énfasis6 15 6" xfId="15492"/>
    <cellStyle name="20% - Énfasis6 15 6 2" xfId="15493"/>
    <cellStyle name="20% - Énfasis6 15 7" xfId="15494"/>
    <cellStyle name="20% - Énfasis6 15 7 2" xfId="15495"/>
    <cellStyle name="20% - Énfasis6 15 8" xfId="15496"/>
    <cellStyle name="20% - Énfasis6 15 8 2" xfId="15497"/>
    <cellStyle name="20% - Énfasis6 15 9" xfId="15498"/>
    <cellStyle name="20% - Énfasis6 15 9 2" xfId="15499"/>
    <cellStyle name="20% - Énfasis6 16" xfId="15500"/>
    <cellStyle name="20% - Énfasis6 16 10" xfId="15501"/>
    <cellStyle name="20% - Énfasis6 16 10 2" xfId="15502"/>
    <cellStyle name="20% - Énfasis6 16 11" xfId="15503"/>
    <cellStyle name="20% - Énfasis6 16 11 2" xfId="15504"/>
    <cellStyle name="20% - Énfasis6 16 12" xfId="15505"/>
    <cellStyle name="20% - Énfasis6 16 12 2" xfId="15506"/>
    <cellStyle name="20% - Énfasis6 16 13" xfId="15507"/>
    <cellStyle name="20% - Énfasis6 16 13 2" xfId="15508"/>
    <cellStyle name="20% - Énfasis6 16 14" xfId="15509"/>
    <cellStyle name="20% - Énfasis6 16 14 2" xfId="15510"/>
    <cellStyle name="20% - Énfasis6 16 15" xfId="15511"/>
    <cellStyle name="20% - Énfasis6 16 15 2" xfId="15512"/>
    <cellStyle name="20% - Énfasis6 16 16" xfId="15513"/>
    <cellStyle name="20% - Énfasis6 16 16 2" xfId="15514"/>
    <cellStyle name="20% - Énfasis6 16 17" xfId="15515"/>
    <cellStyle name="20% - Énfasis6 16 17 2" xfId="15516"/>
    <cellStyle name="20% - Énfasis6 16 18" xfId="15517"/>
    <cellStyle name="20% - Énfasis6 16 18 2" xfId="15518"/>
    <cellStyle name="20% - Énfasis6 16 19" xfId="15519"/>
    <cellStyle name="20% - Énfasis6 16 19 2" xfId="15520"/>
    <cellStyle name="20% - Énfasis6 16 2" xfId="15521"/>
    <cellStyle name="20% - Énfasis6 16 2 2" xfId="15522"/>
    <cellStyle name="20% - Énfasis6 16 2 2 2" xfId="15523"/>
    <cellStyle name="20% - Énfasis6 16 2 2 2 2" xfId="15524"/>
    <cellStyle name="20% - Énfasis6 16 2 2 3" xfId="15525"/>
    <cellStyle name="20% - Énfasis6 16 2 3" xfId="15526"/>
    <cellStyle name="20% - Énfasis6 16 2 3 2" xfId="15527"/>
    <cellStyle name="20% - Énfasis6 16 2 4" xfId="15528"/>
    <cellStyle name="20% - Énfasis6 16 20" xfId="15529"/>
    <cellStyle name="20% - Énfasis6 16 3" xfId="15530"/>
    <cellStyle name="20% - Énfasis6 16 3 2" xfId="15531"/>
    <cellStyle name="20% - Énfasis6 16 3 2 2" xfId="15532"/>
    <cellStyle name="20% - Énfasis6 16 3 2 2 2" xfId="15533"/>
    <cellStyle name="20% - Énfasis6 16 3 2 3" xfId="15534"/>
    <cellStyle name="20% - Énfasis6 16 3 3" xfId="15535"/>
    <cellStyle name="20% - Énfasis6 16 3 3 2" xfId="15536"/>
    <cellStyle name="20% - Énfasis6 16 3 4" xfId="15537"/>
    <cellStyle name="20% - Énfasis6 16 4" xfId="15538"/>
    <cellStyle name="20% - Énfasis6 16 4 2" xfId="15539"/>
    <cellStyle name="20% - Énfasis6 16 4 2 2" xfId="15540"/>
    <cellStyle name="20% - Énfasis6 16 4 3" xfId="15541"/>
    <cellStyle name="20% - Énfasis6 16 5" xfId="15542"/>
    <cellStyle name="20% - Énfasis6 16 5 2" xfId="15543"/>
    <cellStyle name="20% - Énfasis6 16 6" xfId="15544"/>
    <cellStyle name="20% - Énfasis6 16 6 2" xfId="15545"/>
    <cellStyle name="20% - Énfasis6 16 7" xfId="15546"/>
    <cellStyle name="20% - Énfasis6 16 7 2" xfId="15547"/>
    <cellStyle name="20% - Énfasis6 16 8" xfId="15548"/>
    <cellStyle name="20% - Énfasis6 16 8 2" xfId="15549"/>
    <cellStyle name="20% - Énfasis6 16 9" xfId="15550"/>
    <cellStyle name="20% - Énfasis6 16 9 2" xfId="15551"/>
    <cellStyle name="20% - Énfasis6 17" xfId="15552"/>
    <cellStyle name="20% - Énfasis6 17 10" xfId="15553"/>
    <cellStyle name="20% - Énfasis6 17 10 2" xfId="15554"/>
    <cellStyle name="20% - Énfasis6 17 11" xfId="15555"/>
    <cellStyle name="20% - Énfasis6 17 11 2" xfId="15556"/>
    <cellStyle name="20% - Énfasis6 17 12" xfId="15557"/>
    <cellStyle name="20% - Énfasis6 17 12 2" xfId="15558"/>
    <cellStyle name="20% - Énfasis6 17 13" xfId="15559"/>
    <cellStyle name="20% - Énfasis6 17 13 2" xfId="15560"/>
    <cellStyle name="20% - Énfasis6 17 14" xfId="15561"/>
    <cellStyle name="20% - Énfasis6 17 14 2" xfId="15562"/>
    <cellStyle name="20% - Énfasis6 17 15" xfId="15563"/>
    <cellStyle name="20% - Énfasis6 17 15 2" xfId="15564"/>
    <cellStyle name="20% - Énfasis6 17 16" xfId="15565"/>
    <cellStyle name="20% - Énfasis6 17 16 2" xfId="15566"/>
    <cellStyle name="20% - Énfasis6 17 17" xfId="15567"/>
    <cellStyle name="20% - Énfasis6 17 17 2" xfId="15568"/>
    <cellStyle name="20% - Énfasis6 17 18" xfId="15569"/>
    <cellStyle name="20% - Énfasis6 17 18 2" xfId="15570"/>
    <cellStyle name="20% - Énfasis6 17 19" xfId="15571"/>
    <cellStyle name="20% - Énfasis6 17 19 2" xfId="15572"/>
    <cellStyle name="20% - Énfasis6 17 2" xfId="15573"/>
    <cellStyle name="20% - Énfasis6 17 2 2" xfId="15574"/>
    <cellStyle name="20% - Énfasis6 17 2 2 2" xfId="15575"/>
    <cellStyle name="20% - Énfasis6 17 2 2 2 2" xfId="15576"/>
    <cellStyle name="20% - Énfasis6 17 2 2 3" xfId="15577"/>
    <cellStyle name="20% - Énfasis6 17 2 3" xfId="15578"/>
    <cellStyle name="20% - Énfasis6 17 2 3 2" xfId="15579"/>
    <cellStyle name="20% - Énfasis6 17 2 4" xfId="15580"/>
    <cellStyle name="20% - Énfasis6 17 20" xfId="15581"/>
    <cellStyle name="20% - Énfasis6 17 3" xfId="15582"/>
    <cellStyle name="20% - Énfasis6 17 3 2" xfId="15583"/>
    <cellStyle name="20% - Énfasis6 17 3 2 2" xfId="15584"/>
    <cellStyle name="20% - Énfasis6 17 3 2 2 2" xfId="15585"/>
    <cellStyle name="20% - Énfasis6 17 3 2 3" xfId="15586"/>
    <cellStyle name="20% - Énfasis6 17 3 3" xfId="15587"/>
    <cellStyle name="20% - Énfasis6 17 3 3 2" xfId="15588"/>
    <cellStyle name="20% - Énfasis6 17 3 4" xfId="15589"/>
    <cellStyle name="20% - Énfasis6 17 4" xfId="15590"/>
    <cellStyle name="20% - Énfasis6 17 4 2" xfId="15591"/>
    <cellStyle name="20% - Énfasis6 17 4 2 2" xfId="15592"/>
    <cellStyle name="20% - Énfasis6 17 4 3" xfId="15593"/>
    <cellStyle name="20% - Énfasis6 17 5" xfId="15594"/>
    <cellStyle name="20% - Énfasis6 17 5 2" xfId="15595"/>
    <cellStyle name="20% - Énfasis6 17 6" xfId="15596"/>
    <cellStyle name="20% - Énfasis6 17 6 2" xfId="15597"/>
    <cellStyle name="20% - Énfasis6 17 7" xfId="15598"/>
    <cellStyle name="20% - Énfasis6 17 7 2" xfId="15599"/>
    <cellStyle name="20% - Énfasis6 17 8" xfId="15600"/>
    <cellStyle name="20% - Énfasis6 17 8 2" xfId="15601"/>
    <cellStyle name="20% - Énfasis6 17 9" xfId="15602"/>
    <cellStyle name="20% - Énfasis6 17 9 2" xfId="15603"/>
    <cellStyle name="20% - Énfasis6 18" xfId="15604"/>
    <cellStyle name="20% - Énfasis6 18 10" xfId="15605"/>
    <cellStyle name="20% - Énfasis6 18 10 2" xfId="15606"/>
    <cellStyle name="20% - Énfasis6 18 11" xfId="15607"/>
    <cellStyle name="20% - Énfasis6 18 11 2" xfId="15608"/>
    <cellStyle name="20% - Énfasis6 18 12" xfId="15609"/>
    <cellStyle name="20% - Énfasis6 18 12 2" xfId="15610"/>
    <cellStyle name="20% - Énfasis6 18 13" xfId="15611"/>
    <cellStyle name="20% - Énfasis6 18 13 2" xfId="15612"/>
    <cellStyle name="20% - Énfasis6 18 14" xfId="15613"/>
    <cellStyle name="20% - Énfasis6 18 14 2" xfId="15614"/>
    <cellStyle name="20% - Énfasis6 18 15" xfId="15615"/>
    <cellStyle name="20% - Énfasis6 18 15 2" xfId="15616"/>
    <cellStyle name="20% - Énfasis6 18 16" xfId="15617"/>
    <cellStyle name="20% - Énfasis6 18 16 2" xfId="15618"/>
    <cellStyle name="20% - Énfasis6 18 17" xfId="15619"/>
    <cellStyle name="20% - Énfasis6 18 17 2" xfId="15620"/>
    <cellStyle name="20% - Énfasis6 18 18" xfId="15621"/>
    <cellStyle name="20% - Énfasis6 18 18 2" xfId="15622"/>
    <cellStyle name="20% - Énfasis6 18 19" xfId="15623"/>
    <cellStyle name="20% - Énfasis6 18 19 2" xfId="15624"/>
    <cellStyle name="20% - Énfasis6 18 2" xfId="15625"/>
    <cellStyle name="20% - Énfasis6 18 2 2" xfId="15626"/>
    <cellStyle name="20% - Énfasis6 18 2 2 2" xfId="15627"/>
    <cellStyle name="20% - Énfasis6 18 2 2 2 2" xfId="15628"/>
    <cellStyle name="20% - Énfasis6 18 2 2 3" xfId="15629"/>
    <cellStyle name="20% - Énfasis6 18 2 3" xfId="15630"/>
    <cellStyle name="20% - Énfasis6 18 2 3 2" xfId="15631"/>
    <cellStyle name="20% - Énfasis6 18 2 4" xfId="15632"/>
    <cellStyle name="20% - Énfasis6 18 20" xfId="15633"/>
    <cellStyle name="20% - Énfasis6 18 3" xfId="15634"/>
    <cellStyle name="20% - Énfasis6 18 3 2" xfId="15635"/>
    <cellStyle name="20% - Énfasis6 18 3 2 2" xfId="15636"/>
    <cellStyle name="20% - Énfasis6 18 3 2 2 2" xfId="15637"/>
    <cellStyle name="20% - Énfasis6 18 3 2 3" xfId="15638"/>
    <cellStyle name="20% - Énfasis6 18 3 3" xfId="15639"/>
    <cellStyle name="20% - Énfasis6 18 3 3 2" xfId="15640"/>
    <cellStyle name="20% - Énfasis6 18 3 4" xfId="15641"/>
    <cellStyle name="20% - Énfasis6 18 4" xfId="15642"/>
    <cellStyle name="20% - Énfasis6 18 4 2" xfId="15643"/>
    <cellStyle name="20% - Énfasis6 18 4 2 2" xfId="15644"/>
    <cellStyle name="20% - Énfasis6 18 4 3" xfId="15645"/>
    <cellStyle name="20% - Énfasis6 18 5" xfId="15646"/>
    <cellStyle name="20% - Énfasis6 18 5 2" xfId="15647"/>
    <cellStyle name="20% - Énfasis6 18 6" xfId="15648"/>
    <cellStyle name="20% - Énfasis6 18 6 2" xfId="15649"/>
    <cellStyle name="20% - Énfasis6 18 7" xfId="15650"/>
    <cellStyle name="20% - Énfasis6 18 7 2" xfId="15651"/>
    <cellStyle name="20% - Énfasis6 18 8" xfId="15652"/>
    <cellStyle name="20% - Énfasis6 18 8 2" xfId="15653"/>
    <cellStyle name="20% - Énfasis6 18 9" xfId="15654"/>
    <cellStyle name="20% - Énfasis6 18 9 2" xfId="15655"/>
    <cellStyle name="20% - Énfasis6 19" xfId="15656"/>
    <cellStyle name="20% - Énfasis6 19 10" xfId="15657"/>
    <cellStyle name="20% - Énfasis6 19 10 2" xfId="15658"/>
    <cellStyle name="20% - Énfasis6 19 11" xfId="15659"/>
    <cellStyle name="20% - Énfasis6 19 11 2" xfId="15660"/>
    <cellStyle name="20% - Énfasis6 19 12" xfId="15661"/>
    <cellStyle name="20% - Énfasis6 19 12 2" xfId="15662"/>
    <cellStyle name="20% - Énfasis6 19 13" xfId="15663"/>
    <cellStyle name="20% - Énfasis6 19 13 2" xfId="15664"/>
    <cellStyle name="20% - Énfasis6 19 14" xfId="15665"/>
    <cellStyle name="20% - Énfasis6 19 14 2" xfId="15666"/>
    <cellStyle name="20% - Énfasis6 19 15" xfId="15667"/>
    <cellStyle name="20% - Énfasis6 19 15 2" xfId="15668"/>
    <cellStyle name="20% - Énfasis6 19 16" xfId="15669"/>
    <cellStyle name="20% - Énfasis6 19 16 2" xfId="15670"/>
    <cellStyle name="20% - Énfasis6 19 17" xfId="15671"/>
    <cellStyle name="20% - Énfasis6 19 17 2" xfId="15672"/>
    <cellStyle name="20% - Énfasis6 19 18" xfId="15673"/>
    <cellStyle name="20% - Énfasis6 19 18 2" xfId="15674"/>
    <cellStyle name="20% - Énfasis6 19 19" xfId="15675"/>
    <cellStyle name="20% - Énfasis6 19 19 2" xfId="15676"/>
    <cellStyle name="20% - Énfasis6 19 2" xfId="15677"/>
    <cellStyle name="20% - Énfasis6 19 2 2" xfId="15678"/>
    <cellStyle name="20% - Énfasis6 19 2 2 2" xfId="15679"/>
    <cellStyle name="20% - Énfasis6 19 2 2 2 2" xfId="15680"/>
    <cellStyle name="20% - Énfasis6 19 2 2 3" xfId="15681"/>
    <cellStyle name="20% - Énfasis6 19 2 3" xfId="15682"/>
    <cellStyle name="20% - Énfasis6 19 2 3 2" xfId="15683"/>
    <cellStyle name="20% - Énfasis6 19 2 4" xfId="15684"/>
    <cellStyle name="20% - Énfasis6 19 20" xfId="15685"/>
    <cellStyle name="20% - Énfasis6 19 3" xfId="15686"/>
    <cellStyle name="20% - Énfasis6 19 3 2" xfId="15687"/>
    <cellStyle name="20% - Énfasis6 19 3 2 2" xfId="15688"/>
    <cellStyle name="20% - Énfasis6 19 3 2 2 2" xfId="15689"/>
    <cellStyle name="20% - Énfasis6 19 3 2 3" xfId="15690"/>
    <cellStyle name="20% - Énfasis6 19 3 3" xfId="15691"/>
    <cellStyle name="20% - Énfasis6 19 3 3 2" xfId="15692"/>
    <cellStyle name="20% - Énfasis6 19 3 4" xfId="15693"/>
    <cellStyle name="20% - Énfasis6 19 4" xfId="15694"/>
    <cellStyle name="20% - Énfasis6 19 4 2" xfId="15695"/>
    <cellStyle name="20% - Énfasis6 19 4 2 2" xfId="15696"/>
    <cellStyle name="20% - Énfasis6 19 4 3" xfId="15697"/>
    <cellStyle name="20% - Énfasis6 19 5" xfId="15698"/>
    <cellStyle name="20% - Énfasis6 19 5 2" xfId="15699"/>
    <cellStyle name="20% - Énfasis6 19 6" xfId="15700"/>
    <cellStyle name="20% - Énfasis6 19 6 2" xfId="15701"/>
    <cellStyle name="20% - Énfasis6 19 7" xfId="15702"/>
    <cellStyle name="20% - Énfasis6 19 7 2" xfId="15703"/>
    <cellStyle name="20% - Énfasis6 19 8" xfId="15704"/>
    <cellStyle name="20% - Énfasis6 19 8 2" xfId="15705"/>
    <cellStyle name="20% - Énfasis6 19 9" xfId="15706"/>
    <cellStyle name="20% - Énfasis6 19 9 2" xfId="15707"/>
    <cellStyle name="20% - Énfasis6 2" xfId="15708"/>
    <cellStyle name="20% - Énfasis6 2 10" xfId="15709"/>
    <cellStyle name="20% - Énfasis6 2 10 2" xfId="15710"/>
    <cellStyle name="20% - Énfasis6 2 11" xfId="15711"/>
    <cellStyle name="20% - Énfasis6 2 11 2" xfId="15712"/>
    <cellStyle name="20% - Énfasis6 2 12" xfId="15713"/>
    <cellStyle name="20% - Énfasis6 2 12 2" xfId="15714"/>
    <cellStyle name="20% - Énfasis6 2 13" xfId="15715"/>
    <cellStyle name="20% - Énfasis6 2 13 2" xfId="15716"/>
    <cellStyle name="20% - Énfasis6 2 14" xfId="15717"/>
    <cellStyle name="20% - Énfasis6 2 14 2" xfId="15718"/>
    <cellStyle name="20% - Énfasis6 2 15" xfId="15719"/>
    <cellStyle name="20% - Énfasis6 2 15 2" xfId="15720"/>
    <cellStyle name="20% - Énfasis6 2 16" xfId="15721"/>
    <cellStyle name="20% - Énfasis6 2 16 2" xfId="15722"/>
    <cellStyle name="20% - Énfasis6 2 17" xfId="15723"/>
    <cellStyle name="20% - Énfasis6 2 17 2" xfId="15724"/>
    <cellStyle name="20% - Énfasis6 2 18" xfId="15725"/>
    <cellStyle name="20% - Énfasis6 2 18 2" xfId="15726"/>
    <cellStyle name="20% - Énfasis6 2 19" xfId="15727"/>
    <cellStyle name="20% - Énfasis6 2 19 2" xfId="15728"/>
    <cellStyle name="20% - Énfasis6 2 2" xfId="15729"/>
    <cellStyle name="20% - Énfasis6 2 2 2" xfId="15730"/>
    <cellStyle name="20% - Énfasis6 2 2 2 2" xfId="15731"/>
    <cellStyle name="20% - Énfasis6 2 2 2 2 2" xfId="15732"/>
    <cellStyle name="20% - Énfasis6 2 2 2 2 2 2" xfId="15733"/>
    <cellStyle name="20% - Énfasis6 2 2 2 2 2 2 2" xfId="15734"/>
    <cellStyle name="20% - Énfasis6 2 2 2 2 2 2 2 2" xfId="15735"/>
    <cellStyle name="20% - Énfasis6 2 2 2 2 2 2 2 2 2" xfId="15736"/>
    <cellStyle name="20% - Énfasis6 2 2 2 2 2 2 2 3" xfId="15737"/>
    <cellStyle name="20% - Énfasis6 2 2 2 2 2 2 3" xfId="15738"/>
    <cellStyle name="20% - Énfasis6 2 2 2 2 2 2 3 2" xfId="15739"/>
    <cellStyle name="20% - Énfasis6 2 2 2 2 2 2 4" xfId="15740"/>
    <cellStyle name="20% - Énfasis6 2 2 2 2 2 3" xfId="15741"/>
    <cellStyle name="20% - Énfasis6 2 2 2 2 2 3 2" xfId="15742"/>
    <cellStyle name="20% - Énfasis6 2 2 2 2 2 3 2 2" xfId="15743"/>
    <cellStyle name="20% - Énfasis6 2 2 2 2 2 3 2 2 2" xfId="15744"/>
    <cellStyle name="20% - Énfasis6 2 2 2 2 2 3 2 3" xfId="15745"/>
    <cellStyle name="20% - Énfasis6 2 2 2 2 2 3 3" xfId="15746"/>
    <cellStyle name="20% - Énfasis6 2 2 2 2 2 3 3 2" xfId="15747"/>
    <cellStyle name="20% - Énfasis6 2 2 2 2 2 3 4" xfId="15748"/>
    <cellStyle name="20% - Énfasis6 2 2 2 2 2 4" xfId="15749"/>
    <cellStyle name="20% - Énfasis6 2 2 2 2 2 4 2" xfId="15750"/>
    <cellStyle name="20% - Énfasis6 2 2 2 2 2 4 2 2" xfId="15751"/>
    <cellStyle name="20% - Énfasis6 2 2 2 2 2 4 3" xfId="15752"/>
    <cellStyle name="20% - Énfasis6 2 2 2 2 2 5" xfId="15753"/>
    <cellStyle name="20% - Énfasis6 2 2 2 2 3" xfId="15754"/>
    <cellStyle name="20% - Énfasis6 2 2 2 2 4" xfId="15755"/>
    <cellStyle name="20% - Énfasis6 2 2 2 2 4 2" xfId="15756"/>
    <cellStyle name="20% - Énfasis6 2 2 2 3" xfId="15757"/>
    <cellStyle name="20% - Énfasis6 2 2 2 3 2" xfId="15758"/>
    <cellStyle name="20% - Énfasis6 2 2 2 3 2 2" xfId="15759"/>
    <cellStyle name="20% - Énfasis6 2 2 2 3 2 2 2" xfId="15760"/>
    <cellStyle name="20% - Énfasis6 2 2 2 3 2 3" xfId="15761"/>
    <cellStyle name="20% - Énfasis6 2 2 2 3 3" xfId="15762"/>
    <cellStyle name="20% - Énfasis6 2 2 2 3 3 2" xfId="15763"/>
    <cellStyle name="20% - Énfasis6 2 2 2 3 4" xfId="15764"/>
    <cellStyle name="20% - Énfasis6 2 2 2 4" xfId="15765"/>
    <cellStyle name="20% - Énfasis6 2 2 2 4 2" xfId="15766"/>
    <cellStyle name="20% - Énfasis6 2 2 2 4 2 2" xfId="15767"/>
    <cellStyle name="20% - Énfasis6 2 2 2 4 2 2 2" xfId="15768"/>
    <cellStyle name="20% - Énfasis6 2 2 2 4 2 3" xfId="15769"/>
    <cellStyle name="20% - Énfasis6 2 2 2 4 3" xfId="15770"/>
    <cellStyle name="20% - Énfasis6 2 2 2 4 3 2" xfId="15771"/>
    <cellStyle name="20% - Énfasis6 2 2 2 4 4" xfId="15772"/>
    <cellStyle name="20% - Énfasis6 2 2 2 5" xfId="15773"/>
    <cellStyle name="20% - Énfasis6 2 2 2 5 2" xfId="15774"/>
    <cellStyle name="20% - Énfasis6 2 2 2 5 2 2" xfId="15775"/>
    <cellStyle name="20% - Énfasis6 2 2 2 5 2 2 2" xfId="15776"/>
    <cellStyle name="20% - Énfasis6 2 2 2 5 2 3" xfId="15777"/>
    <cellStyle name="20% - Énfasis6 2 2 2 5 3" xfId="15778"/>
    <cellStyle name="20% - Énfasis6 2 2 2 5 3 2" xfId="15779"/>
    <cellStyle name="20% - Énfasis6 2 2 2 5 4" xfId="15780"/>
    <cellStyle name="20% - Énfasis6 2 2 2 6" xfId="15781"/>
    <cellStyle name="20% - Énfasis6 2 2 2 6 2" xfId="15782"/>
    <cellStyle name="20% - Énfasis6 2 2 2 6 2 2" xfId="15783"/>
    <cellStyle name="20% - Énfasis6 2 2 2 6 2 2 2" xfId="15784"/>
    <cellStyle name="20% - Énfasis6 2 2 2 6 2 3" xfId="15785"/>
    <cellStyle name="20% - Énfasis6 2 2 2 6 3" xfId="15786"/>
    <cellStyle name="20% - Énfasis6 2 2 2 6 3 2" xfId="15787"/>
    <cellStyle name="20% - Énfasis6 2 2 2 6 4" xfId="15788"/>
    <cellStyle name="20% - Énfasis6 2 2 2 7" xfId="15789"/>
    <cellStyle name="20% - Énfasis6 2 2 2 7 2" xfId="15790"/>
    <cellStyle name="20% - Énfasis6 2 2 2 7 2 2" xfId="15791"/>
    <cellStyle name="20% - Énfasis6 2 2 2 7 2 2 2" xfId="15792"/>
    <cellStyle name="20% - Énfasis6 2 2 2 7 2 3" xfId="15793"/>
    <cellStyle name="20% - Énfasis6 2 2 2 7 3" xfId="15794"/>
    <cellStyle name="20% - Énfasis6 2 2 2 7 3 2" xfId="15795"/>
    <cellStyle name="20% - Énfasis6 2 2 2 7 4" xfId="15796"/>
    <cellStyle name="20% - Énfasis6 2 2 2 8" xfId="15797"/>
    <cellStyle name="20% - Énfasis6 2 2 2 8 2" xfId="15798"/>
    <cellStyle name="20% - Énfasis6 2 2 2 8 2 2" xfId="15799"/>
    <cellStyle name="20% - Énfasis6 2 2 2 8 3" xfId="15800"/>
    <cellStyle name="20% - Énfasis6 2 2 2 9" xfId="15801"/>
    <cellStyle name="20% - Énfasis6 2 2 3" xfId="15802"/>
    <cellStyle name="20% - Énfasis6 2 2 3 2" xfId="15803"/>
    <cellStyle name="20% - Énfasis6 2 2 3 3" xfId="15804"/>
    <cellStyle name="20% - Énfasis6 2 2 3 3 2" xfId="15805"/>
    <cellStyle name="20% - Énfasis6 2 2 3 3 2 2" xfId="15806"/>
    <cellStyle name="20% - Énfasis6 2 2 3 3 3" xfId="15807"/>
    <cellStyle name="20% - Énfasis6 2 2 3 4" xfId="15808"/>
    <cellStyle name="20% - Énfasis6 2 2 3 4 2" xfId="15809"/>
    <cellStyle name="20% - Énfasis6 2 2 3 5" xfId="15810"/>
    <cellStyle name="20% - Énfasis6 2 2 4" xfId="15811"/>
    <cellStyle name="20% - Énfasis6 2 2 5" xfId="15812"/>
    <cellStyle name="20% - Énfasis6 2 2 6" xfId="15813"/>
    <cellStyle name="20% - Énfasis6 2 2 7" xfId="15814"/>
    <cellStyle name="20% - Énfasis6 2 2 8" xfId="15815"/>
    <cellStyle name="20% - Énfasis6 2 2 8 2" xfId="15816"/>
    <cellStyle name="20% - Énfasis6 2 20" xfId="15817"/>
    <cellStyle name="20% - Énfasis6 2 3" xfId="15818"/>
    <cellStyle name="20% - Énfasis6 2 3 2" xfId="15819"/>
    <cellStyle name="20% - Énfasis6 2 3 2 2" xfId="15820"/>
    <cellStyle name="20% - Énfasis6 2 3 2 2 2" xfId="15821"/>
    <cellStyle name="20% - Énfasis6 2 3 2 2 2 2" xfId="15822"/>
    <cellStyle name="20% - Énfasis6 2 3 2 2 3" xfId="15823"/>
    <cellStyle name="20% - Énfasis6 2 3 2 3" xfId="15824"/>
    <cellStyle name="20% - Énfasis6 2 3 2 3 2" xfId="15825"/>
    <cellStyle name="20% - Énfasis6 2 3 2 4" xfId="15826"/>
    <cellStyle name="20% - Énfasis6 2 3 3" xfId="15827"/>
    <cellStyle name="20% - Énfasis6 2 3 3 2" xfId="15828"/>
    <cellStyle name="20% - Énfasis6 2 4" xfId="15829"/>
    <cellStyle name="20% - Énfasis6 2 4 2" xfId="15830"/>
    <cellStyle name="20% - Énfasis6 2 4 2 2" xfId="15831"/>
    <cellStyle name="20% - Énfasis6 2 4 2 2 2" xfId="15832"/>
    <cellStyle name="20% - Énfasis6 2 4 2 3" xfId="15833"/>
    <cellStyle name="20% - Énfasis6 2 4 3" xfId="15834"/>
    <cellStyle name="20% - Énfasis6 2 4 3 2" xfId="15835"/>
    <cellStyle name="20% - Énfasis6 2 4 4" xfId="15836"/>
    <cellStyle name="20% - Énfasis6 2 5" xfId="15837"/>
    <cellStyle name="20% - Énfasis6 2 5 2" xfId="15838"/>
    <cellStyle name="20% - Énfasis6 2 5 2 2" xfId="15839"/>
    <cellStyle name="20% - Énfasis6 2 5 2 2 2" xfId="15840"/>
    <cellStyle name="20% - Énfasis6 2 5 2 3" xfId="15841"/>
    <cellStyle name="20% - Énfasis6 2 5 3" xfId="15842"/>
    <cellStyle name="20% - Énfasis6 2 5 3 2" xfId="15843"/>
    <cellStyle name="20% - Énfasis6 2 5 4" xfId="15844"/>
    <cellStyle name="20% - Énfasis6 2 6" xfId="15845"/>
    <cellStyle name="20% - Énfasis6 2 6 2" xfId="15846"/>
    <cellStyle name="20% - Énfasis6 2 6 2 2" xfId="15847"/>
    <cellStyle name="20% - Énfasis6 2 6 2 2 2" xfId="15848"/>
    <cellStyle name="20% - Énfasis6 2 6 2 3" xfId="15849"/>
    <cellStyle name="20% - Énfasis6 2 6 3" xfId="15850"/>
    <cellStyle name="20% - Énfasis6 2 6 3 2" xfId="15851"/>
    <cellStyle name="20% - Énfasis6 2 6 4" xfId="15852"/>
    <cellStyle name="20% - Énfasis6 2 7" xfId="15853"/>
    <cellStyle name="20% - Énfasis6 2 7 2" xfId="15854"/>
    <cellStyle name="20% - Énfasis6 2 7 2 2" xfId="15855"/>
    <cellStyle name="20% - Énfasis6 2 7 2 2 2" xfId="15856"/>
    <cellStyle name="20% - Énfasis6 2 7 2 3" xfId="15857"/>
    <cellStyle name="20% - Énfasis6 2 7 3" xfId="15858"/>
    <cellStyle name="20% - Énfasis6 2 7 3 2" xfId="15859"/>
    <cellStyle name="20% - Énfasis6 2 7 4" xfId="15860"/>
    <cellStyle name="20% - Énfasis6 2 8" xfId="15861"/>
    <cellStyle name="20% - Énfasis6 2 8 2" xfId="15862"/>
    <cellStyle name="20% - Énfasis6 2 8 2 2" xfId="15863"/>
    <cellStyle name="20% - Énfasis6 2 8 3" xfId="15864"/>
    <cellStyle name="20% - Énfasis6 2 9" xfId="15865"/>
    <cellStyle name="20% - Énfasis6 2 9 2" xfId="15866"/>
    <cellStyle name="20% - Énfasis6 20" xfId="15867"/>
    <cellStyle name="20% - Énfasis6 20 10" xfId="15868"/>
    <cellStyle name="20% - Énfasis6 20 10 2" xfId="15869"/>
    <cellStyle name="20% - Énfasis6 20 11" xfId="15870"/>
    <cellStyle name="20% - Énfasis6 20 11 2" xfId="15871"/>
    <cellStyle name="20% - Énfasis6 20 12" xfId="15872"/>
    <cellStyle name="20% - Énfasis6 20 12 2" xfId="15873"/>
    <cellStyle name="20% - Énfasis6 20 13" xfId="15874"/>
    <cellStyle name="20% - Énfasis6 20 13 2" xfId="15875"/>
    <cellStyle name="20% - Énfasis6 20 14" xfId="15876"/>
    <cellStyle name="20% - Énfasis6 20 14 2" xfId="15877"/>
    <cellStyle name="20% - Énfasis6 20 15" xfId="15878"/>
    <cellStyle name="20% - Énfasis6 20 15 2" xfId="15879"/>
    <cellStyle name="20% - Énfasis6 20 16" xfId="15880"/>
    <cellStyle name="20% - Énfasis6 20 16 2" xfId="15881"/>
    <cellStyle name="20% - Énfasis6 20 17" xfId="15882"/>
    <cellStyle name="20% - Énfasis6 20 17 2" xfId="15883"/>
    <cellStyle name="20% - Énfasis6 20 18" xfId="15884"/>
    <cellStyle name="20% - Énfasis6 20 18 2" xfId="15885"/>
    <cellStyle name="20% - Énfasis6 20 19" xfId="15886"/>
    <cellStyle name="20% - Énfasis6 20 19 2" xfId="15887"/>
    <cellStyle name="20% - Énfasis6 20 2" xfId="15888"/>
    <cellStyle name="20% - Énfasis6 20 2 2" xfId="15889"/>
    <cellStyle name="20% - Énfasis6 20 2 2 2" xfId="15890"/>
    <cellStyle name="20% - Énfasis6 20 2 2 2 2" xfId="15891"/>
    <cellStyle name="20% - Énfasis6 20 2 2 3" xfId="15892"/>
    <cellStyle name="20% - Énfasis6 20 2 3" xfId="15893"/>
    <cellStyle name="20% - Énfasis6 20 2 3 2" xfId="15894"/>
    <cellStyle name="20% - Énfasis6 20 2 4" xfId="15895"/>
    <cellStyle name="20% - Énfasis6 20 20" xfId="15896"/>
    <cellStyle name="20% - Énfasis6 20 3" xfId="15897"/>
    <cellStyle name="20% - Énfasis6 20 3 2" xfId="15898"/>
    <cellStyle name="20% - Énfasis6 20 3 2 2" xfId="15899"/>
    <cellStyle name="20% - Énfasis6 20 3 2 2 2" xfId="15900"/>
    <cellStyle name="20% - Énfasis6 20 3 2 3" xfId="15901"/>
    <cellStyle name="20% - Énfasis6 20 3 3" xfId="15902"/>
    <cellStyle name="20% - Énfasis6 20 3 3 2" xfId="15903"/>
    <cellStyle name="20% - Énfasis6 20 3 4" xfId="15904"/>
    <cellStyle name="20% - Énfasis6 20 4" xfId="15905"/>
    <cellStyle name="20% - Énfasis6 20 4 2" xfId="15906"/>
    <cellStyle name="20% - Énfasis6 20 4 2 2" xfId="15907"/>
    <cellStyle name="20% - Énfasis6 20 4 3" xfId="15908"/>
    <cellStyle name="20% - Énfasis6 20 5" xfId="15909"/>
    <cellStyle name="20% - Énfasis6 20 5 2" xfId="15910"/>
    <cellStyle name="20% - Énfasis6 20 6" xfId="15911"/>
    <cellStyle name="20% - Énfasis6 20 6 2" xfId="15912"/>
    <cellStyle name="20% - Énfasis6 20 7" xfId="15913"/>
    <cellStyle name="20% - Énfasis6 20 7 2" xfId="15914"/>
    <cellStyle name="20% - Énfasis6 20 8" xfId="15915"/>
    <cellStyle name="20% - Énfasis6 20 8 2" xfId="15916"/>
    <cellStyle name="20% - Énfasis6 20 9" xfId="15917"/>
    <cellStyle name="20% - Énfasis6 20 9 2" xfId="15918"/>
    <cellStyle name="20% - Énfasis6 21" xfId="15919"/>
    <cellStyle name="20% - Énfasis6 21 10" xfId="15920"/>
    <cellStyle name="20% - Énfasis6 21 10 2" xfId="15921"/>
    <cellStyle name="20% - Énfasis6 21 11" xfId="15922"/>
    <cellStyle name="20% - Énfasis6 21 11 2" xfId="15923"/>
    <cellStyle name="20% - Énfasis6 21 12" xfId="15924"/>
    <cellStyle name="20% - Énfasis6 21 12 2" xfId="15925"/>
    <cellStyle name="20% - Énfasis6 21 13" xfId="15926"/>
    <cellStyle name="20% - Énfasis6 21 13 2" xfId="15927"/>
    <cellStyle name="20% - Énfasis6 21 14" xfId="15928"/>
    <cellStyle name="20% - Énfasis6 21 14 2" xfId="15929"/>
    <cellStyle name="20% - Énfasis6 21 15" xfId="15930"/>
    <cellStyle name="20% - Énfasis6 21 15 2" xfId="15931"/>
    <cellStyle name="20% - Énfasis6 21 16" xfId="15932"/>
    <cellStyle name="20% - Énfasis6 21 16 2" xfId="15933"/>
    <cellStyle name="20% - Énfasis6 21 17" xfId="15934"/>
    <cellStyle name="20% - Énfasis6 21 17 2" xfId="15935"/>
    <cellStyle name="20% - Énfasis6 21 18" xfId="15936"/>
    <cellStyle name="20% - Énfasis6 21 18 2" xfId="15937"/>
    <cellStyle name="20% - Énfasis6 21 19" xfId="15938"/>
    <cellStyle name="20% - Énfasis6 21 19 2" xfId="15939"/>
    <cellStyle name="20% - Énfasis6 21 2" xfId="15940"/>
    <cellStyle name="20% - Énfasis6 21 2 2" xfId="15941"/>
    <cellStyle name="20% - Énfasis6 21 2 2 2" xfId="15942"/>
    <cellStyle name="20% - Énfasis6 21 2 2 2 2" xfId="15943"/>
    <cellStyle name="20% - Énfasis6 21 2 2 3" xfId="15944"/>
    <cellStyle name="20% - Énfasis6 21 2 3" xfId="15945"/>
    <cellStyle name="20% - Énfasis6 21 2 3 2" xfId="15946"/>
    <cellStyle name="20% - Énfasis6 21 2 4" xfId="15947"/>
    <cellStyle name="20% - Énfasis6 21 20" xfId="15948"/>
    <cellStyle name="20% - Énfasis6 21 3" xfId="15949"/>
    <cellStyle name="20% - Énfasis6 21 3 2" xfId="15950"/>
    <cellStyle name="20% - Énfasis6 21 3 2 2" xfId="15951"/>
    <cellStyle name="20% - Énfasis6 21 3 2 2 2" xfId="15952"/>
    <cellStyle name="20% - Énfasis6 21 3 2 3" xfId="15953"/>
    <cellStyle name="20% - Énfasis6 21 3 3" xfId="15954"/>
    <cellStyle name="20% - Énfasis6 21 3 3 2" xfId="15955"/>
    <cellStyle name="20% - Énfasis6 21 3 4" xfId="15956"/>
    <cellStyle name="20% - Énfasis6 21 4" xfId="15957"/>
    <cellStyle name="20% - Énfasis6 21 4 2" xfId="15958"/>
    <cellStyle name="20% - Énfasis6 21 4 2 2" xfId="15959"/>
    <cellStyle name="20% - Énfasis6 21 4 3" xfId="15960"/>
    <cellStyle name="20% - Énfasis6 21 5" xfId="15961"/>
    <cellStyle name="20% - Énfasis6 21 5 2" xfId="15962"/>
    <cellStyle name="20% - Énfasis6 21 6" xfId="15963"/>
    <cellStyle name="20% - Énfasis6 21 6 2" xfId="15964"/>
    <cellStyle name="20% - Énfasis6 21 7" xfId="15965"/>
    <cellStyle name="20% - Énfasis6 21 7 2" xfId="15966"/>
    <cellStyle name="20% - Énfasis6 21 8" xfId="15967"/>
    <cellStyle name="20% - Énfasis6 21 8 2" xfId="15968"/>
    <cellStyle name="20% - Énfasis6 21 9" xfId="15969"/>
    <cellStyle name="20% - Énfasis6 21 9 2" xfId="15970"/>
    <cellStyle name="20% - Énfasis6 22" xfId="15971"/>
    <cellStyle name="20% - Énfasis6 22 10" xfId="15972"/>
    <cellStyle name="20% - Énfasis6 22 10 2" xfId="15973"/>
    <cellStyle name="20% - Énfasis6 22 11" xfId="15974"/>
    <cellStyle name="20% - Énfasis6 22 11 2" xfId="15975"/>
    <cellStyle name="20% - Énfasis6 22 12" xfId="15976"/>
    <cellStyle name="20% - Énfasis6 22 12 2" xfId="15977"/>
    <cellStyle name="20% - Énfasis6 22 13" xfId="15978"/>
    <cellStyle name="20% - Énfasis6 22 13 2" xfId="15979"/>
    <cellStyle name="20% - Énfasis6 22 14" xfId="15980"/>
    <cellStyle name="20% - Énfasis6 22 14 2" xfId="15981"/>
    <cellStyle name="20% - Énfasis6 22 15" xfId="15982"/>
    <cellStyle name="20% - Énfasis6 22 15 2" xfId="15983"/>
    <cellStyle name="20% - Énfasis6 22 16" xfId="15984"/>
    <cellStyle name="20% - Énfasis6 22 16 2" xfId="15985"/>
    <cellStyle name="20% - Énfasis6 22 17" xfId="15986"/>
    <cellStyle name="20% - Énfasis6 22 17 2" xfId="15987"/>
    <cellStyle name="20% - Énfasis6 22 18" xfId="15988"/>
    <cellStyle name="20% - Énfasis6 22 18 2" xfId="15989"/>
    <cellStyle name="20% - Énfasis6 22 19" xfId="15990"/>
    <cellStyle name="20% - Énfasis6 22 19 2" xfId="15991"/>
    <cellStyle name="20% - Énfasis6 22 2" xfId="15992"/>
    <cellStyle name="20% - Énfasis6 22 2 2" xfId="15993"/>
    <cellStyle name="20% - Énfasis6 22 2 2 2" xfId="15994"/>
    <cellStyle name="20% - Énfasis6 22 2 2 2 2" xfId="15995"/>
    <cellStyle name="20% - Énfasis6 22 2 2 3" xfId="15996"/>
    <cellStyle name="20% - Énfasis6 22 2 3" xfId="15997"/>
    <cellStyle name="20% - Énfasis6 22 2 3 2" xfId="15998"/>
    <cellStyle name="20% - Énfasis6 22 2 4" xfId="15999"/>
    <cellStyle name="20% - Énfasis6 22 20" xfId="16000"/>
    <cellStyle name="20% - Énfasis6 22 3" xfId="16001"/>
    <cellStyle name="20% - Énfasis6 22 3 2" xfId="16002"/>
    <cellStyle name="20% - Énfasis6 22 3 2 2" xfId="16003"/>
    <cellStyle name="20% - Énfasis6 22 3 2 2 2" xfId="16004"/>
    <cellStyle name="20% - Énfasis6 22 3 2 3" xfId="16005"/>
    <cellStyle name="20% - Énfasis6 22 3 3" xfId="16006"/>
    <cellStyle name="20% - Énfasis6 22 3 3 2" xfId="16007"/>
    <cellStyle name="20% - Énfasis6 22 3 4" xfId="16008"/>
    <cellStyle name="20% - Énfasis6 22 4" xfId="16009"/>
    <cellStyle name="20% - Énfasis6 22 4 2" xfId="16010"/>
    <cellStyle name="20% - Énfasis6 22 4 2 2" xfId="16011"/>
    <cellStyle name="20% - Énfasis6 22 4 3" xfId="16012"/>
    <cellStyle name="20% - Énfasis6 22 5" xfId="16013"/>
    <cellStyle name="20% - Énfasis6 22 5 2" xfId="16014"/>
    <cellStyle name="20% - Énfasis6 22 6" xfId="16015"/>
    <cellStyle name="20% - Énfasis6 22 6 2" xfId="16016"/>
    <cellStyle name="20% - Énfasis6 22 7" xfId="16017"/>
    <cellStyle name="20% - Énfasis6 22 7 2" xfId="16018"/>
    <cellStyle name="20% - Énfasis6 22 8" xfId="16019"/>
    <cellStyle name="20% - Énfasis6 22 8 2" xfId="16020"/>
    <cellStyle name="20% - Énfasis6 22 9" xfId="16021"/>
    <cellStyle name="20% - Énfasis6 22 9 2" xfId="16022"/>
    <cellStyle name="20% - Énfasis6 23" xfId="16023"/>
    <cellStyle name="20% - Énfasis6 23 10" xfId="16024"/>
    <cellStyle name="20% - Énfasis6 23 10 2" xfId="16025"/>
    <cellStyle name="20% - Énfasis6 23 11" xfId="16026"/>
    <cellStyle name="20% - Énfasis6 23 11 2" xfId="16027"/>
    <cellStyle name="20% - Énfasis6 23 12" xfId="16028"/>
    <cellStyle name="20% - Énfasis6 23 12 2" xfId="16029"/>
    <cellStyle name="20% - Énfasis6 23 13" xfId="16030"/>
    <cellStyle name="20% - Énfasis6 23 13 2" xfId="16031"/>
    <cellStyle name="20% - Énfasis6 23 14" xfId="16032"/>
    <cellStyle name="20% - Énfasis6 23 14 2" xfId="16033"/>
    <cellStyle name="20% - Énfasis6 23 15" xfId="16034"/>
    <cellStyle name="20% - Énfasis6 23 15 2" xfId="16035"/>
    <cellStyle name="20% - Énfasis6 23 16" xfId="16036"/>
    <cellStyle name="20% - Énfasis6 23 16 2" xfId="16037"/>
    <cellStyle name="20% - Énfasis6 23 17" xfId="16038"/>
    <cellStyle name="20% - Énfasis6 23 17 2" xfId="16039"/>
    <cellStyle name="20% - Énfasis6 23 18" xfId="16040"/>
    <cellStyle name="20% - Énfasis6 23 18 2" xfId="16041"/>
    <cellStyle name="20% - Énfasis6 23 19" xfId="16042"/>
    <cellStyle name="20% - Énfasis6 23 19 2" xfId="16043"/>
    <cellStyle name="20% - Énfasis6 23 2" xfId="16044"/>
    <cellStyle name="20% - Énfasis6 23 2 2" xfId="16045"/>
    <cellStyle name="20% - Énfasis6 23 2 2 2" xfId="16046"/>
    <cellStyle name="20% - Énfasis6 23 2 2 2 2" xfId="16047"/>
    <cellStyle name="20% - Énfasis6 23 2 2 3" xfId="16048"/>
    <cellStyle name="20% - Énfasis6 23 2 3" xfId="16049"/>
    <cellStyle name="20% - Énfasis6 23 2 3 2" xfId="16050"/>
    <cellStyle name="20% - Énfasis6 23 2 4" xfId="16051"/>
    <cellStyle name="20% - Énfasis6 23 20" xfId="16052"/>
    <cellStyle name="20% - Énfasis6 23 3" xfId="16053"/>
    <cellStyle name="20% - Énfasis6 23 3 2" xfId="16054"/>
    <cellStyle name="20% - Énfasis6 23 3 2 2" xfId="16055"/>
    <cellStyle name="20% - Énfasis6 23 3 2 2 2" xfId="16056"/>
    <cellStyle name="20% - Énfasis6 23 3 2 3" xfId="16057"/>
    <cellStyle name="20% - Énfasis6 23 3 3" xfId="16058"/>
    <cellStyle name="20% - Énfasis6 23 3 3 2" xfId="16059"/>
    <cellStyle name="20% - Énfasis6 23 3 4" xfId="16060"/>
    <cellStyle name="20% - Énfasis6 23 4" xfId="16061"/>
    <cellStyle name="20% - Énfasis6 23 4 2" xfId="16062"/>
    <cellStyle name="20% - Énfasis6 23 4 2 2" xfId="16063"/>
    <cellStyle name="20% - Énfasis6 23 4 3" xfId="16064"/>
    <cellStyle name="20% - Énfasis6 23 5" xfId="16065"/>
    <cellStyle name="20% - Énfasis6 23 5 2" xfId="16066"/>
    <cellStyle name="20% - Énfasis6 23 6" xfId="16067"/>
    <cellStyle name="20% - Énfasis6 23 6 2" xfId="16068"/>
    <cellStyle name="20% - Énfasis6 23 7" xfId="16069"/>
    <cellStyle name="20% - Énfasis6 23 7 2" xfId="16070"/>
    <cellStyle name="20% - Énfasis6 23 8" xfId="16071"/>
    <cellStyle name="20% - Énfasis6 23 8 2" xfId="16072"/>
    <cellStyle name="20% - Énfasis6 23 9" xfId="16073"/>
    <cellStyle name="20% - Énfasis6 23 9 2" xfId="16074"/>
    <cellStyle name="20% - Énfasis6 24" xfId="16075"/>
    <cellStyle name="20% - Énfasis6 24 10" xfId="16076"/>
    <cellStyle name="20% - Énfasis6 24 10 2" xfId="16077"/>
    <cellStyle name="20% - Énfasis6 24 11" xfId="16078"/>
    <cellStyle name="20% - Énfasis6 24 11 2" xfId="16079"/>
    <cellStyle name="20% - Énfasis6 24 12" xfId="16080"/>
    <cellStyle name="20% - Énfasis6 24 12 2" xfId="16081"/>
    <cellStyle name="20% - Énfasis6 24 13" xfId="16082"/>
    <cellStyle name="20% - Énfasis6 24 13 2" xfId="16083"/>
    <cellStyle name="20% - Énfasis6 24 14" xfId="16084"/>
    <cellStyle name="20% - Énfasis6 24 14 2" xfId="16085"/>
    <cellStyle name="20% - Énfasis6 24 15" xfId="16086"/>
    <cellStyle name="20% - Énfasis6 24 15 2" xfId="16087"/>
    <cellStyle name="20% - Énfasis6 24 16" xfId="16088"/>
    <cellStyle name="20% - Énfasis6 24 16 2" xfId="16089"/>
    <cellStyle name="20% - Énfasis6 24 17" xfId="16090"/>
    <cellStyle name="20% - Énfasis6 24 17 2" xfId="16091"/>
    <cellStyle name="20% - Énfasis6 24 18" xfId="16092"/>
    <cellStyle name="20% - Énfasis6 24 18 2" xfId="16093"/>
    <cellStyle name="20% - Énfasis6 24 19" xfId="16094"/>
    <cellStyle name="20% - Énfasis6 24 19 2" xfId="16095"/>
    <cellStyle name="20% - Énfasis6 24 2" xfId="16096"/>
    <cellStyle name="20% - Énfasis6 24 2 2" xfId="16097"/>
    <cellStyle name="20% - Énfasis6 24 2 2 2" xfId="16098"/>
    <cellStyle name="20% - Énfasis6 24 2 2 2 2" xfId="16099"/>
    <cellStyle name="20% - Énfasis6 24 2 2 3" xfId="16100"/>
    <cellStyle name="20% - Énfasis6 24 2 3" xfId="16101"/>
    <cellStyle name="20% - Énfasis6 24 2 3 2" xfId="16102"/>
    <cellStyle name="20% - Énfasis6 24 2 4" xfId="16103"/>
    <cellStyle name="20% - Énfasis6 24 20" xfId="16104"/>
    <cellStyle name="20% - Énfasis6 24 3" xfId="16105"/>
    <cellStyle name="20% - Énfasis6 24 3 2" xfId="16106"/>
    <cellStyle name="20% - Énfasis6 24 3 2 2" xfId="16107"/>
    <cellStyle name="20% - Énfasis6 24 3 2 2 2" xfId="16108"/>
    <cellStyle name="20% - Énfasis6 24 3 2 3" xfId="16109"/>
    <cellStyle name="20% - Énfasis6 24 3 3" xfId="16110"/>
    <cellStyle name="20% - Énfasis6 24 3 3 2" xfId="16111"/>
    <cellStyle name="20% - Énfasis6 24 3 4" xfId="16112"/>
    <cellStyle name="20% - Énfasis6 24 4" xfId="16113"/>
    <cellStyle name="20% - Énfasis6 24 4 2" xfId="16114"/>
    <cellStyle name="20% - Énfasis6 24 4 2 2" xfId="16115"/>
    <cellStyle name="20% - Énfasis6 24 4 3" xfId="16116"/>
    <cellStyle name="20% - Énfasis6 24 5" xfId="16117"/>
    <cellStyle name="20% - Énfasis6 24 5 2" xfId="16118"/>
    <cellStyle name="20% - Énfasis6 24 6" xfId="16119"/>
    <cellStyle name="20% - Énfasis6 24 6 2" xfId="16120"/>
    <cellStyle name="20% - Énfasis6 24 7" xfId="16121"/>
    <cellStyle name="20% - Énfasis6 24 7 2" xfId="16122"/>
    <cellStyle name="20% - Énfasis6 24 8" xfId="16123"/>
    <cellStyle name="20% - Énfasis6 24 8 2" xfId="16124"/>
    <cellStyle name="20% - Énfasis6 24 9" xfId="16125"/>
    <cellStyle name="20% - Énfasis6 24 9 2" xfId="16126"/>
    <cellStyle name="20% - Énfasis6 25" xfId="16127"/>
    <cellStyle name="20% - Énfasis6 25 10" xfId="16128"/>
    <cellStyle name="20% - Énfasis6 25 10 2" xfId="16129"/>
    <cellStyle name="20% - Énfasis6 25 11" xfId="16130"/>
    <cellStyle name="20% - Énfasis6 25 11 2" xfId="16131"/>
    <cellStyle name="20% - Énfasis6 25 12" xfId="16132"/>
    <cellStyle name="20% - Énfasis6 25 12 2" xfId="16133"/>
    <cellStyle name="20% - Énfasis6 25 13" xfId="16134"/>
    <cellStyle name="20% - Énfasis6 25 13 2" xfId="16135"/>
    <cellStyle name="20% - Énfasis6 25 14" xfId="16136"/>
    <cellStyle name="20% - Énfasis6 25 14 2" xfId="16137"/>
    <cellStyle name="20% - Énfasis6 25 15" xfId="16138"/>
    <cellStyle name="20% - Énfasis6 25 15 2" xfId="16139"/>
    <cellStyle name="20% - Énfasis6 25 16" xfId="16140"/>
    <cellStyle name="20% - Énfasis6 25 16 2" xfId="16141"/>
    <cellStyle name="20% - Énfasis6 25 17" xfId="16142"/>
    <cellStyle name="20% - Énfasis6 25 17 2" xfId="16143"/>
    <cellStyle name="20% - Énfasis6 25 18" xfId="16144"/>
    <cellStyle name="20% - Énfasis6 25 18 2" xfId="16145"/>
    <cellStyle name="20% - Énfasis6 25 19" xfId="16146"/>
    <cellStyle name="20% - Énfasis6 25 19 2" xfId="16147"/>
    <cellStyle name="20% - Énfasis6 25 2" xfId="16148"/>
    <cellStyle name="20% - Énfasis6 25 2 2" xfId="16149"/>
    <cellStyle name="20% - Énfasis6 25 2 2 2" xfId="16150"/>
    <cellStyle name="20% - Énfasis6 25 2 2 2 2" xfId="16151"/>
    <cellStyle name="20% - Énfasis6 25 2 2 3" xfId="16152"/>
    <cellStyle name="20% - Énfasis6 25 2 3" xfId="16153"/>
    <cellStyle name="20% - Énfasis6 25 2 3 2" xfId="16154"/>
    <cellStyle name="20% - Énfasis6 25 2 4" xfId="16155"/>
    <cellStyle name="20% - Énfasis6 25 20" xfId="16156"/>
    <cellStyle name="20% - Énfasis6 25 3" xfId="16157"/>
    <cellStyle name="20% - Énfasis6 25 3 2" xfId="16158"/>
    <cellStyle name="20% - Énfasis6 25 3 2 2" xfId="16159"/>
    <cellStyle name="20% - Énfasis6 25 3 2 2 2" xfId="16160"/>
    <cellStyle name="20% - Énfasis6 25 3 2 3" xfId="16161"/>
    <cellStyle name="20% - Énfasis6 25 3 3" xfId="16162"/>
    <cellStyle name="20% - Énfasis6 25 3 3 2" xfId="16163"/>
    <cellStyle name="20% - Énfasis6 25 3 4" xfId="16164"/>
    <cellStyle name="20% - Énfasis6 25 4" xfId="16165"/>
    <cellStyle name="20% - Énfasis6 25 4 2" xfId="16166"/>
    <cellStyle name="20% - Énfasis6 25 4 2 2" xfId="16167"/>
    <cellStyle name="20% - Énfasis6 25 4 3" xfId="16168"/>
    <cellStyle name="20% - Énfasis6 25 5" xfId="16169"/>
    <cellStyle name="20% - Énfasis6 25 5 2" xfId="16170"/>
    <cellStyle name="20% - Énfasis6 25 6" xfId="16171"/>
    <cellStyle name="20% - Énfasis6 25 6 2" xfId="16172"/>
    <cellStyle name="20% - Énfasis6 25 7" xfId="16173"/>
    <cellStyle name="20% - Énfasis6 25 7 2" xfId="16174"/>
    <cellStyle name="20% - Énfasis6 25 8" xfId="16175"/>
    <cellStyle name="20% - Énfasis6 25 8 2" xfId="16176"/>
    <cellStyle name="20% - Énfasis6 25 9" xfId="16177"/>
    <cellStyle name="20% - Énfasis6 25 9 2" xfId="16178"/>
    <cellStyle name="20% - Énfasis6 26" xfId="16179"/>
    <cellStyle name="20% - Énfasis6 26 10" xfId="16180"/>
    <cellStyle name="20% - Énfasis6 26 10 2" xfId="16181"/>
    <cellStyle name="20% - Énfasis6 26 11" xfId="16182"/>
    <cellStyle name="20% - Énfasis6 26 11 2" xfId="16183"/>
    <cellStyle name="20% - Énfasis6 26 12" xfId="16184"/>
    <cellStyle name="20% - Énfasis6 26 12 2" xfId="16185"/>
    <cellStyle name="20% - Énfasis6 26 13" xfId="16186"/>
    <cellStyle name="20% - Énfasis6 26 13 2" xfId="16187"/>
    <cellStyle name="20% - Énfasis6 26 14" xfId="16188"/>
    <cellStyle name="20% - Énfasis6 26 14 2" xfId="16189"/>
    <cellStyle name="20% - Énfasis6 26 15" xfId="16190"/>
    <cellStyle name="20% - Énfasis6 26 15 2" xfId="16191"/>
    <cellStyle name="20% - Énfasis6 26 16" xfId="16192"/>
    <cellStyle name="20% - Énfasis6 26 16 2" xfId="16193"/>
    <cellStyle name="20% - Énfasis6 26 17" xfId="16194"/>
    <cellStyle name="20% - Énfasis6 26 17 2" xfId="16195"/>
    <cellStyle name="20% - Énfasis6 26 18" xfId="16196"/>
    <cellStyle name="20% - Énfasis6 26 18 2" xfId="16197"/>
    <cellStyle name="20% - Énfasis6 26 19" xfId="16198"/>
    <cellStyle name="20% - Énfasis6 26 19 2" xfId="16199"/>
    <cellStyle name="20% - Énfasis6 26 2" xfId="16200"/>
    <cellStyle name="20% - Énfasis6 26 2 2" xfId="16201"/>
    <cellStyle name="20% - Énfasis6 26 2 2 2" xfId="16202"/>
    <cellStyle name="20% - Énfasis6 26 2 2 2 2" xfId="16203"/>
    <cellStyle name="20% - Énfasis6 26 2 2 3" xfId="16204"/>
    <cellStyle name="20% - Énfasis6 26 2 3" xfId="16205"/>
    <cellStyle name="20% - Énfasis6 26 2 3 2" xfId="16206"/>
    <cellStyle name="20% - Énfasis6 26 2 4" xfId="16207"/>
    <cellStyle name="20% - Énfasis6 26 20" xfId="16208"/>
    <cellStyle name="20% - Énfasis6 26 3" xfId="16209"/>
    <cellStyle name="20% - Énfasis6 26 3 2" xfId="16210"/>
    <cellStyle name="20% - Énfasis6 26 3 2 2" xfId="16211"/>
    <cellStyle name="20% - Énfasis6 26 3 2 2 2" xfId="16212"/>
    <cellStyle name="20% - Énfasis6 26 3 2 3" xfId="16213"/>
    <cellStyle name="20% - Énfasis6 26 3 3" xfId="16214"/>
    <cellStyle name="20% - Énfasis6 26 3 3 2" xfId="16215"/>
    <cellStyle name="20% - Énfasis6 26 3 4" xfId="16216"/>
    <cellStyle name="20% - Énfasis6 26 4" xfId="16217"/>
    <cellStyle name="20% - Énfasis6 26 4 2" xfId="16218"/>
    <cellStyle name="20% - Énfasis6 26 4 2 2" xfId="16219"/>
    <cellStyle name="20% - Énfasis6 26 4 3" xfId="16220"/>
    <cellStyle name="20% - Énfasis6 26 5" xfId="16221"/>
    <cellStyle name="20% - Énfasis6 26 5 2" xfId="16222"/>
    <cellStyle name="20% - Énfasis6 26 6" xfId="16223"/>
    <cellStyle name="20% - Énfasis6 26 6 2" xfId="16224"/>
    <cellStyle name="20% - Énfasis6 26 7" xfId="16225"/>
    <cellStyle name="20% - Énfasis6 26 7 2" xfId="16226"/>
    <cellStyle name="20% - Énfasis6 26 8" xfId="16227"/>
    <cellStyle name="20% - Énfasis6 26 8 2" xfId="16228"/>
    <cellStyle name="20% - Énfasis6 26 9" xfId="16229"/>
    <cellStyle name="20% - Énfasis6 26 9 2" xfId="16230"/>
    <cellStyle name="20% - Énfasis6 27" xfId="16231"/>
    <cellStyle name="20% - Énfasis6 27 10" xfId="16232"/>
    <cellStyle name="20% - Énfasis6 27 10 2" xfId="16233"/>
    <cellStyle name="20% - Énfasis6 27 11" xfId="16234"/>
    <cellStyle name="20% - Énfasis6 27 11 2" xfId="16235"/>
    <cellStyle name="20% - Énfasis6 27 12" xfId="16236"/>
    <cellStyle name="20% - Énfasis6 27 12 2" xfId="16237"/>
    <cellStyle name="20% - Énfasis6 27 13" xfId="16238"/>
    <cellStyle name="20% - Énfasis6 27 13 2" xfId="16239"/>
    <cellStyle name="20% - Énfasis6 27 14" xfId="16240"/>
    <cellStyle name="20% - Énfasis6 27 14 2" xfId="16241"/>
    <cellStyle name="20% - Énfasis6 27 15" xfId="16242"/>
    <cellStyle name="20% - Énfasis6 27 15 2" xfId="16243"/>
    <cellStyle name="20% - Énfasis6 27 16" xfId="16244"/>
    <cellStyle name="20% - Énfasis6 27 16 2" xfId="16245"/>
    <cellStyle name="20% - Énfasis6 27 17" xfId="16246"/>
    <cellStyle name="20% - Énfasis6 27 17 2" xfId="16247"/>
    <cellStyle name="20% - Énfasis6 27 18" xfId="16248"/>
    <cellStyle name="20% - Énfasis6 27 18 2" xfId="16249"/>
    <cellStyle name="20% - Énfasis6 27 19" xfId="16250"/>
    <cellStyle name="20% - Énfasis6 27 19 2" xfId="16251"/>
    <cellStyle name="20% - Énfasis6 27 2" xfId="16252"/>
    <cellStyle name="20% - Énfasis6 27 2 2" xfId="16253"/>
    <cellStyle name="20% - Énfasis6 27 2 2 2" xfId="16254"/>
    <cellStyle name="20% - Énfasis6 27 2 2 2 2" xfId="16255"/>
    <cellStyle name="20% - Énfasis6 27 2 2 3" xfId="16256"/>
    <cellStyle name="20% - Énfasis6 27 2 3" xfId="16257"/>
    <cellStyle name="20% - Énfasis6 27 2 3 2" xfId="16258"/>
    <cellStyle name="20% - Énfasis6 27 2 4" xfId="16259"/>
    <cellStyle name="20% - Énfasis6 27 20" xfId="16260"/>
    <cellStyle name="20% - Énfasis6 27 3" xfId="16261"/>
    <cellStyle name="20% - Énfasis6 27 3 2" xfId="16262"/>
    <cellStyle name="20% - Énfasis6 27 3 2 2" xfId="16263"/>
    <cellStyle name="20% - Énfasis6 27 3 2 2 2" xfId="16264"/>
    <cellStyle name="20% - Énfasis6 27 3 2 3" xfId="16265"/>
    <cellStyle name="20% - Énfasis6 27 3 3" xfId="16266"/>
    <cellStyle name="20% - Énfasis6 27 3 3 2" xfId="16267"/>
    <cellStyle name="20% - Énfasis6 27 3 4" xfId="16268"/>
    <cellStyle name="20% - Énfasis6 27 4" xfId="16269"/>
    <cellStyle name="20% - Énfasis6 27 4 2" xfId="16270"/>
    <cellStyle name="20% - Énfasis6 27 4 2 2" xfId="16271"/>
    <cellStyle name="20% - Énfasis6 27 4 3" xfId="16272"/>
    <cellStyle name="20% - Énfasis6 27 5" xfId="16273"/>
    <cellStyle name="20% - Énfasis6 27 5 2" xfId="16274"/>
    <cellStyle name="20% - Énfasis6 27 6" xfId="16275"/>
    <cellStyle name="20% - Énfasis6 27 6 2" xfId="16276"/>
    <cellStyle name="20% - Énfasis6 27 7" xfId="16277"/>
    <cellStyle name="20% - Énfasis6 27 7 2" xfId="16278"/>
    <cellStyle name="20% - Énfasis6 27 8" xfId="16279"/>
    <cellStyle name="20% - Énfasis6 27 8 2" xfId="16280"/>
    <cellStyle name="20% - Énfasis6 27 9" xfId="16281"/>
    <cellStyle name="20% - Énfasis6 27 9 2" xfId="16282"/>
    <cellStyle name="20% - Énfasis6 28" xfId="16283"/>
    <cellStyle name="20% - Énfasis6 28 10" xfId="16284"/>
    <cellStyle name="20% - Énfasis6 28 10 2" xfId="16285"/>
    <cellStyle name="20% - Énfasis6 28 11" xfId="16286"/>
    <cellStyle name="20% - Énfasis6 28 11 2" xfId="16287"/>
    <cellStyle name="20% - Énfasis6 28 12" xfId="16288"/>
    <cellStyle name="20% - Énfasis6 28 12 2" xfId="16289"/>
    <cellStyle name="20% - Énfasis6 28 13" xfId="16290"/>
    <cellStyle name="20% - Énfasis6 28 13 2" xfId="16291"/>
    <cellStyle name="20% - Énfasis6 28 14" xfId="16292"/>
    <cellStyle name="20% - Énfasis6 28 14 2" xfId="16293"/>
    <cellStyle name="20% - Énfasis6 28 15" xfId="16294"/>
    <cellStyle name="20% - Énfasis6 28 15 2" xfId="16295"/>
    <cellStyle name="20% - Énfasis6 28 16" xfId="16296"/>
    <cellStyle name="20% - Énfasis6 28 16 2" xfId="16297"/>
    <cellStyle name="20% - Énfasis6 28 17" xfId="16298"/>
    <cellStyle name="20% - Énfasis6 28 17 2" xfId="16299"/>
    <cellStyle name="20% - Énfasis6 28 18" xfId="16300"/>
    <cellStyle name="20% - Énfasis6 28 18 2" xfId="16301"/>
    <cellStyle name="20% - Énfasis6 28 19" xfId="16302"/>
    <cellStyle name="20% - Énfasis6 28 19 2" xfId="16303"/>
    <cellStyle name="20% - Énfasis6 28 2" xfId="16304"/>
    <cellStyle name="20% - Énfasis6 28 2 2" xfId="16305"/>
    <cellStyle name="20% - Énfasis6 28 2 2 2" xfId="16306"/>
    <cellStyle name="20% - Énfasis6 28 2 2 2 2" xfId="16307"/>
    <cellStyle name="20% - Énfasis6 28 2 2 3" xfId="16308"/>
    <cellStyle name="20% - Énfasis6 28 2 3" xfId="16309"/>
    <cellStyle name="20% - Énfasis6 28 2 3 2" xfId="16310"/>
    <cellStyle name="20% - Énfasis6 28 2 4" xfId="16311"/>
    <cellStyle name="20% - Énfasis6 28 20" xfId="16312"/>
    <cellStyle name="20% - Énfasis6 28 3" xfId="16313"/>
    <cellStyle name="20% - Énfasis6 28 3 2" xfId="16314"/>
    <cellStyle name="20% - Énfasis6 28 3 2 2" xfId="16315"/>
    <cellStyle name="20% - Énfasis6 28 3 2 2 2" xfId="16316"/>
    <cellStyle name="20% - Énfasis6 28 3 2 3" xfId="16317"/>
    <cellStyle name="20% - Énfasis6 28 3 3" xfId="16318"/>
    <cellStyle name="20% - Énfasis6 28 3 3 2" xfId="16319"/>
    <cellStyle name="20% - Énfasis6 28 3 4" xfId="16320"/>
    <cellStyle name="20% - Énfasis6 28 4" xfId="16321"/>
    <cellStyle name="20% - Énfasis6 28 4 2" xfId="16322"/>
    <cellStyle name="20% - Énfasis6 28 4 2 2" xfId="16323"/>
    <cellStyle name="20% - Énfasis6 28 4 3" xfId="16324"/>
    <cellStyle name="20% - Énfasis6 28 5" xfId="16325"/>
    <cellStyle name="20% - Énfasis6 28 5 2" xfId="16326"/>
    <cellStyle name="20% - Énfasis6 28 6" xfId="16327"/>
    <cellStyle name="20% - Énfasis6 28 6 2" xfId="16328"/>
    <cellStyle name="20% - Énfasis6 28 7" xfId="16329"/>
    <cellStyle name="20% - Énfasis6 28 7 2" xfId="16330"/>
    <cellStyle name="20% - Énfasis6 28 8" xfId="16331"/>
    <cellStyle name="20% - Énfasis6 28 8 2" xfId="16332"/>
    <cellStyle name="20% - Énfasis6 28 9" xfId="16333"/>
    <cellStyle name="20% - Énfasis6 28 9 2" xfId="16334"/>
    <cellStyle name="20% - Énfasis6 29" xfId="16335"/>
    <cellStyle name="20% - Énfasis6 29 10" xfId="16336"/>
    <cellStyle name="20% - Énfasis6 29 10 2" xfId="16337"/>
    <cellStyle name="20% - Énfasis6 29 11" xfId="16338"/>
    <cellStyle name="20% - Énfasis6 29 11 2" xfId="16339"/>
    <cellStyle name="20% - Énfasis6 29 12" xfId="16340"/>
    <cellStyle name="20% - Énfasis6 29 12 2" xfId="16341"/>
    <cellStyle name="20% - Énfasis6 29 13" xfId="16342"/>
    <cellStyle name="20% - Énfasis6 29 13 2" xfId="16343"/>
    <cellStyle name="20% - Énfasis6 29 14" xfId="16344"/>
    <cellStyle name="20% - Énfasis6 29 14 2" xfId="16345"/>
    <cellStyle name="20% - Énfasis6 29 15" xfId="16346"/>
    <cellStyle name="20% - Énfasis6 29 15 2" xfId="16347"/>
    <cellStyle name="20% - Énfasis6 29 16" xfId="16348"/>
    <cellStyle name="20% - Énfasis6 29 16 2" xfId="16349"/>
    <cellStyle name="20% - Énfasis6 29 17" xfId="16350"/>
    <cellStyle name="20% - Énfasis6 29 17 2" xfId="16351"/>
    <cellStyle name="20% - Énfasis6 29 18" xfId="16352"/>
    <cellStyle name="20% - Énfasis6 29 18 2" xfId="16353"/>
    <cellStyle name="20% - Énfasis6 29 19" xfId="16354"/>
    <cellStyle name="20% - Énfasis6 29 19 2" xfId="16355"/>
    <cellStyle name="20% - Énfasis6 29 2" xfId="16356"/>
    <cellStyle name="20% - Énfasis6 29 2 2" xfId="16357"/>
    <cellStyle name="20% - Énfasis6 29 2 2 2" xfId="16358"/>
    <cellStyle name="20% - Énfasis6 29 2 2 2 2" xfId="16359"/>
    <cellStyle name="20% - Énfasis6 29 2 2 3" xfId="16360"/>
    <cellStyle name="20% - Énfasis6 29 2 3" xfId="16361"/>
    <cellStyle name="20% - Énfasis6 29 2 3 2" xfId="16362"/>
    <cellStyle name="20% - Énfasis6 29 2 4" xfId="16363"/>
    <cellStyle name="20% - Énfasis6 29 20" xfId="16364"/>
    <cellStyle name="20% - Énfasis6 29 3" xfId="16365"/>
    <cellStyle name="20% - Énfasis6 29 3 2" xfId="16366"/>
    <cellStyle name="20% - Énfasis6 29 3 2 2" xfId="16367"/>
    <cellStyle name="20% - Énfasis6 29 3 2 2 2" xfId="16368"/>
    <cellStyle name="20% - Énfasis6 29 3 2 3" xfId="16369"/>
    <cellStyle name="20% - Énfasis6 29 3 3" xfId="16370"/>
    <cellStyle name="20% - Énfasis6 29 3 3 2" xfId="16371"/>
    <cellStyle name="20% - Énfasis6 29 3 4" xfId="16372"/>
    <cellStyle name="20% - Énfasis6 29 4" xfId="16373"/>
    <cellStyle name="20% - Énfasis6 29 4 2" xfId="16374"/>
    <cellStyle name="20% - Énfasis6 29 4 2 2" xfId="16375"/>
    <cellStyle name="20% - Énfasis6 29 4 3" xfId="16376"/>
    <cellStyle name="20% - Énfasis6 29 5" xfId="16377"/>
    <cellStyle name="20% - Énfasis6 29 5 2" xfId="16378"/>
    <cellStyle name="20% - Énfasis6 29 6" xfId="16379"/>
    <cellStyle name="20% - Énfasis6 29 6 2" xfId="16380"/>
    <cellStyle name="20% - Énfasis6 29 7" xfId="16381"/>
    <cellStyle name="20% - Énfasis6 29 7 2" xfId="16382"/>
    <cellStyle name="20% - Énfasis6 29 8" xfId="16383"/>
    <cellStyle name="20% - Énfasis6 29 8 2" xfId="16384"/>
    <cellStyle name="20% - Énfasis6 29 9" xfId="16385"/>
    <cellStyle name="20% - Énfasis6 29 9 2" xfId="16386"/>
    <cellStyle name="20% - Énfasis6 3" xfId="16387"/>
    <cellStyle name="20% - Énfasis6 3 10" xfId="16388"/>
    <cellStyle name="20% - Énfasis6 3 10 2" xfId="16389"/>
    <cellStyle name="20% - Énfasis6 3 11" xfId="16390"/>
    <cellStyle name="20% - Énfasis6 3 11 2" xfId="16391"/>
    <cellStyle name="20% - Énfasis6 3 12" xfId="16392"/>
    <cellStyle name="20% - Énfasis6 3 12 2" xfId="16393"/>
    <cellStyle name="20% - Énfasis6 3 13" xfId="16394"/>
    <cellStyle name="20% - Énfasis6 3 13 2" xfId="16395"/>
    <cellStyle name="20% - Énfasis6 3 14" xfId="16396"/>
    <cellStyle name="20% - Énfasis6 3 14 2" xfId="16397"/>
    <cellStyle name="20% - Énfasis6 3 15" xfId="16398"/>
    <cellStyle name="20% - Énfasis6 3 15 2" xfId="16399"/>
    <cellStyle name="20% - Énfasis6 3 16" xfId="16400"/>
    <cellStyle name="20% - Énfasis6 3 16 2" xfId="16401"/>
    <cellStyle name="20% - Énfasis6 3 17" xfId="16402"/>
    <cellStyle name="20% - Énfasis6 3 17 2" xfId="16403"/>
    <cellStyle name="20% - Énfasis6 3 18" xfId="16404"/>
    <cellStyle name="20% - Énfasis6 3 18 2" xfId="16405"/>
    <cellStyle name="20% - Énfasis6 3 19" xfId="16406"/>
    <cellStyle name="20% - Énfasis6 3 19 2" xfId="16407"/>
    <cellStyle name="20% - Énfasis6 3 2" xfId="16408"/>
    <cellStyle name="20% - Énfasis6 3 2 2" xfId="16409"/>
    <cellStyle name="20% - Énfasis6 3 2 2 2" xfId="16410"/>
    <cellStyle name="20% - Énfasis6 3 2 2 2 2" xfId="16411"/>
    <cellStyle name="20% - Énfasis6 3 2 2 3" xfId="16412"/>
    <cellStyle name="20% - Énfasis6 3 2 3" xfId="16413"/>
    <cellStyle name="20% - Énfasis6 3 2 3 2" xfId="16414"/>
    <cellStyle name="20% - Énfasis6 3 2 4" xfId="16415"/>
    <cellStyle name="20% - Énfasis6 3 20" xfId="16416"/>
    <cellStyle name="20% - Énfasis6 3 3" xfId="16417"/>
    <cellStyle name="20% - Énfasis6 3 3 2" xfId="16418"/>
    <cellStyle name="20% - Énfasis6 3 3 2 2" xfId="16419"/>
    <cellStyle name="20% - Énfasis6 3 3 2 2 2" xfId="16420"/>
    <cellStyle name="20% - Énfasis6 3 3 2 3" xfId="16421"/>
    <cellStyle name="20% - Énfasis6 3 3 3" xfId="16422"/>
    <cellStyle name="20% - Énfasis6 3 3 3 2" xfId="16423"/>
    <cellStyle name="20% - Énfasis6 3 3 4" xfId="16424"/>
    <cellStyle name="20% - Énfasis6 3 4" xfId="16425"/>
    <cellStyle name="20% - Énfasis6 3 4 2" xfId="16426"/>
    <cellStyle name="20% - Énfasis6 3 4 2 2" xfId="16427"/>
    <cellStyle name="20% - Énfasis6 3 4 2 2 2" xfId="16428"/>
    <cellStyle name="20% - Énfasis6 3 4 2 3" xfId="16429"/>
    <cellStyle name="20% - Énfasis6 3 4 3" xfId="16430"/>
    <cellStyle name="20% - Énfasis6 3 4 3 2" xfId="16431"/>
    <cellStyle name="20% - Énfasis6 3 4 4" xfId="16432"/>
    <cellStyle name="20% - Énfasis6 3 5" xfId="16433"/>
    <cellStyle name="20% - Énfasis6 3 5 2" xfId="16434"/>
    <cellStyle name="20% - Énfasis6 3 5 2 2" xfId="16435"/>
    <cellStyle name="20% - Énfasis6 3 5 2 2 2" xfId="16436"/>
    <cellStyle name="20% - Énfasis6 3 5 2 3" xfId="16437"/>
    <cellStyle name="20% - Énfasis6 3 5 3" xfId="16438"/>
    <cellStyle name="20% - Énfasis6 3 5 3 2" xfId="16439"/>
    <cellStyle name="20% - Énfasis6 3 5 4" xfId="16440"/>
    <cellStyle name="20% - Énfasis6 3 6" xfId="16441"/>
    <cellStyle name="20% - Énfasis6 3 6 2" xfId="16442"/>
    <cellStyle name="20% - Énfasis6 3 6 2 2" xfId="16443"/>
    <cellStyle name="20% - Énfasis6 3 6 2 2 2" xfId="16444"/>
    <cellStyle name="20% - Énfasis6 3 6 2 3" xfId="16445"/>
    <cellStyle name="20% - Énfasis6 3 6 3" xfId="16446"/>
    <cellStyle name="20% - Énfasis6 3 6 3 2" xfId="16447"/>
    <cellStyle name="20% - Énfasis6 3 6 4" xfId="16448"/>
    <cellStyle name="20% - Énfasis6 3 7" xfId="16449"/>
    <cellStyle name="20% - Énfasis6 3 7 2" xfId="16450"/>
    <cellStyle name="20% - Énfasis6 3 7 2 2" xfId="16451"/>
    <cellStyle name="20% - Énfasis6 3 7 2 2 2" xfId="16452"/>
    <cellStyle name="20% - Énfasis6 3 7 2 3" xfId="16453"/>
    <cellStyle name="20% - Énfasis6 3 7 3" xfId="16454"/>
    <cellStyle name="20% - Énfasis6 3 7 3 2" xfId="16455"/>
    <cellStyle name="20% - Énfasis6 3 7 4" xfId="16456"/>
    <cellStyle name="20% - Énfasis6 3 8" xfId="16457"/>
    <cellStyle name="20% - Énfasis6 3 8 2" xfId="16458"/>
    <cellStyle name="20% - Énfasis6 3 8 2 2" xfId="16459"/>
    <cellStyle name="20% - Énfasis6 3 8 3" xfId="16460"/>
    <cellStyle name="20% - Énfasis6 3 9" xfId="16461"/>
    <cellStyle name="20% - Énfasis6 3 9 2" xfId="16462"/>
    <cellStyle name="20% - Énfasis6 30" xfId="16463"/>
    <cellStyle name="20% - Énfasis6 30 10" xfId="16464"/>
    <cellStyle name="20% - Énfasis6 30 10 2" xfId="16465"/>
    <cellStyle name="20% - Énfasis6 30 11" xfId="16466"/>
    <cellStyle name="20% - Énfasis6 30 11 2" xfId="16467"/>
    <cellStyle name="20% - Énfasis6 30 12" xfId="16468"/>
    <cellStyle name="20% - Énfasis6 30 12 2" xfId="16469"/>
    <cellStyle name="20% - Énfasis6 30 13" xfId="16470"/>
    <cellStyle name="20% - Énfasis6 30 13 2" xfId="16471"/>
    <cellStyle name="20% - Énfasis6 30 14" xfId="16472"/>
    <cellStyle name="20% - Énfasis6 30 14 2" xfId="16473"/>
    <cellStyle name="20% - Énfasis6 30 15" xfId="16474"/>
    <cellStyle name="20% - Énfasis6 30 15 2" xfId="16475"/>
    <cellStyle name="20% - Énfasis6 30 16" xfId="16476"/>
    <cellStyle name="20% - Énfasis6 30 16 2" xfId="16477"/>
    <cellStyle name="20% - Énfasis6 30 17" xfId="16478"/>
    <cellStyle name="20% - Énfasis6 30 17 2" xfId="16479"/>
    <cellStyle name="20% - Énfasis6 30 18" xfId="16480"/>
    <cellStyle name="20% - Énfasis6 30 18 2" xfId="16481"/>
    <cellStyle name="20% - Énfasis6 30 19" xfId="16482"/>
    <cellStyle name="20% - Énfasis6 30 19 2" xfId="16483"/>
    <cellStyle name="20% - Énfasis6 30 2" xfId="16484"/>
    <cellStyle name="20% - Énfasis6 30 2 2" xfId="16485"/>
    <cellStyle name="20% - Énfasis6 30 2 2 2" xfId="16486"/>
    <cellStyle name="20% - Énfasis6 30 2 2 2 2" xfId="16487"/>
    <cellStyle name="20% - Énfasis6 30 2 2 3" xfId="16488"/>
    <cellStyle name="20% - Énfasis6 30 2 3" xfId="16489"/>
    <cellStyle name="20% - Énfasis6 30 2 3 2" xfId="16490"/>
    <cellStyle name="20% - Énfasis6 30 2 4" xfId="16491"/>
    <cellStyle name="20% - Énfasis6 30 20" xfId="16492"/>
    <cellStyle name="20% - Énfasis6 30 3" xfId="16493"/>
    <cellStyle name="20% - Énfasis6 30 3 2" xfId="16494"/>
    <cellStyle name="20% - Énfasis6 30 3 2 2" xfId="16495"/>
    <cellStyle name="20% - Énfasis6 30 3 2 2 2" xfId="16496"/>
    <cellStyle name="20% - Énfasis6 30 3 2 3" xfId="16497"/>
    <cellStyle name="20% - Énfasis6 30 3 3" xfId="16498"/>
    <cellStyle name="20% - Énfasis6 30 3 3 2" xfId="16499"/>
    <cellStyle name="20% - Énfasis6 30 3 4" xfId="16500"/>
    <cellStyle name="20% - Énfasis6 30 4" xfId="16501"/>
    <cellStyle name="20% - Énfasis6 30 4 2" xfId="16502"/>
    <cellStyle name="20% - Énfasis6 30 4 2 2" xfId="16503"/>
    <cellStyle name="20% - Énfasis6 30 4 3" xfId="16504"/>
    <cellStyle name="20% - Énfasis6 30 5" xfId="16505"/>
    <cellStyle name="20% - Énfasis6 30 5 2" xfId="16506"/>
    <cellStyle name="20% - Énfasis6 30 6" xfId="16507"/>
    <cellStyle name="20% - Énfasis6 30 6 2" xfId="16508"/>
    <cellStyle name="20% - Énfasis6 30 7" xfId="16509"/>
    <cellStyle name="20% - Énfasis6 30 7 2" xfId="16510"/>
    <cellStyle name="20% - Énfasis6 30 8" xfId="16511"/>
    <cellStyle name="20% - Énfasis6 30 8 2" xfId="16512"/>
    <cellStyle name="20% - Énfasis6 30 9" xfId="16513"/>
    <cellStyle name="20% - Énfasis6 30 9 2" xfId="16514"/>
    <cellStyle name="20% - Énfasis6 31" xfId="16515"/>
    <cellStyle name="20% - Énfasis6 31 10" xfId="16516"/>
    <cellStyle name="20% - Énfasis6 31 10 2" xfId="16517"/>
    <cellStyle name="20% - Énfasis6 31 11" xfId="16518"/>
    <cellStyle name="20% - Énfasis6 31 11 2" xfId="16519"/>
    <cellStyle name="20% - Énfasis6 31 12" xfId="16520"/>
    <cellStyle name="20% - Énfasis6 31 12 2" xfId="16521"/>
    <cellStyle name="20% - Énfasis6 31 13" xfId="16522"/>
    <cellStyle name="20% - Énfasis6 31 13 2" xfId="16523"/>
    <cellStyle name="20% - Énfasis6 31 14" xfId="16524"/>
    <cellStyle name="20% - Énfasis6 31 14 2" xfId="16525"/>
    <cellStyle name="20% - Énfasis6 31 15" xfId="16526"/>
    <cellStyle name="20% - Énfasis6 31 15 2" xfId="16527"/>
    <cellStyle name="20% - Énfasis6 31 16" xfId="16528"/>
    <cellStyle name="20% - Énfasis6 31 16 2" xfId="16529"/>
    <cellStyle name="20% - Énfasis6 31 17" xfId="16530"/>
    <cellStyle name="20% - Énfasis6 31 17 2" xfId="16531"/>
    <cellStyle name="20% - Énfasis6 31 18" xfId="16532"/>
    <cellStyle name="20% - Énfasis6 31 18 2" xfId="16533"/>
    <cellStyle name="20% - Énfasis6 31 19" xfId="16534"/>
    <cellStyle name="20% - Énfasis6 31 19 2" xfId="16535"/>
    <cellStyle name="20% - Énfasis6 31 2" xfId="16536"/>
    <cellStyle name="20% - Énfasis6 31 2 2" xfId="16537"/>
    <cellStyle name="20% - Énfasis6 31 2 2 2" xfId="16538"/>
    <cellStyle name="20% - Énfasis6 31 2 2 2 2" xfId="16539"/>
    <cellStyle name="20% - Énfasis6 31 2 2 3" xfId="16540"/>
    <cellStyle name="20% - Énfasis6 31 2 3" xfId="16541"/>
    <cellStyle name="20% - Énfasis6 31 2 3 2" xfId="16542"/>
    <cellStyle name="20% - Énfasis6 31 2 4" xfId="16543"/>
    <cellStyle name="20% - Énfasis6 31 20" xfId="16544"/>
    <cellStyle name="20% - Énfasis6 31 3" xfId="16545"/>
    <cellStyle name="20% - Énfasis6 31 3 2" xfId="16546"/>
    <cellStyle name="20% - Énfasis6 31 3 2 2" xfId="16547"/>
    <cellStyle name="20% - Énfasis6 31 3 2 2 2" xfId="16548"/>
    <cellStyle name="20% - Énfasis6 31 3 2 3" xfId="16549"/>
    <cellStyle name="20% - Énfasis6 31 3 3" xfId="16550"/>
    <cellStyle name="20% - Énfasis6 31 3 3 2" xfId="16551"/>
    <cellStyle name="20% - Énfasis6 31 3 4" xfId="16552"/>
    <cellStyle name="20% - Énfasis6 31 4" xfId="16553"/>
    <cellStyle name="20% - Énfasis6 31 4 2" xfId="16554"/>
    <cellStyle name="20% - Énfasis6 31 4 2 2" xfId="16555"/>
    <cellStyle name="20% - Énfasis6 31 4 3" xfId="16556"/>
    <cellStyle name="20% - Énfasis6 31 5" xfId="16557"/>
    <cellStyle name="20% - Énfasis6 31 5 2" xfId="16558"/>
    <cellStyle name="20% - Énfasis6 31 6" xfId="16559"/>
    <cellStyle name="20% - Énfasis6 31 6 2" xfId="16560"/>
    <cellStyle name="20% - Énfasis6 31 7" xfId="16561"/>
    <cellStyle name="20% - Énfasis6 31 7 2" xfId="16562"/>
    <cellStyle name="20% - Énfasis6 31 8" xfId="16563"/>
    <cellStyle name="20% - Énfasis6 31 8 2" xfId="16564"/>
    <cellStyle name="20% - Énfasis6 31 9" xfId="16565"/>
    <cellStyle name="20% - Énfasis6 31 9 2" xfId="16566"/>
    <cellStyle name="20% - Énfasis6 32" xfId="16567"/>
    <cellStyle name="20% - Énfasis6 32 10" xfId="16568"/>
    <cellStyle name="20% - Énfasis6 32 10 2" xfId="16569"/>
    <cellStyle name="20% - Énfasis6 32 11" xfId="16570"/>
    <cellStyle name="20% - Énfasis6 32 11 2" xfId="16571"/>
    <cellStyle name="20% - Énfasis6 32 12" xfId="16572"/>
    <cellStyle name="20% - Énfasis6 32 12 2" xfId="16573"/>
    <cellStyle name="20% - Énfasis6 32 13" xfId="16574"/>
    <cellStyle name="20% - Énfasis6 32 13 2" xfId="16575"/>
    <cellStyle name="20% - Énfasis6 32 14" xfId="16576"/>
    <cellStyle name="20% - Énfasis6 32 14 2" xfId="16577"/>
    <cellStyle name="20% - Énfasis6 32 15" xfId="16578"/>
    <cellStyle name="20% - Énfasis6 32 15 2" xfId="16579"/>
    <cellStyle name="20% - Énfasis6 32 16" xfId="16580"/>
    <cellStyle name="20% - Énfasis6 32 16 2" xfId="16581"/>
    <cellStyle name="20% - Énfasis6 32 17" xfId="16582"/>
    <cellStyle name="20% - Énfasis6 32 17 2" xfId="16583"/>
    <cellStyle name="20% - Énfasis6 32 18" xfId="16584"/>
    <cellStyle name="20% - Énfasis6 32 18 2" xfId="16585"/>
    <cellStyle name="20% - Énfasis6 32 19" xfId="16586"/>
    <cellStyle name="20% - Énfasis6 32 19 2" xfId="16587"/>
    <cellStyle name="20% - Énfasis6 32 2" xfId="16588"/>
    <cellStyle name="20% - Énfasis6 32 2 2" xfId="16589"/>
    <cellStyle name="20% - Énfasis6 32 2 2 2" xfId="16590"/>
    <cellStyle name="20% - Énfasis6 32 2 2 2 2" xfId="16591"/>
    <cellStyle name="20% - Énfasis6 32 2 2 3" xfId="16592"/>
    <cellStyle name="20% - Énfasis6 32 2 3" xfId="16593"/>
    <cellStyle name="20% - Énfasis6 32 2 3 2" xfId="16594"/>
    <cellStyle name="20% - Énfasis6 32 2 4" xfId="16595"/>
    <cellStyle name="20% - Énfasis6 32 20" xfId="16596"/>
    <cellStyle name="20% - Énfasis6 32 3" xfId="16597"/>
    <cellStyle name="20% - Énfasis6 32 3 2" xfId="16598"/>
    <cellStyle name="20% - Énfasis6 32 3 2 2" xfId="16599"/>
    <cellStyle name="20% - Énfasis6 32 3 2 2 2" xfId="16600"/>
    <cellStyle name="20% - Énfasis6 32 3 2 3" xfId="16601"/>
    <cellStyle name="20% - Énfasis6 32 3 3" xfId="16602"/>
    <cellStyle name="20% - Énfasis6 32 3 3 2" xfId="16603"/>
    <cellStyle name="20% - Énfasis6 32 3 4" xfId="16604"/>
    <cellStyle name="20% - Énfasis6 32 4" xfId="16605"/>
    <cellStyle name="20% - Énfasis6 32 4 2" xfId="16606"/>
    <cellStyle name="20% - Énfasis6 32 4 2 2" xfId="16607"/>
    <cellStyle name="20% - Énfasis6 32 4 3" xfId="16608"/>
    <cellStyle name="20% - Énfasis6 32 5" xfId="16609"/>
    <cellStyle name="20% - Énfasis6 32 5 2" xfId="16610"/>
    <cellStyle name="20% - Énfasis6 32 6" xfId="16611"/>
    <cellStyle name="20% - Énfasis6 32 6 2" xfId="16612"/>
    <cellStyle name="20% - Énfasis6 32 7" xfId="16613"/>
    <cellStyle name="20% - Énfasis6 32 7 2" xfId="16614"/>
    <cellStyle name="20% - Énfasis6 32 8" xfId="16615"/>
    <cellStyle name="20% - Énfasis6 32 8 2" xfId="16616"/>
    <cellStyle name="20% - Énfasis6 32 9" xfId="16617"/>
    <cellStyle name="20% - Énfasis6 32 9 2" xfId="16618"/>
    <cellStyle name="20% - Énfasis6 33" xfId="16619"/>
    <cellStyle name="20% - Énfasis6 33 10" xfId="16620"/>
    <cellStyle name="20% - Énfasis6 33 10 2" xfId="16621"/>
    <cellStyle name="20% - Énfasis6 33 11" xfId="16622"/>
    <cellStyle name="20% - Énfasis6 33 11 2" xfId="16623"/>
    <cellStyle name="20% - Énfasis6 33 12" xfId="16624"/>
    <cellStyle name="20% - Énfasis6 33 12 2" xfId="16625"/>
    <cellStyle name="20% - Énfasis6 33 13" xfId="16626"/>
    <cellStyle name="20% - Énfasis6 33 13 2" xfId="16627"/>
    <cellStyle name="20% - Énfasis6 33 14" xfId="16628"/>
    <cellStyle name="20% - Énfasis6 33 14 2" xfId="16629"/>
    <cellStyle name="20% - Énfasis6 33 15" xfId="16630"/>
    <cellStyle name="20% - Énfasis6 33 15 2" xfId="16631"/>
    <cellStyle name="20% - Énfasis6 33 16" xfId="16632"/>
    <cellStyle name="20% - Énfasis6 33 16 2" xfId="16633"/>
    <cellStyle name="20% - Énfasis6 33 17" xfId="16634"/>
    <cellStyle name="20% - Énfasis6 33 17 2" xfId="16635"/>
    <cellStyle name="20% - Énfasis6 33 18" xfId="16636"/>
    <cellStyle name="20% - Énfasis6 33 18 2" xfId="16637"/>
    <cellStyle name="20% - Énfasis6 33 19" xfId="16638"/>
    <cellStyle name="20% - Énfasis6 33 19 2" xfId="16639"/>
    <cellStyle name="20% - Énfasis6 33 2" xfId="16640"/>
    <cellStyle name="20% - Énfasis6 33 2 2" xfId="16641"/>
    <cellStyle name="20% - Énfasis6 33 2 2 2" xfId="16642"/>
    <cellStyle name="20% - Énfasis6 33 2 2 2 2" xfId="16643"/>
    <cellStyle name="20% - Énfasis6 33 2 2 3" xfId="16644"/>
    <cellStyle name="20% - Énfasis6 33 2 3" xfId="16645"/>
    <cellStyle name="20% - Énfasis6 33 2 3 2" xfId="16646"/>
    <cellStyle name="20% - Énfasis6 33 2 4" xfId="16647"/>
    <cellStyle name="20% - Énfasis6 33 20" xfId="16648"/>
    <cellStyle name="20% - Énfasis6 33 3" xfId="16649"/>
    <cellStyle name="20% - Énfasis6 33 3 2" xfId="16650"/>
    <cellStyle name="20% - Énfasis6 33 3 2 2" xfId="16651"/>
    <cellStyle name="20% - Énfasis6 33 3 2 2 2" xfId="16652"/>
    <cellStyle name="20% - Énfasis6 33 3 2 3" xfId="16653"/>
    <cellStyle name="20% - Énfasis6 33 3 3" xfId="16654"/>
    <cellStyle name="20% - Énfasis6 33 3 3 2" xfId="16655"/>
    <cellStyle name="20% - Énfasis6 33 3 4" xfId="16656"/>
    <cellStyle name="20% - Énfasis6 33 4" xfId="16657"/>
    <cellStyle name="20% - Énfasis6 33 4 2" xfId="16658"/>
    <cellStyle name="20% - Énfasis6 33 4 2 2" xfId="16659"/>
    <cellStyle name="20% - Énfasis6 33 4 3" xfId="16660"/>
    <cellStyle name="20% - Énfasis6 33 5" xfId="16661"/>
    <cellStyle name="20% - Énfasis6 33 5 2" xfId="16662"/>
    <cellStyle name="20% - Énfasis6 33 6" xfId="16663"/>
    <cellStyle name="20% - Énfasis6 33 6 2" xfId="16664"/>
    <cellStyle name="20% - Énfasis6 33 7" xfId="16665"/>
    <cellStyle name="20% - Énfasis6 33 7 2" xfId="16666"/>
    <cellStyle name="20% - Énfasis6 33 8" xfId="16667"/>
    <cellStyle name="20% - Énfasis6 33 8 2" xfId="16668"/>
    <cellStyle name="20% - Énfasis6 33 9" xfId="16669"/>
    <cellStyle name="20% - Énfasis6 33 9 2" xfId="16670"/>
    <cellStyle name="20% - Énfasis6 34" xfId="16671"/>
    <cellStyle name="20% - Énfasis6 34 10" xfId="16672"/>
    <cellStyle name="20% - Énfasis6 34 10 2" xfId="16673"/>
    <cellStyle name="20% - Énfasis6 34 11" xfId="16674"/>
    <cellStyle name="20% - Énfasis6 34 11 2" xfId="16675"/>
    <cellStyle name="20% - Énfasis6 34 12" xfId="16676"/>
    <cellStyle name="20% - Énfasis6 34 12 2" xfId="16677"/>
    <cellStyle name="20% - Énfasis6 34 13" xfId="16678"/>
    <cellStyle name="20% - Énfasis6 34 13 2" xfId="16679"/>
    <cellStyle name="20% - Énfasis6 34 14" xfId="16680"/>
    <cellStyle name="20% - Énfasis6 34 14 2" xfId="16681"/>
    <cellStyle name="20% - Énfasis6 34 15" xfId="16682"/>
    <cellStyle name="20% - Énfasis6 34 15 2" xfId="16683"/>
    <cellStyle name="20% - Énfasis6 34 16" xfId="16684"/>
    <cellStyle name="20% - Énfasis6 34 16 2" xfId="16685"/>
    <cellStyle name="20% - Énfasis6 34 17" xfId="16686"/>
    <cellStyle name="20% - Énfasis6 34 17 2" xfId="16687"/>
    <cellStyle name="20% - Énfasis6 34 18" xfId="16688"/>
    <cellStyle name="20% - Énfasis6 34 18 2" xfId="16689"/>
    <cellStyle name="20% - Énfasis6 34 19" xfId="16690"/>
    <cellStyle name="20% - Énfasis6 34 19 2" xfId="16691"/>
    <cellStyle name="20% - Énfasis6 34 2" xfId="16692"/>
    <cellStyle name="20% - Énfasis6 34 2 2" xfId="16693"/>
    <cellStyle name="20% - Énfasis6 34 2 2 2" xfId="16694"/>
    <cellStyle name="20% - Énfasis6 34 2 2 2 2" xfId="16695"/>
    <cellStyle name="20% - Énfasis6 34 2 2 3" xfId="16696"/>
    <cellStyle name="20% - Énfasis6 34 2 3" xfId="16697"/>
    <cellStyle name="20% - Énfasis6 34 2 3 2" xfId="16698"/>
    <cellStyle name="20% - Énfasis6 34 2 4" xfId="16699"/>
    <cellStyle name="20% - Énfasis6 34 20" xfId="16700"/>
    <cellStyle name="20% - Énfasis6 34 3" xfId="16701"/>
    <cellStyle name="20% - Énfasis6 34 3 2" xfId="16702"/>
    <cellStyle name="20% - Énfasis6 34 3 2 2" xfId="16703"/>
    <cellStyle name="20% - Énfasis6 34 3 2 2 2" xfId="16704"/>
    <cellStyle name="20% - Énfasis6 34 3 2 3" xfId="16705"/>
    <cellStyle name="20% - Énfasis6 34 3 3" xfId="16706"/>
    <cellStyle name="20% - Énfasis6 34 3 3 2" xfId="16707"/>
    <cellStyle name="20% - Énfasis6 34 3 4" xfId="16708"/>
    <cellStyle name="20% - Énfasis6 34 4" xfId="16709"/>
    <cellStyle name="20% - Énfasis6 34 4 2" xfId="16710"/>
    <cellStyle name="20% - Énfasis6 34 4 2 2" xfId="16711"/>
    <cellStyle name="20% - Énfasis6 34 4 3" xfId="16712"/>
    <cellStyle name="20% - Énfasis6 34 5" xfId="16713"/>
    <cellStyle name="20% - Énfasis6 34 5 2" xfId="16714"/>
    <cellStyle name="20% - Énfasis6 34 6" xfId="16715"/>
    <cellStyle name="20% - Énfasis6 34 6 2" xfId="16716"/>
    <cellStyle name="20% - Énfasis6 34 7" xfId="16717"/>
    <cellStyle name="20% - Énfasis6 34 7 2" xfId="16718"/>
    <cellStyle name="20% - Énfasis6 34 8" xfId="16719"/>
    <cellStyle name="20% - Énfasis6 34 8 2" xfId="16720"/>
    <cellStyle name="20% - Énfasis6 34 9" xfId="16721"/>
    <cellStyle name="20% - Énfasis6 34 9 2" xfId="16722"/>
    <cellStyle name="20% - Énfasis6 35" xfId="16723"/>
    <cellStyle name="20% - Énfasis6 35 10" xfId="16724"/>
    <cellStyle name="20% - Énfasis6 35 10 2" xfId="16725"/>
    <cellStyle name="20% - Énfasis6 35 11" xfId="16726"/>
    <cellStyle name="20% - Énfasis6 35 11 2" xfId="16727"/>
    <cellStyle name="20% - Énfasis6 35 12" xfId="16728"/>
    <cellStyle name="20% - Énfasis6 35 12 2" xfId="16729"/>
    <cellStyle name="20% - Énfasis6 35 13" xfId="16730"/>
    <cellStyle name="20% - Énfasis6 35 13 2" xfId="16731"/>
    <cellStyle name="20% - Énfasis6 35 14" xfId="16732"/>
    <cellStyle name="20% - Énfasis6 35 14 2" xfId="16733"/>
    <cellStyle name="20% - Énfasis6 35 15" xfId="16734"/>
    <cellStyle name="20% - Énfasis6 35 15 2" xfId="16735"/>
    <cellStyle name="20% - Énfasis6 35 16" xfId="16736"/>
    <cellStyle name="20% - Énfasis6 35 16 2" xfId="16737"/>
    <cellStyle name="20% - Énfasis6 35 17" xfId="16738"/>
    <cellStyle name="20% - Énfasis6 35 17 2" xfId="16739"/>
    <cellStyle name="20% - Énfasis6 35 18" xfId="16740"/>
    <cellStyle name="20% - Énfasis6 35 18 2" xfId="16741"/>
    <cellStyle name="20% - Énfasis6 35 19" xfId="16742"/>
    <cellStyle name="20% - Énfasis6 35 19 2" xfId="16743"/>
    <cellStyle name="20% - Énfasis6 35 2" xfId="16744"/>
    <cellStyle name="20% - Énfasis6 35 2 2" xfId="16745"/>
    <cellStyle name="20% - Énfasis6 35 2 2 2" xfId="16746"/>
    <cellStyle name="20% - Énfasis6 35 2 2 2 2" xfId="16747"/>
    <cellStyle name="20% - Énfasis6 35 2 2 3" xfId="16748"/>
    <cellStyle name="20% - Énfasis6 35 2 3" xfId="16749"/>
    <cellStyle name="20% - Énfasis6 35 2 3 2" xfId="16750"/>
    <cellStyle name="20% - Énfasis6 35 2 4" xfId="16751"/>
    <cellStyle name="20% - Énfasis6 35 20" xfId="16752"/>
    <cellStyle name="20% - Énfasis6 35 3" xfId="16753"/>
    <cellStyle name="20% - Énfasis6 35 3 2" xfId="16754"/>
    <cellStyle name="20% - Énfasis6 35 3 2 2" xfId="16755"/>
    <cellStyle name="20% - Énfasis6 35 3 2 2 2" xfId="16756"/>
    <cellStyle name="20% - Énfasis6 35 3 2 3" xfId="16757"/>
    <cellStyle name="20% - Énfasis6 35 3 3" xfId="16758"/>
    <cellStyle name="20% - Énfasis6 35 3 3 2" xfId="16759"/>
    <cellStyle name="20% - Énfasis6 35 3 4" xfId="16760"/>
    <cellStyle name="20% - Énfasis6 35 4" xfId="16761"/>
    <cellStyle name="20% - Énfasis6 35 4 2" xfId="16762"/>
    <cellStyle name="20% - Énfasis6 35 4 2 2" xfId="16763"/>
    <cellStyle name="20% - Énfasis6 35 4 3" xfId="16764"/>
    <cellStyle name="20% - Énfasis6 35 5" xfId="16765"/>
    <cellStyle name="20% - Énfasis6 35 5 2" xfId="16766"/>
    <cellStyle name="20% - Énfasis6 35 6" xfId="16767"/>
    <cellStyle name="20% - Énfasis6 35 6 2" xfId="16768"/>
    <cellStyle name="20% - Énfasis6 35 7" xfId="16769"/>
    <cellStyle name="20% - Énfasis6 35 7 2" xfId="16770"/>
    <cellStyle name="20% - Énfasis6 35 8" xfId="16771"/>
    <cellStyle name="20% - Énfasis6 35 8 2" xfId="16772"/>
    <cellStyle name="20% - Énfasis6 35 9" xfId="16773"/>
    <cellStyle name="20% - Énfasis6 35 9 2" xfId="16774"/>
    <cellStyle name="20% - Énfasis6 36" xfId="16775"/>
    <cellStyle name="20% - Énfasis6 36 10" xfId="16776"/>
    <cellStyle name="20% - Énfasis6 36 10 2" xfId="16777"/>
    <cellStyle name="20% - Énfasis6 36 11" xfId="16778"/>
    <cellStyle name="20% - Énfasis6 36 11 2" xfId="16779"/>
    <cellStyle name="20% - Énfasis6 36 12" xfId="16780"/>
    <cellStyle name="20% - Énfasis6 36 12 2" xfId="16781"/>
    <cellStyle name="20% - Énfasis6 36 13" xfId="16782"/>
    <cellStyle name="20% - Énfasis6 36 13 2" xfId="16783"/>
    <cellStyle name="20% - Énfasis6 36 14" xfId="16784"/>
    <cellStyle name="20% - Énfasis6 36 14 2" xfId="16785"/>
    <cellStyle name="20% - Énfasis6 36 15" xfId="16786"/>
    <cellStyle name="20% - Énfasis6 36 15 2" xfId="16787"/>
    <cellStyle name="20% - Énfasis6 36 16" xfId="16788"/>
    <cellStyle name="20% - Énfasis6 36 16 2" xfId="16789"/>
    <cellStyle name="20% - Énfasis6 36 17" xfId="16790"/>
    <cellStyle name="20% - Énfasis6 36 17 2" xfId="16791"/>
    <cellStyle name="20% - Énfasis6 36 18" xfId="16792"/>
    <cellStyle name="20% - Énfasis6 36 18 2" xfId="16793"/>
    <cellStyle name="20% - Énfasis6 36 19" xfId="16794"/>
    <cellStyle name="20% - Énfasis6 36 19 2" xfId="16795"/>
    <cellStyle name="20% - Énfasis6 36 2" xfId="16796"/>
    <cellStyle name="20% - Énfasis6 36 2 2" xfId="16797"/>
    <cellStyle name="20% - Énfasis6 36 2 2 2" xfId="16798"/>
    <cellStyle name="20% - Énfasis6 36 2 2 2 2" xfId="16799"/>
    <cellStyle name="20% - Énfasis6 36 2 2 3" xfId="16800"/>
    <cellStyle name="20% - Énfasis6 36 2 3" xfId="16801"/>
    <cellStyle name="20% - Énfasis6 36 2 3 2" xfId="16802"/>
    <cellStyle name="20% - Énfasis6 36 2 4" xfId="16803"/>
    <cellStyle name="20% - Énfasis6 36 20" xfId="16804"/>
    <cellStyle name="20% - Énfasis6 36 3" xfId="16805"/>
    <cellStyle name="20% - Énfasis6 36 3 2" xfId="16806"/>
    <cellStyle name="20% - Énfasis6 36 3 2 2" xfId="16807"/>
    <cellStyle name="20% - Énfasis6 36 3 2 2 2" xfId="16808"/>
    <cellStyle name="20% - Énfasis6 36 3 2 3" xfId="16809"/>
    <cellStyle name="20% - Énfasis6 36 3 3" xfId="16810"/>
    <cellStyle name="20% - Énfasis6 36 3 3 2" xfId="16811"/>
    <cellStyle name="20% - Énfasis6 36 3 4" xfId="16812"/>
    <cellStyle name="20% - Énfasis6 36 4" xfId="16813"/>
    <cellStyle name="20% - Énfasis6 36 4 2" xfId="16814"/>
    <cellStyle name="20% - Énfasis6 36 4 2 2" xfId="16815"/>
    <cellStyle name="20% - Énfasis6 36 4 3" xfId="16816"/>
    <cellStyle name="20% - Énfasis6 36 5" xfId="16817"/>
    <cellStyle name="20% - Énfasis6 36 5 2" xfId="16818"/>
    <cellStyle name="20% - Énfasis6 36 6" xfId="16819"/>
    <cellStyle name="20% - Énfasis6 36 6 2" xfId="16820"/>
    <cellStyle name="20% - Énfasis6 36 7" xfId="16821"/>
    <cellStyle name="20% - Énfasis6 36 7 2" xfId="16822"/>
    <cellStyle name="20% - Énfasis6 36 8" xfId="16823"/>
    <cellStyle name="20% - Énfasis6 36 8 2" xfId="16824"/>
    <cellStyle name="20% - Énfasis6 36 9" xfId="16825"/>
    <cellStyle name="20% - Énfasis6 36 9 2" xfId="16826"/>
    <cellStyle name="20% - Énfasis6 37" xfId="16827"/>
    <cellStyle name="20% - Énfasis6 37 2" xfId="16828"/>
    <cellStyle name="20% - Énfasis6 37 2 2" xfId="16829"/>
    <cellStyle name="20% - Énfasis6 37 2 2 2" xfId="16830"/>
    <cellStyle name="20% - Énfasis6 37 2 2 2 2" xfId="16831"/>
    <cellStyle name="20% - Énfasis6 37 2 2 3" xfId="16832"/>
    <cellStyle name="20% - Énfasis6 37 2 3" xfId="16833"/>
    <cellStyle name="20% - Énfasis6 37 2 3 2" xfId="16834"/>
    <cellStyle name="20% - Énfasis6 37 2 4" xfId="16835"/>
    <cellStyle name="20% - Énfasis6 37 3" xfId="16836"/>
    <cellStyle name="20% - Énfasis6 37 3 2" xfId="16837"/>
    <cellStyle name="20% - Énfasis6 37 3 2 2" xfId="16838"/>
    <cellStyle name="20% - Énfasis6 37 3 2 2 2" xfId="16839"/>
    <cellStyle name="20% - Énfasis6 37 3 2 3" xfId="16840"/>
    <cellStyle name="20% - Énfasis6 37 3 3" xfId="16841"/>
    <cellStyle name="20% - Énfasis6 37 3 3 2" xfId="16842"/>
    <cellStyle name="20% - Énfasis6 37 3 4" xfId="16843"/>
    <cellStyle name="20% - Énfasis6 37 4" xfId="16844"/>
    <cellStyle name="20% - Énfasis6 37 4 2" xfId="16845"/>
    <cellStyle name="20% - Énfasis6 37 4 2 2" xfId="16846"/>
    <cellStyle name="20% - Énfasis6 37 4 3" xfId="16847"/>
    <cellStyle name="20% - Énfasis6 37 5" xfId="16848"/>
    <cellStyle name="20% - Énfasis6 37 5 2" xfId="16849"/>
    <cellStyle name="20% - Énfasis6 37 6" xfId="16850"/>
    <cellStyle name="20% - Énfasis6 38" xfId="16851"/>
    <cellStyle name="20% - Énfasis6 38 2" xfId="16852"/>
    <cellStyle name="20% - Énfasis6 38 2 2" xfId="16853"/>
    <cellStyle name="20% - Énfasis6 38 2 2 2" xfId="16854"/>
    <cellStyle name="20% - Énfasis6 38 2 2 2 2" xfId="16855"/>
    <cellStyle name="20% - Énfasis6 38 2 2 3" xfId="16856"/>
    <cellStyle name="20% - Énfasis6 38 2 3" xfId="16857"/>
    <cellStyle name="20% - Énfasis6 38 2 3 2" xfId="16858"/>
    <cellStyle name="20% - Énfasis6 38 2 4" xfId="16859"/>
    <cellStyle name="20% - Énfasis6 38 3" xfId="16860"/>
    <cellStyle name="20% - Énfasis6 38 3 2" xfId="16861"/>
    <cellStyle name="20% - Énfasis6 38 3 2 2" xfId="16862"/>
    <cellStyle name="20% - Énfasis6 38 3 2 2 2" xfId="16863"/>
    <cellStyle name="20% - Énfasis6 38 3 2 3" xfId="16864"/>
    <cellStyle name="20% - Énfasis6 38 3 3" xfId="16865"/>
    <cellStyle name="20% - Énfasis6 38 3 3 2" xfId="16866"/>
    <cellStyle name="20% - Énfasis6 38 3 4" xfId="16867"/>
    <cellStyle name="20% - Énfasis6 38 4" xfId="16868"/>
    <cellStyle name="20% - Énfasis6 38 4 2" xfId="16869"/>
    <cellStyle name="20% - Énfasis6 38 4 2 2" xfId="16870"/>
    <cellStyle name="20% - Énfasis6 38 4 3" xfId="16871"/>
    <cellStyle name="20% - Énfasis6 38 5" xfId="16872"/>
    <cellStyle name="20% - Énfasis6 38 5 2" xfId="16873"/>
    <cellStyle name="20% - Énfasis6 38 6" xfId="16874"/>
    <cellStyle name="20% - Énfasis6 39" xfId="16875"/>
    <cellStyle name="20% - Énfasis6 39 2" xfId="16876"/>
    <cellStyle name="20% - Énfasis6 39 2 2" xfId="16877"/>
    <cellStyle name="20% - Énfasis6 39 2 2 2" xfId="16878"/>
    <cellStyle name="20% - Énfasis6 39 2 2 2 2" xfId="16879"/>
    <cellStyle name="20% - Énfasis6 39 2 2 3" xfId="16880"/>
    <cellStyle name="20% - Énfasis6 39 2 3" xfId="16881"/>
    <cellStyle name="20% - Énfasis6 39 2 3 2" xfId="16882"/>
    <cellStyle name="20% - Énfasis6 39 2 4" xfId="16883"/>
    <cellStyle name="20% - Énfasis6 39 3" xfId="16884"/>
    <cellStyle name="20% - Énfasis6 39 3 2" xfId="16885"/>
    <cellStyle name="20% - Énfasis6 39 3 2 2" xfId="16886"/>
    <cellStyle name="20% - Énfasis6 39 3 2 2 2" xfId="16887"/>
    <cellStyle name="20% - Énfasis6 39 3 2 3" xfId="16888"/>
    <cellStyle name="20% - Énfasis6 39 3 3" xfId="16889"/>
    <cellStyle name="20% - Énfasis6 39 3 3 2" xfId="16890"/>
    <cellStyle name="20% - Énfasis6 39 3 4" xfId="16891"/>
    <cellStyle name="20% - Énfasis6 39 4" xfId="16892"/>
    <cellStyle name="20% - Énfasis6 39 4 2" xfId="16893"/>
    <cellStyle name="20% - Énfasis6 39 4 2 2" xfId="16894"/>
    <cellStyle name="20% - Énfasis6 39 4 3" xfId="16895"/>
    <cellStyle name="20% - Énfasis6 39 5" xfId="16896"/>
    <cellStyle name="20% - Énfasis6 39 5 2" xfId="16897"/>
    <cellStyle name="20% - Énfasis6 39 6" xfId="16898"/>
    <cellStyle name="20% - Énfasis6 4" xfId="16899"/>
    <cellStyle name="20% - Énfasis6 4 10" xfId="16900"/>
    <cellStyle name="20% - Énfasis6 4 10 2" xfId="16901"/>
    <cellStyle name="20% - Énfasis6 4 11" xfId="16902"/>
    <cellStyle name="20% - Énfasis6 4 11 2" xfId="16903"/>
    <cellStyle name="20% - Énfasis6 4 12" xfId="16904"/>
    <cellStyle name="20% - Énfasis6 4 12 2" xfId="16905"/>
    <cellStyle name="20% - Énfasis6 4 13" xfId="16906"/>
    <cellStyle name="20% - Énfasis6 4 13 2" xfId="16907"/>
    <cellStyle name="20% - Énfasis6 4 14" xfId="16908"/>
    <cellStyle name="20% - Énfasis6 4 14 2" xfId="16909"/>
    <cellStyle name="20% - Énfasis6 4 15" xfId="16910"/>
    <cellStyle name="20% - Énfasis6 4 15 2" xfId="16911"/>
    <cellStyle name="20% - Énfasis6 4 16" xfId="16912"/>
    <cellStyle name="20% - Énfasis6 4 16 2" xfId="16913"/>
    <cellStyle name="20% - Énfasis6 4 17" xfId="16914"/>
    <cellStyle name="20% - Énfasis6 4 17 2" xfId="16915"/>
    <cellStyle name="20% - Énfasis6 4 18" xfId="16916"/>
    <cellStyle name="20% - Énfasis6 4 18 2" xfId="16917"/>
    <cellStyle name="20% - Énfasis6 4 19" xfId="16918"/>
    <cellStyle name="20% - Énfasis6 4 19 2" xfId="16919"/>
    <cellStyle name="20% - Énfasis6 4 2" xfId="16920"/>
    <cellStyle name="20% - Énfasis6 4 2 2" xfId="16921"/>
    <cellStyle name="20% - Énfasis6 4 2 2 2" xfId="16922"/>
    <cellStyle name="20% - Énfasis6 4 2 2 2 2" xfId="16923"/>
    <cellStyle name="20% - Énfasis6 4 2 2 3" xfId="16924"/>
    <cellStyle name="20% - Énfasis6 4 2 3" xfId="16925"/>
    <cellStyle name="20% - Énfasis6 4 2 3 2" xfId="16926"/>
    <cellStyle name="20% - Énfasis6 4 2 4" xfId="16927"/>
    <cellStyle name="20% - Énfasis6 4 20" xfId="16928"/>
    <cellStyle name="20% - Énfasis6 4 3" xfId="16929"/>
    <cellStyle name="20% - Énfasis6 4 3 2" xfId="16930"/>
    <cellStyle name="20% - Énfasis6 4 3 2 2" xfId="16931"/>
    <cellStyle name="20% - Énfasis6 4 3 2 2 2" xfId="16932"/>
    <cellStyle name="20% - Énfasis6 4 3 2 3" xfId="16933"/>
    <cellStyle name="20% - Énfasis6 4 3 3" xfId="16934"/>
    <cellStyle name="20% - Énfasis6 4 3 3 2" xfId="16935"/>
    <cellStyle name="20% - Énfasis6 4 3 4" xfId="16936"/>
    <cellStyle name="20% - Énfasis6 4 4" xfId="16937"/>
    <cellStyle name="20% - Énfasis6 4 4 2" xfId="16938"/>
    <cellStyle name="20% - Énfasis6 4 4 2 2" xfId="16939"/>
    <cellStyle name="20% - Énfasis6 4 4 2 2 2" xfId="16940"/>
    <cellStyle name="20% - Énfasis6 4 4 2 3" xfId="16941"/>
    <cellStyle name="20% - Énfasis6 4 4 3" xfId="16942"/>
    <cellStyle name="20% - Énfasis6 4 4 3 2" xfId="16943"/>
    <cellStyle name="20% - Énfasis6 4 4 4" xfId="16944"/>
    <cellStyle name="20% - Énfasis6 4 5" xfId="16945"/>
    <cellStyle name="20% - Énfasis6 4 5 2" xfId="16946"/>
    <cellStyle name="20% - Énfasis6 4 5 2 2" xfId="16947"/>
    <cellStyle name="20% - Énfasis6 4 5 2 2 2" xfId="16948"/>
    <cellStyle name="20% - Énfasis6 4 5 2 3" xfId="16949"/>
    <cellStyle name="20% - Énfasis6 4 5 3" xfId="16950"/>
    <cellStyle name="20% - Énfasis6 4 5 3 2" xfId="16951"/>
    <cellStyle name="20% - Énfasis6 4 5 4" xfId="16952"/>
    <cellStyle name="20% - Énfasis6 4 6" xfId="16953"/>
    <cellStyle name="20% - Énfasis6 4 6 2" xfId="16954"/>
    <cellStyle name="20% - Énfasis6 4 6 2 2" xfId="16955"/>
    <cellStyle name="20% - Énfasis6 4 6 2 2 2" xfId="16956"/>
    <cellStyle name="20% - Énfasis6 4 6 2 3" xfId="16957"/>
    <cellStyle name="20% - Énfasis6 4 6 3" xfId="16958"/>
    <cellStyle name="20% - Énfasis6 4 6 3 2" xfId="16959"/>
    <cellStyle name="20% - Énfasis6 4 6 4" xfId="16960"/>
    <cellStyle name="20% - Énfasis6 4 7" xfId="16961"/>
    <cellStyle name="20% - Énfasis6 4 7 2" xfId="16962"/>
    <cellStyle name="20% - Énfasis6 4 7 2 2" xfId="16963"/>
    <cellStyle name="20% - Énfasis6 4 7 2 2 2" xfId="16964"/>
    <cellStyle name="20% - Énfasis6 4 7 2 3" xfId="16965"/>
    <cellStyle name="20% - Énfasis6 4 7 3" xfId="16966"/>
    <cellStyle name="20% - Énfasis6 4 7 3 2" xfId="16967"/>
    <cellStyle name="20% - Énfasis6 4 7 4" xfId="16968"/>
    <cellStyle name="20% - Énfasis6 4 8" xfId="16969"/>
    <cellStyle name="20% - Énfasis6 4 8 2" xfId="16970"/>
    <cellStyle name="20% - Énfasis6 4 8 2 2" xfId="16971"/>
    <cellStyle name="20% - Énfasis6 4 8 3" xfId="16972"/>
    <cellStyle name="20% - Énfasis6 4 9" xfId="16973"/>
    <cellStyle name="20% - Énfasis6 4 9 2" xfId="16974"/>
    <cellStyle name="20% - Énfasis6 40" xfId="16975"/>
    <cellStyle name="20% - Énfasis6 40 2" xfId="16976"/>
    <cellStyle name="20% - Énfasis6 40 2 2" xfId="16977"/>
    <cellStyle name="20% - Énfasis6 40 2 2 2" xfId="16978"/>
    <cellStyle name="20% - Énfasis6 40 2 2 2 2" xfId="16979"/>
    <cellStyle name="20% - Énfasis6 40 2 2 3" xfId="16980"/>
    <cellStyle name="20% - Énfasis6 40 2 3" xfId="16981"/>
    <cellStyle name="20% - Énfasis6 40 2 3 2" xfId="16982"/>
    <cellStyle name="20% - Énfasis6 40 2 4" xfId="16983"/>
    <cellStyle name="20% - Énfasis6 40 3" xfId="16984"/>
    <cellStyle name="20% - Énfasis6 40 3 2" xfId="16985"/>
    <cellStyle name="20% - Énfasis6 40 3 2 2" xfId="16986"/>
    <cellStyle name="20% - Énfasis6 40 3 2 2 2" xfId="16987"/>
    <cellStyle name="20% - Énfasis6 40 3 2 3" xfId="16988"/>
    <cellStyle name="20% - Énfasis6 40 3 3" xfId="16989"/>
    <cellStyle name="20% - Énfasis6 40 3 3 2" xfId="16990"/>
    <cellStyle name="20% - Énfasis6 40 3 4" xfId="16991"/>
    <cellStyle name="20% - Énfasis6 40 4" xfId="16992"/>
    <cellStyle name="20% - Énfasis6 40 4 2" xfId="16993"/>
    <cellStyle name="20% - Énfasis6 40 4 2 2" xfId="16994"/>
    <cellStyle name="20% - Énfasis6 40 4 3" xfId="16995"/>
    <cellStyle name="20% - Énfasis6 40 5" xfId="16996"/>
    <cellStyle name="20% - Énfasis6 40 5 2" xfId="16997"/>
    <cellStyle name="20% - Énfasis6 40 6" xfId="16998"/>
    <cellStyle name="20% - Énfasis6 41" xfId="16999"/>
    <cellStyle name="20% - Énfasis6 41 2" xfId="17000"/>
    <cellStyle name="20% - Énfasis6 41 2 2" xfId="17001"/>
    <cellStyle name="20% - Énfasis6 41 2 2 2" xfId="17002"/>
    <cellStyle name="20% - Énfasis6 41 2 2 2 2" xfId="17003"/>
    <cellStyle name="20% - Énfasis6 41 2 2 3" xfId="17004"/>
    <cellStyle name="20% - Énfasis6 41 2 3" xfId="17005"/>
    <cellStyle name="20% - Énfasis6 41 2 3 2" xfId="17006"/>
    <cellStyle name="20% - Énfasis6 41 2 4" xfId="17007"/>
    <cellStyle name="20% - Énfasis6 41 3" xfId="17008"/>
    <cellStyle name="20% - Énfasis6 41 3 2" xfId="17009"/>
    <cellStyle name="20% - Énfasis6 41 3 2 2" xfId="17010"/>
    <cellStyle name="20% - Énfasis6 41 3 2 2 2" xfId="17011"/>
    <cellStyle name="20% - Énfasis6 41 3 2 3" xfId="17012"/>
    <cellStyle name="20% - Énfasis6 41 3 3" xfId="17013"/>
    <cellStyle name="20% - Énfasis6 41 3 3 2" xfId="17014"/>
    <cellStyle name="20% - Énfasis6 41 3 4" xfId="17015"/>
    <cellStyle name="20% - Énfasis6 41 4" xfId="17016"/>
    <cellStyle name="20% - Énfasis6 41 4 2" xfId="17017"/>
    <cellStyle name="20% - Énfasis6 41 4 2 2" xfId="17018"/>
    <cellStyle name="20% - Énfasis6 41 4 3" xfId="17019"/>
    <cellStyle name="20% - Énfasis6 41 5" xfId="17020"/>
    <cellStyle name="20% - Énfasis6 41 5 2" xfId="17021"/>
    <cellStyle name="20% - Énfasis6 41 6" xfId="17022"/>
    <cellStyle name="20% - Énfasis6 42" xfId="17023"/>
    <cellStyle name="20% - Énfasis6 42 2" xfId="17024"/>
    <cellStyle name="20% - Énfasis6 42 2 2" xfId="17025"/>
    <cellStyle name="20% - Énfasis6 42 2 2 2" xfId="17026"/>
    <cellStyle name="20% - Énfasis6 42 2 2 2 2" xfId="17027"/>
    <cellStyle name="20% - Énfasis6 42 2 2 3" xfId="17028"/>
    <cellStyle name="20% - Énfasis6 42 2 3" xfId="17029"/>
    <cellStyle name="20% - Énfasis6 42 2 3 2" xfId="17030"/>
    <cellStyle name="20% - Énfasis6 42 2 4" xfId="17031"/>
    <cellStyle name="20% - Énfasis6 42 3" xfId="17032"/>
    <cellStyle name="20% - Énfasis6 42 3 2" xfId="17033"/>
    <cellStyle name="20% - Énfasis6 42 3 2 2" xfId="17034"/>
    <cellStyle name="20% - Énfasis6 42 3 2 2 2" xfId="17035"/>
    <cellStyle name="20% - Énfasis6 42 3 2 3" xfId="17036"/>
    <cellStyle name="20% - Énfasis6 42 3 3" xfId="17037"/>
    <cellStyle name="20% - Énfasis6 42 3 3 2" xfId="17038"/>
    <cellStyle name="20% - Énfasis6 42 3 4" xfId="17039"/>
    <cellStyle name="20% - Énfasis6 42 4" xfId="17040"/>
    <cellStyle name="20% - Énfasis6 42 4 2" xfId="17041"/>
    <cellStyle name="20% - Énfasis6 42 4 2 2" xfId="17042"/>
    <cellStyle name="20% - Énfasis6 42 4 3" xfId="17043"/>
    <cellStyle name="20% - Énfasis6 42 5" xfId="17044"/>
    <cellStyle name="20% - Énfasis6 42 5 2" xfId="17045"/>
    <cellStyle name="20% - Énfasis6 42 6" xfId="17046"/>
    <cellStyle name="20% - Énfasis6 43" xfId="17047"/>
    <cellStyle name="20% - Énfasis6 43 2" xfId="17048"/>
    <cellStyle name="20% - Énfasis6 43 2 2" xfId="17049"/>
    <cellStyle name="20% - Énfasis6 43 2 2 2" xfId="17050"/>
    <cellStyle name="20% - Énfasis6 43 2 2 2 2" xfId="17051"/>
    <cellStyle name="20% - Énfasis6 43 2 2 3" xfId="17052"/>
    <cellStyle name="20% - Énfasis6 43 2 3" xfId="17053"/>
    <cellStyle name="20% - Énfasis6 43 2 3 2" xfId="17054"/>
    <cellStyle name="20% - Énfasis6 43 2 4" xfId="17055"/>
    <cellStyle name="20% - Énfasis6 43 3" xfId="17056"/>
    <cellStyle name="20% - Énfasis6 43 3 2" xfId="17057"/>
    <cellStyle name="20% - Énfasis6 43 3 2 2" xfId="17058"/>
    <cellStyle name="20% - Énfasis6 43 3 2 2 2" xfId="17059"/>
    <cellStyle name="20% - Énfasis6 43 3 2 3" xfId="17060"/>
    <cellStyle name="20% - Énfasis6 43 3 3" xfId="17061"/>
    <cellStyle name="20% - Énfasis6 43 3 3 2" xfId="17062"/>
    <cellStyle name="20% - Énfasis6 43 3 4" xfId="17063"/>
    <cellStyle name="20% - Énfasis6 43 4" xfId="17064"/>
    <cellStyle name="20% - Énfasis6 43 4 2" xfId="17065"/>
    <cellStyle name="20% - Énfasis6 43 4 2 2" xfId="17066"/>
    <cellStyle name="20% - Énfasis6 43 4 3" xfId="17067"/>
    <cellStyle name="20% - Énfasis6 43 5" xfId="17068"/>
    <cellStyle name="20% - Énfasis6 43 5 2" xfId="17069"/>
    <cellStyle name="20% - Énfasis6 43 6" xfId="17070"/>
    <cellStyle name="20% - Énfasis6 44" xfId="17071"/>
    <cellStyle name="20% - Énfasis6 44 2" xfId="17072"/>
    <cellStyle name="20% - Énfasis6 44 2 2" xfId="17073"/>
    <cellStyle name="20% - Énfasis6 44 2 2 2" xfId="17074"/>
    <cellStyle name="20% - Énfasis6 44 2 2 2 2" xfId="17075"/>
    <cellStyle name="20% - Énfasis6 44 2 2 3" xfId="17076"/>
    <cellStyle name="20% - Énfasis6 44 2 3" xfId="17077"/>
    <cellStyle name="20% - Énfasis6 44 2 3 2" xfId="17078"/>
    <cellStyle name="20% - Énfasis6 44 2 4" xfId="17079"/>
    <cellStyle name="20% - Énfasis6 44 3" xfId="17080"/>
    <cellStyle name="20% - Énfasis6 44 3 2" xfId="17081"/>
    <cellStyle name="20% - Énfasis6 44 3 2 2" xfId="17082"/>
    <cellStyle name="20% - Énfasis6 44 3 2 2 2" xfId="17083"/>
    <cellStyle name="20% - Énfasis6 44 3 2 3" xfId="17084"/>
    <cellStyle name="20% - Énfasis6 44 3 3" xfId="17085"/>
    <cellStyle name="20% - Énfasis6 44 3 3 2" xfId="17086"/>
    <cellStyle name="20% - Énfasis6 44 3 4" xfId="17087"/>
    <cellStyle name="20% - Énfasis6 44 4" xfId="17088"/>
    <cellStyle name="20% - Énfasis6 44 4 2" xfId="17089"/>
    <cellStyle name="20% - Énfasis6 44 4 2 2" xfId="17090"/>
    <cellStyle name="20% - Énfasis6 44 4 3" xfId="17091"/>
    <cellStyle name="20% - Énfasis6 44 5" xfId="17092"/>
    <cellStyle name="20% - Énfasis6 44 5 2" xfId="17093"/>
    <cellStyle name="20% - Énfasis6 44 6" xfId="17094"/>
    <cellStyle name="20% - Énfasis6 45" xfId="17095"/>
    <cellStyle name="20% - Énfasis6 45 2" xfId="17096"/>
    <cellStyle name="20% - Énfasis6 45 2 2" xfId="17097"/>
    <cellStyle name="20% - Énfasis6 45 2 2 2" xfId="17098"/>
    <cellStyle name="20% - Énfasis6 45 2 2 2 2" xfId="17099"/>
    <cellStyle name="20% - Énfasis6 45 2 2 3" xfId="17100"/>
    <cellStyle name="20% - Énfasis6 45 2 3" xfId="17101"/>
    <cellStyle name="20% - Énfasis6 45 2 3 2" xfId="17102"/>
    <cellStyle name="20% - Énfasis6 45 2 4" xfId="17103"/>
    <cellStyle name="20% - Énfasis6 45 3" xfId="17104"/>
    <cellStyle name="20% - Énfasis6 45 3 2" xfId="17105"/>
    <cellStyle name="20% - Énfasis6 45 3 2 2" xfId="17106"/>
    <cellStyle name="20% - Énfasis6 45 3 2 2 2" xfId="17107"/>
    <cellStyle name="20% - Énfasis6 45 3 2 3" xfId="17108"/>
    <cellStyle name="20% - Énfasis6 45 3 3" xfId="17109"/>
    <cellStyle name="20% - Énfasis6 45 3 3 2" xfId="17110"/>
    <cellStyle name="20% - Énfasis6 45 3 4" xfId="17111"/>
    <cellStyle name="20% - Énfasis6 45 4" xfId="17112"/>
    <cellStyle name="20% - Énfasis6 45 4 2" xfId="17113"/>
    <cellStyle name="20% - Énfasis6 45 4 2 2" xfId="17114"/>
    <cellStyle name="20% - Énfasis6 45 4 3" xfId="17115"/>
    <cellStyle name="20% - Énfasis6 45 5" xfId="17116"/>
    <cellStyle name="20% - Énfasis6 45 5 2" xfId="17117"/>
    <cellStyle name="20% - Énfasis6 45 6" xfId="17118"/>
    <cellStyle name="20% - Énfasis6 46" xfId="17119"/>
    <cellStyle name="20% - Énfasis6 46 2" xfId="17120"/>
    <cellStyle name="20% - Énfasis6 46 2 2" xfId="17121"/>
    <cellStyle name="20% - Énfasis6 46 2 2 2" xfId="17122"/>
    <cellStyle name="20% - Énfasis6 46 2 2 2 2" xfId="17123"/>
    <cellStyle name="20% - Énfasis6 46 2 2 3" xfId="17124"/>
    <cellStyle name="20% - Énfasis6 46 2 3" xfId="17125"/>
    <cellStyle name="20% - Énfasis6 46 2 3 2" xfId="17126"/>
    <cellStyle name="20% - Énfasis6 46 2 4" xfId="17127"/>
    <cellStyle name="20% - Énfasis6 46 3" xfId="17128"/>
    <cellStyle name="20% - Énfasis6 46 3 2" xfId="17129"/>
    <cellStyle name="20% - Énfasis6 46 3 2 2" xfId="17130"/>
    <cellStyle name="20% - Énfasis6 46 3 2 2 2" xfId="17131"/>
    <cellStyle name="20% - Énfasis6 46 3 2 3" xfId="17132"/>
    <cellStyle name="20% - Énfasis6 46 3 3" xfId="17133"/>
    <cellStyle name="20% - Énfasis6 46 3 3 2" xfId="17134"/>
    <cellStyle name="20% - Énfasis6 46 3 4" xfId="17135"/>
    <cellStyle name="20% - Énfasis6 46 4" xfId="17136"/>
    <cellStyle name="20% - Énfasis6 46 4 2" xfId="17137"/>
    <cellStyle name="20% - Énfasis6 46 4 2 2" xfId="17138"/>
    <cellStyle name="20% - Énfasis6 46 4 3" xfId="17139"/>
    <cellStyle name="20% - Énfasis6 46 5" xfId="17140"/>
    <cellStyle name="20% - Énfasis6 46 5 2" xfId="17141"/>
    <cellStyle name="20% - Énfasis6 46 6" xfId="17142"/>
    <cellStyle name="20% - Énfasis6 47" xfId="17143"/>
    <cellStyle name="20% - Énfasis6 47 2" xfId="17144"/>
    <cellStyle name="20% - Énfasis6 47 2 2" xfId="17145"/>
    <cellStyle name="20% - Énfasis6 47 2 2 2" xfId="17146"/>
    <cellStyle name="20% - Énfasis6 47 2 2 2 2" xfId="17147"/>
    <cellStyle name="20% - Énfasis6 47 2 2 3" xfId="17148"/>
    <cellStyle name="20% - Énfasis6 47 2 3" xfId="17149"/>
    <cellStyle name="20% - Énfasis6 47 2 3 2" xfId="17150"/>
    <cellStyle name="20% - Énfasis6 47 2 4" xfId="17151"/>
    <cellStyle name="20% - Énfasis6 47 3" xfId="17152"/>
    <cellStyle name="20% - Énfasis6 47 3 2" xfId="17153"/>
    <cellStyle name="20% - Énfasis6 47 3 2 2" xfId="17154"/>
    <cellStyle name="20% - Énfasis6 47 3 2 2 2" xfId="17155"/>
    <cellStyle name="20% - Énfasis6 47 3 2 3" xfId="17156"/>
    <cellStyle name="20% - Énfasis6 47 3 3" xfId="17157"/>
    <cellStyle name="20% - Énfasis6 47 3 3 2" xfId="17158"/>
    <cellStyle name="20% - Énfasis6 47 3 4" xfId="17159"/>
    <cellStyle name="20% - Énfasis6 47 4" xfId="17160"/>
    <cellStyle name="20% - Énfasis6 47 4 2" xfId="17161"/>
    <cellStyle name="20% - Énfasis6 47 4 2 2" xfId="17162"/>
    <cellStyle name="20% - Énfasis6 47 4 3" xfId="17163"/>
    <cellStyle name="20% - Énfasis6 47 5" xfId="17164"/>
    <cellStyle name="20% - Énfasis6 47 5 2" xfId="17165"/>
    <cellStyle name="20% - Énfasis6 47 6" xfId="17166"/>
    <cellStyle name="20% - Énfasis6 48" xfId="17167"/>
    <cellStyle name="20% - Énfasis6 48 2" xfId="17168"/>
    <cellStyle name="20% - Énfasis6 48 2 2" xfId="17169"/>
    <cellStyle name="20% - Énfasis6 48 2 2 2" xfId="17170"/>
    <cellStyle name="20% - Énfasis6 48 2 2 2 2" xfId="17171"/>
    <cellStyle name="20% - Énfasis6 48 2 2 3" xfId="17172"/>
    <cellStyle name="20% - Énfasis6 48 2 3" xfId="17173"/>
    <cellStyle name="20% - Énfasis6 48 2 3 2" xfId="17174"/>
    <cellStyle name="20% - Énfasis6 48 2 4" xfId="17175"/>
    <cellStyle name="20% - Énfasis6 48 3" xfId="17176"/>
    <cellStyle name="20% - Énfasis6 48 3 2" xfId="17177"/>
    <cellStyle name="20% - Énfasis6 48 3 2 2" xfId="17178"/>
    <cellStyle name="20% - Énfasis6 48 3 2 2 2" xfId="17179"/>
    <cellStyle name="20% - Énfasis6 48 3 2 3" xfId="17180"/>
    <cellStyle name="20% - Énfasis6 48 3 3" xfId="17181"/>
    <cellStyle name="20% - Énfasis6 48 3 3 2" xfId="17182"/>
    <cellStyle name="20% - Énfasis6 48 3 4" xfId="17183"/>
    <cellStyle name="20% - Énfasis6 48 4" xfId="17184"/>
    <cellStyle name="20% - Énfasis6 48 4 2" xfId="17185"/>
    <cellStyle name="20% - Énfasis6 48 4 2 2" xfId="17186"/>
    <cellStyle name="20% - Énfasis6 48 4 3" xfId="17187"/>
    <cellStyle name="20% - Énfasis6 48 5" xfId="17188"/>
    <cellStyle name="20% - Énfasis6 48 5 2" xfId="17189"/>
    <cellStyle name="20% - Énfasis6 48 6" xfId="17190"/>
    <cellStyle name="20% - Énfasis6 49" xfId="17191"/>
    <cellStyle name="20% - Énfasis6 49 2" xfId="17192"/>
    <cellStyle name="20% - Énfasis6 49 2 2" xfId="17193"/>
    <cellStyle name="20% - Énfasis6 49 2 2 2" xfId="17194"/>
    <cellStyle name="20% - Énfasis6 49 2 2 2 2" xfId="17195"/>
    <cellStyle name="20% - Énfasis6 49 2 2 3" xfId="17196"/>
    <cellStyle name="20% - Énfasis6 49 2 3" xfId="17197"/>
    <cellStyle name="20% - Énfasis6 49 2 3 2" xfId="17198"/>
    <cellStyle name="20% - Énfasis6 49 2 4" xfId="17199"/>
    <cellStyle name="20% - Énfasis6 49 3" xfId="17200"/>
    <cellStyle name="20% - Énfasis6 49 3 2" xfId="17201"/>
    <cellStyle name="20% - Énfasis6 49 3 2 2" xfId="17202"/>
    <cellStyle name="20% - Énfasis6 49 3 2 2 2" xfId="17203"/>
    <cellStyle name="20% - Énfasis6 49 3 2 3" xfId="17204"/>
    <cellStyle name="20% - Énfasis6 49 3 3" xfId="17205"/>
    <cellStyle name="20% - Énfasis6 49 3 3 2" xfId="17206"/>
    <cellStyle name="20% - Énfasis6 49 3 4" xfId="17207"/>
    <cellStyle name="20% - Énfasis6 49 4" xfId="17208"/>
    <cellStyle name="20% - Énfasis6 49 4 2" xfId="17209"/>
    <cellStyle name="20% - Énfasis6 49 4 2 2" xfId="17210"/>
    <cellStyle name="20% - Énfasis6 49 4 3" xfId="17211"/>
    <cellStyle name="20% - Énfasis6 49 5" xfId="17212"/>
    <cellStyle name="20% - Énfasis6 49 5 2" xfId="17213"/>
    <cellStyle name="20% - Énfasis6 49 6" xfId="17214"/>
    <cellStyle name="20% - Énfasis6 5" xfId="17215"/>
    <cellStyle name="20% - Énfasis6 5 10" xfId="17216"/>
    <cellStyle name="20% - Énfasis6 5 10 2" xfId="17217"/>
    <cellStyle name="20% - Énfasis6 5 11" xfId="17218"/>
    <cellStyle name="20% - Énfasis6 5 11 2" xfId="17219"/>
    <cellStyle name="20% - Énfasis6 5 12" xfId="17220"/>
    <cellStyle name="20% - Énfasis6 5 12 2" xfId="17221"/>
    <cellStyle name="20% - Énfasis6 5 13" xfId="17222"/>
    <cellStyle name="20% - Énfasis6 5 13 2" xfId="17223"/>
    <cellStyle name="20% - Énfasis6 5 14" xfId="17224"/>
    <cellStyle name="20% - Énfasis6 5 14 2" xfId="17225"/>
    <cellStyle name="20% - Énfasis6 5 15" xfId="17226"/>
    <cellStyle name="20% - Énfasis6 5 15 2" xfId="17227"/>
    <cellStyle name="20% - Énfasis6 5 16" xfId="17228"/>
    <cellStyle name="20% - Énfasis6 5 16 2" xfId="17229"/>
    <cellStyle name="20% - Énfasis6 5 17" xfId="17230"/>
    <cellStyle name="20% - Énfasis6 5 17 2" xfId="17231"/>
    <cellStyle name="20% - Énfasis6 5 18" xfId="17232"/>
    <cellStyle name="20% - Énfasis6 5 18 2" xfId="17233"/>
    <cellStyle name="20% - Énfasis6 5 19" xfId="17234"/>
    <cellStyle name="20% - Énfasis6 5 19 2" xfId="17235"/>
    <cellStyle name="20% - Énfasis6 5 2" xfId="17236"/>
    <cellStyle name="20% - Énfasis6 5 2 2" xfId="17237"/>
    <cellStyle name="20% - Énfasis6 5 2 2 2" xfId="17238"/>
    <cellStyle name="20% - Énfasis6 5 2 2 2 2" xfId="17239"/>
    <cellStyle name="20% - Énfasis6 5 2 2 3" xfId="17240"/>
    <cellStyle name="20% - Énfasis6 5 2 3" xfId="17241"/>
    <cellStyle name="20% - Énfasis6 5 2 3 2" xfId="17242"/>
    <cellStyle name="20% - Énfasis6 5 2 4" xfId="17243"/>
    <cellStyle name="20% - Énfasis6 5 20" xfId="17244"/>
    <cellStyle name="20% - Énfasis6 5 3" xfId="17245"/>
    <cellStyle name="20% - Énfasis6 5 3 2" xfId="17246"/>
    <cellStyle name="20% - Énfasis6 5 3 2 2" xfId="17247"/>
    <cellStyle name="20% - Énfasis6 5 3 2 2 2" xfId="17248"/>
    <cellStyle name="20% - Énfasis6 5 3 2 3" xfId="17249"/>
    <cellStyle name="20% - Énfasis6 5 3 3" xfId="17250"/>
    <cellStyle name="20% - Énfasis6 5 3 3 2" xfId="17251"/>
    <cellStyle name="20% - Énfasis6 5 3 4" xfId="17252"/>
    <cellStyle name="20% - Énfasis6 5 4" xfId="17253"/>
    <cellStyle name="20% - Énfasis6 5 4 2" xfId="17254"/>
    <cellStyle name="20% - Énfasis6 5 4 2 2" xfId="17255"/>
    <cellStyle name="20% - Énfasis6 5 4 2 2 2" xfId="17256"/>
    <cellStyle name="20% - Énfasis6 5 4 2 3" xfId="17257"/>
    <cellStyle name="20% - Énfasis6 5 4 3" xfId="17258"/>
    <cellStyle name="20% - Énfasis6 5 4 3 2" xfId="17259"/>
    <cellStyle name="20% - Énfasis6 5 4 4" xfId="17260"/>
    <cellStyle name="20% - Énfasis6 5 5" xfId="17261"/>
    <cellStyle name="20% - Énfasis6 5 5 2" xfId="17262"/>
    <cellStyle name="20% - Énfasis6 5 5 2 2" xfId="17263"/>
    <cellStyle name="20% - Énfasis6 5 5 2 2 2" xfId="17264"/>
    <cellStyle name="20% - Énfasis6 5 5 2 3" xfId="17265"/>
    <cellStyle name="20% - Énfasis6 5 5 3" xfId="17266"/>
    <cellStyle name="20% - Énfasis6 5 5 3 2" xfId="17267"/>
    <cellStyle name="20% - Énfasis6 5 5 4" xfId="17268"/>
    <cellStyle name="20% - Énfasis6 5 6" xfId="17269"/>
    <cellStyle name="20% - Énfasis6 5 6 2" xfId="17270"/>
    <cellStyle name="20% - Énfasis6 5 6 2 2" xfId="17271"/>
    <cellStyle name="20% - Énfasis6 5 6 2 2 2" xfId="17272"/>
    <cellStyle name="20% - Énfasis6 5 6 2 3" xfId="17273"/>
    <cellStyle name="20% - Énfasis6 5 6 3" xfId="17274"/>
    <cellStyle name="20% - Énfasis6 5 6 3 2" xfId="17275"/>
    <cellStyle name="20% - Énfasis6 5 6 4" xfId="17276"/>
    <cellStyle name="20% - Énfasis6 5 7" xfId="17277"/>
    <cellStyle name="20% - Énfasis6 5 7 2" xfId="17278"/>
    <cellStyle name="20% - Énfasis6 5 7 2 2" xfId="17279"/>
    <cellStyle name="20% - Énfasis6 5 7 2 2 2" xfId="17280"/>
    <cellStyle name="20% - Énfasis6 5 7 2 3" xfId="17281"/>
    <cellStyle name="20% - Énfasis6 5 7 3" xfId="17282"/>
    <cellStyle name="20% - Énfasis6 5 7 3 2" xfId="17283"/>
    <cellStyle name="20% - Énfasis6 5 7 4" xfId="17284"/>
    <cellStyle name="20% - Énfasis6 5 8" xfId="17285"/>
    <cellStyle name="20% - Énfasis6 5 8 2" xfId="17286"/>
    <cellStyle name="20% - Énfasis6 5 8 2 2" xfId="17287"/>
    <cellStyle name="20% - Énfasis6 5 8 3" xfId="17288"/>
    <cellStyle name="20% - Énfasis6 5 9" xfId="17289"/>
    <cellStyle name="20% - Énfasis6 5 9 2" xfId="17290"/>
    <cellStyle name="20% - Énfasis6 50" xfId="17291"/>
    <cellStyle name="20% - Énfasis6 50 2" xfId="17292"/>
    <cellStyle name="20% - Énfasis6 50 2 2" xfId="17293"/>
    <cellStyle name="20% - Énfasis6 50 2 2 2" xfId="17294"/>
    <cellStyle name="20% - Énfasis6 50 2 2 2 2" xfId="17295"/>
    <cellStyle name="20% - Énfasis6 50 2 2 3" xfId="17296"/>
    <cellStyle name="20% - Énfasis6 50 2 3" xfId="17297"/>
    <cellStyle name="20% - Énfasis6 50 2 3 2" xfId="17298"/>
    <cellStyle name="20% - Énfasis6 50 2 4" xfId="17299"/>
    <cellStyle name="20% - Énfasis6 50 3" xfId="17300"/>
    <cellStyle name="20% - Énfasis6 50 3 2" xfId="17301"/>
    <cellStyle name="20% - Énfasis6 50 3 2 2" xfId="17302"/>
    <cellStyle name="20% - Énfasis6 50 3 2 2 2" xfId="17303"/>
    <cellStyle name="20% - Énfasis6 50 3 2 3" xfId="17304"/>
    <cellStyle name="20% - Énfasis6 50 3 3" xfId="17305"/>
    <cellStyle name="20% - Énfasis6 50 3 3 2" xfId="17306"/>
    <cellStyle name="20% - Énfasis6 50 3 4" xfId="17307"/>
    <cellStyle name="20% - Énfasis6 50 4" xfId="17308"/>
    <cellStyle name="20% - Énfasis6 50 4 2" xfId="17309"/>
    <cellStyle name="20% - Énfasis6 50 4 2 2" xfId="17310"/>
    <cellStyle name="20% - Énfasis6 50 4 3" xfId="17311"/>
    <cellStyle name="20% - Énfasis6 50 5" xfId="17312"/>
    <cellStyle name="20% - Énfasis6 50 5 2" xfId="17313"/>
    <cellStyle name="20% - Énfasis6 50 6" xfId="17314"/>
    <cellStyle name="20% - Énfasis6 51" xfId="17315"/>
    <cellStyle name="20% - Énfasis6 51 2" xfId="17316"/>
    <cellStyle name="20% - Énfasis6 51 2 2" xfId="17317"/>
    <cellStyle name="20% - Énfasis6 51 2 2 2" xfId="17318"/>
    <cellStyle name="20% - Énfasis6 51 2 2 2 2" xfId="17319"/>
    <cellStyle name="20% - Énfasis6 51 2 2 3" xfId="17320"/>
    <cellStyle name="20% - Énfasis6 51 2 3" xfId="17321"/>
    <cellStyle name="20% - Énfasis6 51 2 3 2" xfId="17322"/>
    <cellStyle name="20% - Énfasis6 51 2 4" xfId="17323"/>
    <cellStyle name="20% - Énfasis6 51 3" xfId="17324"/>
    <cellStyle name="20% - Énfasis6 51 3 2" xfId="17325"/>
    <cellStyle name="20% - Énfasis6 51 3 2 2" xfId="17326"/>
    <cellStyle name="20% - Énfasis6 51 3 2 2 2" xfId="17327"/>
    <cellStyle name="20% - Énfasis6 51 3 2 3" xfId="17328"/>
    <cellStyle name="20% - Énfasis6 51 3 3" xfId="17329"/>
    <cellStyle name="20% - Énfasis6 51 3 3 2" xfId="17330"/>
    <cellStyle name="20% - Énfasis6 51 3 4" xfId="17331"/>
    <cellStyle name="20% - Énfasis6 51 4" xfId="17332"/>
    <cellStyle name="20% - Énfasis6 51 4 2" xfId="17333"/>
    <cellStyle name="20% - Énfasis6 51 4 2 2" xfId="17334"/>
    <cellStyle name="20% - Énfasis6 51 4 3" xfId="17335"/>
    <cellStyle name="20% - Énfasis6 51 5" xfId="17336"/>
    <cellStyle name="20% - Énfasis6 51 5 2" xfId="17337"/>
    <cellStyle name="20% - Énfasis6 51 6" xfId="17338"/>
    <cellStyle name="20% - Énfasis6 52" xfId="17339"/>
    <cellStyle name="20% - Énfasis6 52 2" xfId="17340"/>
    <cellStyle name="20% - Énfasis6 52 2 2" xfId="17341"/>
    <cellStyle name="20% - Énfasis6 52 2 2 2" xfId="17342"/>
    <cellStyle name="20% - Énfasis6 52 2 2 2 2" xfId="17343"/>
    <cellStyle name="20% - Énfasis6 52 2 2 3" xfId="17344"/>
    <cellStyle name="20% - Énfasis6 52 2 3" xfId="17345"/>
    <cellStyle name="20% - Énfasis6 52 2 3 2" xfId="17346"/>
    <cellStyle name="20% - Énfasis6 52 2 4" xfId="17347"/>
    <cellStyle name="20% - Énfasis6 52 3" xfId="17348"/>
    <cellStyle name="20% - Énfasis6 52 3 2" xfId="17349"/>
    <cellStyle name="20% - Énfasis6 52 3 2 2" xfId="17350"/>
    <cellStyle name="20% - Énfasis6 52 3 2 2 2" xfId="17351"/>
    <cellStyle name="20% - Énfasis6 52 3 2 3" xfId="17352"/>
    <cellStyle name="20% - Énfasis6 52 3 3" xfId="17353"/>
    <cellStyle name="20% - Énfasis6 52 3 3 2" xfId="17354"/>
    <cellStyle name="20% - Énfasis6 52 3 4" xfId="17355"/>
    <cellStyle name="20% - Énfasis6 52 4" xfId="17356"/>
    <cellStyle name="20% - Énfasis6 52 4 2" xfId="17357"/>
    <cellStyle name="20% - Énfasis6 52 4 2 2" xfId="17358"/>
    <cellStyle name="20% - Énfasis6 52 4 3" xfId="17359"/>
    <cellStyle name="20% - Énfasis6 52 5" xfId="17360"/>
    <cellStyle name="20% - Énfasis6 52 5 2" xfId="17361"/>
    <cellStyle name="20% - Énfasis6 52 6" xfId="17362"/>
    <cellStyle name="20% - Énfasis6 53" xfId="17363"/>
    <cellStyle name="20% - Énfasis6 53 2" xfId="17364"/>
    <cellStyle name="20% - Énfasis6 53 2 2" xfId="17365"/>
    <cellStyle name="20% - Énfasis6 53 2 2 2" xfId="17366"/>
    <cellStyle name="20% - Énfasis6 53 2 2 2 2" xfId="17367"/>
    <cellStyle name="20% - Énfasis6 53 2 2 3" xfId="17368"/>
    <cellStyle name="20% - Énfasis6 53 2 3" xfId="17369"/>
    <cellStyle name="20% - Énfasis6 53 2 3 2" xfId="17370"/>
    <cellStyle name="20% - Énfasis6 53 2 4" xfId="17371"/>
    <cellStyle name="20% - Énfasis6 53 3" xfId="17372"/>
    <cellStyle name="20% - Énfasis6 53 3 2" xfId="17373"/>
    <cellStyle name="20% - Énfasis6 53 3 2 2" xfId="17374"/>
    <cellStyle name="20% - Énfasis6 53 3 2 2 2" xfId="17375"/>
    <cellStyle name="20% - Énfasis6 53 3 2 3" xfId="17376"/>
    <cellStyle name="20% - Énfasis6 53 3 3" xfId="17377"/>
    <cellStyle name="20% - Énfasis6 53 3 3 2" xfId="17378"/>
    <cellStyle name="20% - Énfasis6 53 3 4" xfId="17379"/>
    <cellStyle name="20% - Énfasis6 53 4" xfId="17380"/>
    <cellStyle name="20% - Énfasis6 53 4 2" xfId="17381"/>
    <cellStyle name="20% - Énfasis6 53 4 2 2" xfId="17382"/>
    <cellStyle name="20% - Énfasis6 53 4 3" xfId="17383"/>
    <cellStyle name="20% - Énfasis6 53 5" xfId="17384"/>
    <cellStyle name="20% - Énfasis6 53 5 2" xfId="17385"/>
    <cellStyle name="20% - Énfasis6 53 6" xfId="17386"/>
    <cellStyle name="20% - Énfasis6 54" xfId="17387"/>
    <cellStyle name="20% - Énfasis6 54 2" xfId="17388"/>
    <cellStyle name="20% - Énfasis6 54 2 2" xfId="17389"/>
    <cellStyle name="20% - Énfasis6 54 2 2 2" xfId="17390"/>
    <cellStyle name="20% - Énfasis6 54 2 2 2 2" xfId="17391"/>
    <cellStyle name="20% - Énfasis6 54 2 2 3" xfId="17392"/>
    <cellStyle name="20% - Énfasis6 54 2 3" xfId="17393"/>
    <cellStyle name="20% - Énfasis6 54 2 3 2" xfId="17394"/>
    <cellStyle name="20% - Énfasis6 54 2 4" xfId="17395"/>
    <cellStyle name="20% - Énfasis6 54 3" xfId="17396"/>
    <cellStyle name="20% - Énfasis6 54 3 2" xfId="17397"/>
    <cellStyle name="20% - Énfasis6 54 3 2 2" xfId="17398"/>
    <cellStyle name="20% - Énfasis6 54 3 2 2 2" xfId="17399"/>
    <cellStyle name="20% - Énfasis6 54 3 2 3" xfId="17400"/>
    <cellStyle name="20% - Énfasis6 54 3 3" xfId="17401"/>
    <cellStyle name="20% - Énfasis6 54 3 3 2" xfId="17402"/>
    <cellStyle name="20% - Énfasis6 54 3 4" xfId="17403"/>
    <cellStyle name="20% - Énfasis6 54 4" xfId="17404"/>
    <cellStyle name="20% - Énfasis6 54 4 2" xfId="17405"/>
    <cellStyle name="20% - Énfasis6 54 4 2 2" xfId="17406"/>
    <cellStyle name="20% - Énfasis6 54 4 3" xfId="17407"/>
    <cellStyle name="20% - Énfasis6 54 5" xfId="17408"/>
    <cellStyle name="20% - Énfasis6 54 5 2" xfId="17409"/>
    <cellStyle name="20% - Énfasis6 54 6" xfId="17410"/>
    <cellStyle name="20% - Énfasis6 55" xfId="17411"/>
    <cellStyle name="20% - Énfasis6 55 2" xfId="17412"/>
    <cellStyle name="20% - Énfasis6 55 2 2" xfId="17413"/>
    <cellStyle name="20% - Énfasis6 55 2 2 2" xfId="17414"/>
    <cellStyle name="20% - Énfasis6 55 2 2 2 2" xfId="17415"/>
    <cellStyle name="20% - Énfasis6 55 2 2 3" xfId="17416"/>
    <cellStyle name="20% - Énfasis6 55 2 3" xfId="17417"/>
    <cellStyle name="20% - Énfasis6 55 2 3 2" xfId="17418"/>
    <cellStyle name="20% - Énfasis6 55 2 4" xfId="17419"/>
    <cellStyle name="20% - Énfasis6 55 3" xfId="17420"/>
    <cellStyle name="20% - Énfasis6 55 3 2" xfId="17421"/>
    <cellStyle name="20% - Énfasis6 55 3 2 2" xfId="17422"/>
    <cellStyle name="20% - Énfasis6 55 3 2 2 2" xfId="17423"/>
    <cellStyle name="20% - Énfasis6 55 3 2 3" xfId="17424"/>
    <cellStyle name="20% - Énfasis6 55 3 3" xfId="17425"/>
    <cellStyle name="20% - Énfasis6 55 3 3 2" xfId="17426"/>
    <cellStyle name="20% - Énfasis6 55 3 4" xfId="17427"/>
    <cellStyle name="20% - Énfasis6 55 4" xfId="17428"/>
    <cellStyle name="20% - Énfasis6 55 4 2" xfId="17429"/>
    <cellStyle name="20% - Énfasis6 55 4 2 2" xfId="17430"/>
    <cellStyle name="20% - Énfasis6 55 4 3" xfId="17431"/>
    <cellStyle name="20% - Énfasis6 55 5" xfId="17432"/>
    <cellStyle name="20% - Énfasis6 55 5 2" xfId="17433"/>
    <cellStyle name="20% - Énfasis6 55 6" xfId="17434"/>
    <cellStyle name="20% - Énfasis6 56" xfId="17435"/>
    <cellStyle name="20% - Énfasis6 56 2" xfId="17436"/>
    <cellStyle name="20% - Énfasis6 56 2 2" xfId="17437"/>
    <cellStyle name="20% - Énfasis6 56 2 2 2" xfId="17438"/>
    <cellStyle name="20% - Énfasis6 56 2 2 2 2" xfId="17439"/>
    <cellStyle name="20% - Énfasis6 56 2 2 3" xfId="17440"/>
    <cellStyle name="20% - Énfasis6 56 2 3" xfId="17441"/>
    <cellStyle name="20% - Énfasis6 56 2 3 2" xfId="17442"/>
    <cellStyle name="20% - Énfasis6 56 2 4" xfId="17443"/>
    <cellStyle name="20% - Énfasis6 56 3" xfId="17444"/>
    <cellStyle name="20% - Énfasis6 56 3 2" xfId="17445"/>
    <cellStyle name="20% - Énfasis6 56 3 2 2" xfId="17446"/>
    <cellStyle name="20% - Énfasis6 56 3 2 2 2" xfId="17447"/>
    <cellStyle name="20% - Énfasis6 56 3 2 3" xfId="17448"/>
    <cellStyle name="20% - Énfasis6 56 3 3" xfId="17449"/>
    <cellStyle name="20% - Énfasis6 56 3 3 2" xfId="17450"/>
    <cellStyle name="20% - Énfasis6 56 3 4" xfId="17451"/>
    <cellStyle name="20% - Énfasis6 56 4" xfId="17452"/>
    <cellStyle name="20% - Énfasis6 56 4 2" xfId="17453"/>
    <cellStyle name="20% - Énfasis6 56 4 2 2" xfId="17454"/>
    <cellStyle name="20% - Énfasis6 56 4 3" xfId="17455"/>
    <cellStyle name="20% - Énfasis6 56 5" xfId="17456"/>
    <cellStyle name="20% - Énfasis6 56 5 2" xfId="17457"/>
    <cellStyle name="20% - Énfasis6 56 6" xfId="17458"/>
    <cellStyle name="20% - Énfasis6 57" xfId="17459"/>
    <cellStyle name="20% - Énfasis6 57 2" xfId="17460"/>
    <cellStyle name="20% - Énfasis6 57 2 2" xfId="17461"/>
    <cellStyle name="20% - Énfasis6 57 2 2 2" xfId="17462"/>
    <cellStyle name="20% - Énfasis6 57 2 2 2 2" xfId="17463"/>
    <cellStyle name="20% - Énfasis6 57 2 2 3" xfId="17464"/>
    <cellStyle name="20% - Énfasis6 57 2 3" xfId="17465"/>
    <cellStyle name="20% - Énfasis6 57 2 3 2" xfId="17466"/>
    <cellStyle name="20% - Énfasis6 57 2 4" xfId="17467"/>
    <cellStyle name="20% - Énfasis6 57 3" xfId="17468"/>
    <cellStyle name="20% - Énfasis6 57 3 2" xfId="17469"/>
    <cellStyle name="20% - Énfasis6 57 3 2 2" xfId="17470"/>
    <cellStyle name="20% - Énfasis6 57 3 2 2 2" xfId="17471"/>
    <cellStyle name="20% - Énfasis6 57 3 2 3" xfId="17472"/>
    <cellStyle name="20% - Énfasis6 57 3 3" xfId="17473"/>
    <cellStyle name="20% - Énfasis6 57 3 3 2" xfId="17474"/>
    <cellStyle name="20% - Énfasis6 57 3 4" xfId="17475"/>
    <cellStyle name="20% - Énfasis6 57 4" xfId="17476"/>
    <cellStyle name="20% - Énfasis6 57 4 2" xfId="17477"/>
    <cellStyle name="20% - Énfasis6 57 4 2 2" xfId="17478"/>
    <cellStyle name="20% - Énfasis6 57 4 3" xfId="17479"/>
    <cellStyle name="20% - Énfasis6 57 5" xfId="17480"/>
    <cellStyle name="20% - Énfasis6 57 5 2" xfId="17481"/>
    <cellStyle name="20% - Énfasis6 57 6" xfId="17482"/>
    <cellStyle name="20% - Énfasis6 58" xfId="17483"/>
    <cellStyle name="20% - Énfasis6 58 2" xfId="17484"/>
    <cellStyle name="20% - Énfasis6 58 2 2" xfId="17485"/>
    <cellStyle name="20% - Énfasis6 58 2 2 2" xfId="17486"/>
    <cellStyle name="20% - Énfasis6 58 2 2 2 2" xfId="17487"/>
    <cellStyle name="20% - Énfasis6 58 2 2 3" xfId="17488"/>
    <cellStyle name="20% - Énfasis6 58 2 3" xfId="17489"/>
    <cellStyle name="20% - Énfasis6 58 2 3 2" xfId="17490"/>
    <cellStyle name="20% - Énfasis6 58 2 4" xfId="17491"/>
    <cellStyle name="20% - Énfasis6 58 3" xfId="17492"/>
    <cellStyle name="20% - Énfasis6 58 3 2" xfId="17493"/>
    <cellStyle name="20% - Énfasis6 58 3 2 2" xfId="17494"/>
    <cellStyle name="20% - Énfasis6 58 3 2 2 2" xfId="17495"/>
    <cellStyle name="20% - Énfasis6 58 3 2 3" xfId="17496"/>
    <cellStyle name="20% - Énfasis6 58 3 3" xfId="17497"/>
    <cellStyle name="20% - Énfasis6 58 3 3 2" xfId="17498"/>
    <cellStyle name="20% - Énfasis6 58 3 4" xfId="17499"/>
    <cellStyle name="20% - Énfasis6 58 4" xfId="17500"/>
    <cellStyle name="20% - Énfasis6 58 4 2" xfId="17501"/>
    <cellStyle name="20% - Énfasis6 58 4 2 2" xfId="17502"/>
    <cellStyle name="20% - Énfasis6 58 4 3" xfId="17503"/>
    <cellStyle name="20% - Énfasis6 58 5" xfId="17504"/>
    <cellStyle name="20% - Énfasis6 58 5 2" xfId="17505"/>
    <cellStyle name="20% - Énfasis6 58 6" xfId="17506"/>
    <cellStyle name="20% - Énfasis6 59" xfId="17507"/>
    <cellStyle name="20% - Énfasis6 59 2" xfId="17508"/>
    <cellStyle name="20% - Énfasis6 59 2 2" xfId="17509"/>
    <cellStyle name="20% - Énfasis6 59 2 2 2" xfId="17510"/>
    <cellStyle name="20% - Énfasis6 59 2 2 2 2" xfId="17511"/>
    <cellStyle name="20% - Énfasis6 59 2 2 3" xfId="17512"/>
    <cellStyle name="20% - Énfasis6 59 2 3" xfId="17513"/>
    <cellStyle name="20% - Énfasis6 59 2 3 2" xfId="17514"/>
    <cellStyle name="20% - Énfasis6 59 2 4" xfId="17515"/>
    <cellStyle name="20% - Énfasis6 59 3" xfId="17516"/>
    <cellStyle name="20% - Énfasis6 59 3 2" xfId="17517"/>
    <cellStyle name="20% - Énfasis6 59 3 2 2" xfId="17518"/>
    <cellStyle name="20% - Énfasis6 59 3 2 2 2" xfId="17519"/>
    <cellStyle name="20% - Énfasis6 59 3 2 3" xfId="17520"/>
    <cellStyle name="20% - Énfasis6 59 3 3" xfId="17521"/>
    <cellStyle name="20% - Énfasis6 59 3 3 2" xfId="17522"/>
    <cellStyle name="20% - Énfasis6 59 3 4" xfId="17523"/>
    <cellStyle name="20% - Énfasis6 59 4" xfId="17524"/>
    <cellStyle name="20% - Énfasis6 59 4 2" xfId="17525"/>
    <cellStyle name="20% - Énfasis6 59 4 2 2" xfId="17526"/>
    <cellStyle name="20% - Énfasis6 59 4 3" xfId="17527"/>
    <cellStyle name="20% - Énfasis6 59 5" xfId="17528"/>
    <cellStyle name="20% - Énfasis6 59 5 2" xfId="17529"/>
    <cellStyle name="20% - Énfasis6 59 6" xfId="17530"/>
    <cellStyle name="20% - Énfasis6 6" xfId="17531"/>
    <cellStyle name="20% - Énfasis6 6 10" xfId="17532"/>
    <cellStyle name="20% - Énfasis6 6 10 2" xfId="17533"/>
    <cellStyle name="20% - Énfasis6 6 11" xfId="17534"/>
    <cellStyle name="20% - Énfasis6 6 11 2" xfId="17535"/>
    <cellStyle name="20% - Énfasis6 6 12" xfId="17536"/>
    <cellStyle name="20% - Énfasis6 6 12 2" xfId="17537"/>
    <cellStyle name="20% - Énfasis6 6 13" xfId="17538"/>
    <cellStyle name="20% - Énfasis6 6 13 2" xfId="17539"/>
    <cellStyle name="20% - Énfasis6 6 14" xfId="17540"/>
    <cellStyle name="20% - Énfasis6 6 14 2" xfId="17541"/>
    <cellStyle name="20% - Énfasis6 6 15" xfId="17542"/>
    <cellStyle name="20% - Énfasis6 6 15 2" xfId="17543"/>
    <cellStyle name="20% - Énfasis6 6 16" xfId="17544"/>
    <cellStyle name="20% - Énfasis6 6 16 2" xfId="17545"/>
    <cellStyle name="20% - Énfasis6 6 17" xfId="17546"/>
    <cellStyle name="20% - Énfasis6 6 17 2" xfId="17547"/>
    <cellStyle name="20% - Énfasis6 6 18" xfId="17548"/>
    <cellStyle name="20% - Énfasis6 6 18 2" xfId="17549"/>
    <cellStyle name="20% - Énfasis6 6 19" xfId="17550"/>
    <cellStyle name="20% - Énfasis6 6 19 2" xfId="17551"/>
    <cellStyle name="20% - Énfasis6 6 2" xfId="17552"/>
    <cellStyle name="20% - Énfasis6 6 2 2" xfId="17553"/>
    <cellStyle name="20% - Énfasis6 6 2 2 2" xfId="17554"/>
    <cellStyle name="20% - Énfasis6 6 2 2 2 2" xfId="17555"/>
    <cellStyle name="20% - Énfasis6 6 2 2 3" xfId="17556"/>
    <cellStyle name="20% - Énfasis6 6 2 3" xfId="17557"/>
    <cellStyle name="20% - Énfasis6 6 2 3 2" xfId="17558"/>
    <cellStyle name="20% - Énfasis6 6 2 3 2 2" xfId="17559"/>
    <cellStyle name="20% - Énfasis6 6 2 3 3" xfId="17560"/>
    <cellStyle name="20% - Énfasis6 6 2 4" xfId="17561"/>
    <cellStyle name="20% - Énfasis6 6 2 4 2" xfId="17562"/>
    <cellStyle name="20% - Énfasis6 6 2 5" xfId="17563"/>
    <cellStyle name="20% - Énfasis6 6 2 5 2" xfId="17564"/>
    <cellStyle name="20% - Énfasis6 6 2 6" xfId="17565"/>
    <cellStyle name="20% - Énfasis6 6 20" xfId="17566"/>
    <cellStyle name="20% - Énfasis6 6 3" xfId="17567"/>
    <cellStyle name="20% - Énfasis6 6 3 2" xfId="17568"/>
    <cellStyle name="20% - Énfasis6 6 3 2 2" xfId="17569"/>
    <cellStyle name="20% - Énfasis6 6 3 2 2 2" xfId="17570"/>
    <cellStyle name="20% - Énfasis6 6 3 2 3" xfId="17571"/>
    <cellStyle name="20% - Énfasis6 6 3 3" xfId="17572"/>
    <cellStyle name="20% - Énfasis6 6 3 3 2" xfId="17573"/>
    <cellStyle name="20% - Énfasis6 6 3 4" xfId="17574"/>
    <cellStyle name="20% - Énfasis6 6 4" xfId="17575"/>
    <cellStyle name="20% - Énfasis6 6 4 2" xfId="17576"/>
    <cellStyle name="20% - Énfasis6 6 4 2 2" xfId="17577"/>
    <cellStyle name="20% - Énfasis6 6 4 2 2 2" xfId="17578"/>
    <cellStyle name="20% - Énfasis6 6 4 2 3" xfId="17579"/>
    <cellStyle name="20% - Énfasis6 6 4 3" xfId="17580"/>
    <cellStyle name="20% - Énfasis6 6 4 3 2" xfId="17581"/>
    <cellStyle name="20% - Énfasis6 6 4 4" xfId="17582"/>
    <cellStyle name="20% - Énfasis6 6 5" xfId="17583"/>
    <cellStyle name="20% - Énfasis6 6 5 2" xfId="17584"/>
    <cellStyle name="20% - Énfasis6 6 5 2 2" xfId="17585"/>
    <cellStyle name="20% - Énfasis6 6 5 2 2 2" xfId="17586"/>
    <cellStyle name="20% - Énfasis6 6 5 2 3" xfId="17587"/>
    <cellStyle name="20% - Énfasis6 6 5 3" xfId="17588"/>
    <cellStyle name="20% - Énfasis6 6 5 3 2" xfId="17589"/>
    <cellStyle name="20% - Énfasis6 6 5 4" xfId="17590"/>
    <cellStyle name="20% - Énfasis6 6 6" xfId="17591"/>
    <cellStyle name="20% - Énfasis6 6 6 2" xfId="17592"/>
    <cellStyle name="20% - Énfasis6 6 6 2 2" xfId="17593"/>
    <cellStyle name="20% - Énfasis6 6 6 2 2 2" xfId="17594"/>
    <cellStyle name="20% - Énfasis6 6 6 2 3" xfId="17595"/>
    <cellStyle name="20% - Énfasis6 6 6 3" xfId="17596"/>
    <cellStyle name="20% - Énfasis6 6 6 3 2" xfId="17597"/>
    <cellStyle name="20% - Énfasis6 6 6 4" xfId="17598"/>
    <cellStyle name="20% - Énfasis6 6 7" xfId="17599"/>
    <cellStyle name="20% - Énfasis6 6 7 2" xfId="17600"/>
    <cellStyle name="20% - Énfasis6 6 7 2 2" xfId="17601"/>
    <cellStyle name="20% - Énfasis6 6 7 2 2 2" xfId="17602"/>
    <cellStyle name="20% - Énfasis6 6 7 2 3" xfId="17603"/>
    <cellStyle name="20% - Énfasis6 6 7 3" xfId="17604"/>
    <cellStyle name="20% - Énfasis6 6 7 3 2" xfId="17605"/>
    <cellStyle name="20% - Énfasis6 6 7 4" xfId="17606"/>
    <cellStyle name="20% - Énfasis6 6 8" xfId="17607"/>
    <cellStyle name="20% - Énfasis6 6 8 2" xfId="17608"/>
    <cellStyle name="20% - Énfasis6 6 8 2 2" xfId="17609"/>
    <cellStyle name="20% - Énfasis6 6 8 3" xfId="17610"/>
    <cellStyle name="20% - Énfasis6 6 9" xfId="17611"/>
    <cellStyle name="20% - Énfasis6 6 9 2" xfId="17612"/>
    <cellStyle name="20% - Énfasis6 60" xfId="17613"/>
    <cellStyle name="20% - Énfasis6 60 2" xfId="17614"/>
    <cellStyle name="20% - Énfasis6 60 2 2" xfId="17615"/>
    <cellStyle name="20% - Énfasis6 60 2 2 2" xfId="17616"/>
    <cellStyle name="20% - Énfasis6 60 2 2 2 2" xfId="17617"/>
    <cellStyle name="20% - Énfasis6 60 2 2 3" xfId="17618"/>
    <cellStyle name="20% - Énfasis6 60 2 3" xfId="17619"/>
    <cellStyle name="20% - Énfasis6 60 2 3 2" xfId="17620"/>
    <cellStyle name="20% - Énfasis6 60 2 4" xfId="17621"/>
    <cellStyle name="20% - Énfasis6 60 3" xfId="17622"/>
    <cellStyle name="20% - Énfasis6 60 3 2" xfId="17623"/>
    <cellStyle name="20% - Énfasis6 60 3 2 2" xfId="17624"/>
    <cellStyle name="20% - Énfasis6 60 3 3" xfId="17625"/>
    <cellStyle name="20% - Énfasis6 60 4" xfId="17626"/>
    <cellStyle name="20% - Énfasis6 60 4 2" xfId="17627"/>
    <cellStyle name="20% - Énfasis6 60 5" xfId="17628"/>
    <cellStyle name="20% - Énfasis6 61" xfId="17629"/>
    <cellStyle name="20% - Énfasis6 61 2" xfId="17630"/>
    <cellStyle name="20% - Énfasis6 61 3" xfId="17631"/>
    <cellStyle name="20% - Énfasis6 61 3 2" xfId="17632"/>
    <cellStyle name="20% - Énfasis6 61 3 2 2" xfId="17633"/>
    <cellStyle name="20% - Énfasis6 61 3 3" xfId="17634"/>
    <cellStyle name="20% - Énfasis6 61 4" xfId="17635"/>
    <cellStyle name="20% - Énfasis6 61 4 2" xfId="17636"/>
    <cellStyle name="20% - Énfasis6 61 5" xfId="17637"/>
    <cellStyle name="20% - Énfasis6 62" xfId="17638"/>
    <cellStyle name="20% - Énfasis6 62 2" xfId="17639"/>
    <cellStyle name="20% - Énfasis6 63" xfId="17640"/>
    <cellStyle name="20% - Énfasis6 63 2" xfId="17641"/>
    <cellStyle name="20% - Énfasis6 64" xfId="17642"/>
    <cellStyle name="20% - Énfasis6 64 2" xfId="17643"/>
    <cellStyle name="20% - Énfasis6 65" xfId="17644"/>
    <cellStyle name="20% - Énfasis6 65 2" xfId="17645"/>
    <cellStyle name="20% - Énfasis6 65 2 2" xfId="17646"/>
    <cellStyle name="20% - Énfasis6 65 2 2 2" xfId="17647"/>
    <cellStyle name="20% - Énfasis6 65 2 3" xfId="17648"/>
    <cellStyle name="20% - Énfasis6 65 3" xfId="17649"/>
    <cellStyle name="20% - Énfasis6 65 3 2" xfId="17650"/>
    <cellStyle name="20% - Énfasis6 65 4" xfId="17651"/>
    <cellStyle name="20% - Énfasis6 66" xfId="17652"/>
    <cellStyle name="20% - Énfasis6 66 2" xfId="17653"/>
    <cellStyle name="20% - Énfasis6 66 2 2" xfId="17654"/>
    <cellStyle name="20% - Énfasis6 66 2 2 2" xfId="17655"/>
    <cellStyle name="20% - Énfasis6 66 2 3" xfId="17656"/>
    <cellStyle name="20% - Énfasis6 66 3" xfId="17657"/>
    <cellStyle name="20% - Énfasis6 66 3 2" xfId="17658"/>
    <cellStyle name="20% - Énfasis6 66 4" xfId="17659"/>
    <cellStyle name="20% - Énfasis6 67" xfId="17660"/>
    <cellStyle name="20% - Énfasis6 67 2" xfId="17661"/>
    <cellStyle name="20% - Énfasis6 67 2 2" xfId="17662"/>
    <cellStyle name="20% - Énfasis6 67 2 2 2" xfId="17663"/>
    <cellStyle name="20% - Énfasis6 67 2 3" xfId="17664"/>
    <cellStyle name="20% - Énfasis6 67 3" xfId="17665"/>
    <cellStyle name="20% - Énfasis6 68" xfId="17666"/>
    <cellStyle name="20% - Énfasis6 68 2" xfId="17667"/>
    <cellStyle name="20% - Énfasis6 68 2 2" xfId="17668"/>
    <cellStyle name="20% - Énfasis6 68 2 2 2" xfId="17669"/>
    <cellStyle name="20% - Énfasis6 68 2 3" xfId="17670"/>
    <cellStyle name="20% - Énfasis6 68 3" xfId="17671"/>
    <cellStyle name="20% - Énfasis6 68 3 2" xfId="17672"/>
    <cellStyle name="20% - Énfasis6 68 4" xfId="17673"/>
    <cellStyle name="20% - Énfasis6 69" xfId="17674"/>
    <cellStyle name="20% - Énfasis6 69 2" xfId="17675"/>
    <cellStyle name="20% - Énfasis6 69 2 2" xfId="17676"/>
    <cellStyle name="20% - Énfasis6 69 2 2 2" xfId="17677"/>
    <cellStyle name="20% - Énfasis6 69 2 3" xfId="17678"/>
    <cellStyle name="20% - Énfasis6 69 3" xfId="17679"/>
    <cellStyle name="20% - Énfasis6 69 3 2" xfId="17680"/>
    <cellStyle name="20% - Énfasis6 69 4" xfId="17681"/>
    <cellStyle name="20% - Énfasis6 7" xfId="17682"/>
    <cellStyle name="20% - Énfasis6 7 10" xfId="17683"/>
    <cellStyle name="20% - Énfasis6 7 10 2" xfId="17684"/>
    <cellStyle name="20% - Énfasis6 7 11" xfId="17685"/>
    <cellStyle name="20% - Énfasis6 7 11 2" xfId="17686"/>
    <cellStyle name="20% - Énfasis6 7 12" xfId="17687"/>
    <cellStyle name="20% - Énfasis6 7 12 2" xfId="17688"/>
    <cellStyle name="20% - Énfasis6 7 13" xfId="17689"/>
    <cellStyle name="20% - Énfasis6 7 13 2" xfId="17690"/>
    <cellStyle name="20% - Énfasis6 7 14" xfId="17691"/>
    <cellStyle name="20% - Énfasis6 7 14 2" xfId="17692"/>
    <cellStyle name="20% - Énfasis6 7 15" xfId="17693"/>
    <cellStyle name="20% - Énfasis6 7 15 2" xfId="17694"/>
    <cellStyle name="20% - Énfasis6 7 16" xfId="17695"/>
    <cellStyle name="20% - Énfasis6 7 16 2" xfId="17696"/>
    <cellStyle name="20% - Énfasis6 7 17" xfId="17697"/>
    <cellStyle name="20% - Énfasis6 7 17 2" xfId="17698"/>
    <cellStyle name="20% - Énfasis6 7 18" xfId="17699"/>
    <cellStyle name="20% - Énfasis6 7 18 2" xfId="17700"/>
    <cellStyle name="20% - Énfasis6 7 19" xfId="17701"/>
    <cellStyle name="20% - Énfasis6 7 19 2" xfId="17702"/>
    <cellStyle name="20% - Énfasis6 7 2" xfId="17703"/>
    <cellStyle name="20% - Énfasis6 7 2 2" xfId="17704"/>
    <cellStyle name="20% - Énfasis6 7 2 2 2" xfId="17705"/>
    <cellStyle name="20% - Énfasis6 7 2 2 2 2" xfId="17706"/>
    <cellStyle name="20% - Énfasis6 7 2 2 3" xfId="17707"/>
    <cellStyle name="20% - Énfasis6 7 2 3" xfId="17708"/>
    <cellStyle name="20% - Énfasis6 7 2 3 2" xfId="17709"/>
    <cellStyle name="20% - Énfasis6 7 2 3 2 2" xfId="17710"/>
    <cellStyle name="20% - Énfasis6 7 2 3 3" xfId="17711"/>
    <cellStyle name="20% - Énfasis6 7 2 4" xfId="17712"/>
    <cellStyle name="20% - Énfasis6 7 2 4 2" xfId="17713"/>
    <cellStyle name="20% - Énfasis6 7 2 5" xfId="17714"/>
    <cellStyle name="20% - Énfasis6 7 2 5 2" xfId="17715"/>
    <cellStyle name="20% - Énfasis6 7 2 6" xfId="17716"/>
    <cellStyle name="20% - Énfasis6 7 20" xfId="17717"/>
    <cellStyle name="20% - Énfasis6 7 3" xfId="17718"/>
    <cellStyle name="20% - Énfasis6 7 3 2" xfId="17719"/>
    <cellStyle name="20% - Énfasis6 7 3 2 2" xfId="17720"/>
    <cellStyle name="20% - Énfasis6 7 3 2 2 2" xfId="17721"/>
    <cellStyle name="20% - Énfasis6 7 3 2 3" xfId="17722"/>
    <cellStyle name="20% - Énfasis6 7 3 3" xfId="17723"/>
    <cellStyle name="20% - Énfasis6 7 3 3 2" xfId="17724"/>
    <cellStyle name="20% - Énfasis6 7 3 4" xfId="17725"/>
    <cellStyle name="20% - Énfasis6 7 4" xfId="17726"/>
    <cellStyle name="20% - Énfasis6 7 4 2" xfId="17727"/>
    <cellStyle name="20% - Énfasis6 7 4 2 2" xfId="17728"/>
    <cellStyle name="20% - Énfasis6 7 4 2 2 2" xfId="17729"/>
    <cellStyle name="20% - Énfasis6 7 4 2 3" xfId="17730"/>
    <cellStyle name="20% - Énfasis6 7 4 3" xfId="17731"/>
    <cellStyle name="20% - Énfasis6 7 4 3 2" xfId="17732"/>
    <cellStyle name="20% - Énfasis6 7 4 4" xfId="17733"/>
    <cellStyle name="20% - Énfasis6 7 5" xfId="17734"/>
    <cellStyle name="20% - Énfasis6 7 5 2" xfId="17735"/>
    <cellStyle name="20% - Énfasis6 7 5 2 2" xfId="17736"/>
    <cellStyle name="20% - Énfasis6 7 5 2 2 2" xfId="17737"/>
    <cellStyle name="20% - Énfasis6 7 5 2 3" xfId="17738"/>
    <cellStyle name="20% - Énfasis6 7 5 3" xfId="17739"/>
    <cellStyle name="20% - Énfasis6 7 5 3 2" xfId="17740"/>
    <cellStyle name="20% - Énfasis6 7 5 4" xfId="17741"/>
    <cellStyle name="20% - Énfasis6 7 6" xfId="17742"/>
    <cellStyle name="20% - Énfasis6 7 6 2" xfId="17743"/>
    <cellStyle name="20% - Énfasis6 7 6 2 2" xfId="17744"/>
    <cellStyle name="20% - Énfasis6 7 6 2 2 2" xfId="17745"/>
    <cellStyle name="20% - Énfasis6 7 6 2 3" xfId="17746"/>
    <cellStyle name="20% - Énfasis6 7 6 3" xfId="17747"/>
    <cellStyle name="20% - Énfasis6 7 6 3 2" xfId="17748"/>
    <cellStyle name="20% - Énfasis6 7 6 4" xfId="17749"/>
    <cellStyle name="20% - Énfasis6 7 7" xfId="17750"/>
    <cellStyle name="20% - Énfasis6 7 7 2" xfId="17751"/>
    <cellStyle name="20% - Énfasis6 7 7 2 2" xfId="17752"/>
    <cellStyle name="20% - Énfasis6 7 7 2 2 2" xfId="17753"/>
    <cellStyle name="20% - Énfasis6 7 7 2 3" xfId="17754"/>
    <cellStyle name="20% - Énfasis6 7 7 3" xfId="17755"/>
    <cellStyle name="20% - Énfasis6 7 7 3 2" xfId="17756"/>
    <cellStyle name="20% - Énfasis6 7 7 4" xfId="17757"/>
    <cellStyle name="20% - Énfasis6 7 8" xfId="17758"/>
    <cellStyle name="20% - Énfasis6 7 8 2" xfId="17759"/>
    <cellStyle name="20% - Énfasis6 7 8 2 2" xfId="17760"/>
    <cellStyle name="20% - Énfasis6 7 8 3" xfId="17761"/>
    <cellStyle name="20% - Énfasis6 7 9" xfId="17762"/>
    <cellStyle name="20% - Énfasis6 7 9 2" xfId="17763"/>
    <cellStyle name="20% - Énfasis6 70" xfId="17764"/>
    <cellStyle name="20% - Énfasis6 70 2" xfId="17765"/>
    <cellStyle name="20% - Énfasis6 70 2 2" xfId="17766"/>
    <cellStyle name="20% - Énfasis6 70 3" xfId="17767"/>
    <cellStyle name="20% - Énfasis6 70 3 2" xfId="17768"/>
    <cellStyle name="20% - Énfasis6 70 4" xfId="17769"/>
    <cellStyle name="20% - Énfasis6 71" xfId="17770"/>
    <cellStyle name="20% - Énfasis6 71 2" xfId="17771"/>
    <cellStyle name="20% - Énfasis6 71 2 2" xfId="17772"/>
    <cellStyle name="20% - Énfasis6 71 3" xfId="17773"/>
    <cellStyle name="20% - Énfasis6 71 3 2" xfId="17774"/>
    <cellStyle name="20% - Énfasis6 71 4" xfId="17775"/>
    <cellStyle name="20% - Énfasis6 72" xfId="17776"/>
    <cellStyle name="20% - Énfasis6 72 2" xfId="17777"/>
    <cellStyle name="20% - Énfasis6 72 2 2" xfId="17778"/>
    <cellStyle name="20% - Énfasis6 72 2 2 2" xfId="17779"/>
    <cellStyle name="20% - Énfasis6 72 2 3" xfId="17780"/>
    <cellStyle name="20% - Énfasis6 72 3" xfId="17781"/>
    <cellStyle name="20% - Énfasis6 72 3 2" xfId="17782"/>
    <cellStyle name="20% - Énfasis6 72 4" xfId="17783"/>
    <cellStyle name="20% - Énfasis6 73" xfId="17784"/>
    <cellStyle name="20% - Énfasis6 73 2" xfId="17785"/>
    <cellStyle name="20% - Énfasis6 73 2 2" xfId="17786"/>
    <cellStyle name="20% - Énfasis6 73 3" xfId="17787"/>
    <cellStyle name="20% - Énfasis6 73 3 2" xfId="17788"/>
    <cellStyle name="20% - Énfasis6 73 4" xfId="17789"/>
    <cellStyle name="20% - Énfasis6 74" xfId="17790"/>
    <cellStyle name="20% - Énfasis6 74 2" xfId="17791"/>
    <cellStyle name="20% - Énfasis6 74 2 2" xfId="17792"/>
    <cellStyle name="20% - Énfasis6 74 3" xfId="17793"/>
    <cellStyle name="20% - Énfasis6 74 3 2" xfId="17794"/>
    <cellStyle name="20% - Énfasis6 74 4" xfId="17795"/>
    <cellStyle name="20% - Énfasis6 75" xfId="17796"/>
    <cellStyle name="20% - Énfasis6 75 2" xfId="17797"/>
    <cellStyle name="20% - Énfasis6 76" xfId="17798"/>
    <cellStyle name="20% - Énfasis6 76 2" xfId="17799"/>
    <cellStyle name="20% - Énfasis6 76 2 2" xfId="17800"/>
    <cellStyle name="20% - Énfasis6 76 3" xfId="17801"/>
    <cellStyle name="20% - Énfasis6 77" xfId="17802"/>
    <cellStyle name="20% - Énfasis6 77 2" xfId="17803"/>
    <cellStyle name="20% - Énfasis6 78" xfId="17804"/>
    <cellStyle name="20% - Énfasis6 78 2" xfId="17805"/>
    <cellStyle name="20% - Énfasis6 79" xfId="17806"/>
    <cellStyle name="20% - Énfasis6 79 2" xfId="17807"/>
    <cellStyle name="20% - Énfasis6 8" xfId="17808"/>
    <cellStyle name="20% - Énfasis6 8 10" xfId="17809"/>
    <cellStyle name="20% - Énfasis6 8 10 2" xfId="17810"/>
    <cellStyle name="20% - Énfasis6 8 11" xfId="17811"/>
    <cellStyle name="20% - Énfasis6 8 11 2" xfId="17812"/>
    <cellStyle name="20% - Énfasis6 8 12" xfId="17813"/>
    <cellStyle name="20% - Énfasis6 8 12 2" xfId="17814"/>
    <cellStyle name="20% - Énfasis6 8 13" xfId="17815"/>
    <cellStyle name="20% - Énfasis6 8 13 2" xfId="17816"/>
    <cellStyle name="20% - Énfasis6 8 14" xfId="17817"/>
    <cellStyle name="20% - Énfasis6 8 14 2" xfId="17818"/>
    <cellStyle name="20% - Énfasis6 8 15" xfId="17819"/>
    <cellStyle name="20% - Énfasis6 8 15 2" xfId="17820"/>
    <cellStyle name="20% - Énfasis6 8 16" xfId="17821"/>
    <cellStyle name="20% - Énfasis6 8 16 2" xfId="17822"/>
    <cellStyle name="20% - Énfasis6 8 17" xfId="17823"/>
    <cellStyle name="20% - Énfasis6 8 17 2" xfId="17824"/>
    <cellStyle name="20% - Énfasis6 8 18" xfId="17825"/>
    <cellStyle name="20% - Énfasis6 8 18 2" xfId="17826"/>
    <cellStyle name="20% - Énfasis6 8 19" xfId="17827"/>
    <cellStyle name="20% - Énfasis6 8 19 2" xfId="17828"/>
    <cellStyle name="20% - Énfasis6 8 2" xfId="17829"/>
    <cellStyle name="20% - Énfasis6 8 2 2" xfId="17830"/>
    <cellStyle name="20% - Énfasis6 8 2 2 2" xfId="17831"/>
    <cellStyle name="20% - Énfasis6 8 2 2 2 2" xfId="17832"/>
    <cellStyle name="20% - Énfasis6 8 2 2 3" xfId="17833"/>
    <cellStyle name="20% - Énfasis6 8 2 3" xfId="17834"/>
    <cellStyle name="20% - Énfasis6 8 2 3 2" xfId="17835"/>
    <cellStyle name="20% - Énfasis6 8 2 3 2 2" xfId="17836"/>
    <cellStyle name="20% - Énfasis6 8 2 3 3" xfId="17837"/>
    <cellStyle name="20% - Énfasis6 8 2 4" xfId="17838"/>
    <cellStyle name="20% - Énfasis6 8 2 4 2" xfId="17839"/>
    <cellStyle name="20% - Énfasis6 8 2 5" xfId="17840"/>
    <cellStyle name="20% - Énfasis6 8 2 5 2" xfId="17841"/>
    <cellStyle name="20% - Énfasis6 8 2 6" xfId="17842"/>
    <cellStyle name="20% - Énfasis6 8 20" xfId="17843"/>
    <cellStyle name="20% - Énfasis6 8 3" xfId="17844"/>
    <cellStyle name="20% - Énfasis6 8 3 2" xfId="17845"/>
    <cellStyle name="20% - Énfasis6 8 3 2 2" xfId="17846"/>
    <cellStyle name="20% - Énfasis6 8 3 2 2 2" xfId="17847"/>
    <cellStyle name="20% - Énfasis6 8 3 2 3" xfId="17848"/>
    <cellStyle name="20% - Énfasis6 8 3 3" xfId="17849"/>
    <cellStyle name="20% - Énfasis6 8 3 3 2" xfId="17850"/>
    <cellStyle name="20% - Énfasis6 8 3 4" xfId="17851"/>
    <cellStyle name="20% - Énfasis6 8 4" xfId="17852"/>
    <cellStyle name="20% - Énfasis6 8 4 2" xfId="17853"/>
    <cellStyle name="20% - Énfasis6 8 4 2 2" xfId="17854"/>
    <cellStyle name="20% - Énfasis6 8 4 2 2 2" xfId="17855"/>
    <cellStyle name="20% - Énfasis6 8 4 2 3" xfId="17856"/>
    <cellStyle name="20% - Énfasis6 8 4 3" xfId="17857"/>
    <cellStyle name="20% - Énfasis6 8 4 3 2" xfId="17858"/>
    <cellStyle name="20% - Énfasis6 8 4 4" xfId="17859"/>
    <cellStyle name="20% - Énfasis6 8 5" xfId="17860"/>
    <cellStyle name="20% - Énfasis6 8 5 2" xfId="17861"/>
    <cellStyle name="20% - Énfasis6 8 5 2 2" xfId="17862"/>
    <cellStyle name="20% - Énfasis6 8 5 2 2 2" xfId="17863"/>
    <cellStyle name="20% - Énfasis6 8 5 2 3" xfId="17864"/>
    <cellStyle name="20% - Énfasis6 8 5 3" xfId="17865"/>
    <cellStyle name="20% - Énfasis6 8 5 3 2" xfId="17866"/>
    <cellStyle name="20% - Énfasis6 8 5 4" xfId="17867"/>
    <cellStyle name="20% - Énfasis6 8 6" xfId="17868"/>
    <cellStyle name="20% - Énfasis6 8 6 2" xfId="17869"/>
    <cellStyle name="20% - Énfasis6 8 6 2 2" xfId="17870"/>
    <cellStyle name="20% - Énfasis6 8 6 2 2 2" xfId="17871"/>
    <cellStyle name="20% - Énfasis6 8 6 2 3" xfId="17872"/>
    <cellStyle name="20% - Énfasis6 8 6 3" xfId="17873"/>
    <cellStyle name="20% - Énfasis6 8 6 3 2" xfId="17874"/>
    <cellStyle name="20% - Énfasis6 8 6 4" xfId="17875"/>
    <cellStyle name="20% - Énfasis6 8 7" xfId="17876"/>
    <cellStyle name="20% - Énfasis6 8 7 2" xfId="17877"/>
    <cellStyle name="20% - Énfasis6 8 7 2 2" xfId="17878"/>
    <cellStyle name="20% - Énfasis6 8 7 2 2 2" xfId="17879"/>
    <cellStyle name="20% - Énfasis6 8 7 2 3" xfId="17880"/>
    <cellStyle name="20% - Énfasis6 8 7 3" xfId="17881"/>
    <cellStyle name="20% - Énfasis6 8 7 3 2" xfId="17882"/>
    <cellStyle name="20% - Énfasis6 8 7 4" xfId="17883"/>
    <cellStyle name="20% - Énfasis6 8 8" xfId="17884"/>
    <cellStyle name="20% - Énfasis6 8 8 2" xfId="17885"/>
    <cellStyle name="20% - Énfasis6 8 8 2 2" xfId="17886"/>
    <cellStyle name="20% - Énfasis6 8 8 3" xfId="17887"/>
    <cellStyle name="20% - Énfasis6 8 9" xfId="17888"/>
    <cellStyle name="20% - Énfasis6 8 9 2" xfId="17889"/>
    <cellStyle name="20% - Énfasis6 80" xfId="17890"/>
    <cellStyle name="20% - Énfasis6 80 2" xfId="17891"/>
    <cellStyle name="20% - Énfasis6 81" xfId="17892"/>
    <cellStyle name="20% - Énfasis6 81 2" xfId="17893"/>
    <cellStyle name="20% - Énfasis6 82" xfId="17894"/>
    <cellStyle name="20% - Énfasis6 82 2" xfId="17895"/>
    <cellStyle name="20% - Énfasis6 83" xfId="17896"/>
    <cellStyle name="20% - Énfasis6 83 2" xfId="17897"/>
    <cellStyle name="20% - Énfasis6 84" xfId="17898"/>
    <cellStyle name="20% - Énfasis6 84 2" xfId="17899"/>
    <cellStyle name="20% - Énfasis6 85" xfId="17900"/>
    <cellStyle name="20% - Énfasis6 85 2" xfId="17901"/>
    <cellStyle name="20% - Énfasis6 86" xfId="17902"/>
    <cellStyle name="20% - Énfasis6 86 2" xfId="17903"/>
    <cellStyle name="20% - Énfasis6 87" xfId="17904"/>
    <cellStyle name="20% - Énfasis6 88" xfId="17905"/>
    <cellStyle name="20% - Énfasis6 89" xfId="17906"/>
    <cellStyle name="20% - Énfasis6 9" xfId="17907"/>
    <cellStyle name="20% - Énfasis6 9 10" xfId="17908"/>
    <cellStyle name="20% - Énfasis6 9 10 2" xfId="17909"/>
    <cellStyle name="20% - Énfasis6 9 11" xfId="17910"/>
    <cellStyle name="20% - Énfasis6 9 11 2" xfId="17911"/>
    <cellStyle name="20% - Énfasis6 9 12" xfId="17912"/>
    <cellStyle name="20% - Énfasis6 9 12 2" xfId="17913"/>
    <cellStyle name="20% - Énfasis6 9 13" xfId="17914"/>
    <cellStyle name="20% - Énfasis6 9 13 2" xfId="17915"/>
    <cellStyle name="20% - Énfasis6 9 14" xfId="17916"/>
    <cellStyle name="20% - Énfasis6 9 14 2" xfId="17917"/>
    <cellStyle name="20% - Énfasis6 9 15" xfId="17918"/>
    <cellStyle name="20% - Énfasis6 9 15 2" xfId="17919"/>
    <cellStyle name="20% - Énfasis6 9 16" xfId="17920"/>
    <cellStyle name="20% - Énfasis6 9 16 2" xfId="17921"/>
    <cellStyle name="20% - Énfasis6 9 17" xfId="17922"/>
    <cellStyle name="20% - Énfasis6 9 17 2" xfId="17923"/>
    <cellStyle name="20% - Énfasis6 9 18" xfId="17924"/>
    <cellStyle name="20% - Énfasis6 9 18 2" xfId="17925"/>
    <cellStyle name="20% - Énfasis6 9 19" xfId="17926"/>
    <cellStyle name="20% - Énfasis6 9 19 2" xfId="17927"/>
    <cellStyle name="20% - Énfasis6 9 2" xfId="17928"/>
    <cellStyle name="20% - Énfasis6 9 2 2" xfId="17929"/>
    <cellStyle name="20% - Énfasis6 9 2 2 2" xfId="17930"/>
    <cellStyle name="20% - Énfasis6 9 2 2 2 2" xfId="17931"/>
    <cellStyle name="20% - Énfasis6 9 2 2 3" xfId="17932"/>
    <cellStyle name="20% - Énfasis6 9 2 3" xfId="17933"/>
    <cellStyle name="20% - Énfasis6 9 2 3 2" xfId="17934"/>
    <cellStyle name="20% - Énfasis6 9 2 3 2 2" xfId="17935"/>
    <cellStyle name="20% - Énfasis6 9 2 3 3" xfId="17936"/>
    <cellStyle name="20% - Énfasis6 9 2 4" xfId="17937"/>
    <cellStyle name="20% - Énfasis6 9 2 4 2" xfId="17938"/>
    <cellStyle name="20% - Énfasis6 9 2 5" xfId="17939"/>
    <cellStyle name="20% - Énfasis6 9 2 5 2" xfId="17940"/>
    <cellStyle name="20% - Énfasis6 9 2 6" xfId="17941"/>
    <cellStyle name="20% - Énfasis6 9 20" xfId="17942"/>
    <cellStyle name="20% - Énfasis6 9 3" xfId="17943"/>
    <cellStyle name="20% - Énfasis6 9 3 2" xfId="17944"/>
    <cellStyle name="20% - Énfasis6 9 3 2 2" xfId="17945"/>
    <cellStyle name="20% - Énfasis6 9 3 2 2 2" xfId="17946"/>
    <cellStyle name="20% - Énfasis6 9 3 2 3" xfId="17947"/>
    <cellStyle name="20% - Énfasis6 9 3 3" xfId="17948"/>
    <cellStyle name="20% - Énfasis6 9 3 3 2" xfId="17949"/>
    <cellStyle name="20% - Énfasis6 9 3 4" xfId="17950"/>
    <cellStyle name="20% - Énfasis6 9 4" xfId="17951"/>
    <cellStyle name="20% - Énfasis6 9 4 2" xfId="17952"/>
    <cellStyle name="20% - Énfasis6 9 4 2 2" xfId="17953"/>
    <cellStyle name="20% - Énfasis6 9 4 2 2 2" xfId="17954"/>
    <cellStyle name="20% - Énfasis6 9 4 2 3" xfId="17955"/>
    <cellStyle name="20% - Énfasis6 9 4 3" xfId="17956"/>
    <cellStyle name="20% - Énfasis6 9 4 3 2" xfId="17957"/>
    <cellStyle name="20% - Énfasis6 9 4 4" xfId="17958"/>
    <cellStyle name="20% - Énfasis6 9 5" xfId="17959"/>
    <cellStyle name="20% - Énfasis6 9 5 2" xfId="17960"/>
    <cellStyle name="20% - Énfasis6 9 5 2 2" xfId="17961"/>
    <cellStyle name="20% - Énfasis6 9 5 2 2 2" xfId="17962"/>
    <cellStyle name="20% - Énfasis6 9 5 2 3" xfId="17963"/>
    <cellStyle name="20% - Énfasis6 9 5 3" xfId="17964"/>
    <cellStyle name="20% - Énfasis6 9 5 3 2" xfId="17965"/>
    <cellStyle name="20% - Énfasis6 9 5 4" xfId="17966"/>
    <cellStyle name="20% - Énfasis6 9 6" xfId="17967"/>
    <cellStyle name="20% - Énfasis6 9 6 2" xfId="17968"/>
    <cellStyle name="20% - Énfasis6 9 6 2 2" xfId="17969"/>
    <cellStyle name="20% - Énfasis6 9 6 2 2 2" xfId="17970"/>
    <cellStyle name="20% - Énfasis6 9 6 2 3" xfId="17971"/>
    <cellStyle name="20% - Énfasis6 9 6 3" xfId="17972"/>
    <cellStyle name="20% - Énfasis6 9 6 3 2" xfId="17973"/>
    <cellStyle name="20% - Énfasis6 9 6 4" xfId="17974"/>
    <cellStyle name="20% - Énfasis6 9 7" xfId="17975"/>
    <cellStyle name="20% - Énfasis6 9 7 2" xfId="17976"/>
    <cellStyle name="20% - Énfasis6 9 7 2 2" xfId="17977"/>
    <cellStyle name="20% - Énfasis6 9 7 2 2 2" xfId="17978"/>
    <cellStyle name="20% - Énfasis6 9 7 2 3" xfId="17979"/>
    <cellStyle name="20% - Énfasis6 9 7 3" xfId="17980"/>
    <cellStyle name="20% - Énfasis6 9 7 3 2" xfId="17981"/>
    <cellStyle name="20% - Énfasis6 9 7 4" xfId="17982"/>
    <cellStyle name="20% - Énfasis6 9 8" xfId="17983"/>
    <cellStyle name="20% - Énfasis6 9 8 2" xfId="17984"/>
    <cellStyle name="20% - Énfasis6 9 8 2 2" xfId="17985"/>
    <cellStyle name="20% - Énfasis6 9 8 3" xfId="17986"/>
    <cellStyle name="20% - Énfasis6 9 9" xfId="17987"/>
    <cellStyle name="20% - Énfasis6 9 9 2" xfId="17988"/>
    <cellStyle name="20% - Énfasis6 90" xfId="17989"/>
    <cellStyle name="20% - Énfasis6 91" xfId="17990"/>
    <cellStyle name="20% - Énfasis6 92" xfId="17991"/>
    <cellStyle name="20% - Énfasis6 93" xfId="17992"/>
    <cellStyle name="20% - Énfasis6 94" xfId="17993"/>
    <cellStyle name="20% - Énfasis6 95" xfId="17994"/>
    <cellStyle name="20% - Énfasis6 96" xfId="17995"/>
    <cellStyle name="20% - Énfasis6 97" xfId="61288"/>
    <cellStyle name="20% - Énfasis6 98" xfId="61289"/>
    <cellStyle name="20% - Énfasis6 99" xfId="61347"/>
    <cellStyle name="40% - Accent1" xfId="17996"/>
    <cellStyle name="40% - Accent1 2" xfId="17997"/>
    <cellStyle name="40% - Accent2" xfId="17998"/>
    <cellStyle name="40% - Accent2 2" xfId="17999"/>
    <cellStyle name="40% - Accent3" xfId="18000"/>
    <cellStyle name="40% - Accent3 2" xfId="18001"/>
    <cellStyle name="40% - Accent4" xfId="18002"/>
    <cellStyle name="40% - Accent4 2" xfId="18003"/>
    <cellStyle name="40% - Accent5" xfId="18004"/>
    <cellStyle name="40% - Accent5 2" xfId="18005"/>
    <cellStyle name="40% - Accent6" xfId="18006"/>
    <cellStyle name="40% - Accent6 2" xfId="18007"/>
    <cellStyle name="40% - Ênfase1" xfId="18008"/>
    <cellStyle name="40% - Ênfase2" xfId="18009"/>
    <cellStyle name="40% - Ênfase3" xfId="18010"/>
    <cellStyle name="40% - Ênfase4" xfId="18011"/>
    <cellStyle name="40% - Ênfase5" xfId="18012"/>
    <cellStyle name="40% - Ênfase6" xfId="18013"/>
    <cellStyle name="40% - Énfasis1" xfId="58" builtinId="31" customBuiltin="1"/>
    <cellStyle name="40% - Énfasis1 10" xfId="18014"/>
    <cellStyle name="40% - Énfasis1 10 10" xfId="18015"/>
    <cellStyle name="40% - Énfasis1 10 10 2" xfId="18016"/>
    <cellStyle name="40% - Énfasis1 10 11" xfId="18017"/>
    <cellStyle name="40% - Énfasis1 10 11 2" xfId="18018"/>
    <cellStyle name="40% - Énfasis1 10 12" xfId="18019"/>
    <cellStyle name="40% - Énfasis1 10 12 2" xfId="18020"/>
    <cellStyle name="40% - Énfasis1 10 13" xfId="18021"/>
    <cellStyle name="40% - Énfasis1 10 13 2" xfId="18022"/>
    <cellStyle name="40% - Énfasis1 10 14" xfId="18023"/>
    <cellStyle name="40% - Énfasis1 10 14 2" xfId="18024"/>
    <cellStyle name="40% - Énfasis1 10 15" xfId="18025"/>
    <cellStyle name="40% - Énfasis1 10 15 2" xfId="18026"/>
    <cellStyle name="40% - Énfasis1 10 16" xfId="18027"/>
    <cellStyle name="40% - Énfasis1 10 16 2" xfId="18028"/>
    <cellStyle name="40% - Énfasis1 10 17" xfId="18029"/>
    <cellStyle name="40% - Énfasis1 10 17 2" xfId="18030"/>
    <cellStyle name="40% - Énfasis1 10 18" xfId="18031"/>
    <cellStyle name="40% - Énfasis1 10 18 2" xfId="18032"/>
    <cellStyle name="40% - Énfasis1 10 19" xfId="18033"/>
    <cellStyle name="40% - Énfasis1 10 19 2" xfId="18034"/>
    <cellStyle name="40% - Énfasis1 10 2" xfId="18035"/>
    <cellStyle name="40% - Énfasis1 10 2 2" xfId="18036"/>
    <cellStyle name="40% - Énfasis1 10 2 2 2" xfId="18037"/>
    <cellStyle name="40% - Énfasis1 10 2 2 2 2" xfId="18038"/>
    <cellStyle name="40% - Énfasis1 10 2 2 3" xfId="18039"/>
    <cellStyle name="40% - Énfasis1 10 2 3" xfId="18040"/>
    <cellStyle name="40% - Énfasis1 10 2 3 2" xfId="18041"/>
    <cellStyle name="40% - Énfasis1 10 2 3 2 2" xfId="18042"/>
    <cellStyle name="40% - Énfasis1 10 2 3 3" xfId="18043"/>
    <cellStyle name="40% - Énfasis1 10 2 4" xfId="18044"/>
    <cellStyle name="40% - Énfasis1 10 2 4 2" xfId="18045"/>
    <cellStyle name="40% - Énfasis1 10 2 5" xfId="18046"/>
    <cellStyle name="40% - Énfasis1 10 2 5 2" xfId="18047"/>
    <cellStyle name="40% - Énfasis1 10 2 6" xfId="18048"/>
    <cellStyle name="40% - Énfasis1 10 20" xfId="18049"/>
    <cellStyle name="40% - Énfasis1 10 3" xfId="18050"/>
    <cellStyle name="40% - Énfasis1 10 3 2" xfId="18051"/>
    <cellStyle name="40% - Énfasis1 10 3 2 2" xfId="18052"/>
    <cellStyle name="40% - Énfasis1 10 3 2 2 2" xfId="18053"/>
    <cellStyle name="40% - Énfasis1 10 3 2 3" xfId="18054"/>
    <cellStyle name="40% - Énfasis1 10 3 3" xfId="18055"/>
    <cellStyle name="40% - Énfasis1 10 3 3 2" xfId="18056"/>
    <cellStyle name="40% - Énfasis1 10 3 4" xfId="18057"/>
    <cellStyle name="40% - Énfasis1 10 4" xfId="18058"/>
    <cellStyle name="40% - Énfasis1 10 4 2" xfId="18059"/>
    <cellStyle name="40% - Énfasis1 10 4 2 2" xfId="18060"/>
    <cellStyle name="40% - Énfasis1 10 4 2 2 2" xfId="18061"/>
    <cellStyle name="40% - Énfasis1 10 4 2 3" xfId="18062"/>
    <cellStyle name="40% - Énfasis1 10 4 3" xfId="18063"/>
    <cellStyle name="40% - Énfasis1 10 4 3 2" xfId="18064"/>
    <cellStyle name="40% - Énfasis1 10 4 4" xfId="18065"/>
    <cellStyle name="40% - Énfasis1 10 5" xfId="18066"/>
    <cellStyle name="40% - Énfasis1 10 5 2" xfId="18067"/>
    <cellStyle name="40% - Énfasis1 10 5 2 2" xfId="18068"/>
    <cellStyle name="40% - Énfasis1 10 5 2 2 2" xfId="18069"/>
    <cellStyle name="40% - Énfasis1 10 5 2 3" xfId="18070"/>
    <cellStyle name="40% - Énfasis1 10 5 3" xfId="18071"/>
    <cellStyle name="40% - Énfasis1 10 5 3 2" xfId="18072"/>
    <cellStyle name="40% - Énfasis1 10 5 4" xfId="18073"/>
    <cellStyle name="40% - Énfasis1 10 6" xfId="18074"/>
    <cellStyle name="40% - Énfasis1 10 6 2" xfId="18075"/>
    <cellStyle name="40% - Énfasis1 10 6 2 2" xfId="18076"/>
    <cellStyle name="40% - Énfasis1 10 6 2 2 2" xfId="18077"/>
    <cellStyle name="40% - Énfasis1 10 6 2 3" xfId="18078"/>
    <cellStyle name="40% - Énfasis1 10 6 3" xfId="18079"/>
    <cellStyle name="40% - Énfasis1 10 6 3 2" xfId="18080"/>
    <cellStyle name="40% - Énfasis1 10 6 4" xfId="18081"/>
    <cellStyle name="40% - Énfasis1 10 7" xfId="18082"/>
    <cellStyle name="40% - Énfasis1 10 7 2" xfId="18083"/>
    <cellStyle name="40% - Énfasis1 10 7 2 2" xfId="18084"/>
    <cellStyle name="40% - Énfasis1 10 7 2 2 2" xfId="18085"/>
    <cellStyle name="40% - Énfasis1 10 7 2 3" xfId="18086"/>
    <cellStyle name="40% - Énfasis1 10 7 3" xfId="18087"/>
    <cellStyle name="40% - Énfasis1 10 7 3 2" xfId="18088"/>
    <cellStyle name="40% - Énfasis1 10 7 4" xfId="18089"/>
    <cellStyle name="40% - Énfasis1 10 8" xfId="18090"/>
    <cellStyle name="40% - Énfasis1 10 8 2" xfId="18091"/>
    <cellStyle name="40% - Énfasis1 10 8 2 2" xfId="18092"/>
    <cellStyle name="40% - Énfasis1 10 8 3" xfId="18093"/>
    <cellStyle name="40% - Énfasis1 10 9" xfId="18094"/>
    <cellStyle name="40% - Énfasis1 10 9 2" xfId="18095"/>
    <cellStyle name="40% - Énfasis1 100" xfId="61348"/>
    <cellStyle name="40% - Énfasis1 101" xfId="61731"/>
    <cellStyle name="40% - Énfasis1 11" xfId="18096"/>
    <cellStyle name="40% - Énfasis1 11 10" xfId="18097"/>
    <cellStyle name="40% - Énfasis1 11 10 2" xfId="18098"/>
    <cellStyle name="40% - Énfasis1 11 11" xfId="18099"/>
    <cellStyle name="40% - Énfasis1 11 11 2" xfId="18100"/>
    <cellStyle name="40% - Énfasis1 11 12" xfId="18101"/>
    <cellStyle name="40% - Énfasis1 11 12 2" xfId="18102"/>
    <cellStyle name="40% - Énfasis1 11 13" xfId="18103"/>
    <cellStyle name="40% - Énfasis1 11 13 2" xfId="18104"/>
    <cellStyle name="40% - Énfasis1 11 14" xfId="18105"/>
    <cellStyle name="40% - Énfasis1 11 14 2" xfId="18106"/>
    <cellStyle name="40% - Énfasis1 11 15" xfId="18107"/>
    <cellStyle name="40% - Énfasis1 11 15 2" xfId="18108"/>
    <cellStyle name="40% - Énfasis1 11 16" xfId="18109"/>
    <cellStyle name="40% - Énfasis1 11 16 2" xfId="18110"/>
    <cellStyle name="40% - Énfasis1 11 17" xfId="18111"/>
    <cellStyle name="40% - Énfasis1 11 17 2" xfId="18112"/>
    <cellStyle name="40% - Énfasis1 11 18" xfId="18113"/>
    <cellStyle name="40% - Énfasis1 11 18 2" xfId="18114"/>
    <cellStyle name="40% - Énfasis1 11 19" xfId="18115"/>
    <cellStyle name="40% - Énfasis1 11 19 2" xfId="18116"/>
    <cellStyle name="40% - Énfasis1 11 2" xfId="18117"/>
    <cellStyle name="40% - Énfasis1 11 2 2" xfId="18118"/>
    <cellStyle name="40% - Énfasis1 11 2 2 2" xfId="18119"/>
    <cellStyle name="40% - Énfasis1 11 2 2 2 2" xfId="18120"/>
    <cellStyle name="40% - Énfasis1 11 2 2 3" xfId="18121"/>
    <cellStyle name="40% - Énfasis1 11 2 3" xfId="18122"/>
    <cellStyle name="40% - Énfasis1 11 2 3 2" xfId="18123"/>
    <cellStyle name="40% - Énfasis1 11 2 3 2 2" xfId="18124"/>
    <cellStyle name="40% - Énfasis1 11 2 3 3" xfId="18125"/>
    <cellStyle name="40% - Énfasis1 11 2 4" xfId="18126"/>
    <cellStyle name="40% - Énfasis1 11 2 4 2" xfId="18127"/>
    <cellStyle name="40% - Énfasis1 11 2 5" xfId="18128"/>
    <cellStyle name="40% - Énfasis1 11 2 5 2" xfId="18129"/>
    <cellStyle name="40% - Énfasis1 11 2 6" xfId="18130"/>
    <cellStyle name="40% - Énfasis1 11 20" xfId="18131"/>
    <cellStyle name="40% - Énfasis1 11 3" xfId="18132"/>
    <cellStyle name="40% - Énfasis1 11 3 2" xfId="18133"/>
    <cellStyle name="40% - Énfasis1 11 3 2 2" xfId="18134"/>
    <cellStyle name="40% - Énfasis1 11 3 2 2 2" xfId="18135"/>
    <cellStyle name="40% - Énfasis1 11 3 2 3" xfId="18136"/>
    <cellStyle name="40% - Énfasis1 11 3 3" xfId="18137"/>
    <cellStyle name="40% - Énfasis1 11 3 3 2" xfId="18138"/>
    <cellStyle name="40% - Énfasis1 11 3 4" xfId="18139"/>
    <cellStyle name="40% - Énfasis1 11 4" xfId="18140"/>
    <cellStyle name="40% - Énfasis1 11 4 2" xfId="18141"/>
    <cellStyle name="40% - Énfasis1 11 4 2 2" xfId="18142"/>
    <cellStyle name="40% - Énfasis1 11 4 2 2 2" xfId="18143"/>
    <cellStyle name="40% - Énfasis1 11 4 2 3" xfId="18144"/>
    <cellStyle name="40% - Énfasis1 11 4 3" xfId="18145"/>
    <cellStyle name="40% - Énfasis1 11 4 3 2" xfId="18146"/>
    <cellStyle name="40% - Énfasis1 11 4 4" xfId="18147"/>
    <cellStyle name="40% - Énfasis1 11 5" xfId="18148"/>
    <cellStyle name="40% - Énfasis1 11 5 2" xfId="18149"/>
    <cellStyle name="40% - Énfasis1 11 5 2 2" xfId="18150"/>
    <cellStyle name="40% - Énfasis1 11 5 2 2 2" xfId="18151"/>
    <cellStyle name="40% - Énfasis1 11 5 2 3" xfId="18152"/>
    <cellStyle name="40% - Énfasis1 11 5 3" xfId="18153"/>
    <cellStyle name="40% - Énfasis1 11 5 3 2" xfId="18154"/>
    <cellStyle name="40% - Énfasis1 11 5 4" xfId="18155"/>
    <cellStyle name="40% - Énfasis1 11 6" xfId="18156"/>
    <cellStyle name="40% - Énfasis1 11 6 2" xfId="18157"/>
    <cellStyle name="40% - Énfasis1 11 6 2 2" xfId="18158"/>
    <cellStyle name="40% - Énfasis1 11 6 2 2 2" xfId="18159"/>
    <cellStyle name="40% - Énfasis1 11 6 2 3" xfId="18160"/>
    <cellStyle name="40% - Énfasis1 11 6 3" xfId="18161"/>
    <cellStyle name="40% - Énfasis1 11 6 3 2" xfId="18162"/>
    <cellStyle name="40% - Énfasis1 11 6 4" xfId="18163"/>
    <cellStyle name="40% - Énfasis1 11 7" xfId="18164"/>
    <cellStyle name="40% - Énfasis1 11 7 2" xfId="18165"/>
    <cellStyle name="40% - Énfasis1 11 7 2 2" xfId="18166"/>
    <cellStyle name="40% - Énfasis1 11 7 2 2 2" xfId="18167"/>
    <cellStyle name="40% - Énfasis1 11 7 2 3" xfId="18168"/>
    <cellStyle name="40% - Énfasis1 11 7 3" xfId="18169"/>
    <cellStyle name="40% - Énfasis1 11 7 3 2" xfId="18170"/>
    <cellStyle name="40% - Énfasis1 11 7 4" xfId="18171"/>
    <cellStyle name="40% - Énfasis1 11 8" xfId="18172"/>
    <cellStyle name="40% - Énfasis1 11 8 2" xfId="18173"/>
    <cellStyle name="40% - Énfasis1 11 8 2 2" xfId="18174"/>
    <cellStyle name="40% - Énfasis1 11 8 3" xfId="18175"/>
    <cellStyle name="40% - Énfasis1 11 9" xfId="18176"/>
    <cellStyle name="40% - Énfasis1 11 9 2" xfId="18177"/>
    <cellStyle name="40% - Énfasis1 12" xfId="18178"/>
    <cellStyle name="40% - Énfasis1 12 10" xfId="18179"/>
    <cellStyle name="40% - Énfasis1 12 10 2" xfId="18180"/>
    <cellStyle name="40% - Énfasis1 12 11" xfId="18181"/>
    <cellStyle name="40% - Énfasis1 12 11 2" xfId="18182"/>
    <cellStyle name="40% - Énfasis1 12 12" xfId="18183"/>
    <cellStyle name="40% - Énfasis1 12 12 2" xfId="18184"/>
    <cellStyle name="40% - Énfasis1 12 13" xfId="18185"/>
    <cellStyle name="40% - Énfasis1 12 13 2" xfId="18186"/>
    <cellStyle name="40% - Énfasis1 12 14" xfId="18187"/>
    <cellStyle name="40% - Énfasis1 12 14 2" xfId="18188"/>
    <cellStyle name="40% - Énfasis1 12 15" xfId="18189"/>
    <cellStyle name="40% - Énfasis1 12 15 2" xfId="18190"/>
    <cellStyle name="40% - Énfasis1 12 16" xfId="18191"/>
    <cellStyle name="40% - Énfasis1 12 16 2" xfId="18192"/>
    <cellStyle name="40% - Énfasis1 12 17" xfId="18193"/>
    <cellStyle name="40% - Énfasis1 12 17 2" xfId="18194"/>
    <cellStyle name="40% - Énfasis1 12 18" xfId="18195"/>
    <cellStyle name="40% - Énfasis1 12 18 2" xfId="18196"/>
    <cellStyle name="40% - Énfasis1 12 19" xfId="18197"/>
    <cellStyle name="40% - Énfasis1 12 19 2" xfId="18198"/>
    <cellStyle name="40% - Énfasis1 12 2" xfId="18199"/>
    <cellStyle name="40% - Énfasis1 12 2 2" xfId="18200"/>
    <cellStyle name="40% - Énfasis1 12 2 2 2" xfId="18201"/>
    <cellStyle name="40% - Énfasis1 12 2 2 2 2" xfId="18202"/>
    <cellStyle name="40% - Énfasis1 12 2 2 3" xfId="18203"/>
    <cellStyle name="40% - Énfasis1 12 2 3" xfId="18204"/>
    <cellStyle name="40% - Énfasis1 12 2 3 2" xfId="18205"/>
    <cellStyle name="40% - Énfasis1 12 2 3 2 2" xfId="18206"/>
    <cellStyle name="40% - Énfasis1 12 2 3 3" xfId="18207"/>
    <cellStyle name="40% - Énfasis1 12 2 4" xfId="18208"/>
    <cellStyle name="40% - Énfasis1 12 2 4 2" xfId="18209"/>
    <cellStyle name="40% - Énfasis1 12 2 5" xfId="18210"/>
    <cellStyle name="40% - Énfasis1 12 2 5 2" xfId="18211"/>
    <cellStyle name="40% - Énfasis1 12 2 6" xfId="18212"/>
    <cellStyle name="40% - Énfasis1 12 20" xfId="18213"/>
    <cellStyle name="40% - Énfasis1 12 3" xfId="18214"/>
    <cellStyle name="40% - Énfasis1 12 3 2" xfId="18215"/>
    <cellStyle name="40% - Énfasis1 12 3 2 2" xfId="18216"/>
    <cellStyle name="40% - Énfasis1 12 3 2 2 2" xfId="18217"/>
    <cellStyle name="40% - Énfasis1 12 3 2 3" xfId="18218"/>
    <cellStyle name="40% - Énfasis1 12 3 3" xfId="18219"/>
    <cellStyle name="40% - Énfasis1 12 3 3 2" xfId="18220"/>
    <cellStyle name="40% - Énfasis1 12 3 4" xfId="18221"/>
    <cellStyle name="40% - Énfasis1 12 4" xfId="18222"/>
    <cellStyle name="40% - Énfasis1 12 4 2" xfId="18223"/>
    <cellStyle name="40% - Énfasis1 12 4 2 2" xfId="18224"/>
    <cellStyle name="40% - Énfasis1 12 4 2 2 2" xfId="18225"/>
    <cellStyle name="40% - Énfasis1 12 4 2 3" xfId="18226"/>
    <cellStyle name="40% - Énfasis1 12 4 3" xfId="18227"/>
    <cellStyle name="40% - Énfasis1 12 4 3 2" xfId="18228"/>
    <cellStyle name="40% - Énfasis1 12 4 4" xfId="18229"/>
    <cellStyle name="40% - Énfasis1 12 5" xfId="18230"/>
    <cellStyle name="40% - Énfasis1 12 5 2" xfId="18231"/>
    <cellStyle name="40% - Énfasis1 12 5 2 2" xfId="18232"/>
    <cellStyle name="40% - Énfasis1 12 5 2 2 2" xfId="18233"/>
    <cellStyle name="40% - Énfasis1 12 5 2 3" xfId="18234"/>
    <cellStyle name="40% - Énfasis1 12 5 3" xfId="18235"/>
    <cellStyle name="40% - Énfasis1 12 5 3 2" xfId="18236"/>
    <cellStyle name="40% - Énfasis1 12 5 4" xfId="18237"/>
    <cellStyle name="40% - Énfasis1 12 6" xfId="18238"/>
    <cellStyle name="40% - Énfasis1 12 6 2" xfId="18239"/>
    <cellStyle name="40% - Énfasis1 12 6 2 2" xfId="18240"/>
    <cellStyle name="40% - Énfasis1 12 6 2 2 2" xfId="18241"/>
    <cellStyle name="40% - Énfasis1 12 6 2 3" xfId="18242"/>
    <cellStyle name="40% - Énfasis1 12 6 3" xfId="18243"/>
    <cellStyle name="40% - Énfasis1 12 6 3 2" xfId="18244"/>
    <cellStyle name="40% - Énfasis1 12 6 4" xfId="18245"/>
    <cellStyle name="40% - Énfasis1 12 7" xfId="18246"/>
    <cellStyle name="40% - Énfasis1 12 7 2" xfId="18247"/>
    <cellStyle name="40% - Énfasis1 12 7 2 2" xfId="18248"/>
    <cellStyle name="40% - Énfasis1 12 7 2 2 2" xfId="18249"/>
    <cellStyle name="40% - Énfasis1 12 7 2 3" xfId="18250"/>
    <cellStyle name="40% - Énfasis1 12 7 3" xfId="18251"/>
    <cellStyle name="40% - Énfasis1 12 7 3 2" xfId="18252"/>
    <cellStyle name="40% - Énfasis1 12 7 4" xfId="18253"/>
    <cellStyle name="40% - Énfasis1 12 8" xfId="18254"/>
    <cellStyle name="40% - Énfasis1 12 8 2" xfId="18255"/>
    <cellStyle name="40% - Énfasis1 12 8 2 2" xfId="18256"/>
    <cellStyle name="40% - Énfasis1 12 8 3" xfId="18257"/>
    <cellStyle name="40% - Énfasis1 12 9" xfId="18258"/>
    <cellStyle name="40% - Énfasis1 12 9 2" xfId="18259"/>
    <cellStyle name="40% - Énfasis1 13" xfId="18260"/>
    <cellStyle name="40% - Énfasis1 13 10" xfId="18261"/>
    <cellStyle name="40% - Énfasis1 13 10 2" xfId="18262"/>
    <cellStyle name="40% - Énfasis1 13 11" xfId="18263"/>
    <cellStyle name="40% - Énfasis1 13 11 2" xfId="18264"/>
    <cellStyle name="40% - Énfasis1 13 12" xfId="18265"/>
    <cellStyle name="40% - Énfasis1 13 12 2" xfId="18266"/>
    <cellStyle name="40% - Énfasis1 13 13" xfId="18267"/>
    <cellStyle name="40% - Énfasis1 13 13 2" xfId="18268"/>
    <cellStyle name="40% - Énfasis1 13 14" xfId="18269"/>
    <cellStyle name="40% - Énfasis1 13 14 2" xfId="18270"/>
    <cellStyle name="40% - Énfasis1 13 15" xfId="18271"/>
    <cellStyle name="40% - Énfasis1 13 15 2" xfId="18272"/>
    <cellStyle name="40% - Énfasis1 13 16" xfId="18273"/>
    <cellStyle name="40% - Énfasis1 13 16 2" xfId="18274"/>
    <cellStyle name="40% - Énfasis1 13 17" xfId="18275"/>
    <cellStyle name="40% - Énfasis1 13 17 2" xfId="18276"/>
    <cellStyle name="40% - Énfasis1 13 18" xfId="18277"/>
    <cellStyle name="40% - Énfasis1 13 18 2" xfId="18278"/>
    <cellStyle name="40% - Énfasis1 13 19" xfId="18279"/>
    <cellStyle name="40% - Énfasis1 13 19 2" xfId="18280"/>
    <cellStyle name="40% - Énfasis1 13 2" xfId="18281"/>
    <cellStyle name="40% - Énfasis1 13 2 2" xfId="18282"/>
    <cellStyle name="40% - Énfasis1 13 2 2 2" xfId="18283"/>
    <cellStyle name="40% - Énfasis1 13 2 2 2 2" xfId="18284"/>
    <cellStyle name="40% - Énfasis1 13 2 2 3" xfId="18285"/>
    <cellStyle name="40% - Énfasis1 13 2 3" xfId="18286"/>
    <cellStyle name="40% - Énfasis1 13 2 3 2" xfId="18287"/>
    <cellStyle name="40% - Énfasis1 13 2 4" xfId="18288"/>
    <cellStyle name="40% - Énfasis1 13 20" xfId="18289"/>
    <cellStyle name="40% - Énfasis1 13 3" xfId="18290"/>
    <cellStyle name="40% - Énfasis1 13 3 2" xfId="18291"/>
    <cellStyle name="40% - Énfasis1 13 3 2 2" xfId="18292"/>
    <cellStyle name="40% - Énfasis1 13 3 2 2 2" xfId="18293"/>
    <cellStyle name="40% - Énfasis1 13 3 2 3" xfId="18294"/>
    <cellStyle name="40% - Énfasis1 13 3 3" xfId="18295"/>
    <cellStyle name="40% - Énfasis1 13 3 3 2" xfId="18296"/>
    <cellStyle name="40% - Énfasis1 13 3 4" xfId="18297"/>
    <cellStyle name="40% - Énfasis1 13 4" xfId="18298"/>
    <cellStyle name="40% - Énfasis1 13 4 2" xfId="18299"/>
    <cellStyle name="40% - Énfasis1 13 4 2 2" xfId="18300"/>
    <cellStyle name="40% - Énfasis1 13 4 2 2 2" xfId="18301"/>
    <cellStyle name="40% - Énfasis1 13 4 2 3" xfId="18302"/>
    <cellStyle name="40% - Énfasis1 13 4 3" xfId="18303"/>
    <cellStyle name="40% - Énfasis1 13 4 3 2" xfId="18304"/>
    <cellStyle name="40% - Énfasis1 13 4 4" xfId="18305"/>
    <cellStyle name="40% - Énfasis1 13 5" xfId="18306"/>
    <cellStyle name="40% - Énfasis1 13 5 2" xfId="18307"/>
    <cellStyle name="40% - Énfasis1 13 5 2 2" xfId="18308"/>
    <cellStyle name="40% - Énfasis1 13 5 2 2 2" xfId="18309"/>
    <cellStyle name="40% - Énfasis1 13 5 2 3" xfId="18310"/>
    <cellStyle name="40% - Énfasis1 13 5 3" xfId="18311"/>
    <cellStyle name="40% - Énfasis1 13 5 3 2" xfId="18312"/>
    <cellStyle name="40% - Énfasis1 13 5 4" xfId="18313"/>
    <cellStyle name="40% - Énfasis1 13 6" xfId="18314"/>
    <cellStyle name="40% - Énfasis1 13 6 2" xfId="18315"/>
    <cellStyle name="40% - Énfasis1 13 6 2 2" xfId="18316"/>
    <cellStyle name="40% - Énfasis1 13 6 2 2 2" xfId="18317"/>
    <cellStyle name="40% - Énfasis1 13 6 2 3" xfId="18318"/>
    <cellStyle name="40% - Énfasis1 13 6 3" xfId="18319"/>
    <cellStyle name="40% - Énfasis1 13 6 3 2" xfId="18320"/>
    <cellStyle name="40% - Énfasis1 13 6 4" xfId="18321"/>
    <cellStyle name="40% - Énfasis1 13 7" xfId="18322"/>
    <cellStyle name="40% - Énfasis1 13 7 2" xfId="18323"/>
    <cellStyle name="40% - Énfasis1 13 7 2 2" xfId="18324"/>
    <cellStyle name="40% - Énfasis1 13 7 2 2 2" xfId="18325"/>
    <cellStyle name="40% - Énfasis1 13 7 2 3" xfId="18326"/>
    <cellStyle name="40% - Énfasis1 13 7 3" xfId="18327"/>
    <cellStyle name="40% - Énfasis1 13 7 3 2" xfId="18328"/>
    <cellStyle name="40% - Énfasis1 13 7 4" xfId="18329"/>
    <cellStyle name="40% - Énfasis1 13 8" xfId="18330"/>
    <cellStyle name="40% - Énfasis1 13 8 2" xfId="18331"/>
    <cellStyle name="40% - Énfasis1 13 8 2 2" xfId="18332"/>
    <cellStyle name="40% - Énfasis1 13 8 3" xfId="18333"/>
    <cellStyle name="40% - Énfasis1 13 9" xfId="18334"/>
    <cellStyle name="40% - Énfasis1 13 9 2" xfId="18335"/>
    <cellStyle name="40% - Énfasis1 14" xfId="18336"/>
    <cellStyle name="40% - Énfasis1 14 10" xfId="18337"/>
    <cellStyle name="40% - Énfasis1 14 10 2" xfId="18338"/>
    <cellStyle name="40% - Énfasis1 14 11" xfId="18339"/>
    <cellStyle name="40% - Énfasis1 14 11 2" xfId="18340"/>
    <cellStyle name="40% - Énfasis1 14 12" xfId="18341"/>
    <cellStyle name="40% - Énfasis1 14 12 2" xfId="18342"/>
    <cellStyle name="40% - Énfasis1 14 13" xfId="18343"/>
    <cellStyle name="40% - Énfasis1 14 13 2" xfId="18344"/>
    <cellStyle name="40% - Énfasis1 14 14" xfId="18345"/>
    <cellStyle name="40% - Énfasis1 14 14 2" xfId="18346"/>
    <cellStyle name="40% - Énfasis1 14 15" xfId="18347"/>
    <cellStyle name="40% - Énfasis1 14 15 2" xfId="18348"/>
    <cellStyle name="40% - Énfasis1 14 16" xfId="18349"/>
    <cellStyle name="40% - Énfasis1 14 16 2" xfId="18350"/>
    <cellStyle name="40% - Énfasis1 14 17" xfId="18351"/>
    <cellStyle name="40% - Énfasis1 14 17 2" xfId="18352"/>
    <cellStyle name="40% - Énfasis1 14 18" xfId="18353"/>
    <cellStyle name="40% - Énfasis1 14 18 2" xfId="18354"/>
    <cellStyle name="40% - Énfasis1 14 19" xfId="18355"/>
    <cellStyle name="40% - Énfasis1 14 19 2" xfId="18356"/>
    <cellStyle name="40% - Énfasis1 14 2" xfId="18357"/>
    <cellStyle name="40% - Énfasis1 14 2 2" xfId="18358"/>
    <cellStyle name="40% - Énfasis1 14 2 2 2" xfId="18359"/>
    <cellStyle name="40% - Énfasis1 14 2 2 2 2" xfId="18360"/>
    <cellStyle name="40% - Énfasis1 14 2 2 3" xfId="18361"/>
    <cellStyle name="40% - Énfasis1 14 2 3" xfId="18362"/>
    <cellStyle name="40% - Énfasis1 14 2 3 2" xfId="18363"/>
    <cellStyle name="40% - Énfasis1 14 2 4" xfId="18364"/>
    <cellStyle name="40% - Énfasis1 14 20" xfId="18365"/>
    <cellStyle name="40% - Énfasis1 14 3" xfId="18366"/>
    <cellStyle name="40% - Énfasis1 14 3 2" xfId="18367"/>
    <cellStyle name="40% - Énfasis1 14 3 2 2" xfId="18368"/>
    <cellStyle name="40% - Énfasis1 14 3 2 2 2" xfId="18369"/>
    <cellStyle name="40% - Énfasis1 14 3 2 3" xfId="18370"/>
    <cellStyle name="40% - Énfasis1 14 3 3" xfId="18371"/>
    <cellStyle name="40% - Énfasis1 14 3 3 2" xfId="18372"/>
    <cellStyle name="40% - Énfasis1 14 3 4" xfId="18373"/>
    <cellStyle name="40% - Énfasis1 14 4" xfId="18374"/>
    <cellStyle name="40% - Énfasis1 14 4 2" xfId="18375"/>
    <cellStyle name="40% - Énfasis1 14 4 2 2" xfId="18376"/>
    <cellStyle name="40% - Énfasis1 14 4 3" xfId="18377"/>
    <cellStyle name="40% - Énfasis1 14 5" xfId="18378"/>
    <cellStyle name="40% - Énfasis1 14 5 2" xfId="18379"/>
    <cellStyle name="40% - Énfasis1 14 6" xfId="18380"/>
    <cellStyle name="40% - Énfasis1 14 6 2" xfId="18381"/>
    <cellStyle name="40% - Énfasis1 14 7" xfId="18382"/>
    <cellStyle name="40% - Énfasis1 14 7 2" xfId="18383"/>
    <cellStyle name="40% - Énfasis1 14 8" xfId="18384"/>
    <cellStyle name="40% - Énfasis1 14 8 2" xfId="18385"/>
    <cellStyle name="40% - Énfasis1 14 9" xfId="18386"/>
    <cellStyle name="40% - Énfasis1 14 9 2" xfId="18387"/>
    <cellStyle name="40% - Énfasis1 15" xfId="18388"/>
    <cellStyle name="40% - Énfasis1 15 10" xfId="18389"/>
    <cellStyle name="40% - Énfasis1 15 10 2" xfId="18390"/>
    <cellStyle name="40% - Énfasis1 15 11" xfId="18391"/>
    <cellStyle name="40% - Énfasis1 15 11 2" xfId="18392"/>
    <cellStyle name="40% - Énfasis1 15 12" xfId="18393"/>
    <cellStyle name="40% - Énfasis1 15 12 2" xfId="18394"/>
    <cellStyle name="40% - Énfasis1 15 13" xfId="18395"/>
    <cellStyle name="40% - Énfasis1 15 13 2" xfId="18396"/>
    <cellStyle name="40% - Énfasis1 15 14" xfId="18397"/>
    <cellStyle name="40% - Énfasis1 15 14 2" xfId="18398"/>
    <cellStyle name="40% - Énfasis1 15 15" xfId="18399"/>
    <cellStyle name="40% - Énfasis1 15 15 2" xfId="18400"/>
    <cellStyle name="40% - Énfasis1 15 16" xfId="18401"/>
    <cellStyle name="40% - Énfasis1 15 16 2" xfId="18402"/>
    <cellStyle name="40% - Énfasis1 15 17" xfId="18403"/>
    <cellStyle name="40% - Énfasis1 15 17 2" xfId="18404"/>
    <cellStyle name="40% - Énfasis1 15 18" xfId="18405"/>
    <cellStyle name="40% - Énfasis1 15 18 2" xfId="18406"/>
    <cellStyle name="40% - Énfasis1 15 19" xfId="18407"/>
    <cellStyle name="40% - Énfasis1 15 19 2" xfId="18408"/>
    <cellStyle name="40% - Énfasis1 15 2" xfId="18409"/>
    <cellStyle name="40% - Énfasis1 15 2 2" xfId="18410"/>
    <cellStyle name="40% - Énfasis1 15 2 2 2" xfId="18411"/>
    <cellStyle name="40% - Énfasis1 15 2 2 2 2" xfId="18412"/>
    <cellStyle name="40% - Énfasis1 15 2 2 3" xfId="18413"/>
    <cellStyle name="40% - Énfasis1 15 2 3" xfId="18414"/>
    <cellStyle name="40% - Énfasis1 15 2 3 2" xfId="18415"/>
    <cellStyle name="40% - Énfasis1 15 2 4" xfId="18416"/>
    <cellStyle name="40% - Énfasis1 15 20" xfId="18417"/>
    <cellStyle name="40% - Énfasis1 15 3" xfId="18418"/>
    <cellStyle name="40% - Énfasis1 15 3 2" xfId="18419"/>
    <cellStyle name="40% - Énfasis1 15 3 2 2" xfId="18420"/>
    <cellStyle name="40% - Énfasis1 15 3 2 2 2" xfId="18421"/>
    <cellStyle name="40% - Énfasis1 15 3 2 3" xfId="18422"/>
    <cellStyle name="40% - Énfasis1 15 3 3" xfId="18423"/>
    <cellStyle name="40% - Énfasis1 15 3 3 2" xfId="18424"/>
    <cellStyle name="40% - Énfasis1 15 3 4" xfId="18425"/>
    <cellStyle name="40% - Énfasis1 15 4" xfId="18426"/>
    <cellStyle name="40% - Énfasis1 15 4 2" xfId="18427"/>
    <cellStyle name="40% - Énfasis1 15 4 2 2" xfId="18428"/>
    <cellStyle name="40% - Énfasis1 15 4 3" xfId="18429"/>
    <cellStyle name="40% - Énfasis1 15 5" xfId="18430"/>
    <cellStyle name="40% - Énfasis1 15 5 2" xfId="18431"/>
    <cellStyle name="40% - Énfasis1 15 6" xfId="18432"/>
    <cellStyle name="40% - Énfasis1 15 6 2" xfId="18433"/>
    <cellStyle name="40% - Énfasis1 15 7" xfId="18434"/>
    <cellStyle name="40% - Énfasis1 15 7 2" xfId="18435"/>
    <cellStyle name="40% - Énfasis1 15 8" xfId="18436"/>
    <cellStyle name="40% - Énfasis1 15 8 2" xfId="18437"/>
    <cellStyle name="40% - Énfasis1 15 9" xfId="18438"/>
    <cellStyle name="40% - Énfasis1 15 9 2" xfId="18439"/>
    <cellStyle name="40% - Énfasis1 16" xfId="18440"/>
    <cellStyle name="40% - Énfasis1 16 10" xfId="18441"/>
    <cellStyle name="40% - Énfasis1 16 10 2" xfId="18442"/>
    <cellStyle name="40% - Énfasis1 16 11" xfId="18443"/>
    <cellStyle name="40% - Énfasis1 16 11 2" xfId="18444"/>
    <cellStyle name="40% - Énfasis1 16 12" xfId="18445"/>
    <cellStyle name="40% - Énfasis1 16 12 2" xfId="18446"/>
    <cellStyle name="40% - Énfasis1 16 13" xfId="18447"/>
    <cellStyle name="40% - Énfasis1 16 13 2" xfId="18448"/>
    <cellStyle name="40% - Énfasis1 16 14" xfId="18449"/>
    <cellStyle name="40% - Énfasis1 16 14 2" xfId="18450"/>
    <cellStyle name="40% - Énfasis1 16 15" xfId="18451"/>
    <cellStyle name="40% - Énfasis1 16 15 2" xfId="18452"/>
    <cellStyle name="40% - Énfasis1 16 16" xfId="18453"/>
    <cellStyle name="40% - Énfasis1 16 16 2" xfId="18454"/>
    <cellStyle name="40% - Énfasis1 16 17" xfId="18455"/>
    <cellStyle name="40% - Énfasis1 16 17 2" xfId="18456"/>
    <cellStyle name="40% - Énfasis1 16 18" xfId="18457"/>
    <cellStyle name="40% - Énfasis1 16 18 2" xfId="18458"/>
    <cellStyle name="40% - Énfasis1 16 19" xfId="18459"/>
    <cellStyle name="40% - Énfasis1 16 19 2" xfId="18460"/>
    <cellStyle name="40% - Énfasis1 16 2" xfId="18461"/>
    <cellStyle name="40% - Énfasis1 16 2 2" xfId="18462"/>
    <cellStyle name="40% - Énfasis1 16 2 2 2" xfId="18463"/>
    <cellStyle name="40% - Énfasis1 16 2 2 2 2" xfId="18464"/>
    <cellStyle name="40% - Énfasis1 16 2 2 3" xfId="18465"/>
    <cellStyle name="40% - Énfasis1 16 2 3" xfId="18466"/>
    <cellStyle name="40% - Énfasis1 16 2 3 2" xfId="18467"/>
    <cellStyle name="40% - Énfasis1 16 2 4" xfId="18468"/>
    <cellStyle name="40% - Énfasis1 16 20" xfId="18469"/>
    <cellStyle name="40% - Énfasis1 16 3" xfId="18470"/>
    <cellStyle name="40% - Énfasis1 16 3 2" xfId="18471"/>
    <cellStyle name="40% - Énfasis1 16 3 2 2" xfId="18472"/>
    <cellStyle name="40% - Énfasis1 16 3 2 2 2" xfId="18473"/>
    <cellStyle name="40% - Énfasis1 16 3 2 3" xfId="18474"/>
    <cellStyle name="40% - Énfasis1 16 3 3" xfId="18475"/>
    <cellStyle name="40% - Énfasis1 16 3 3 2" xfId="18476"/>
    <cellStyle name="40% - Énfasis1 16 3 4" xfId="18477"/>
    <cellStyle name="40% - Énfasis1 16 4" xfId="18478"/>
    <cellStyle name="40% - Énfasis1 16 4 2" xfId="18479"/>
    <cellStyle name="40% - Énfasis1 16 4 2 2" xfId="18480"/>
    <cellStyle name="40% - Énfasis1 16 4 3" xfId="18481"/>
    <cellStyle name="40% - Énfasis1 16 5" xfId="18482"/>
    <cellStyle name="40% - Énfasis1 16 5 2" xfId="18483"/>
    <cellStyle name="40% - Énfasis1 16 6" xfId="18484"/>
    <cellStyle name="40% - Énfasis1 16 6 2" xfId="18485"/>
    <cellStyle name="40% - Énfasis1 16 7" xfId="18486"/>
    <cellStyle name="40% - Énfasis1 16 7 2" xfId="18487"/>
    <cellStyle name="40% - Énfasis1 16 8" xfId="18488"/>
    <cellStyle name="40% - Énfasis1 16 8 2" xfId="18489"/>
    <cellStyle name="40% - Énfasis1 16 9" xfId="18490"/>
    <cellStyle name="40% - Énfasis1 16 9 2" xfId="18491"/>
    <cellStyle name="40% - Énfasis1 17" xfId="18492"/>
    <cellStyle name="40% - Énfasis1 17 10" xfId="18493"/>
    <cellStyle name="40% - Énfasis1 17 10 2" xfId="18494"/>
    <cellStyle name="40% - Énfasis1 17 11" xfId="18495"/>
    <cellStyle name="40% - Énfasis1 17 11 2" xfId="18496"/>
    <cellStyle name="40% - Énfasis1 17 12" xfId="18497"/>
    <cellStyle name="40% - Énfasis1 17 12 2" xfId="18498"/>
    <cellStyle name="40% - Énfasis1 17 13" xfId="18499"/>
    <cellStyle name="40% - Énfasis1 17 13 2" xfId="18500"/>
    <cellStyle name="40% - Énfasis1 17 14" xfId="18501"/>
    <cellStyle name="40% - Énfasis1 17 14 2" xfId="18502"/>
    <cellStyle name="40% - Énfasis1 17 15" xfId="18503"/>
    <cellStyle name="40% - Énfasis1 17 15 2" xfId="18504"/>
    <cellStyle name="40% - Énfasis1 17 16" xfId="18505"/>
    <cellStyle name="40% - Énfasis1 17 16 2" xfId="18506"/>
    <cellStyle name="40% - Énfasis1 17 17" xfId="18507"/>
    <cellStyle name="40% - Énfasis1 17 17 2" xfId="18508"/>
    <cellStyle name="40% - Énfasis1 17 18" xfId="18509"/>
    <cellStyle name="40% - Énfasis1 17 18 2" xfId="18510"/>
    <cellStyle name="40% - Énfasis1 17 19" xfId="18511"/>
    <cellStyle name="40% - Énfasis1 17 19 2" xfId="18512"/>
    <cellStyle name="40% - Énfasis1 17 2" xfId="18513"/>
    <cellStyle name="40% - Énfasis1 17 2 2" xfId="18514"/>
    <cellStyle name="40% - Énfasis1 17 2 2 2" xfId="18515"/>
    <cellStyle name="40% - Énfasis1 17 2 2 2 2" xfId="18516"/>
    <cellStyle name="40% - Énfasis1 17 2 2 3" xfId="18517"/>
    <cellStyle name="40% - Énfasis1 17 2 3" xfId="18518"/>
    <cellStyle name="40% - Énfasis1 17 2 3 2" xfId="18519"/>
    <cellStyle name="40% - Énfasis1 17 2 4" xfId="18520"/>
    <cellStyle name="40% - Énfasis1 17 20" xfId="18521"/>
    <cellStyle name="40% - Énfasis1 17 3" xfId="18522"/>
    <cellStyle name="40% - Énfasis1 17 3 2" xfId="18523"/>
    <cellStyle name="40% - Énfasis1 17 3 2 2" xfId="18524"/>
    <cellStyle name="40% - Énfasis1 17 3 2 2 2" xfId="18525"/>
    <cellStyle name="40% - Énfasis1 17 3 2 3" xfId="18526"/>
    <cellStyle name="40% - Énfasis1 17 3 3" xfId="18527"/>
    <cellStyle name="40% - Énfasis1 17 3 3 2" xfId="18528"/>
    <cellStyle name="40% - Énfasis1 17 3 4" xfId="18529"/>
    <cellStyle name="40% - Énfasis1 17 4" xfId="18530"/>
    <cellStyle name="40% - Énfasis1 17 4 2" xfId="18531"/>
    <cellStyle name="40% - Énfasis1 17 4 2 2" xfId="18532"/>
    <cellStyle name="40% - Énfasis1 17 4 3" xfId="18533"/>
    <cellStyle name="40% - Énfasis1 17 5" xfId="18534"/>
    <cellStyle name="40% - Énfasis1 17 5 2" xfId="18535"/>
    <cellStyle name="40% - Énfasis1 17 6" xfId="18536"/>
    <cellStyle name="40% - Énfasis1 17 6 2" xfId="18537"/>
    <cellStyle name="40% - Énfasis1 17 7" xfId="18538"/>
    <cellStyle name="40% - Énfasis1 17 7 2" xfId="18539"/>
    <cellStyle name="40% - Énfasis1 17 8" xfId="18540"/>
    <cellStyle name="40% - Énfasis1 17 8 2" xfId="18541"/>
    <cellStyle name="40% - Énfasis1 17 9" xfId="18542"/>
    <cellStyle name="40% - Énfasis1 17 9 2" xfId="18543"/>
    <cellStyle name="40% - Énfasis1 18" xfId="18544"/>
    <cellStyle name="40% - Énfasis1 18 10" xfId="18545"/>
    <cellStyle name="40% - Énfasis1 18 10 2" xfId="18546"/>
    <cellStyle name="40% - Énfasis1 18 11" xfId="18547"/>
    <cellStyle name="40% - Énfasis1 18 11 2" xfId="18548"/>
    <cellStyle name="40% - Énfasis1 18 12" xfId="18549"/>
    <cellStyle name="40% - Énfasis1 18 12 2" xfId="18550"/>
    <cellStyle name="40% - Énfasis1 18 13" xfId="18551"/>
    <cellStyle name="40% - Énfasis1 18 13 2" xfId="18552"/>
    <cellStyle name="40% - Énfasis1 18 14" xfId="18553"/>
    <cellStyle name="40% - Énfasis1 18 14 2" xfId="18554"/>
    <cellStyle name="40% - Énfasis1 18 15" xfId="18555"/>
    <cellStyle name="40% - Énfasis1 18 15 2" xfId="18556"/>
    <cellStyle name="40% - Énfasis1 18 16" xfId="18557"/>
    <cellStyle name="40% - Énfasis1 18 16 2" xfId="18558"/>
    <cellStyle name="40% - Énfasis1 18 17" xfId="18559"/>
    <cellStyle name="40% - Énfasis1 18 17 2" xfId="18560"/>
    <cellStyle name="40% - Énfasis1 18 18" xfId="18561"/>
    <cellStyle name="40% - Énfasis1 18 18 2" xfId="18562"/>
    <cellStyle name="40% - Énfasis1 18 19" xfId="18563"/>
    <cellStyle name="40% - Énfasis1 18 19 2" xfId="18564"/>
    <cellStyle name="40% - Énfasis1 18 2" xfId="18565"/>
    <cellStyle name="40% - Énfasis1 18 2 2" xfId="18566"/>
    <cellStyle name="40% - Énfasis1 18 2 2 2" xfId="18567"/>
    <cellStyle name="40% - Énfasis1 18 2 2 2 2" xfId="18568"/>
    <cellStyle name="40% - Énfasis1 18 2 2 3" xfId="18569"/>
    <cellStyle name="40% - Énfasis1 18 2 3" xfId="18570"/>
    <cellStyle name="40% - Énfasis1 18 2 3 2" xfId="18571"/>
    <cellStyle name="40% - Énfasis1 18 2 4" xfId="18572"/>
    <cellStyle name="40% - Énfasis1 18 20" xfId="18573"/>
    <cellStyle name="40% - Énfasis1 18 3" xfId="18574"/>
    <cellStyle name="40% - Énfasis1 18 3 2" xfId="18575"/>
    <cellStyle name="40% - Énfasis1 18 3 2 2" xfId="18576"/>
    <cellStyle name="40% - Énfasis1 18 3 2 2 2" xfId="18577"/>
    <cellStyle name="40% - Énfasis1 18 3 2 3" xfId="18578"/>
    <cellStyle name="40% - Énfasis1 18 3 3" xfId="18579"/>
    <cellStyle name="40% - Énfasis1 18 3 3 2" xfId="18580"/>
    <cellStyle name="40% - Énfasis1 18 3 4" xfId="18581"/>
    <cellStyle name="40% - Énfasis1 18 4" xfId="18582"/>
    <cellStyle name="40% - Énfasis1 18 4 2" xfId="18583"/>
    <cellStyle name="40% - Énfasis1 18 4 2 2" xfId="18584"/>
    <cellStyle name="40% - Énfasis1 18 4 3" xfId="18585"/>
    <cellStyle name="40% - Énfasis1 18 5" xfId="18586"/>
    <cellStyle name="40% - Énfasis1 18 5 2" xfId="18587"/>
    <cellStyle name="40% - Énfasis1 18 6" xfId="18588"/>
    <cellStyle name="40% - Énfasis1 18 6 2" xfId="18589"/>
    <cellStyle name="40% - Énfasis1 18 7" xfId="18590"/>
    <cellStyle name="40% - Énfasis1 18 7 2" xfId="18591"/>
    <cellStyle name="40% - Énfasis1 18 8" xfId="18592"/>
    <cellStyle name="40% - Énfasis1 18 8 2" xfId="18593"/>
    <cellStyle name="40% - Énfasis1 18 9" xfId="18594"/>
    <cellStyle name="40% - Énfasis1 18 9 2" xfId="18595"/>
    <cellStyle name="40% - Énfasis1 19" xfId="18596"/>
    <cellStyle name="40% - Énfasis1 19 10" xfId="18597"/>
    <cellStyle name="40% - Énfasis1 19 10 2" xfId="18598"/>
    <cellStyle name="40% - Énfasis1 19 11" xfId="18599"/>
    <cellStyle name="40% - Énfasis1 19 11 2" xfId="18600"/>
    <cellStyle name="40% - Énfasis1 19 12" xfId="18601"/>
    <cellStyle name="40% - Énfasis1 19 12 2" xfId="18602"/>
    <cellStyle name="40% - Énfasis1 19 13" xfId="18603"/>
    <cellStyle name="40% - Énfasis1 19 13 2" xfId="18604"/>
    <cellStyle name="40% - Énfasis1 19 14" xfId="18605"/>
    <cellStyle name="40% - Énfasis1 19 14 2" xfId="18606"/>
    <cellStyle name="40% - Énfasis1 19 15" xfId="18607"/>
    <cellStyle name="40% - Énfasis1 19 15 2" xfId="18608"/>
    <cellStyle name="40% - Énfasis1 19 16" xfId="18609"/>
    <cellStyle name="40% - Énfasis1 19 16 2" xfId="18610"/>
    <cellStyle name="40% - Énfasis1 19 17" xfId="18611"/>
    <cellStyle name="40% - Énfasis1 19 17 2" xfId="18612"/>
    <cellStyle name="40% - Énfasis1 19 18" xfId="18613"/>
    <cellStyle name="40% - Énfasis1 19 18 2" xfId="18614"/>
    <cellStyle name="40% - Énfasis1 19 19" xfId="18615"/>
    <cellStyle name="40% - Énfasis1 19 19 2" xfId="18616"/>
    <cellStyle name="40% - Énfasis1 19 2" xfId="18617"/>
    <cellStyle name="40% - Énfasis1 19 2 2" xfId="18618"/>
    <cellStyle name="40% - Énfasis1 19 2 2 2" xfId="18619"/>
    <cellStyle name="40% - Énfasis1 19 2 2 2 2" xfId="18620"/>
    <cellStyle name="40% - Énfasis1 19 2 2 3" xfId="18621"/>
    <cellStyle name="40% - Énfasis1 19 2 3" xfId="18622"/>
    <cellStyle name="40% - Énfasis1 19 2 3 2" xfId="18623"/>
    <cellStyle name="40% - Énfasis1 19 2 4" xfId="18624"/>
    <cellStyle name="40% - Énfasis1 19 20" xfId="18625"/>
    <cellStyle name="40% - Énfasis1 19 3" xfId="18626"/>
    <cellStyle name="40% - Énfasis1 19 3 2" xfId="18627"/>
    <cellStyle name="40% - Énfasis1 19 3 2 2" xfId="18628"/>
    <cellStyle name="40% - Énfasis1 19 3 2 2 2" xfId="18629"/>
    <cellStyle name="40% - Énfasis1 19 3 2 3" xfId="18630"/>
    <cellStyle name="40% - Énfasis1 19 3 3" xfId="18631"/>
    <cellStyle name="40% - Énfasis1 19 3 3 2" xfId="18632"/>
    <cellStyle name="40% - Énfasis1 19 3 4" xfId="18633"/>
    <cellStyle name="40% - Énfasis1 19 4" xfId="18634"/>
    <cellStyle name="40% - Énfasis1 19 4 2" xfId="18635"/>
    <cellStyle name="40% - Énfasis1 19 4 2 2" xfId="18636"/>
    <cellStyle name="40% - Énfasis1 19 4 3" xfId="18637"/>
    <cellStyle name="40% - Énfasis1 19 5" xfId="18638"/>
    <cellStyle name="40% - Énfasis1 19 5 2" xfId="18639"/>
    <cellStyle name="40% - Énfasis1 19 6" xfId="18640"/>
    <cellStyle name="40% - Énfasis1 19 6 2" xfId="18641"/>
    <cellStyle name="40% - Énfasis1 19 7" xfId="18642"/>
    <cellStyle name="40% - Énfasis1 19 7 2" xfId="18643"/>
    <cellStyle name="40% - Énfasis1 19 8" xfId="18644"/>
    <cellStyle name="40% - Énfasis1 19 8 2" xfId="18645"/>
    <cellStyle name="40% - Énfasis1 19 9" xfId="18646"/>
    <cellStyle name="40% - Énfasis1 19 9 2" xfId="18647"/>
    <cellStyle name="40% - Énfasis1 2" xfId="18648"/>
    <cellStyle name="40% - Énfasis1 2 10" xfId="18649"/>
    <cellStyle name="40% - Énfasis1 2 10 2" xfId="18650"/>
    <cellStyle name="40% - Énfasis1 2 11" xfId="18651"/>
    <cellStyle name="40% - Énfasis1 2 11 2" xfId="18652"/>
    <cellStyle name="40% - Énfasis1 2 12" xfId="18653"/>
    <cellStyle name="40% - Énfasis1 2 12 2" xfId="18654"/>
    <cellStyle name="40% - Énfasis1 2 13" xfId="18655"/>
    <cellStyle name="40% - Énfasis1 2 13 2" xfId="18656"/>
    <cellStyle name="40% - Énfasis1 2 14" xfId="18657"/>
    <cellStyle name="40% - Énfasis1 2 14 2" xfId="18658"/>
    <cellStyle name="40% - Énfasis1 2 15" xfId="18659"/>
    <cellStyle name="40% - Énfasis1 2 15 2" xfId="18660"/>
    <cellStyle name="40% - Énfasis1 2 16" xfId="18661"/>
    <cellStyle name="40% - Énfasis1 2 16 2" xfId="18662"/>
    <cellStyle name="40% - Énfasis1 2 17" xfId="18663"/>
    <cellStyle name="40% - Énfasis1 2 17 2" xfId="18664"/>
    <cellStyle name="40% - Énfasis1 2 18" xfId="18665"/>
    <cellStyle name="40% - Énfasis1 2 18 2" xfId="18666"/>
    <cellStyle name="40% - Énfasis1 2 19" xfId="18667"/>
    <cellStyle name="40% - Énfasis1 2 19 2" xfId="18668"/>
    <cellStyle name="40% - Énfasis1 2 2" xfId="18669"/>
    <cellStyle name="40% - Énfasis1 2 2 2" xfId="18670"/>
    <cellStyle name="40% - Énfasis1 2 2 2 2" xfId="18671"/>
    <cellStyle name="40% - Énfasis1 2 2 2 2 2" xfId="18672"/>
    <cellStyle name="40% - Énfasis1 2 2 2 2 2 2" xfId="18673"/>
    <cellStyle name="40% - Énfasis1 2 2 2 2 2 2 2" xfId="18674"/>
    <cellStyle name="40% - Énfasis1 2 2 2 2 2 2 2 2" xfId="18675"/>
    <cellStyle name="40% - Énfasis1 2 2 2 2 2 2 2 2 2" xfId="18676"/>
    <cellStyle name="40% - Énfasis1 2 2 2 2 2 2 2 3" xfId="18677"/>
    <cellStyle name="40% - Énfasis1 2 2 2 2 2 2 3" xfId="18678"/>
    <cellStyle name="40% - Énfasis1 2 2 2 2 2 2 3 2" xfId="18679"/>
    <cellStyle name="40% - Énfasis1 2 2 2 2 2 2 4" xfId="18680"/>
    <cellStyle name="40% - Énfasis1 2 2 2 2 2 3" xfId="18681"/>
    <cellStyle name="40% - Énfasis1 2 2 2 2 2 3 2" xfId="18682"/>
    <cellStyle name="40% - Énfasis1 2 2 2 2 2 3 2 2" xfId="18683"/>
    <cellStyle name="40% - Énfasis1 2 2 2 2 2 3 2 2 2" xfId="18684"/>
    <cellStyle name="40% - Énfasis1 2 2 2 2 2 3 2 3" xfId="18685"/>
    <cellStyle name="40% - Énfasis1 2 2 2 2 2 3 3" xfId="18686"/>
    <cellStyle name="40% - Énfasis1 2 2 2 2 2 3 3 2" xfId="18687"/>
    <cellStyle name="40% - Énfasis1 2 2 2 2 2 3 4" xfId="18688"/>
    <cellStyle name="40% - Énfasis1 2 2 2 2 2 4" xfId="18689"/>
    <cellStyle name="40% - Énfasis1 2 2 2 2 2 4 2" xfId="18690"/>
    <cellStyle name="40% - Énfasis1 2 2 2 2 2 4 2 2" xfId="18691"/>
    <cellStyle name="40% - Énfasis1 2 2 2 2 2 4 3" xfId="18692"/>
    <cellStyle name="40% - Énfasis1 2 2 2 2 2 5" xfId="18693"/>
    <cellStyle name="40% - Énfasis1 2 2 2 2 3" xfId="18694"/>
    <cellStyle name="40% - Énfasis1 2 2 2 2 4" xfId="18695"/>
    <cellStyle name="40% - Énfasis1 2 2 2 2 4 2" xfId="18696"/>
    <cellStyle name="40% - Énfasis1 2 2 2 3" xfId="18697"/>
    <cellStyle name="40% - Énfasis1 2 2 2 3 2" xfId="18698"/>
    <cellStyle name="40% - Énfasis1 2 2 2 3 2 2" xfId="18699"/>
    <cellStyle name="40% - Énfasis1 2 2 2 3 2 2 2" xfId="18700"/>
    <cellStyle name="40% - Énfasis1 2 2 2 3 2 3" xfId="18701"/>
    <cellStyle name="40% - Énfasis1 2 2 2 3 3" xfId="18702"/>
    <cellStyle name="40% - Énfasis1 2 2 2 3 3 2" xfId="18703"/>
    <cellStyle name="40% - Énfasis1 2 2 2 3 4" xfId="18704"/>
    <cellStyle name="40% - Énfasis1 2 2 2 4" xfId="18705"/>
    <cellStyle name="40% - Énfasis1 2 2 2 4 2" xfId="18706"/>
    <cellStyle name="40% - Énfasis1 2 2 2 4 2 2" xfId="18707"/>
    <cellStyle name="40% - Énfasis1 2 2 2 4 2 2 2" xfId="18708"/>
    <cellStyle name="40% - Énfasis1 2 2 2 4 2 3" xfId="18709"/>
    <cellStyle name="40% - Énfasis1 2 2 2 4 3" xfId="18710"/>
    <cellStyle name="40% - Énfasis1 2 2 2 4 3 2" xfId="18711"/>
    <cellStyle name="40% - Énfasis1 2 2 2 4 4" xfId="18712"/>
    <cellStyle name="40% - Énfasis1 2 2 2 5" xfId="18713"/>
    <cellStyle name="40% - Énfasis1 2 2 2 5 2" xfId="18714"/>
    <cellStyle name="40% - Énfasis1 2 2 2 5 2 2" xfId="18715"/>
    <cellStyle name="40% - Énfasis1 2 2 2 5 2 2 2" xfId="18716"/>
    <cellStyle name="40% - Énfasis1 2 2 2 5 2 3" xfId="18717"/>
    <cellStyle name="40% - Énfasis1 2 2 2 5 3" xfId="18718"/>
    <cellStyle name="40% - Énfasis1 2 2 2 5 3 2" xfId="18719"/>
    <cellStyle name="40% - Énfasis1 2 2 2 5 4" xfId="18720"/>
    <cellStyle name="40% - Énfasis1 2 2 2 6" xfId="18721"/>
    <cellStyle name="40% - Énfasis1 2 2 2 6 2" xfId="18722"/>
    <cellStyle name="40% - Énfasis1 2 2 2 6 2 2" xfId="18723"/>
    <cellStyle name="40% - Énfasis1 2 2 2 6 2 2 2" xfId="18724"/>
    <cellStyle name="40% - Énfasis1 2 2 2 6 2 3" xfId="18725"/>
    <cellStyle name="40% - Énfasis1 2 2 2 6 3" xfId="18726"/>
    <cellStyle name="40% - Énfasis1 2 2 2 6 3 2" xfId="18727"/>
    <cellStyle name="40% - Énfasis1 2 2 2 6 4" xfId="18728"/>
    <cellStyle name="40% - Énfasis1 2 2 2 7" xfId="18729"/>
    <cellStyle name="40% - Énfasis1 2 2 2 7 2" xfId="18730"/>
    <cellStyle name="40% - Énfasis1 2 2 2 7 2 2" xfId="18731"/>
    <cellStyle name="40% - Énfasis1 2 2 2 7 2 2 2" xfId="18732"/>
    <cellStyle name="40% - Énfasis1 2 2 2 7 2 3" xfId="18733"/>
    <cellStyle name="40% - Énfasis1 2 2 2 7 3" xfId="18734"/>
    <cellStyle name="40% - Énfasis1 2 2 2 7 3 2" xfId="18735"/>
    <cellStyle name="40% - Énfasis1 2 2 2 7 4" xfId="18736"/>
    <cellStyle name="40% - Énfasis1 2 2 2 8" xfId="18737"/>
    <cellStyle name="40% - Énfasis1 2 2 2 8 2" xfId="18738"/>
    <cellStyle name="40% - Énfasis1 2 2 2 8 2 2" xfId="18739"/>
    <cellStyle name="40% - Énfasis1 2 2 2 8 3" xfId="18740"/>
    <cellStyle name="40% - Énfasis1 2 2 2 9" xfId="18741"/>
    <cellStyle name="40% - Énfasis1 2 2 3" xfId="18742"/>
    <cellStyle name="40% - Énfasis1 2 2 3 2" xfId="18743"/>
    <cellStyle name="40% - Énfasis1 2 2 3 3" xfId="18744"/>
    <cellStyle name="40% - Énfasis1 2 2 3 3 2" xfId="18745"/>
    <cellStyle name="40% - Énfasis1 2 2 3 3 2 2" xfId="18746"/>
    <cellStyle name="40% - Énfasis1 2 2 3 3 3" xfId="18747"/>
    <cellStyle name="40% - Énfasis1 2 2 3 4" xfId="18748"/>
    <cellStyle name="40% - Énfasis1 2 2 3 4 2" xfId="18749"/>
    <cellStyle name="40% - Énfasis1 2 2 3 5" xfId="18750"/>
    <cellStyle name="40% - Énfasis1 2 2 4" xfId="18751"/>
    <cellStyle name="40% - Énfasis1 2 2 5" xfId="18752"/>
    <cellStyle name="40% - Énfasis1 2 2 6" xfId="18753"/>
    <cellStyle name="40% - Énfasis1 2 2 7" xfId="18754"/>
    <cellStyle name="40% - Énfasis1 2 2 8" xfId="18755"/>
    <cellStyle name="40% - Énfasis1 2 2 8 2" xfId="18756"/>
    <cellStyle name="40% - Énfasis1 2 20" xfId="18757"/>
    <cellStyle name="40% - Énfasis1 2 3" xfId="18758"/>
    <cellStyle name="40% - Énfasis1 2 3 2" xfId="18759"/>
    <cellStyle name="40% - Énfasis1 2 3 2 2" xfId="18760"/>
    <cellStyle name="40% - Énfasis1 2 3 2 2 2" xfId="18761"/>
    <cellStyle name="40% - Énfasis1 2 3 2 2 2 2" xfId="18762"/>
    <cellStyle name="40% - Énfasis1 2 3 2 2 3" xfId="18763"/>
    <cellStyle name="40% - Énfasis1 2 3 2 3" xfId="18764"/>
    <cellStyle name="40% - Énfasis1 2 3 2 3 2" xfId="18765"/>
    <cellStyle name="40% - Énfasis1 2 3 2 4" xfId="18766"/>
    <cellStyle name="40% - Énfasis1 2 3 3" xfId="18767"/>
    <cellStyle name="40% - Énfasis1 2 3 3 2" xfId="18768"/>
    <cellStyle name="40% - Énfasis1 2 4" xfId="18769"/>
    <cellStyle name="40% - Énfasis1 2 4 2" xfId="18770"/>
    <cellStyle name="40% - Énfasis1 2 4 2 2" xfId="18771"/>
    <cellStyle name="40% - Énfasis1 2 4 2 2 2" xfId="18772"/>
    <cellStyle name="40% - Énfasis1 2 4 2 3" xfId="18773"/>
    <cellStyle name="40% - Énfasis1 2 4 3" xfId="18774"/>
    <cellStyle name="40% - Énfasis1 2 4 3 2" xfId="18775"/>
    <cellStyle name="40% - Énfasis1 2 4 4" xfId="18776"/>
    <cellStyle name="40% - Énfasis1 2 5" xfId="18777"/>
    <cellStyle name="40% - Énfasis1 2 5 2" xfId="18778"/>
    <cellStyle name="40% - Énfasis1 2 5 2 2" xfId="18779"/>
    <cellStyle name="40% - Énfasis1 2 5 2 2 2" xfId="18780"/>
    <cellStyle name="40% - Énfasis1 2 5 2 3" xfId="18781"/>
    <cellStyle name="40% - Énfasis1 2 5 3" xfId="18782"/>
    <cellStyle name="40% - Énfasis1 2 5 3 2" xfId="18783"/>
    <cellStyle name="40% - Énfasis1 2 5 4" xfId="18784"/>
    <cellStyle name="40% - Énfasis1 2 6" xfId="18785"/>
    <cellStyle name="40% - Énfasis1 2 6 2" xfId="18786"/>
    <cellStyle name="40% - Énfasis1 2 6 2 2" xfId="18787"/>
    <cellStyle name="40% - Énfasis1 2 6 2 2 2" xfId="18788"/>
    <cellStyle name="40% - Énfasis1 2 6 2 3" xfId="18789"/>
    <cellStyle name="40% - Énfasis1 2 6 3" xfId="18790"/>
    <cellStyle name="40% - Énfasis1 2 6 3 2" xfId="18791"/>
    <cellStyle name="40% - Énfasis1 2 6 4" xfId="18792"/>
    <cellStyle name="40% - Énfasis1 2 7" xfId="18793"/>
    <cellStyle name="40% - Énfasis1 2 7 2" xfId="18794"/>
    <cellStyle name="40% - Énfasis1 2 7 2 2" xfId="18795"/>
    <cellStyle name="40% - Énfasis1 2 7 2 2 2" xfId="18796"/>
    <cellStyle name="40% - Énfasis1 2 7 2 3" xfId="18797"/>
    <cellStyle name="40% - Énfasis1 2 7 3" xfId="18798"/>
    <cellStyle name="40% - Énfasis1 2 7 3 2" xfId="18799"/>
    <cellStyle name="40% - Énfasis1 2 7 4" xfId="18800"/>
    <cellStyle name="40% - Énfasis1 2 8" xfId="18801"/>
    <cellStyle name="40% - Énfasis1 2 8 2" xfId="18802"/>
    <cellStyle name="40% - Énfasis1 2 8 2 2" xfId="18803"/>
    <cellStyle name="40% - Énfasis1 2 8 3" xfId="18804"/>
    <cellStyle name="40% - Énfasis1 2 9" xfId="18805"/>
    <cellStyle name="40% - Énfasis1 2 9 2" xfId="18806"/>
    <cellStyle name="40% - Énfasis1 20" xfId="18807"/>
    <cellStyle name="40% - Énfasis1 20 10" xfId="18808"/>
    <cellStyle name="40% - Énfasis1 20 10 2" xfId="18809"/>
    <cellStyle name="40% - Énfasis1 20 11" xfId="18810"/>
    <cellStyle name="40% - Énfasis1 20 11 2" xfId="18811"/>
    <cellStyle name="40% - Énfasis1 20 12" xfId="18812"/>
    <cellStyle name="40% - Énfasis1 20 12 2" xfId="18813"/>
    <cellStyle name="40% - Énfasis1 20 13" xfId="18814"/>
    <cellStyle name="40% - Énfasis1 20 13 2" xfId="18815"/>
    <cellStyle name="40% - Énfasis1 20 14" xfId="18816"/>
    <cellStyle name="40% - Énfasis1 20 14 2" xfId="18817"/>
    <cellStyle name="40% - Énfasis1 20 15" xfId="18818"/>
    <cellStyle name="40% - Énfasis1 20 15 2" xfId="18819"/>
    <cellStyle name="40% - Énfasis1 20 16" xfId="18820"/>
    <cellStyle name="40% - Énfasis1 20 16 2" xfId="18821"/>
    <cellStyle name="40% - Énfasis1 20 17" xfId="18822"/>
    <cellStyle name="40% - Énfasis1 20 17 2" xfId="18823"/>
    <cellStyle name="40% - Énfasis1 20 18" xfId="18824"/>
    <cellStyle name="40% - Énfasis1 20 18 2" xfId="18825"/>
    <cellStyle name="40% - Énfasis1 20 19" xfId="18826"/>
    <cellStyle name="40% - Énfasis1 20 19 2" xfId="18827"/>
    <cellStyle name="40% - Énfasis1 20 2" xfId="18828"/>
    <cellStyle name="40% - Énfasis1 20 2 2" xfId="18829"/>
    <cellStyle name="40% - Énfasis1 20 2 2 2" xfId="18830"/>
    <cellStyle name="40% - Énfasis1 20 2 2 2 2" xfId="18831"/>
    <cellStyle name="40% - Énfasis1 20 2 2 3" xfId="18832"/>
    <cellStyle name="40% - Énfasis1 20 2 3" xfId="18833"/>
    <cellStyle name="40% - Énfasis1 20 2 3 2" xfId="18834"/>
    <cellStyle name="40% - Énfasis1 20 2 4" xfId="18835"/>
    <cellStyle name="40% - Énfasis1 20 20" xfId="18836"/>
    <cellStyle name="40% - Énfasis1 20 3" xfId="18837"/>
    <cellStyle name="40% - Énfasis1 20 3 2" xfId="18838"/>
    <cellStyle name="40% - Énfasis1 20 3 2 2" xfId="18839"/>
    <cellStyle name="40% - Énfasis1 20 3 2 2 2" xfId="18840"/>
    <cellStyle name="40% - Énfasis1 20 3 2 3" xfId="18841"/>
    <cellStyle name="40% - Énfasis1 20 3 3" xfId="18842"/>
    <cellStyle name="40% - Énfasis1 20 3 3 2" xfId="18843"/>
    <cellStyle name="40% - Énfasis1 20 3 4" xfId="18844"/>
    <cellStyle name="40% - Énfasis1 20 4" xfId="18845"/>
    <cellStyle name="40% - Énfasis1 20 4 2" xfId="18846"/>
    <cellStyle name="40% - Énfasis1 20 4 2 2" xfId="18847"/>
    <cellStyle name="40% - Énfasis1 20 4 3" xfId="18848"/>
    <cellStyle name="40% - Énfasis1 20 5" xfId="18849"/>
    <cellStyle name="40% - Énfasis1 20 5 2" xfId="18850"/>
    <cellStyle name="40% - Énfasis1 20 6" xfId="18851"/>
    <cellStyle name="40% - Énfasis1 20 6 2" xfId="18852"/>
    <cellStyle name="40% - Énfasis1 20 7" xfId="18853"/>
    <cellStyle name="40% - Énfasis1 20 7 2" xfId="18854"/>
    <cellStyle name="40% - Énfasis1 20 8" xfId="18855"/>
    <cellStyle name="40% - Énfasis1 20 8 2" xfId="18856"/>
    <cellStyle name="40% - Énfasis1 20 9" xfId="18857"/>
    <cellStyle name="40% - Énfasis1 20 9 2" xfId="18858"/>
    <cellStyle name="40% - Énfasis1 21" xfId="18859"/>
    <cellStyle name="40% - Énfasis1 21 10" xfId="18860"/>
    <cellStyle name="40% - Énfasis1 21 10 2" xfId="18861"/>
    <cellStyle name="40% - Énfasis1 21 11" xfId="18862"/>
    <cellStyle name="40% - Énfasis1 21 11 2" xfId="18863"/>
    <cellStyle name="40% - Énfasis1 21 12" xfId="18864"/>
    <cellStyle name="40% - Énfasis1 21 12 2" xfId="18865"/>
    <cellStyle name="40% - Énfasis1 21 13" xfId="18866"/>
    <cellStyle name="40% - Énfasis1 21 13 2" xfId="18867"/>
    <cellStyle name="40% - Énfasis1 21 14" xfId="18868"/>
    <cellStyle name="40% - Énfasis1 21 14 2" xfId="18869"/>
    <cellStyle name="40% - Énfasis1 21 15" xfId="18870"/>
    <cellStyle name="40% - Énfasis1 21 15 2" xfId="18871"/>
    <cellStyle name="40% - Énfasis1 21 16" xfId="18872"/>
    <cellStyle name="40% - Énfasis1 21 16 2" xfId="18873"/>
    <cellStyle name="40% - Énfasis1 21 17" xfId="18874"/>
    <cellStyle name="40% - Énfasis1 21 17 2" xfId="18875"/>
    <cellStyle name="40% - Énfasis1 21 18" xfId="18876"/>
    <cellStyle name="40% - Énfasis1 21 18 2" xfId="18877"/>
    <cellStyle name="40% - Énfasis1 21 19" xfId="18878"/>
    <cellStyle name="40% - Énfasis1 21 19 2" xfId="18879"/>
    <cellStyle name="40% - Énfasis1 21 2" xfId="18880"/>
    <cellStyle name="40% - Énfasis1 21 2 2" xfId="18881"/>
    <cellStyle name="40% - Énfasis1 21 2 2 2" xfId="18882"/>
    <cellStyle name="40% - Énfasis1 21 2 2 2 2" xfId="18883"/>
    <cellStyle name="40% - Énfasis1 21 2 2 3" xfId="18884"/>
    <cellStyle name="40% - Énfasis1 21 2 3" xfId="18885"/>
    <cellStyle name="40% - Énfasis1 21 2 3 2" xfId="18886"/>
    <cellStyle name="40% - Énfasis1 21 2 4" xfId="18887"/>
    <cellStyle name="40% - Énfasis1 21 20" xfId="18888"/>
    <cellStyle name="40% - Énfasis1 21 3" xfId="18889"/>
    <cellStyle name="40% - Énfasis1 21 3 2" xfId="18890"/>
    <cellStyle name="40% - Énfasis1 21 3 2 2" xfId="18891"/>
    <cellStyle name="40% - Énfasis1 21 3 2 2 2" xfId="18892"/>
    <cellStyle name="40% - Énfasis1 21 3 2 3" xfId="18893"/>
    <cellStyle name="40% - Énfasis1 21 3 3" xfId="18894"/>
    <cellStyle name="40% - Énfasis1 21 3 3 2" xfId="18895"/>
    <cellStyle name="40% - Énfasis1 21 3 4" xfId="18896"/>
    <cellStyle name="40% - Énfasis1 21 4" xfId="18897"/>
    <cellStyle name="40% - Énfasis1 21 4 2" xfId="18898"/>
    <cellStyle name="40% - Énfasis1 21 4 2 2" xfId="18899"/>
    <cellStyle name="40% - Énfasis1 21 4 3" xfId="18900"/>
    <cellStyle name="40% - Énfasis1 21 5" xfId="18901"/>
    <cellStyle name="40% - Énfasis1 21 5 2" xfId="18902"/>
    <cellStyle name="40% - Énfasis1 21 6" xfId="18903"/>
    <cellStyle name="40% - Énfasis1 21 6 2" xfId="18904"/>
    <cellStyle name="40% - Énfasis1 21 7" xfId="18905"/>
    <cellStyle name="40% - Énfasis1 21 7 2" xfId="18906"/>
    <cellStyle name="40% - Énfasis1 21 8" xfId="18907"/>
    <cellStyle name="40% - Énfasis1 21 8 2" xfId="18908"/>
    <cellStyle name="40% - Énfasis1 21 9" xfId="18909"/>
    <cellStyle name="40% - Énfasis1 21 9 2" xfId="18910"/>
    <cellStyle name="40% - Énfasis1 22" xfId="18911"/>
    <cellStyle name="40% - Énfasis1 22 10" xfId="18912"/>
    <cellStyle name="40% - Énfasis1 22 10 2" xfId="18913"/>
    <cellStyle name="40% - Énfasis1 22 11" xfId="18914"/>
    <cellStyle name="40% - Énfasis1 22 11 2" xfId="18915"/>
    <cellStyle name="40% - Énfasis1 22 12" xfId="18916"/>
    <cellStyle name="40% - Énfasis1 22 12 2" xfId="18917"/>
    <cellStyle name="40% - Énfasis1 22 13" xfId="18918"/>
    <cellStyle name="40% - Énfasis1 22 13 2" xfId="18919"/>
    <cellStyle name="40% - Énfasis1 22 14" xfId="18920"/>
    <cellStyle name="40% - Énfasis1 22 14 2" xfId="18921"/>
    <cellStyle name="40% - Énfasis1 22 15" xfId="18922"/>
    <cellStyle name="40% - Énfasis1 22 15 2" xfId="18923"/>
    <cellStyle name="40% - Énfasis1 22 16" xfId="18924"/>
    <cellStyle name="40% - Énfasis1 22 16 2" xfId="18925"/>
    <cellStyle name="40% - Énfasis1 22 17" xfId="18926"/>
    <cellStyle name="40% - Énfasis1 22 17 2" xfId="18927"/>
    <cellStyle name="40% - Énfasis1 22 18" xfId="18928"/>
    <cellStyle name="40% - Énfasis1 22 18 2" xfId="18929"/>
    <cellStyle name="40% - Énfasis1 22 19" xfId="18930"/>
    <cellStyle name="40% - Énfasis1 22 19 2" xfId="18931"/>
    <cellStyle name="40% - Énfasis1 22 2" xfId="18932"/>
    <cellStyle name="40% - Énfasis1 22 2 2" xfId="18933"/>
    <cellStyle name="40% - Énfasis1 22 2 2 2" xfId="18934"/>
    <cellStyle name="40% - Énfasis1 22 2 2 2 2" xfId="18935"/>
    <cellStyle name="40% - Énfasis1 22 2 2 3" xfId="18936"/>
    <cellStyle name="40% - Énfasis1 22 2 3" xfId="18937"/>
    <cellStyle name="40% - Énfasis1 22 2 3 2" xfId="18938"/>
    <cellStyle name="40% - Énfasis1 22 2 4" xfId="18939"/>
    <cellStyle name="40% - Énfasis1 22 20" xfId="18940"/>
    <cellStyle name="40% - Énfasis1 22 3" xfId="18941"/>
    <cellStyle name="40% - Énfasis1 22 3 2" xfId="18942"/>
    <cellStyle name="40% - Énfasis1 22 3 2 2" xfId="18943"/>
    <cellStyle name="40% - Énfasis1 22 3 2 2 2" xfId="18944"/>
    <cellStyle name="40% - Énfasis1 22 3 2 3" xfId="18945"/>
    <cellStyle name="40% - Énfasis1 22 3 3" xfId="18946"/>
    <cellStyle name="40% - Énfasis1 22 3 3 2" xfId="18947"/>
    <cellStyle name="40% - Énfasis1 22 3 4" xfId="18948"/>
    <cellStyle name="40% - Énfasis1 22 4" xfId="18949"/>
    <cellStyle name="40% - Énfasis1 22 4 2" xfId="18950"/>
    <cellStyle name="40% - Énfasis1 22 4 2 2" xfId="18951"/>
    <cellStyle name="40% - Énfasis1 22 4 3" xfId="18952"/>
    <cellStyle name="40% - Énfasis1 22 5" xfId="18953"/>
    <cellStyle name="40% - Énfasis1 22 5 2" xfId="18954"/>
    <cellStyle name="40% - Énfasis1 22 6" xfId="18955"/>
    <cellStyle name="40% - Énfasis1 22 6 2" xfId="18956"/>
    <cellStyle name="40% - Énfasis1 22 7" xfId="18957"/>
    <cellStyle name="40% - Énfasis1 22 7 2" xfId="18958"/>
    <cellStyle name="40% - Énfasis1 22 8" xfId="18959"/>
    <cellStyle name="40% - Énfasis1 22 8 2" xfId="18960"/>
    <cellStyle name="40% - Énfasis1 22 9" xfId="18961"/>
    <cellStyle name="40% - Énfasis1 22 9 2" xfId="18962"/>
    <cellStyle name="40% - Énfasis1 23" xfId="18963"/>
    <cellStyle name="40% - Énfasis1 23 10" xfId="18964"/>
    <cellStyle name="40% - Énfasis1 23 10 2" xfId="18965"/>
    <cellStyle name="40% - Énfasis1 23 11" xfId="18966"/>
    <cellStyle name="40% - Énfasis1 23 11 2" xfId="18967"/>
    <cellStyle name="40% - Énfasis1 23 12" xfId="18968"/>
    <cellStyle name="40% - Énfasis1 23 12 2" xfId="18969"/>
    <cellStyle name="40% - Énfasis1 23 13" xfId="18970"/>
    <cellStyle name="40% - Énfasis1 23 13 2" xfId="18971"/>
    <cellStyle name="40% - Énfasis1 23 14" xfId="18972"/>
    <cellStyle name="40% - Énfasis1 23 14 2" xfId="18973"/>
    <cellStyle name="40% - Énfasis1 23 15" xfId="18974"/>
    <cellStyle name="40% - Énfasis1 23 15 2" xfId="18975"/>
    <cellStyle name="40% - Énfasis1 23 16" xfId="18976"/>
    <cellStyle name="40% - Énfasis1 23 16 2" xfId="18977"/>
    <cellStyle name="40% - Énfasis1 23 17" xfId="18978"/>
    <cellStyle name="40% - Énfasis1 23 17 2" xfId="18979"/>
    <cellStyle name="40% - Énfasis1 23 18" xfId="18980"/>
    <cellStyle name="40% - Énfasis1 23 18 2" xfId="18981"/>
    <cellStyle name="40% - Énfasis1 23 19" xfId="18982"/>
    <cellStyle name="40% - Énfasis1 23 19 2" xfId="18983"/>
    <cellStyle name="40% - Énfasis1 23 2" xfId="18984"/>
    <cellStyle name="40% - Énfasis1 23 2 2" xfId="18985"/>
    <cellStyle name="40% - Énfasis1 23 2 2 2" xfId="18986"/>
    <cellStyle name="40% - Énfasis1 23 2 2 2 2" xfId="18987"/>
    <cellStyle name="40% - Énfasis1 23 2 2 3" xfId="18988"/>
    <cellStyle name="40% - Énfasis1 23 2 3" xfId="18989"/>
    <cellStyle name="40% - Énfasis1 23 2 3 2" xfId="18990"/>
    <cellStyle name="40% - Énfasis1 23 2 4" xfId="18991"/>
    <cellStyle name="40% - Énfasis1 23 20" xfId="18992"/>
    <cellStyle name="40% - Énfasis1 23 3" xfId="18993"/>
    <cellStyle name="40% - Énfasis1 23 3 2" xfId="18994"/>
    <cellStyle name="40% - Énfasis1 23 3 2 2" xfId="18995"/>
    <cellStyle name="40% - Énfasis1 23 3 2 2 2" xfId="18996"/>
    <cellStyle name="40% - Énfasis1 23 3 2 3" xfId="18997"/>
    <cellStyle name="40% - Énfasis1 23 3 3" xfId="18998"/>
    <cellStyle name="40% - Énfasis1 23 3 3 2" xfId="18999"/>
    <cellStyle name="40% - Énfasis1 23 3 4" xfId="19000"/>
    <cellStyle name="40% - Énfasis1 23 4" xfId="19001"/>
    <cellStyle name="40% - Énfasis1 23 4 2" xfId="19002"/>
    <cellStyle name="40% - Énfasis1 23 4 2 2" xfId="19003"/>
    <cellStyle name="40% - Énfasis1 23 4 3" xfId="19004"/>
    <cellStyle name="40% - Énfasis1 23 5" xfId="19005"/>
    <cellStyle name="40% - Énfasis1 23 5 2" xfId="19006"/>
    <cellStyle name="40% - Énfasis1 23 6" xfId="19007"/>
    <cellStyle name="40% - Énfasis1 23 6 2" xfId="19008"/>
    <cellStyle name="40% - Énfasis1 23 7" xfId="19009"/>
    <cellStyle name="40% - Énfasis1 23 7 2" xfId="19010"/>
    <cellStyle name="40% - Énfasis1 23 8" xfId="19011"/>
    <cellStyle name="40% - Énfasis1 23 8 2" xfId="19012"/>
    <cellStyle name="40% - Énfasis1 23 9" xfId="19013"/>
    <cellStyle name="40% - Énfasis1 23 9 2" xfId="19014"/>
    <cellStyle name="40% - Énfasis1 24" xfId="19015"/>
    <cellStyle name="40% - Énfasis1 24 10" xfId="19016"/>
    <cellStyle name="40% - Énfasis1 24 10 2" xfId="19017"/>
    <cellStyle name="40% - Énfasis1 24 11" xfId="19018"/>
    <cellStyle name="40% - Énfasis1 24 11 2" xfId="19019"/>
    <cellStyle name="40% - Énfasis1 24 12" xfId="19020"/>
    <cellStyle name="40% - Énfasis1 24 12 2" xfId="19021"/>
    <cellStyle name="40% - Énfasis1 24 13" xfId="19022"/>
    <cellStyle name="40% - Énfasis1 24 13 2" xfId="19023"/>
    <cellStyle name="40% - Énfasis1 24 14" xfId="19024"/>
    <cellStyle name="40% - Énfasis1 24 14 2" xfId="19025"/>
    <cellStyle name="40% - Énfasis1 24 15" xfId="19026"/>
    <cellStyle name="40% - Énfasis1 24 15 2" xfId="19027"/>
    <cellStyle name="40% - Énfasis1 24 16" xfId="19028"/>
    <cellStyle name="40% - Énfasis1 24 16 2" xfId="19029"/>
    <cellStyle name="40% - Énfasis1 24 17" xfId="19030"/>
    <cellStyle name="40% - Énfasis1 24 17 2" xfId="19031"/>
    <cellStyle name="40% - Énfasis1 24 18" xfId="19032"/>
    <cellStyle name="40% - Énfasis1 24 18 2" xfId="19033"/>
    <cellStyle name="40% - Énfasis1 24 19" xfId="19034"/>
    <cellStyle name="40% - Énfasis1 24 19 2" xfId="19035"/>
    <cellStyle name="40% - Énfasis1 24 2" xfId="19036"/>
    <cellStyle name="40% - Énfasis1 24 2 2" xfId="19037"/>
    <cellStyle name="40% - Énfasis1 24 2 2 2" xfId="19038"/>
    <cellStyle name="40% - Énfasis1 24 2 2 2 2" xfId="19039"/>
    <cellStyle name="40% - Énfasis1 24 2 2 3" xfId="19040"/>
    <cellStyle name="40% - Énfasis1 24 2 3" xfId="19041"/>
    <cellStyle name="40% - Énfasis1 24 2 3 2" xfId="19042"/>
    <cellStyle name="40% - Énfasis1 24 2 4" xfId="19043"/>
    <cellStyle name="40% - Énfasis1 24 20" xfId="19044"/>
    <cellStyle name="40% - Énfasis1 24 3" xfId="19045"/>
    <cellStyle name="40% - Énfasis1 24 3 2" xfId="19046"/>
    <cellStyle name="40% - Énfasis1 24 3 2 2" xfId="19047"/>
    <cellStyle name="40% - Énfasis1 24 3 2 2 2" xfId="19048"/>
    <cellStyle name="40% - Énfasis1 24 3 2 3" xfId="19049"/>
    <cellStyle name="40% - Énfasis1 24 3 3" xfId="19050"/>
    <cellStyle name="40% - Énfasis1 24 3 3 2" xfId="19051"/>
    <cellStyle name="40% - Énfasis1 24 3 4" xfId="19052"/>
    <cellStyle name="40% - Énfasis1 24 4" xfId="19053"/>
    <cellStyle name="40% - Énfasis1 24 4 2" xfId="19054"/>
    <cellStyle name="40% - Énfasis1 24 4 2 2" xfId="19055"/>
    <cellStyle name="40% - Énfasis1 24 4 3" xfId="19056"/>
    <cellStyle name="40% - Énfasis1 24 5" xfId="19057"/>
    <cellStyle name="40% - Énfasis1 24 5 2" xfId="19058"/>
    <cellStyle name="40% - Énfasis1 24 6" xfId="19059"/>
    <cellStyle name="40% - Énfasis1 24 6 2" xfId="19060"/>
    <cellStyle name="40% - Énfasis1 24 7" xfId="19061"/>
    <cellStyle name="40% - Énfasis1 24 7 2" xfId="19062"/>
    <cellStyle name="40% - Énfasis1 24 8" xfId="19063"/>
    <cellStyle name="40% - Énfasis1 24 8 2" xfId="19064"/>
    <cellStyle name="40% - Énfasis1 24 9" xfId="19065"/>
    <cellStyle name="40% - Énfasis1 24 9 2" xfId="19066"/>
    <cellStyle name="40% - Énfasis1 25" xfId="19067"/>
    <cellStyle name="40% - Énfasis1 25 10" xfId="19068"/>
    <cellStyle name="40% - Énfasis1 25 10 2" xfId="19069"/>
    <cellStyle name="40% - Énfasis1 25 11" xfId="19070"/>
    <cellStyle name="40% - Énfasis1 25 11 2" xfId="19071"/>
    <cellStyle name="40% - Énfasis1 25 12" xfId="19072"/>
    <cellStyle name="40% - Énfasis1 25 12 2" xfId="19073"/>
    <cellStyle name="40% - Énfasis1 25 13" xfId="19074"/>
    <cellStyle name="40% - Énfasis1 25 13 2" xfId="19075"/>
    <cellStyle name="40% - Énfasis1 25 14" xfId="19076"/>
    <cellStyle name="40% - Énfasis1 25 14 2" xfId="19077"/>
    <cellStyle name="40% - Énfasis1 25 15" xfId="19078"/>
    <cellStyle name="40% - Énfasis1 25 15 2" xfId="19079"/>
    <cellStyle name="40% - Énfasis1 25 16" xfId="19080"/>
    <cellStyle name="40% - Énfasis1 25 16 2" xfId="19081"/>
    <cellStyle name="40% - Énfasis1 25 17" xfId="19082"/>
    <cellStyle name="40% - Énfasis1 25 17 2" xfId="19083"/>
    <cellStyle name="40% - Énfasis1 25 18" xfId="19084"/>
    <cellStyle name="40% - Énfasis1 25 18 2" xfId="19085"/>
    <cellStyle name="40% - Énfasis1 25 19" xfId="19086"/>
    <cellStyle name="40% - Énfasis1 25 19 2" xfId="19087"/>
    <cellStyle name="40% - Énfasis1 25 2" xfId="19088"/>
    <cellStyle name="40% - Énfasis1 25 2 2" xfId="19089"/>
    <cellStyle name="40% - Énfasis1 25 2 2 2" xfId="19090"/>
    <cellStyle name="40% - Énfasis1 25 2 2 2 2" xfId="19091"/>
    <cellStyle name="40% - Énfasis1 25 2 2 3" xfId="19092"/>
    <cellStyle name="40% - Énfasis1 25 2 3" xfId="19093"/>
    <cellStyle name="40% - Énfasis1 25 2 3 2" xfId="19094"/>
    <cellStyle name="40% - Énfasis1 25 2 4" xfId="19095"/>
    <cellStyle name="40% - Énfasis1 25 20" xfId="19096"/>
    <cellStyle name="40% - Énfasis1 25 3" xfId="19097"/>
    <cellStyle name="40% - Énfasis1 25 3 2" xfId="19098"/>
    <cellStyle name="40% - Énfasis1 25 3 2 2" xfId="19099"/>
    <cellStyle name="40% - Énfasis1 25 3 2 2 2" xfId="19100"/>
    <cellStyle name="40% - Énfasis1 25 3 2 3" xfId="19101"/>
    <cellStyle name="40% - Énfasis1 25 3 3" xfId="19102"/>
    <cellStyle name="40% - Énfasis1 25 3 3 2" xfId="19103"/>
    <cellStyle name="40% - Énfasis1 25 3 4" xfId="19104"/>
    <cellStyle name="40% - Énfasis1 25 4" xfId="19105"/>
    <cellStyle name="40% - Énfasis1 25 4 2" xfId="19106"/>
    <cellStyle name="40% - Énfasis1 25 4 2 2" xfId="19107"/>
    <cellStyle name="40% - Énfasis1 25 4 3" xfId="19108"/>
    <cellStyle name="40% - Énfasis1 25 5" xfId="19109"/>
    <cellStyle name="40% - Énfasis1 25 5 2" xfId="19110"/>
    <cellStyle name="40% - Énfasis1 25 6" xfId="19111"/>
    <cellStyle name="40% - Énfasis1 25 6 2" xfId="19112"/>
    <cellStyle name="40% - Énfasis1 25 7" xfId="19113"/>
    <cellStyle name="40% - Énfasis1 25 7 2" xfId="19114"/>
    <cellStyle name="40% - Énfasis1 25 8" xfId="19115"/>
    <cellStyle name="40% - Énfasis1 25 8 2" xfId="19116"/>
    <cellStyle name="40% - Énfasis1 25 9" xfId="19117"/>
    <cellStyle name="40% - Énfasis1 25 9 2" xfId="19118"/>
    <cellStyle name="40% - Énfasis1 26" xfId="19119"/>
    <cellStyle name="40% - Énfasis1 26 10" xfId="19120"/>
    <cellStyle name="40% - Énfasis1 26 10 2" xfId="19121"/>
    <cellStyle name="40% - Énfasis1 26 11" xfId="19122"/>
    <cellStyle name="40% - Énfasis1 26 11 2" xfId="19123"/>
    <cellStyle name="40% - Énfasis1 26 12" xfId="19124"/>
    <cellStyle name="40% - Énfasis1 26 12 2" xfId="19125"/>
    <cellStyle name="40% - Énfasis1 26 13" xfId="19126"/>
    <cellStyle name="40% - Énfasis1 26 13 2" xfId="19127"/>
    <cellStyle name="40% - Énfasis1 26 14" xfId="19128"/>
    <cellStyle name="40% - Énfasis1 26 14 2" xfId="19129"/>
    <cellStyle name="40% - Énfasis1 26 15" xfId="19130"/>
    <cellStyle name="40% - Énfasis1 26 15 2" xfId="19131"/>
    <cellStyle name="40% - Énfasis1 26 16" xfId="19132"/>
    <cellStyle name="40% - Énfasis1 26 16 2" xfId="19133"/>
    <cellStyle name="40% - Énfasis1 26 17" xfId="19134"/>
    <cellStyle name="40% - Énfasis1 26 17 2" xfId="19135"/>
    <cellStyle name="40% - Énfasis1 26 18" xfId="19136"/>
    <cellStyle name="40% - Énfasis1 26 18 2" xfId="19137"/>
    <cellStyle name="40% - Énfasis1 26 19" xfId="19138"/>
    <cellStyle name="40% - Énfasis1 26 19 2" xfId="19139"/>
    <cellStyle name="40% - Énfasis1 26 2" xfId="19140"/>
    <cellStyle name="40% - Énfasis1 26 2 2" xfId="19141"/>
    <cellStyle name="40% - Énfasis1 26 2 2 2" xfId="19142"/>
    <cellStyle name="40% - Énfasis1 26 2 2 2 2" xfId="19143"/>
    <cellStyle name="40% - Énfasis1 26 2 2 3" xfId="19144"/>
    <cellStyle name="40% - Énfasis1 26 2 3" xfId="19145"/>
    <cellStyle name="40% - Énfasis1 26 2 3 2" xfId="19146"/>
    <cellStyle name="40% - Énfasis1 26 2 4" xfId="19147"/>
    <cellStyle name="40% - Énfasis1 26 20" xfId="19148"/>
    <cellStyle name="40% - Énfasis1 26 3" xfId="19149"/>
    <cellStyle name="40% - Énfasis1 26 3 2" xfId="19150"/>
    <cellStyle name="40% - Énfasis1 26 3 2 2" xfId="19151"/>
    <cellStyle name="40% - Énfasis1 26 3 2 2 2" xfId="19152"/>
    <cellStyle name="40% - Énfasis1 26 3 2 3" xfId="19153"/>
    <cellStyle name="40% - Énfasis1 26 3 3" xfId="19154"/>
    <cellStyle name="40% - Énfasis1 26 3 3 2" xfId="19155"/>
    <cellStyle name="40% - Énfasis1 26 3 4" xfId="19156"/>
    <cellStyle name="40% - Énfasis1 26 4" xfId="19157"/>
    <cellStyle name="40% - Énfasis1 26 4 2" xfId="19158"/>
    <cellStyle name="40% - Énfasis1 26 4 2 2" xfId="19159"/>
    <cellStyle name="40% - Énfasis1 26 4 3" xfId="19160"/>
    <cellStyle name="40% - Énfasis1 26 5" xfId="19161"/>
    <cellStyle name="40% - Énfasis1 26 5 2" xfId="19162"/>
    <cellStyle name="40% - Énfasis1 26 6" xfId="19163"/>
    <cellStyle name="40% - Énfasis1 26 6 2" xfId="19164"/>
    <cellStyle name="40% - Énfasis1 26 7" xfId="19165"/>
    <cellStyle name="40% - Énfasis1 26 7 2" xfId="19166"/>
    <cellStyle name="40% - Énfasis1 26 8" xfId="19167"/>
    <cellStyle name="40% - Énfasis1 26 8 2" xfId="19168"/>
    <cellStyle name="40% - Énfasis1 26 9" xfId="19169"/>
    <cellStyle name="40% - Énfasis1 26 9 2" xfId="19170"/>
    <cellStyle name="40% - Énfasis1 27" xfId="19171"/>
    <cellStyle name="40% - Énfasis1 27 10" xfId="19172"/>
    <cellStyle name="40% - Énfasis1 27 10 2" xfId="19173"/>
    <cellStyle name="40% - Énfasis1 27 11" xfId="19174"/>
    <cellStyle name="40% - Énfasis1 27 11 2" xfId="19175"/>
    <cellStyle name="40% - Énfasis1 27 12" xfId="19176"/>
    <cellStyle name="40% - Énfasis1 27 12 2" xfId="19177"/>
    <cellStyle name="40% - Énfasis1 27 13" xfId="19178"/>
    <cellStyle name="40% - Énfasis1 27 13 2" xfId="19179"/>
    <cellStyle name="40% - Énfasis1 27 14" xfId="19180"/>
    <cellStyle name="40% - Énfasis1 27 14 2" xfId="19181"/>
    <cellStyle name="40% - Énfasis1 27 15" xfId="19182"/>
    <cellStyle name="40% - Énfasis1 27 15 2" xfId="19183"/>
    <cellStyle name="40% - Énfasis1 27 16" xfId="19184"/>
    <cellStyle name="40% - Énfasis1 27 16 2" xfId="19185"/>
    <cellStyle name="40% - Énfasis1 27 17" xfId="19186"/>
    <cellStyle name="40% - Énfasis1 27 17 2" xfId="19187"/>
    <cellStyle name="40% - Énfasis1 27 18" xfId="19188"/>
    <cellStyle name="40% - Énfasis1 27 18 2" xfId="19189"/>
    <cellStyle name="40% - Énfasis1 27 19" xfId="19190"/>
    <cellStyle name="40% - Énfasis1 27 19 2" xfId="19191"/>
    <cellStyle name="40% - Énfasis1 27 2" xfId="19192"/>
    <cellStyle name="40% - Énfasis1 27 2 2" xfId="19193"/>
    <cellStyle name="40% - Énfasis1 27 2 2 2" xfId="19194"/>
    <cellStyle name="40% - Énfasis1 27 2 2 2 2" xfId="19195"/>
    <cellStyle name="40% - Énfasis1 27 2 2 3" xfId="19196"/>
    <cellStyle name="40% - Énfasis1 27 2 3" xfId="19197"/>
    <cellStyle name="40% - Énfasis1 27 2 3 2" xfId="19198"/>
    <cellStyle name="40% - Énfasis1 27 2 4" xfId="19199"/>
    <cellStyle name="40% - Énfasis1 27 20" xfId="19200"/>
    <cellStyle name="40% - Énfasis1 27 3" xfId="19201"/>
    <cellStyle name="40% - Énfasis1 27 3 2" xfId="19202"/>
    <cellStyle name="40% - Énfasis1 27 3 2 2" xfId="19203"/>
    <cellStyle name="40% - Énfasis1 27 3 2 2 2" xfId="19204"/>
    <cellStyle name="40% - Énfasis1 27 3 2 3" xfId="19205"/>
    <cellStyle name="40% - Énfasis1 27 3 3" xfId="19206"/>
    <cellStyle name="40% - Énfasis1 27 3 3 2" xfId="19207"/>
    <cellStyle name="40% - Énfasis1 27 3 4" xfId="19208"/>
    <cellStyle name="40% - Énfasis1 27 4" xfId="19209"/>
    <cellStyle name="40% - Énfasis1 27 4 2" xfId="19210"/>
    <cellStyle name="40% - Énfasis1 27 4 2 2" xfId="19211"/>
    <cellStyle name="40% - Énfasis1 27 4 3" xfId="19212"/>
    <cellStyle name="40% - Énfasis1 27 5" xfId="19213"/>
    <cellStyle name="40% - Énfasis1 27 5 2" xfId="19214"/>
    <cellStyle name="40% - Énfasis1 27 6" xfId="19215"/>
    <cellStyle name="40% - Énfasis1 27 6 2" xfId="19216"/>
    <cellStyle name="40% - Énfasis1 27 7" xfId="19217"/>
    <cellStyle name="40% - Énfasis1 27 7 2" xfId="19218"/>
    <cellStyle name="40% - Énfasis1 27 8" xfId="19219"/>
    <cellStyle name="40% - Énfasis1 27 8 2" xfId="19220"/>
    <cellStyle name="40% - Énfasis1 27 9" xfId="19221"/>
    <cellStyle name="40% - Énfasis1 27 9 2" xfId="19222"/>
    <cellStyle name="40% - Énfasis1 28" xfId="19223"/>
    <cellStyle name="40% - Énfasis1 28 10" xfId="19224"/>
    <cellStyle name="40% - Énfasis1 28 10 2" xfId="19225"/>
    <cellStyle name="40% - Énfasis1 28 11" xfId="19226"/>
    <cellStyle name="40% - Énfasis1 28 11 2" xfId="19227"/>
    <cellStyle name="40% - Énfasis1 28 12" xfId="19228"/>
    <cellStyle name="40% - Énfasis1 28 12 2" xfId="19229"/>
    <cellStyle name="40% - Énfasis1 28 13" xfId="19230"/>
    <cellStyle name="40% - Énfasis1 28 13 2" xfId="19231"/>
    <cellStyle name="40% - Énfasis1 28 14" xfId="19232"/>
    <cellStyle name="40% - Énfasis1 28 14 2" xfId="19233"/>
    <cellStyle name="40% - Énfasis1 28 15" xfId="19234"/>
    <cellStyle name="40% - Énfasis1 28 15 2" xfId="19235"/>
    <cellStyle name="40% - Énfasis1 28 16" xfId="19236"/>
    <cellStyle name="40% - Énfasis1 28 16 2" xfId="19237"/>
    <cellStyle name="40% - Énfasis1 28 17" xfId="19238"/>
    <cellStyle name="40% - Énfasis1 28 17 2" xfId="19239"/>
    <cellStyle name="40% - Énfasis1 28 18" xfId="19240"/>
    <cellStyle name="40% - Énfasis1 28 18 2" xfId="19241"/>
    <cellStyle name="40% - Énfasis1 28 19" xfId="19242"/>
    <cellStyle name="40% - Énfasis1 28 19 2" xfId="19243"/>
    <cellStyle name="40% - Énfasis1 28 2" xfId="19244"/>
    <cellStyle name="40% - Énfasis1 28 2 2" xfId="19245"/>
    <cellStyle name="40% - Énfasis1 28 2 2 2" xfId="19246"/>
    <cellStyle name="40% - Énfasis1 28 2 2 2 2" xfId="19247"/>
    <cellStyle name="40% - Énfasis1 28 2 2 3" xfId="19248"/>
    <cellStyle name="40% - Énfasis1 28 2 3" xfId="19249"/>
    <cellStyle name="40% - Énfasis1 28 2 3 2" xfId="19250"/>
    <cellStyle name="40% - Énfasis1 28 2 4" xfId="19251"/>
    <cellStyle name="40% - Énfasis1 28 20" xfId="19252"/>
    <cellStyle name="40% - Énfasis1 28 3" xfId="19253"/>
    <cellStyle name="40% - Énfasis1 28 3 2" xfId="19254"/>
    <cellStyle name="40% - Énfasis1 28 3 2 2" xfId="19255"/>
    <cellStyle name="40% - Énfasis1 28 3 2 2 2" xfId="19256"/>
    <cellStyle name="40% - Énfasis1 28 3 2 3" xfId="19257"/>
    <cellStyle name="40% - Énfasis1 28 3 3" xfId="19258"/>
    <cellStyle name="40% - Énfasis1 28 3 3 2" xfId="19259"/>
    <cellStyle name="40% - Énfasis1 28 3 4" xfId="19260"/>
    <cellStyle name="40% - Énfasis1 28 4" xfId="19261"/>
    <cellStyle name="40% - Énfasis1 28 4 2" xfId="19262"/>
    <cellStyle name="40% - Énfasis1 28 4 2 2" xfId="19263"/>
    <cellStyle name="40% - Énfasis1 28 4 3" xfId="19264"/>
    <cellStyle name="40% - Énfasis1 28 5" xfId="19265"/>
    <cellStyle name="40% - Énfasis1 28 5 2" xfId="19266"/>
    <cellStyle name="40% - Énfasis1 28 6" xfId="19267"/>
    <cellStyle name="40% - Énfasis1 28 6 2" xfId="19268"/>
    <cellStyle name="40% - Énfasis1 28 7" xfId="19269"/>
    <cellStyle name="40% - Énfasis1 28 7 2" xfId="19270"/>
    <cellStyle name="40% - Énfasis1 28 8" xfId="19271"/>
    <cellStyle name="40% - Énfasis1 28 8 2" xfId="19272"/>
    <cellStyle name="40% - Énfasis1 28 9" xfId="19273"/>
    <cellStyle name="40% - Énfasis1 28 9 2" xfId="19274"/>
    <cellStyle name="40% - Énfasis1 29" xfId="19275"/>
    <cellStyle name="40% - Énfasis1 29 10" xfId="19276"/>
    <cellStyle name="40% - Énfasis1 29 10 2" xfId="19277"/>
    <cellStyle name="40% - Énfasis1 29 11" xfId="19278"/>
    <cellStyle name="40% - Énfasis1 29 11 2" xfId="19279"/>
    <cellStyle name="40% - Énfasis1 29 12" xfId="19280"/>
    <cellStyle name="40% - Énfasis1 29 12 2" xfId="19281"/>
    <cellStyle name="40% - Énfasis1 29 13" xfId="19282"/>
    <cellStyle name="40% - Énfasis1 29 13 2" xfId="19283"/>
    <cellStyle name="40% - Énfasis1 29 14" xfId="19284"/>
    <cellStyle name="40% - Énfasis1 29 14 2" xfId="19285"/>
    <cellStyle name="40% - Énfasis1 29 15" xfId="19286"/>
    <cellStyle name="40% - Énfasis1 29 15 2" xfId="19287"/>
    <cellStyle name="40% - Énfasis1 29 16" xfId="19288"/>
    <cellStyle name="40% - Énfasis1 29 16 2" xfId="19289"/>
    <cellStyle name="40% - Énfasis1 29 17" xfId="19290"/>
    <cellStyle name="40% - Énfasis1 29 17 2" xfId="19291"/>
    <cellStyle name="40% - Énfasis1 29 18" xfId="19292"/>
    <cellStyle name="40% - Énfasis1 29 18 2" xfId="19293"/>
    <cellStyle name="40% - Énfasis1 29 19" xfId="19294"/>
    <cellStyle name="40% - Énfasis1 29 19 2" xfId="19295"/>
    <cellStyle name="40% - Énfasis1 29 2" xfId="19296"/>
    <cellStyle name="40% - Énfasis1 29 2 2" xfId="19297"/>
    <cellStyle name="40% - Énfasis1 29 2 2 2" xfId="19298"/>
    <cellStyle name="40% - Énfasis1 29 2 2 2 2" xfId="19299"/>
    <cellStyle name="40% - Énfasis1 29 2 2 3" xfId="19300"/>
    <cellStyle name="40% - Énfasis1 29 2 3" xfId="19301"/>
    <cellStyle name="40% - Énfasis1 29 2 3 2" xfId="19302"/>
    <cellStyle name="40% - Énfasis1 29 2 4" xfId="19303"/>
    <cellStyle name="40% - Énfasis1 29 20" xfId="19304"/>
    <cellStyle name="40% - Énfasis1 29 3" xfId="19305"/>
    <cellStyle name="40% - Énfasis1 29 3 2" xfId="19306"/>
    <cellStyle name="40% - Énfasis1 29 3 2 2" xfId="19307"/>
    <cellStyle name="40% - Énfasis1 29 3 2 2 2" xfId="19308"/>
    <cellStyle name="40% - Énfasis1 29 3 2 3" xfId="19309"/>
    <cellStyle name="40% - Énfasis1 29 3 3" xfId="19310"/>
    <cellStyle name="40% - Énfasis1 29 3 3 2" xfId="19311"/>
    <cellStyle name="40% - Énfasis1 29 3 4" xfId="19312"/>
    <cellStyle name="40% - Énfasis1 29 4" xfId="19313"/>
    <cellStyle name="40% - Énfasis1 29 4 2" xfId="19314"/>
    <cellStyle name="40% - Énfasis1 29 4 2 2" xfId="19315"/>
    <cellStyle name="40% - Énfasis1 29 4 3" xfId="19316"/>
    <cellStyle name="40% - Énfasis1 29 5" xfId="19317"/>
    <cellStyle name="40% - Énfasis1 29 5 2" xfId="19318"/>
    <cellStyle name="40% - Énfasis1 29 6" xfId="19319"/>
    <cellStyle name="40% - Énfasis1 29 6 2" xfId="19320"/>
    <cellStyle name="40% - Énfasis1 29 7" xfId="19321"/>
    <cellStyle name="40% - Énfasis1 29 7 2" xfId="19322"/>
    <cellStyle name="40% - Énfasis1 29 8" xfId="19323"/>
    <cellStyle name="40% - Énfasis1 29 8 2" xfId="19324"/>
    <cellStyle name="40% - Énfasis1 29 9" xfId="19325"/>
    <cellStyle name="40% - Énfasis1 29 9 2" xfId="19326"/>
    <cellStyle name="40% - Énfasis1 3" xfId="19327"/>
    <cellStyle name="40% - Énfasis1 3 10" xfId="19328"/>
    <cellStyle name="40% - Énfasis1 3 10 2" xfId="19329"/>
    <cellStyle name="40% - Énfasis1 3 11" xfId="19330"/>
    <cellStyle name="40% - Énfasis1 3 11 2" xfId="19331"/>
    <cellStyle name="40% - Énfasis1 3 12" xfId="19332"/>
    <cellStyle name="40% - Énfasis1 3 12 2" xfId="19333"/>
    <cellStyle name="40% - Énfasis1 3 13" xfId="19334"/>
    <cellStyle name="40% - Énfasis1 3 13 2" xfId="19335"/>
    <cellStyle name="40% - Énfasis1 3 14" xfId="19336"/>
    <cellStyle name="40% - Énfasis1 3 14 2" xfId="19337"/>
    <cellStyle name="40% - Énfasis1 3 15" xfId="19338"/>
    <cellStyle name="40% - Énfasis1 3 15 2" xfId="19339"/>
    <cellStyle name="40% - Énfasis1 3 16" xfId="19340"/>
    <cellStyle name="40% - Énfasis1 3 16 2" xfId="19341"/>
    <cellStyle name="40% - Énfasis1 3 17" xfId="19342"/>
    <cellStyle name="40% - Énfasis1 3 17 2" xfId="19343"/>
    <cellStyle name="40% - Énfasis1 3 18" xfId="19344"/>
    <cellStyle name="40% - Énfasis1 3 18 2" xfId="19345"/>
    <cellStyle name="40% - Énfasis1 3 19" xfId="19346"/>
    <cellStyle name="40% - Énfasis1 3 19 2" xfId="19347"/>
    <cellStyle name="40% - Énfasis1 3 2" xfId="19348"/>
    <cellStyle name="40% - Énfasis1 3 2 2" xfId="19349"/>
    <cellStyle name="40% - Énfasis1 3 2 2 2" xfId="19350"/>
    <cellStyle name="40% - Énfasis1 3 2 2 2 2" xfId="19351"/>
    <cellStyle name="40% - Énfasis1 3 2 2 3" xfId="19352"/>
    <cellStyle name="40% - Énfasis1 3 2 3" xfId="19353"/>
    <cellStyle name="40% - Énfasis1 3 2 3 2" xfId="19354"/>
    <cellStyle name="40% - Énfasis1 3 2 4" xfId="19355"/>
    <cellStyle name="40% - Énfasis1 3 20" xfId="19356"/>
    <cellStyle name="40% - Énfasis1 3 3" xfId="19357"/>
    <cellStyle name="40% - Énfasis1 3 3 2" xfId="19358"/>
    <cellStyle name="40% - Énfasis1 3 3 2 2" xfId="19359"/>
    <cellStyle name="40% - Énfasis1 3 3 2 2 2" xfId="19360"/>
    <cellStyle name="40% - Énfasis1 3 3 2 3" xfId="19361"/>
    <cellStyle name="40% - Énfasis1 3 3 3" xfId="19362"/>
    <cellStyle name="40% - Énfasis1 3 3 3 2" xfId="19363"/>
    <cellStyle name="40% - Énfasis1 3 3 4" xfId="19364"/>
    <cellStyle name="40% - Énfasis1 3 4" xfId="19365"/>
    <cellStyle name="40% - Énfasis1 3 4 2" xfId="19366"/>
    <cellStyle name="40% - Énfasis1 3 4 2 2" xfId="19367"/>
    <cellStyle name="40% - Énfasis1 3 4 2 2 2" xfId="19368"/>
    <cellStyle name="40% - Énfasis1 3 4 2 3" xfId="19369"/>
    <cellStyle name="40% - Énfasis1 3 4 3" xfId="19370"/>
    <cellStyle name="40% - Énfasis1 3 4 3 2" xfId="19371"/>
    <cellStyle name="40% - Énfasis1 3 4 4" xfId="19372"/>
    <cellStyle name="40% - Énfasis1 3 5" xfId="19373"/>
    <cellStyle name="40% - Énfasis1 3 5 2" xfId="19374"/>
    <cellStyle name="40% - Énfasis1 3 5 2 2" xfId="19375"/>
    <cellStyle name="40% - Énfasis1 3 5 2 2 2" xfId="19376"/>
    <cellStyle name="40% - Énfasis1 3 5 2 3" xfId="19377"/>
    <cellStyle name="40% - Énfasis1 3 5 3" xfId="19378"/>
    <cellStyle name="40% - Énfasis1 3 5 3 2" xfId="19379"/>
    <cellStyle name="40% - Énfasis1 3 5 4" xfId="19380"/>
    <cellStyle name="40% - Énfasis1 3 6" xfId="19381"/>
    <cellStyle name="40% - Énfasis1 3 6 2" xfId="19382"/>
    <cellStyle name="40% - Énfasis1 3 6 2 2" xfId="19383"/>
    <cellStyle name="40% - Énfasis1 3 6 2 2 2" xfId="19384"/>
    <cellStyle name="40% - Énfasis1 3 6 2 3" xfId="19385"/>
    <cellStyle name="40% - Énfasis1 3 6 3" xfId="19386"/>
    <cellStyle name="40% - Énfasis1 3 6 3 2" xfId="19387"/>
    <cellStyle name="40% - Énfasis1 3 6 4" xfId="19388"/>
    <cellStyle name="40% - Énfasis1 3 7" xfId="19389"/>
    <cellStyle name="40% - Énfasis1 3 7 2" xfId="19390"/>
    <cellStyle name="40% - Énfasis1 3 7 2 2" xfId="19391"/>
    <cellStyle name="40% - Énfasis1 3 7 2 2 2" xfId="19392"/>
    <cellStyle name="40% - Énfasis1 3 7 2 3" xfId="19393"/>
    <cellStyle name="40% - Énfasis1 3 7 3" xfId="19394"/>
    <cellStyle name="40% - Énfasis1 3 7 3 2" xfId="19395"/>
    <cellStyle name="40% - Énfasis1 3 7 4" xfId="19396"/>
    <cellStyle name="40% - Énfasis1 3 8" xfId="19397"/>
    <cellStyle name="40% - Énfasis1 3 8 2" xfId="19398"/>
    <cellStyle name="40% - Énfasis1 3 8 2 2" xfId="19399"/>
    <cellStyle name="40% - Énfasis1 3 8 3" xfId="19400"/>
    <cellStyle name="40% - Énfasis1 3 9" xfId="19401"/>
    <cellStyle name="40% - Énfasis1 3 9 2" xfId="19402"/>
    <cellStyle name="40% - Énfasis1 30" xfId="19403"/>
    <cellStyle name="40% - Énfasis1 30 10" xfId="19404"/>
    <cellStyle name="40% - Énfasis1 30 10 2" xfId="19405"/>
    <cellStyle name="40% - Énfasis1 30 11" xfId="19406"/>
    <cellStyle name="40% - Énfasis1 30 11 2" xfId="19407"/>
    <cellStyle name="40% - Énfasis1 30 12" xfId="19408"/>
    <cellStyle name="40% - Énfasis1 30 12 2" xfId="19409"/>
    <cellStyle name="40% - Énfasis1 30 13" xfId="19410"/>
    <cellStyle name="40% - Énfasis1 30 13 2" xfId="19411"/>
    <cellStyle name="40% - Énfasis1 30 14" xfId="19412"/>
    <cellStyle name="40% - Énfasis1 30 14 2" xfId="19413"/>
    <cellStyle name="40% - Énfasis1 30 15" xfId="19414"/>
    <cellStyle name="40% - Énfasis1 30 15 2" xfId="19415"/>
    <cellStyle name="40% - Énfasis1 30 16" xfId="19416"/>
    <cellStyle name="40% - Énfasis1 30 16 2" xfId="19417"/>
    <cellStyle name="40% - Énfasis1 30 17" xfId="19418"/>
    <cellStyle name="40% - Énfasis1 30 17 2" xfId="19419"/>
    <cellStyle name="40% - Énfasis1 30 18" xfId="19420"/>
    <cellStyle name="40% - Énfasis1 30 18 2" xfId="19421"/>
    <cellStyle name="40% - Énfasis1 30 19" xfId="19422"/>
    <cellStyle name="40% - Énfasis1 30 19 2" xfId="19423"/>
    <cellStyle name="40% - Énfasis1 30 2" xfId="19424"/>
    <cellStyle name="40% - Énfasis1 30 2 2" xfId="19425"/>
    <cellStyle name="40% - Énfasis1 30 2 2 2" xfId="19426"/>
    <cellStyle name="40% - Énfasis1 30 2 2 2 2" xfId="19427"/>
    <cellStyle name="40% - Énfasis1 30 2 2 3" xfId="19428"/>
    <cellStyle name="40% - Énfasis1 30 2 3" xfId="19429"/>
    <cellStyle name="40% - Énfasis1 30 2 3 2" xfId="19430"/>
    <cellStyle name="40% - Énfasis1 30 2 4" xfId="19431"/>
    <cellStyle name="40% - Énfasis1 30 20" xfId="19432"/>
    <cellStyle name="40% - Énfasis1 30 3" xfId="19433"/>
    <cellStyle name="40% - Énfasis1 30 3 2" xfId="19434"/>
    <cellStyle name="40% - Énfasis1 30 3 2 2" xfId="19435"/>
    <cellStyle name="40% - Énfasis1 30 3 2 2 2" xfId="19436"/>
    <cellStyle name="40% - Énfasis1 30 3 2 3" xfId="19437"/>
    <cellStyle name="40% - Énfasis1 30 3 3" xfId="19438"/>
    <cellStyle name="40% - Énfasis1 30 3 3 2" xfId="19439"/>
    <cellStyle name="40% - Énfasis1 30 3 4" xfId="19440"/>
    <cellStyle name="40% - Énfasis1 30 4" xfId="19441"/>
    <cellStyle name="40% - Énfasis1 30 4 2" xfId="19442"/>
    <cellStyle name="40% - Énfasis1 30 4 2 2" xfId="19443"/>
    <cellStyle name="40% - Énfasis1 30 4 3" xfId="19444"/>
    <cellStyle name="40% - Énfasis1 30 5" xfId="19445"/>
    <cellStyle name="40% - Énfasis1 30 5 2" xfId="19446"/>
    <cellStyle name="40% - Énfasis1 30 6" xfId="19447"/>
    <cellStyle name="40% - Énfasis1 30 6 2" xfId="19448"/>
    <cellStyle name="40% - Énfasis1 30 7" xfId="19449"/>
    <cellStyle name="40% - Énfasis1 30 7 2" xfId="19450"/>
    <cellStyle name="40% - Énfasis1 30 8" xfId="19451"/>
    <cellStyle name="40% - Énfasis1 30 8 2" xfId="19452"/>
    <cellStyle name="40% - Énfasis1 30 9" xfId="19453"/>
    <cellStyle name="40% - Énfasis1 30 9 2" xfId="19454"/>
    <cellStyle name="40% - Énfasis1 31" xfId="19455"/>
    <cellStyle name="40% - Énfasis1 31 10" xfId="19456"/>
    <cellStyle name="40% - Énfasis1 31 10 2" xfId="19457"/>
    <cellStyle name="40% - Énfasis1 31 11" xfId="19458"/>
    <cellStyle name="40% - Énfasis1 31 11 2" xfId="19459"/>
    <cellStyle name="40% - Énfasis1 31 12" xfId="19460"/>
    <cellStyle name="40% - Énfasis1 31 12 2" xfId="19461"/>
    <cellStyle name="40% - Énfasis1 31 13" xfId="19462"/>
    <cellStyle name="40% - Énfasis1 31 13 2" xfId="19463"/>
    <cellStyle name="40% - Énfasis1 31 14" xfId="19464"/>
    <cellStyle name="40% - Énfasis1 31 14 2" xfId="19465"/>
    <cellStyle name="40% - Énfasis1 31 15" xfId="19466"/>
    <cellStyle name="40% - Énfasis1 31 15 2" xfId="19467"/>
    <cellStyle name="40% - Énfasis1 31 16" xfId="19468"/>
    <cellStyle name="40% - Énfasis1 31 16 2" xfId="19469"/>
    <cellStyle name="40% - Énfasis1 31 17" xfId="19470"/>
    <cellStyle name="40% - Énfasis1 31 17 2" xfId="19471"/>
    <cellStyle name="40% - Énfasis1 31 18" xfId="19472"/>
    <cellStyle name="40% - Énfasis1 31 18 2" xfId="19473"/>
    <cellStyle name="40% - Énfasis1 31 19" xfId="19474"/>
    <cellStyle name="40% - Énfasis1 31 19 2" xfId="19475"/>
    <cellStyle name="40% - Énfasis1 31 2" xfId="19476"/>
    <cellStyle name="40% - Énfasis1 31 2 2" xfId="19477"/>
    <cellStyle name="40% - Énfasis1 31 2 2 2" xfId="19478"/>
    <cellStyle name="40% - Énfasis1 31 2 2 2 2" xfId="19479"/>
    <cellStyle name="40% - Énfasis1 31 2 2 3" xfId="19480"/>
    <cellStyle name="40% - Énfasis1 31 2 3" xfId="19481"/>
    <cellStyle name="40% - Énfasis1 31 2 3 2" xfId="19482"/>
    <cellStyle name="40% - Énfasis1 31 2 4" xfId="19483"/>
    <cellStyle name="40% - Énfasis1 31 20" xfId="19484"/>
    <cellStyle name="40% - Énfasis1 31 3" xfId="19485"/>
    <cellStyle name="40% - Énfasis1 31 3 2" xfId="19486"/>
    <cellStyle name="40% - Énfasis1 31 3 2 2" xfId="19487"/>
    <cellStyle name="40% - Énfasis1 31 3 2 2 2" xfId="19488"/>
    <cellStyle name="40% - Énfasis1 31 3 2 3" xfId="19489"/>
    <cellStyle name="40% - Énfasis1 31 3 3" xfId="19490"/>
    <cellStyle name="40% - Énfasis1 31 3 3 2" xfId="19491"/>
    <cellStyle name="40% - Énfasis1 31 3 4" xfId="19492"/>
    <cellStyle name="40% - Énfasis1 31 4" xfId="19493"/>
    <cellStyle name="40% - Énfasis1 31 4 2" xfId="19494"/>
    <cellStyle name="40% - Énfasis1 31 4 2 2" xfId="19495"/>
    <cellStyle name="40% - Énfasis1 31 4 3" xfId="19496"/>
    <cellStyle name="40% - Énfasis1 31 5" xfId="19497"/>
    <cellStyle name="40% - Énfasis1 31 5 2" xfId="19498"/>
    <cellStyle name="40% - Énfasis1 31 6" xfId="19499"/>
    <cellStyle name="40% - Énfasis1 31 6 2" xfId="19500"/>
    <cellStyle name="40% - Énfasis1 31 7" xfId="19501"/>
    <cellStyle name="40% - Énfasis1 31 7 2" xfId="19502"/>
    <cellStyle name="40% - Énfasis1 31 8" xfId="19503"/>
    <cellStyle name="40% - Énfasis1 31 8 2" xfId="19504"/>
    <cellStyle name="40% - Énfasis1 31 9" xfId="19505"/>
    <cellStyle name="40% - Énfasis1 31 9 2" xfId="19506"/>
    <cellStyle name="40% - Énfasis1 32" xfId="19507"/>
    <cellStyle name="40% - Énfasis1 32 10" xfId="19508"/>
    <cellStyle name="40% - Énfasis1 32 10 2" xfId="19509"/>
    <cellStyle name="40% - Énfasis1 32 11" xfId="19510"/>
    <cellStyle name="40% - Énfasis1 32 11 2" xfId="19511"/>
    <cellStyle name="40% - Énfasis1 32 12" xfId="19512"/>
    <cellStyle name="40% - Énfasis1 32 12 2" xfId="19513"/>
    <cellStyle name="40% - Énfasis1 32 13" xfId="19514"/>
    <cellStyle name="40% - Énfasis1 32 13 2" xfId="19515"/>
    <cellStyle name="40% - Énfasis1 32 14" xfId="19516"/>
    <cellStyle name="40% - Énfasis1 32 14 2" xfId="19517"/>
    <cellStyle name="40% - Énfasis1 32 15" xfId="19518"/>
    <cellStyle name="40% - Énfasis1 32 15 2" xfId="19519"/>
    <cellStyle name="40% - Énfasis1 32 16" xfId="19520"/>
    <cellStyle name="40% - Énfasis1 32 16 2" xfId="19521"/>
    <cellStyle name="40% - Énfasis1 32 17" xfId="19522"/>
    <cellStyle name="40% - Énfasis1 32 17 2" xfId="19523"/>
    <cellStyle name="40% - Énfasis1 32 18" xfId="19524"/>
    <cellStyle name="40% - Énfasis1 32 18 2" xfId="19525"/>
    <cellStyle name="40% - Énfasis1 32 19" xfId="19526"/>
    <cellStyle name="40% - Énfasis1 32 19 2" xfId="19527"/>
    <cellStyle name="40% - Énfasis1 32 2" xfId="19528"/>
    <cellStyle name="40% - Énfasis1 32 2 2" xfId="19529"/>
    <cellStyle name="40% - Énfasis1 32 2 2 2" xfId="19530"/>
    <cellStyle name="40% - Énfasis1 32 2 2 2 2" xfId="19531"/>
    <cellStyle name="40% - Énfasis1 32 2 2 3" xfId="19532"/>
    <cellStyle name="40% - Énfasis1 32 2 3" xfId="19533"/>
    <cellStyle name="40% - Énfasis1 32 2 3 2" xfId="19534"/>
    <cellStyle name="40% - Énfasis1 32 2 4" xfId="19535"/>
    <cellStyle name="40% - Énfasis1 32 20" xfId="19536"/>
    <cellStyle name="40% - Énfasis1 32 3" xfId="19537"/>
    <cellStyle name="40% - Énfasis1 32 3 2" xfId="19538"/>
    <cellStyle name="40% - Énfasis1 32 3 2 2" xfId="19539"/>
    <cellStyle name="40% - Énfasis1 32 3 2 2 2" xfId="19540"/>
    <cellStyle name="40% - Énfasis1 32 3 2 3" xfId="19541"/>
    <cellStyle name="40% - Énfasis1 32 3 3" xfId="19542"/>
    <cellStyle name="40% - Énfasis1 32 3 3 2" xfId="19543"/>
    <cellStyle name="40% - Énfasis1 32 3 4" xfId="19544"/>
    <cellStyle name="40% - Énfasis1 32 4" xfId="19545"/>
    <cellStyle name="40% - Énfasis1 32 4 2" xfId="19546"/>
    <cellStyle name="40% - Énfasis1 32 4 2 2" xfId="19547"/>
    <cellStyle name="40% - Énfasis1 32 4 3" xfId="19548"/>
    <cellStyle name="40% - Énfasis1 32 5" xfId="19549"/>
    <cellStyle name="40% - Énfasis1 32 5 2" xfId="19550"/>
    <cellStyle name="40% - Énfasis1 32 6" xfId="19551"/>
    <cellStyle name="40% - Énfasis1 32 6 2" xfId="19552"/>
    <cellStyle name="40% - Énfasis1 32 7" xfId="19553"/>
    <cellStyle name="40% - Énfasis1 32 7 2" xfId="19554"/>
    <cellStyle name="40% - Énfasis1 32 8" xfId="19555"/>
    <cellStyle name="40% - Énfasis1 32 8 2" xfId="19556"/>
    <cellStyle name="40% - Énfasis1 32 9" xfId="19557"/>
    <cellStyle name="40% - Énfasis1 32 9 2" xfId="19558"/>
    <cellStyle name="40% - Énfasis1 33" xfId="19559"/>
    <cellStyle name="40% - Énfasis1 33 10" xfId="19560"/>
    <cellStyle name="40% - Énfasis1 33 10 2" xfId="19561"/>
    <cellStyle name="40% - Énfasis1 33 11" xfId="19562"/>
    <cellStyle name="40% - Énfasis1 33 11 2" xfId="19563"/>
    <cellStyle name="40% - Énfasis1 33 12" xfId="19564"/>
    <cellStyle name="40% - Énfasis1 33 12 2" xfId="19565"/>
    <cellStyle name="40% - Énfasis1 33 13" xfId="19566"/>
    <cellStyle name="40% - Énfasis1 33 13 2" xfId="19567"/>
    <cellStyle name="40% - Énfasis1 33 14" xfId="19568"/>
    <cellStyle name="40% - Énfasis1 33 14 2" xfId="19569"/>
    <cellStyle name="40% - Énfasis1 33 15" xfId="19570"/>
    <cellStyle name="40% - Énfasis1 33 15 2" xfId="19571"/>
    <cellStyle name="40% - Énfasis1 33 16" xfId="19572"/>
    <cellStyle name="40% - Énfasis1 33 16 2" xfId="19573"/>
    <cellStyle name="40% - Énfasis1 33 17" xfId="19574"/>
    <cellStyle name="40% - Énfasis1 33 17 2" xfId="19575"/>
    <cellStyle name="40% - Énfasis1 33 18" xfId="19576"/>
    <cellStyle name="40% - Énfasis1 33 18 2" xfId="19577"/>
    <cellStyle name="40% - Énfasis1 33 19" xfId="19578"/>
    <cellStyle name="40% - Énfasis1 33 19 2" xfId="19579"/>
    <cellStyle name="40% - Énfasis1 33 2" xfId="19580"/>
    <cellStyle name="40% - Énfasis1 33 2 2" xfId="19581"/>
    <cellStyle name="40% - Énfasis1 33 2 2 2" xfId="19582"/>
    <cellStyle name="40% - Énfasis1 33 2 2 2 2" xfId="19583"/>
    <cellStyle name="40% - Énfasis1 33 2 2 3" xfId="19584"/>
    <cellStyle name="40% - Énfasis1 33 2 3" xfId="19585"/>
    <cellStyle name="40% - Énfasis1 33 2 3 2" xfId="19586"/>
    <cellStyle name="40% - Énfasis1 33 2 4" xfId="19587"/>
    <cellStyle name="40% - Énfasis1 33 20" xfId="19588"/>
    <cellStyle name="40% - Énfasis1 33 3" xfId="19589"/>
    <cellStyle name="40% - Énfasis1 33 3 2" xfId="19590"/>
    <cellStyle name="40% - Énfasis1 33 3 2 2" xfId="19591"/>
    <cellStyle name="40% - Énfasis1 33 3 2 2 2" xfId="19592"/>
    <cellStyle name="40% - Énfasis1 33 3 2 3" xfId="19593"/>
    <cellStyle name="40% - Énfasis1 33 3 3" xfId="19594"/>
    <cellStyle name="40% - Énfasis1 33 3 3 2" xfId="19595"/>
    <cellStyle name="40% - Énfasis1 33 3 4" xfId="19596"/>
    <cellStyle name="40% - Énfasis1 33 4" xfId="19597"/>
    <cellStyle name="40% - Énfasis1 33 4 2" xfId="19598"/>
    <cellStyle name="40% - Énfasis1 33 4 2 2" xfId="19599"/>
    <cellStyle name="40% - Énfasis1 33 4 3" xfId="19600"/>
    <cellStyle name="40% - Énfasis1 33 5" xfId="19601"/>
    <cellStyle name="40% - Énfasis1 33 5 2" xfId="19602"/>
    <cellStyle name="40% - Énfasis1 33 6" xfId="19603"/>
    <cellStyle name="40% - Énfasis1 33 6 2" xfId="19604"/>
    <cellStyle name="40% - Énfasis1 33 7" xfId="19605"/>
    <cellStyle name="40% - Énfasis1 33 7 2" xfId="19606"/>
    <cellStyle name="40% - Énfasis1 33 8" xfId="19607"/>
    <cellStyle name="40% - Énfasis1 33 8 2" xfId="19608"/>
    <cellStyle name="40% - Énfasis1 33 9" xfId="19609"/>
    <cellStyle name="40% - Énfasis1 33 9 2" xfId="19610"/>
    <cellStyle name="40% - Énfasis1 34" xfId="19611"/>
    <cellStyle name="40% - Énfasis1 34 10" xfId="19612"/>
    <cellStyle name="40% - Énfasis1 34 10 2" xfId="19613"/>
    <cellStyle name="40% - Énfasis1 34 11" xfId="19614"/>
    <cellStyle name="40% - Énfasis1 34 11 2" xfId="19615"/>
    <cellStyle name="40% - Énfasis1 34 12" xfId="19616"/>
    <cellStyle name="40% - Énfasis1 34 12 2" xfId="19617"/>
    <cellStyle name="40% - Énfasis1 34 13" xfId="19618"/>
    <cellStyle name="40% - Énfasis1 34 13 2" xfId="19619"/>
    <cellStyle name="40% - Énfasis1 34 14" xfId="19620"/>
    <cellStyle name="40% - Énfasis1 34 14 2" xfId="19621"/>
    <cellStyle name="40% - Énfasis1 34 15" xfId="19622"/>
    <cellStyle name="40% - Énfasis1 34 15 2" xfId="19623"/>
    <cellStyle name="40% - Énfasis1 34 16" xfId="19624"/>
    <cellStyle name="40% - Énfasis1 34 16 2" xfId="19625"/>
    <cellStyle name="40% - Énfasis1 34 17" xfId="19626"/>
    <cellStyle name="40% - Énfasis1 34 17 2" xfId="19627"/>
    <cellStyle name="40% - Énfasis1 34 18" xfId="19628"/>
    <cellStyle name="40% - Énfasis1 34 18 2" xfId="19629"/>
    <cellStyle name="40% - Énfasis1 34 19" xfId="19630"/>
    <cellStyle name="40% - Énfasis1 34 19 2" xfId="19631"/>
    <cellStyle name="40% - Énfasis1 34 2" xfId="19632"/>
    <cellStyle name="40% - Énfasis1 34 2 2" xfId="19633"/>
    <cellStyle name="40% - Énfasis1 34 2 2 2" xfId="19634"/>
    <cellStyle name="40% - Énfasis1 34 2 2 2 2" xfId="19635"/>
    <cellStyle name="40% - Énfasis1 34 2 2 3" xfId="19636"/>
    <cellStyle name="40% - Énfasis1 34 2 3" xfId="19637"/>
    <cellStyle name="40% - Énfasis1 34 2 3 2" xfId="19638"/>
    <cellStyle name="40% - Énfasis1 34 2 4" xfId="19639"/>
    <cellStyle name="40% - Énfasis1 34 20" xfId="19640"/>
    <cellStyle name="40% - Énfasis1 34 3" xfId="19641"/>
    <cellStyle name="40% - Énfasis1 34 3 2" xfId="19642"/>
    <cellStyle name="40% - Énfasis1 34 3 2 2" xfId="19643"/>
    <cellStyle name="40% - Énfasis1 34 3 2 2 2" xfId="19644"/>
    <cellStyle name="40% - Énfasis1 34 3 2 3" xfId="19645"/>
    <cellStyle name="40% - Énfasis1 34 3 3" xfId="19646"/>
    <cellStyle name="40% - Énfasis1 34 3 3 2" xfId="19647"/>
    <cellStyle name="40% - Énfasis1 34 3 4" xfId="19648"/>
    <cellStyle name="40% - Énfasis1 34 4" xfId="19649"/>
    <cellStyle name="40% - Énfasis1 34 4 2" xfId="19650"/>
    <cellStyle name="40% - Énfasis1 34 4 2 2" xfId="19651"/>
    <cellStyle name="40% - Énfasis1 34 4 3" xfId="19652"/>
    <cellStyle name="40% - Énfasis1 34 5" xfId="19653"/>
    <cellStyle name="40% - Énfasis1 34 5 2" xfId="19654"/>
    <cellStyle name="40% - Énfasis1 34 6" xfId="19655"/>
    <cellStyle name="40% - Énfasis1 34 6 2" xfId="19656"/>
    <cellStyle name="40% - Énfasis1 34 7" xfId="19657"/>
    <cellStyle name="40% - Énfasis1 34 7 2" xfId="19658"/>
    <cellStyle name="40% - Énfasis1 34 8" xfId="19659"/>
    <cellStyle name="40% - Énfasis1 34 8 2" xfId="19660"/>
    <cellStyle name="40% - Énfasis1 34 9" xfId="19661"/>
    <cellStyle name="40% - Énfasis1 34 9 2" xfId="19662"/>
    <cellStyle name="40% - Énfasis1 35" xfId="19663"/>
    <cellStyle name="40% - Énfasis1 35 10" xfId="19664"/>
    <cellStyle name="40% - Énfasis1 35 10 2" xfId="19665"/>
    <cellStyle name="40% - Énfasis1 35 11" xfId="19666"/>
    <cellStyle name="40% - Énfasis1 35 11 2" xfId="19667"/>
    <cellStyle name="40% - Énfasis1 35 12" xfId="19668"/>
    <cellStyle name="40% - Énfasis1 35 12 2" xfId="19669"/>
    <cellStyle name="40% - Énfasis1 35 13" xfId="19670"/>
    <cellStyle name="40% - Énfasis1 35 13 2" xfId="19671"/>
    <cellStyle name="40% - Énfasis1 35 14" xfId="19672"/>
    <cellStyle name="40% - Énfasis1 35 14 2" xfId="19673"/>
    <cellStyle name="40% - Énfasis1 35 15" xfId="19674"/>
    <cellStyle name="40% - Énfasis1 35 15 2" xfId="19675"/>
    <cellStyle name="40% - Énfasis1 35 16" xfId="19676"/>
    <cellStyle name="40% - Énfasis1 35 16 2" xfId="19677"/>
    <cellStyle name="40% - Énfasis1 35 17" xfId="19678"/>
    <cellStyle name="40% - Énfasis1 35 17 2" xfId="19679"/>
    <cellStyle name="40% - Énfasis1 35 18" xfId="19680"/>
    <cellStyle name="40% - Énfasis1 35 18 2" xfId="19681"/>
    <cellStyle name="40% - Énfasis1 35 19" xfId="19682"/>
    <cellStyle name="40% - Énfasis1 35 19 2" xfId="19683"/>
    <cellStyle name="40% - Énfasis1 35 2" xfId="19684"/>
    <cellStyle name="40% - Énfasis1 35 2 2" xfId="19685"/>
    <cellStyle name="40% - Énfasis1 35 2 2 2" xfId="19686"/>
    <cellStyle name="40% - Énfasis1 35 2 2 2 2" xfId="19687"/>
    <cellStyle name="40% - Énfasis1 35 2 2 3" xfId="19688"/>
    <cellStyle name="40% - Énfasis1 35 2 3" xfId="19689"/>
    <cellStyle name="40% - Énfasis1 35 2 3 2" xfId="19690"/>
    <cellStyle name="40% - Énfasis1 35 2 4" xfId="19691"/>
    <cellStyle name="40% - Énfasis1 35 20" xfId="19692"/>
    <cellStyle name="40% - Énfasis1 35 3" xfId="19693"/>
    <cellStyle name="40% - Énfasis1 35 3 2" xfId="19694"/>
    <cellStyle name="40% - Énfasis1 35 3 2 2" xfId="19695"/>
    <cellStyle name="40% - Énfasis1 35 3 2 2 2" xfId="19696"/>
    <cellStyle name="40% - Énfasis1 35 3 2 3" xfId="19697"/>
    <cellStyle name="40% - Énfasis1 35 3 3" xfId="19698"/>
    <cellStyle name="40% - Énfasis1 35 3 3 2" xfId="19699"/>
    <cellStyle name="40% - Énfasis1 35 3 4" xfId="19700"/>
    <cellStyle name="40% - Énfasis1 35 4" xfId="19701"/>
    <cellStyle name="40% - Énfasis1 35 4 2" xfId="19702"/>
    <cellStyle name="40% - Énfasis1 35 4 2 2" xfId="19703"/>
    <cellStyle name="40% - Énfasis1 35 4 3" xfId="19704"/>
    <cellStyle name="40% - Énfasis1 35 5" xfId="19705"/>
    <cellStyle name="40% - Énfasis1 35 5 2" xfId="19706"/>
    <cellStyle name="40% - Énfasis1 35 6" xfId="19707"/>
    <cellStyle name="40% - Énfasis1 35 6 2" xfId="19708"/>
    <cellStyle name="40% - Énfasis1 35 7" xfId="19709"/>
    <cellStyle name="40% - Énfasis1 35 7 2" xfId="19710"/>
    <cellStyle name="40% - Énfasis1 35 8" xfId="19711"/>
    <cellStyle name="40% - Énfasis1 35 8 2" xfId="19712"/>
    <cellStyle name="40% - Énfasis1 35 9" xfId="19713"/>
    <cellStyle name="40% - Énfasis1 35 9 2" xfId="19714"/>
    <cellStyle name="40% - Énfasis1 36" xfId="19715"/>
    <cellStyle name="40% - Énfasis1 36 10" xfId="19716"/>
    <cellStyle name="40% - Énfasis1 36 10 2" xfId="19717"/>
    <cellStyle name="40% - Énfasis1 36 11" xfId="19718"/>
    <cellStyle name="40% - Énfasis1 36 11 2" xfId="19719"/>
    <cellStyle name="40% - Énfasis1 36 12" xfId="19720"/>
    <cellStyle name="40% - Énfasis1 36 12 2" xfId="19721"/>
    <cellStyle name="40% - Énfasis1 36 13" xfId="19722"/>
    <cellStyle name="40% - Énfasis1 36 13 2" xfId="19723"/>
    <cellStyle name="40% - Énfasis1 36 14" xfId="19724"/>
    <cellStyle name="40% - Énfasis1 36 14 2" xfId="19725"/>
    <cellStyle name="40% - Énfasis1 36 15" xfId="19726"/>
    <cellStyle name="40% - Énfasis1 36 15 2" xfId="19727"/>
    <cellStyle name="40% - Énfasis1 36 16" xfId="19728"/>
    <cellStyle name="40% - Énfasis1 36 16 2" xfId="19729"/>
    <cellStyle name="40% - Énfasis1 36 17" xfId="19730"/>
    <cellStyle name="40% - Énfasis1 36 17 2" xfId="19731"/>
    <cellStyle name="40% - Énfasis1 36 18" xfId="19732"/>
    <cellStyle name="40% - Énfasis1 36 18 2" xfId="19733"/>
    <cellStyle name="40% - Énfasis1 36 19" xfId="19734"/>
    <cellStyle name="40% - Énfasis1 36 19 2" xfId="19735"/>
    <cellStyle name="40% - Énfasis1 36 2" xfId="19736"/>
    <cellStyle name="40% - Énfasis1 36 2 2" xfId="19737"/>
    <cellStyle name="40% - Énfasis1 36 2 2 2" xfId="19738"/>
    <cellStyle name="40% - Énfasis1 36 2 2 2 2" xfId="19739"/>
    <cellStyle name="40% - Énfasis1 36 2 2 3" xfId="19740"/>
    <cellStyle name="40% - Énfasis1 36 2 3" xfId="19741"/>
    <cellStyle name="40% - Énfasis1 36 2 3 2" xfId="19742"/>
    <cellStyle name="40% - Énfasis1 36 2 4" xfId="19743"/>
    <cellStyle name="40% - Énfasis1 36 20" xfId="19744"/>
    <cellStyle name="40% - Énfasis1 36 3" xfId="19745"/>
    <cellStyle name="40% - Énfasis1 36 3 2" xfId="19746"/>
    <cellStyle name="40% - Énfasis1 36 3 2 2" xfId="19747"/>
    <cellStyle name="40% - Énfasis1 36 3 2 2 2" xfId="19748"/>
    <cellStyle name="40% - Énfasis1 36 3 2 3" xfId="19749"/>
    <cellStyle name="40% - Énfasis1 36 3 3" xfId="19750"/>
    <cellStyle name="40% - Énfasis1 36 3 3 2" xfId="19751"/>
    <cellStyle name="40% - Énfasis1 36 3 4" xfId="19752"/>
    <cellStyle name="40% - Énfasis1 36 4" xfId="19753"/>
    <cellStyle name="40% - Énfasis1 36 4 2" xfId="19754"/>
    <cellStyle name="40% - Énfasis1 36 4 2 2" xfId="19755"/>
    <cellStyle name="40% - Énfasis1 36 4 3" xfId="19756"/>
    <cellStyle name="40% - Énfasis1 36 5" xfId="19757"/>
    <cellStyle name="40% - Énfasis1 36 5 2" xfId="19758"/>
    <cellStyle name="40% - Énfasis1 36 6" xfId="19759"/>
    <cellStyle name="40% - Énfasis1 36 6 2" xfId="19760"/>
    <cellStyle name="40% - Énfasis1 36 7" xfId="19761"/>
    <cellStyle name="40% - Énfasis1 36 7 2" xfId="19762"/>
    <cellStyle name="40% - Énfasis1 36 8" xfId="19763"/>
    <cellStyle name="40% - Énfasis1 36 8 2" xfId="19764"/>
    <cellStyle name="40% - Énfasis1 36 9" xfId="19765"/>
    <cellStyle name="40% - Énfasis1 36 9 2" xfId="19766"/>
    <cellStyle name="40% - Énfasis1 37" xfId="19767"/>
    <cellStyle name="40% - Énfasis1 37 2" xfId="19768"/>
    <cellStyle name="40% - Énfasis1 37 2 2" xfId="19769"/>
    <cellStyle name="40% - Énfasis1 37 2 2 2" xfId="19770"/>
    <cellStyle name="40% - Énfasis1 37 2 2 2 2" xfId="19771"/>
    <cellStyle name="40% - Énfasis1 37 2 2 3" xfId="19772"/>
    <cellStyle name="40% - Énfasis1 37 2 3" xfId="19773"/>
    <cellStyle name="40% - Énfasis1 37 2 3 2" xfId="19774"/>
    <cellStyle name="40% - Énfasis1 37 2 4" xfId="19775"/>
    <cellStyle name="40% - Énfasis1 37 3" xfId="19776"/>
    <cellStyle name="40% - Énfasis1 37 3 2" xfId="19777"/>
    <cellStyle name="40% - Énfasis1 37 3 2 2" xfId="19778"/>
    <cellStyle name="40% - Énfasis1 37 3 2 2 2" xfId="19779"/>
    <cellStyle name="40% - Énfasis1 37 3 2 3" xfId="19780"/>
    <cellStyle name="40% - Énfasis1 37 3 3" xfId="19781"/>
    <cellStyle name="40% - Énfasis1 37 3 3 2" xfId="19782"/>
    <cellStyle name="40% - Énfasis1 37 3 4" xfId="19783"/>
    <cellStyle name="40% - Énfasis1 37 4" xfId="19784"/>
    <cellStyle name="40% - Énfasis1 37 4 2" xfId="19785"/>
    <cellStyle name="40% - Énfasis1 37 4 2 2" xfId="19786"/>
    <cellStyle name="40% - Énfasis1 37 4 3" xfId="19787"/>
    <cellStyle name="40% - Énfasis1 37 5" xfId="19788"/>
    <cellStyle name="40% - Énfasis1 37 5 2" xfId="19789"/>
    <cellStyle name="40% - Énfasis1 37 6" xfId="19790"/>
    <cellStyle name="40% - Énfasis1 38" xfId="19791"/>
    <cellStyle name="40% - Énfasis1 38 2" xfId="19792"/>
    <cellStyle name="40% - Énfasis1 38 2 2" xfId="19793"/>
    <cellStyle name="40% - Énfasis1 38 2 2 2" xfId="19794"/>
    <cellStyle name="40% - Énfasis1 38 2 2 2 2" xfId="19795"/>
    <cellStyle name="40% - Énfasis1 38 2 2 3" xfId="19796"/>
    <cellStyle name="40% - Énfasis1 38 2 3" xfId="19797"/>
    <cellStyle name="40% - Énfasis1 38 2 3 2" xfId="19798"/>
    <cellStyle name="40% - Énfasis1 38 2 4" xfId="19799"/>
    <cellStyle name="40% - Énfasis1 38 3" xfId="19800"/>
    <cellStyle name="40% - Énfasis1 38 3 2" xfId="19801"/>
    <cellStyle name="40% - Énfasis1 38 3 2 2" xfId="19802"/>
    <cellStyle name="40% - Énfasis1 38 3 2 2 2" xfId="19803"/>
    <cellStyle name="40% - Énfasis1 38 3 2 3" xfId="19804"/>
    <cellStyle name="40% - Énfasis1 38 3 3" xfId="19805"/>
    <cellStyle name="40% - Énfasis1 38 3 3 2" xfId="19806"/>
    <cellStyle name="40% - Énfasis1 38 3 4" xfId="19807"/>
    <cellStyle name="40% - Énfasis1 38 4" xfId="19808"/>
    <cellStyle name="40% - Énfasis1 38 4 2" xfId="19809"/>
    <cellStyle name="40% - Énfasis1 38 4 2 2" xfId="19810"/>
    <cellStyle name="40% - Énfasis1 38 4 3" xfId="19811"/>
    <cellStyle name="40% - Énfasis1 38 5" xfId="19812"/>
    <cellStyle name="40% - Énfasis1 38 5 2" xfId="19813"/>
    <cellStyle name="40% - Énfasis1 38 6" xfId="19814"/>
    <cellStyle name="40% - Énfasis1 39" xfId="19815"/>
    <cellStyle name="40% - Énfasis1 39 2" xfId="19816"/>
    <cellStyle name="40% - Énfasis1 39 2 2" xfId="19817"/>
    <cellStyle name="40% - Énfasis1 39 2 2 2" xfId="19818"/>
    <cellStyle name="40% - Énfasis1 39 2 2 2 2" xfId="19819"/>
    <cellStyle name="40% - Énfasis1 39 2 2 3" xfId="19820"/>
    <cellStyle name="40% - Énfasis1 39 2 3" xfId="19821"/>
    <cellStyle name="40% - Énfasis1 39 2 3 2" xfId="19822"/>
    <cellStyle name="40% - Énfasis1 39 2 4" xfId="19823"/>
    <cellStyle name="40% - Énfasis1 39 3" xfId="19824"/>
    <cellStyle name="40% - Énfasis1 39 3 2" xfId="19825"/>
    <cellStyle name="40% - Énfasis1 39 3 2 2" xfId="19826"/>
    <cellStyle name="40% - Énfasis1 39 3 2 2 2" xfId="19827"/>
    <cellStyle name="40% - Énfasis1 39 3 2 3" xfId="19828"/>
    <cellStyle name="40% - Énfasis1 39 3 3" xfId="19829"/>
    <cellStyle name="40% - Énfasis1 39 3 3 2" xfId="19830"/>
    <cellStyle name="40% - Énfasis1 39 3 4" xfId="19831"/>
    <cellStyle name="40% - Énfasis1 39 4" xfId="19832"/>
    <cellStyle name="40% - Énfasis1 39 4 2" xfId="19833"/>
    <cellStyle name="40% - Énfasis1 39 4 2 2" xfId="19834"/>
    <cellStyle name="40% - Énfasis1 39 4 3" xfId="19835"/>
    <cellStyle name="40% - Énfasis1 39 5" xfId="19836"/>
    <cellStyle name="40% - Énfasis1 39 5 2" xfId="19837"/>
    <cellStyle name="40% - Énfasis1 39 6" xfId="19838"/>
    <cellStyle name="40% - Énfasis1 4" xfId="19839"/>
    <cellStyle name="40% - Énfasis1 4 10" xfId="19840"/>
    <cellStyle name="40% - Énfasis1 4 10 2" xfId="19841"/>
    <cellStyle name="40% - Énfasis1 4 11" xfId="19842"/>
    <cellStyle name="40% - Énfasis1 4 11 2" xfId="19843"/>
    <cellStyle name="40% - Énfasis1 4 12" xfId="19844"/>
    <cellStyle name="40% - Énfasis1 4 12 2" xfId="19845"/>
    <cellStyle name="40% - Énfasis1 4 13" xfId="19846"/>
    <cellStyle name="40% - Énfasis1 4 13 2" xfId="19847"/>
    <cellStyle name="40% - Énfasis1 4 14" xfId="19848"/>
    <cellStyle name="40% - Énfasis1 4 14 2" xfId="19849"/>
    <cellStyle name="40% - Énfasis1 4 15" xfId="19850"/>
    <cellStyle name="40% - Énfasis1 4 15 2" xfId="19851"/>
    <cellStyle name="40% - Énfasis1 4 16" xfId="19852"/>
    <cellStyle name="40% - Énfasis1 4 16 2" xfId="19853"/>
    <cellStyle name="40% - Énfasis1 4 17" xfId="19854"/>
    <cellStyle name="40% - Énfasis1 4 17 2" xfId="19855"/>
    <cellStyle name="40% - Énfasis1 4 18" xfId="19856"/>
    <cellStyle name="40% - Énfasis1 4 18 2" xfId="19857"/>
    <cellStyle name="40% - Énfasis1 4 19" xfId="19858"/>
    <cellStyle name="40% - Énfasis1 4 19 2" xfId="19859"/>
    <cellStyle name="40% - Énfasis1 4 2" xfId="19860"/>
    <cellStyle name="40% - Énfasis1 4 2 2" xfId="19861"/>
    <cellStyle name="40% - Énfasis1 4 2 2 2" xfId="19862"/>
    <cellStyle name="40% - Énfasis1 4 2 2 2 2" xfId="19863"/>
    <cellStyle name="40% - Énfasis1 4 2 2 3" xfId="19864"/>
    <cellStyle name="40% - Énfasis1 4 2 3" xfId="19865"/>
    <cellStyle name="40% - Énfasis1 4 2 3 2" xfId="19866"/>
    <cellStyle name="40% - Énfasis1 4 2 4" xfId="19867"/>
    <cellStyle name="40% - Énfasis1 4 20" xfId="19868"/>
    <cellStyle name="40% - Énfasis1 4 3" xfId="19869"/>
    <cellStyle name="40% - Énfasis1 4 3 2" xfId="19870"/>
    <cellStyle name="40% - Énfasis1 4 3 2 2" xfId="19871"/>
    <cellStyle name="40% - Énfasis1 4 3 2 2 2" xfId="19872"/>
    <cellStyle name="40% - Énfasis1 4 3 2 3" xfId="19873"/>
    <cellStyle name="40% - Énfasis1 4 3 3" xfId="19874"/>
    <cellStyle name="40% - Énfasis1 4 3 3 2" xfId="19875"/>
    <cellStyle name="40% - Énfasis1 4 3 4" xfId="19876"/>
    <cellStyle name="40% - Énfasis1 4 4" xfId="19877"/>
    <cellStyle name="40% - Énfasis1 4 4 2" xfId="19878"/>
    <cellStyle name="40% - Énfasis1 4 4 2 2" xfId="19879"/>
    <cellStyle name="40% - Énfasis1 4 4 2 2 2" xfId="19880"/>
    <cellStyle name="40% - Énfasis1 4 4 2 3" xfId="19881"/>
    <cellStyle name="40% - Énfasis1 4 4 3" xfId="19882"/>
    <cellStyle name="40% - Énfasis1 4 4 3 2" xfId="19883"/>
    <cellStyle name="40% - Énfasis1 4 4 4" xfId="19884"/>
    <cellStyle name="40% - Énfasis1 4 5" xfId="19885"/>
    <cellStyle name="40% - Énfasis1 4 5 2" xfId="19886"/>
    <cellStyle name="40% - Énfasis1 4 5 2 2" xfId="19887"/>
    <cellStyle name="40% - Énfasis1 4 5 2 2 2" xfId="19888"/>
    <cellStyle name="40% - Énfasis1 4 5 2 3" xfId="19889"/>
    <cellStyle name="40% - Énfasis1 4 5 3" xfId="19890"/>
    <cellStyle name="40% - Énfasis1 4 5 3 2" xfId="19891"/>
    <cellStyle name="40% - Énfasis1 4 5 4" xfId="19892"/>
    <cellStyle name="40% - Énfasis1 4 6" xfId="19893"/>
    <cellStyle name="40% - Énfasis1 4 6 2" xfId="19894"/>
    <cellStyle name="40% - Énfasis1 4 6 2 2" xfId="19895"/>
    <cellStyle name="40% - Énfasis1 4 6 2 2 2" xfId="19896"/>
    <cellStyle name="40% - Énfasis1 4 6 2 3" xfId="19897"/>
    <cellStyle name="40% - Énfasis1 4 6 3" xfId="19898"/>
    <cellStyle name="40% - Énfasis1 4 6 3 2" xfId="19899"/>
    <cellStyle name="40% - Énfasis1 4 6 4" xfId="19900"/>
    <cellStyle name="40% - Énfasis1 4 7" xfId="19901"/>
    <cellStyle name="40% - Énfasis1 4 7 2" xfId="19902"/>
    <cellStyle name="40% - Énfasis1 4 7 2 2" xfId="19903"/>
    <cellStyle name="40% - Énfasis1 4 7 2 2 2" xfId="19904"/>
    <cellStyle name="40% - Énfasis1 4 7 2 3" xfId="19905"/>
    <cellStyle name="40% - Énfasis1 4 7 3" xfId="19906"/>
    <cellStyle name="40% - Énfasis1 4 7 3 2" xfId="19907"/>
    <cellStyle name="40% - Énfasis1 4 7 4" xfId="19908"/>
    <cellStyle name="40% - Énfasis1 4 8" xfId="19909"/>
    <cellStyle name="40% - Énfasis1 4 8 2" xfId="19910"/>
    <cellStyle name="40% - Énfasis1 4 8 2 2" xfId="19911"/>
    <cellStyle name="40% - Énfasis1 4 8 3" xfId="19912"/>
    <cellStyle name="40% - Énfasis1 4 9" xfId="19913"/>
    <cellStyle name="40% - Énfasis1 4 9 2" xfId="19914"/>
    <cellStyle name="40% - Énfasis1 40" xfId="19915"/>
    <cellStyle name="40% - Énfasis1 40 2" xfId="19916"/>
    <cellStyle name="40% - Énfasis1 40 2 2" xfId="19917"/>
    <cellStyle name="40% - Énfasis1 40 2 2 2" xfId="19918"/>
    <cellStyle name="40% - Énfasis1 40 2 2 2 2" xfId="19919"/>
    <cellStyle name="40% - Énfasis1 40 2 2 3" xfId="19920"/>
    <cellStyle name="40% - Énfasis1 40 2 3" xfId="19921"/>
    <cellStyle name="40% - Énfasis1 40 2 3 2" xfId="19922"/>
    <cellStyle name="40% - Énfasis1 40 2 4" xfId="19923"/>
    <cellStyle name="40% - Énfasis1 40 3" xfId="19924"/>
    <cellStyle name="40% - Énfasis1 40 3 2" xfId="19925"/>
    <cellStyle name="40% - Énfasis1 40 3 2 2" xfId="19926"/>
    <cellStyle name="40% - Énfasis1 40 3 2 2 2" xfId="19927"/>
    <cellStyle name="40% - Énfasis1 40 3 2 3" xfId="19928"/>
    <cellStyle name="40% - Énfasis1 40 3 3" xfId="19929"/>
    <cellStyle name="40% - Énfasis1 40 3 3 2" xfId="19930"/>
    <cellStyle name="40% - Énfasis1 40 3 4" xfId="19931"/>
    <cellStyle name="40% - Énfasis1 40 4" xfId="19932"/>
    <cellStyle name="40% - Énfasis1 40 4 2" xfId="19933"/>
    <cellStyle name="40% - Énfasis1 40 4 2 2" xfId="19934"/>
    <cellStyle name="40% - Énfasis1 40 4 3" xfId="19935"/>
    <cellStyle name="40% - Énfasis1 40 5" xfId="19936"/>
    <cellStyle name="40% - Énfasis1 40 5 2" xfId="19937"/>
    <cellStyle name="40% - Énfasis1 40 6" xfId="19938"/>
    <cellStyle name="40% - Énfasis1 41" xfId="19939"/>
    <cellStyle name="40% - Énfasis1 41 2" xfId="19940"/>
    <cellStyle name="40% - Énfasis1 41 2 2" xfId="19941"/>
    <cellStyle name="40% - Énfasis1 41 2 2 2" xfId="19942"/>
    <cellStyle name="40% - Énfasis1 41 2 2 2 2" xfId="19943"/>
    <cellStyle name="40% - Énfasis1 41 2 2 3" xfId="19944"/>
    <cellStyle name="40% - Énfasis1 41 2 3" xfId="19945"/>
    <cellStyle name="40% - Énfasis1 41 2 3 2" xfId="19946"/>
    <cellStyle name="40% - Énfasis1 41 2 4" xfId="19947"/>
    <cellStyle name="40% - Énfasis1 41 3" xfId="19948"/>
    <cellStyle name="40% - Énfasis1 41 3 2" xfId="19949"/>
    <cellStyle name="40% - Énfasis1 41 3 2 2" xfId="19950"/>
    <cellStyle name="40% - Énfasis1 41 3 2 2 2" xfId="19951"/>
    <cellStyle name="40% - Énfasis1 41 3 2 3" xfId="19952"/>
    <cellStyle name="40% - Énfasis1 41 3 3" xfId="19953"/>
    <cellStyle name="40% - Énfasis1 41 3 3 2" xfId="19954"/>
    <cellStyle name="40% - Énfasis1 41 3 4" xfId="19955"/>
    <cellStyle name="40% - Énfasis1 41 4" xfId="19956"/>
    <cellStyle name="40% - Énfasis1 41 4 2" xfId="19957"/>
    <cellStyle name="40% - Énfasis1 41 4 2 2" xfId="19958"/>
    <cellStyle name="40% - Énfasis1 41 4 3" xfId="19959"/>
    <cellStyle name="40% - Énfasis1 41 5" xfId="19960"/>
    <cellStyle name="40% - Énfasis1 41 5 2" xfId="19961"/>
    <cellStyle name="40% - Énfasis1 41 6" xfId="19962"/>
    <cellStyle name="40% - Énfasis1 42" xfId="19963"/>
    <cellStyle name="40% - Énfasis1 42 2" xfId="19964"/>
    <cellStyle name="40% - Énfasis1 42 2 2" xfId="19965"/>
    <cellStyle name="40% - Énfasis1 42 2 2 2" xfId="19966"/>
    <cellStyle name="40% - Énfasis1 42 2 2 2 2" xfId="19967"/>
    <cellStyle name="40% - Énfasis1 42 2 2 3" xfId="19968"/>
    <cellStyle name="40% - Énfasis1 42 2 3" xfId="19969"/>
    <cellStyle name="40% - Énfasis1 42 2 3 2" xfId="19970"/>
    <cellStyle name="40% - Énfasis1 42 2 4" xfId="19971"/>
    <cellStyle name="40% - Énfasis1 42 3" xfId="19972"/>
    <cellStyle name="40% - Énfasis1 42 3 2" xfId="19973"/>
    <cellStyle name="40% - Énfasis1 42 3 2 2" xfId="19974"/>
    <cellStyle name="40% - Énfasis1 42 3 2 2 2" xfId="19975"/>
    <cellStyle name="40% - Énfasis1 42 3 2 3" xfId="19976"/>
    <cellStyle name="40% - Énfasis1 42 3 3" xfId="19977"/>
    <cellStyle name="40% - Énfasis1 42 3 3 2" xfId="19978"/>
    <cellStyle name="40% - Énfasis1 42 3 4" xfId="19979"/>
    <cellStyle name="40% - Énfasis1 42 4" xfId="19980"/>
    <cellStyle name="40% - Énfasis1 42 4 2" xfId="19981"/>
    <cellStyle name="40% - Énfasis1 42 4 2 2" xfId="19982"/>
    <cellStyle name="40% - Énfasis1 42 4 3" xfId="19983"/>
    <cellStyle name="40% - Énfasis1 42 5" xfId="19984"/>
    <cellStyle name="40% - Énfasis1 42 5 2" xfId="19985"/>
    <cellStyle name="40% - Énfasis1 42 6" xfId="19986"/>
    <cellStyle name="40% - Énfasis1 43" xfId="19987"/>
    <cellStyle name="40% - Énfasis1 43 2" xfId="19988"/>
    <cellStyle name="40% - Énfasis1 43 2 2" xfId="19989"/>
    <cellStyle name="40% - Énfasis1 43 2 2 2" xfId="19990"/>
    <cellStyle name="40% - Énfasis1 43 2 2 2 2" xfId="19991"/>
    <cellStyle name="40% - Énfasis1 43 2 2 3" xfId="19992"/>
    <cellStyle name="40% - Énfasis1 43 2 3" xfId="19993"/>
    <cellStyle name="40% - Énfasis1 43 2 3 2" xfId="19994"/>
    <cellStyle name="40% - Énfasis1 43 2 4" xfId="19995"/>
    <cellStyle name="40% - Énfasis1 43 3" xfId="19996"/>
    <cellStyle name="40% - Énfasis1 43 3 2" xfId="19997"/>
    <cellStyle name="40% - Énfasis1 43 3 2 2" xfId="19998"/>
    <cellStyle name="40% - Énfasis1 43 3 2 2 2" xfId="19999"/>
    <cellStyle name="40% - Énfasis1 43 3 2 3" xfId="20000"/>
    <cellStyle name="40% - Énfasis1 43 3 3" xfId="20001"/>
    <cellStyle name="40% - Énfasis1 43 3 3 2" xfId="20002"/>
    <cellStyle name="40% - Énfasis1 43 3 4" xfId="20003"/>
    <cellStyle name="40% - Énfasis1 43 4" xfId="20004"/>
    <cellStyle name="40% - Énfasis1 43 4 2" xfId="20005"/>
    <cellStyle name="40% - Énfasis1 43 4 2 2" xfId="20006"/>
    <cellStyle name="40% - Énfasis1 43 4 3" xfId="20007"/>
    <cellStyle name="40% - Énfasis1 43 5" xfId="20008"/>
    <cellStyle name="40% - Énfasis1 43 5 2" xfId="20009"/>
    <cellStyle name="40% - Énfasis1 43 6" xfId="20010"/>
    <cellStyle name="40% - Énfasis1 44" xfId="20011"/>
    <cellStyle name="40% - Énfasis1 44 2" xfId="20012"/>
    <cellStyle name="40% - Énfasis1 44 2 2" xfId="20013"/>
    <cellStyle name="40% - Énfasis1 44 2 2 2" xfId="20014"/>
    <cellStyle name="40% - Énfasis1 44 2 2 2 2" xfId="20015"/>
    <cellStyle name="40% - Énfasis1 44 2 2 3" xfId="20016"/>
    <cellStyle name="40% - Énfasis1 44 2 3" xfId="20017"/>
    <cellStyle name="40% - Énfasis1 44 2 3 2" xfId="20018"/>
    <cellStyle name="40% - Énfasis1 44 2 4" xfId="20019"/>
    <cellStyle name="40% - Énfasis1 44 3" xfId="20020"/>
    <cellStyle name="40% - Énfasis1 44 3 2" xfId="20021"/>
    <cellStyle name="40% - Énfasis1 44 3 2 2" xfId="20022"/>
    <cellStyle name="40% - Énfasis1 44 3 2 2 2" xfId="20023"/>
    <cellStyle name="40% - Énfasis1 44 3 2 3" xfId="20024"/>
    <cellStyle name="40% - Énfasis1 44 3 3" xfId="20025"/>
    <cellStyle name="40% - Énfasis1 44 3 3 2" xfId="20026"/>
    <cellStyle name="40% - Énfasis1 44 3 4" xfId="20027"/>
    <cellStyle name="40% - Énfasis1 44 4" xfId="20028"/>
    <cellStyle name="40% - Énfasis1 44 4 2" xfId="20029"/>
    <cellStyle name="40% - Énfasis1 44 4 2 2" xfId="20030"/>
    <cellStyle name="40% - Énfasis1 44 4 3" xfId="20031"/>
    <cellStyle name="40% - Énfasis1 44 5" xfId="20032"/>
    <cellStyle name="40% - Énfasis1 44 5 2" xfId="20033"/>
    <cellStyle name="40% - Énfasis1 44 6" xfId="20034"/>
    <cellStyle name="40% - Énfasis1 45" xfId="20035"/>
    <cellStyle name="40% - Énfasis1 45 2" xfId="20036"/>
    <cellStyle name="40% - Énfasis1 45 2 2" xfId="20037"/>
    <cellStyle name="40% - Énfasis1 45 2 2 2" xfId="20038"/>
    <cellStyle name="40% - Énfasis1 45 2 2 2 2" xfId="20039"/>
    <cellStyle name="40% - Énfasis1 45 2 2 3" xfId="20040"/>
    <cellStyle name="40% - Énfasis1 45 2 3" xfId="20041"/>
    <cellStyle name="40% - Énfasis1 45 2 3 2" xfId="20042"/>
    <cellStyle name="40% - Énfasis1 45 2 4" xfId="20043"/>
    <cellStyle name="40% - Énfasis1 45 3" xfId="20044"/>
    <cellStyle name="40% - Énfasis1 45 3 2" xfId="20045"/>
    <cellStyle name="40% - Énfasis1 45 3 2 2" xfId="20046"/>
    <cellStyle name="40% - Énfasis1 45 3 2 2 2" xfId="20047"/>
    <cellStyle name="40% - Énfasis1 45 3 2 3" xfId="20048"/>
    <cellStyle name="40% - Énfasis1 45 3 3" xfId="20049"/>
    <cellStyle name="40% - Énfasis1 45 3 3 2" xfId="20050"/>
    <cellStyle name="40% - Énfasis1 45 3 4" xfId="20051"/>
    <cellStyle name="40% - Énfasis1 45 4" xfId="20052"/>
    <cellStyle name="40% - Énfasis1 45 4 2" xfId="20053"/>
    <cellStyle name="40% - Énfasis1 45 4 2 2" xfId="20054"/>
    <cellStyle name="40% - Énfasis1 45 4 3" xfId="20055"/>
    <cellStyle name="40% - Énfasis1 45 5" xfId="20056"/>
    <cellStyle name="40% - Énfasis1 45 5 2" xfId="20057"/>
    <cellStyle name="40% - Énfasis1 45 6" xfId="20058"/>
    <cellStyle name="40% - Énfasis1 46" xfId="20059"/>
    <cellStyle name="40% - Énfasis1 46 2" xfId="20060"/>
    <cellStyle name="40% - Énfasis1 46 2 2" xfId="20061"/>
    <cellStyle name="40% - Énfasis1 46 2 2 2" xfId="20062"/>
    <cellStyle name="40% - Énfasis1 46 2 2 2 2" xfId="20063"/>
    <cellStyle name="40% - Énfasis1 46 2 2 3" xfId="20064"/>
    <cellStyle name="40% - Énfasis1 46 2 3" xfId="20065"/>
    <cellStyle name="40% - Énfasis1 46 2 3 2" xfId="20066"/>
    <cellStyle name="40% - Énfasis1 46 2 4" xfId="20067"/>
    <cellStyle name="40% - Énfasis1 46 3" xfId="20068"/>
    <cellStyle name="40% - Énfasis1 46 3 2" xfId="20069"/>
    <cellStyle name="40% - Énfasis1 46 3 2 2" xfId="20070"/>
    <cellStyle name="40% - Énfasis1 46 3 2 2 2" xfId="20071"/>
    <cellStyle name="40% - Énfasis1 46 3 2 3" xfId="20072"/>
    <cellStyle name="40% - Énfasis1 46 3 3" xfId="20073"/>
    <cellStyle name="40% - Énfasis1 46 3 3 2" xfId="20074"/>
    <cellStyle name="40% - Énfasis1 46 3 4" xfId="20075"/>
    <cellStyle name="40% - Énfasis1 46 4" xfId="20076"/>
    <cellStyle name="40% - Énfasis1 46 4 2" xfId="20077"/>
    <cellStyle name="40% - Énfasis1 46 4 2 2" xfId="20078"/>
    <cellStyle name="40% - Énfasis1 46 4 3" xfId="20079"/>
    <cellStyle name="40% - Énfasis1 46 5" xfId="20080"/>
    <cellStyle name="40% - Énfasis1 46 5 2" xfId="20081"/>
    <cellStyle name="40% - Énfasis1 46 6" xfId="20082"/>
    <cellStyle name="40% - Énfasis1 47" xfId="20083"/>
    <cellStyle name="40% - Énfasis1 47 2" xfId="20084"/>
    <cellStyle name="40% - Énfasis1 47 2 2" xfId="20085"/>
    <cellStyle name="40% - Énfasis1 47 2 2 2" xfId="20086"/>
    <cellStyle name="40% - Énfasis1 47 2 2 2 2" xfId="20087"/>
    <cellStyle name="40% - Énfasis1 47 2 2 3" xfId="20088"/>
    <cellStyle name="40% - Énfasis1 47 2 3" xfId="20089"/>
    <cellStyle name="40% - Énfasis1 47 2 3 2" xfId="20090"/>
    <cellStyle name="40% - Énfasis1 47 2 4" xfId="20091"/>
    <cellStyle name="40% - Énfasis1 47 3" xfId="20092"/>
    <cellStyle name="40% - Énfasis1 47 3 2" xfId="20093"/>
    <cellStyle name="40% - Énfasis1 47 3 2 2" xfId="20094"/>
    <cellStyle name="40% - Énfasis1 47 3 2 2 2" xfId="20095"/>
    <cellStyle name="40% - Énfasis1 47 3 2 3" xfId="20096"/>
    <cellStyle name="40% - Énfasis1 47 3 3" xfId="20097"/>
    <cellStyle name="40% - Énfasis1 47 3 3 2" xfId="20098"/>
    <cellStyle name="40% - Énfasis1 47 3 4" xfId="20099"/>
    <cellStyle name="40% - Énfasis1 47 4" xfId="20100"/>
    <cellStyle name="40% - Énfasis1 47 4 2" xfId="20101"/>
    <cellStyle name="40% - Énfasis1 47 4 2 2" xfId="20102"/>
    <cellStyle name="40% - Énfasis1 47 4 3" xfId="20103"/>
    <cellStyle name="40% - Énfasis1 47 5" xfId="20104"/>
    <cellStyle name="40% - Énfasis1 47 5 2" xfId="20105"/>
    <cellStyle name="40% - Énfasis1 47 6" xfId="20106"/>
    <cellStyle name="40% - Énfasis1 48" xfId="20107"/>
    <cellStyle name="40% - Énfasis1 48 2" xfId="20108"/>
    <cellStyle name="40% - Énfasis1 48 2 2" xfId="20109"/>
    <cellStyle name="40% - Énfasis1 48 2 2 2" xfId="20110"/>
    <cellStyle name="40% - Énfasis1 48 2 2 2 2" xfId="20111"/>
    <cellStyle name="40% - Énfasis1 48 2 2 3" xfId="20112"/>
    <cellStyle name="40% - Énfasis1 48 2 3" xfId="20113"/>
    <cellStyle name="40% - Énfasis1 48 2 3 2" xfId="20114"/>
    <cellStyle name="40% - Énfasis1 48 2 4" xfId="20115"/>
    <cellStyle name="40% - Énfasis1 48 3" xfId="20116"/>
    <cellStyle name="40% - Énfasis1 48 3 2" xfId="20117"/>
    <cellStyle name="40% - Énfasis1 48 3 2 2" xfId="20118"/>
    <cellStyle name="40% - Énfasis1 48 3 2 2 2" xfId="20119"/>
    <cellStyle name="40% - Énfasis1 48 3 2 3" xfId="20120"/>
    <cellStyle name="40% - Énfasis1 48 3 3" xfId="20121"/>
    <cellStyle name="40% - Énfasis1 48 3 3 2" xfId="20122"/>
    <cellStyle name="40% - Énfasis1 48 3 4" xfId="20123"/>
    <cellStyle name="40% - Énfasis1 48 4" xfId="20124"/>
    <cellStyle name="40% - Énfasis1 48 4 2" xfId="20125"/>
    <cellStyle name="40% - Énfasis1 48 4 2 2" xfId="20126"/>
    <cellStyle name="40% - Énfasis1 48 4 3" xfId="20127"/>
    <cellStyle name="40% - Énfasis1 48 5" xfId="20128"/>
    <cellStyle name="40% - Énfasis1 48 5 2" xfId="20129"/>
    <cellStyle name="40% - Énfasis1 48 6" xfId="20130"/>
    <cellStyle name="40% - Énfasis1 49" xfId="20131"/>
    <cellStyle name="40% - Énfasis1 49 2" xfId="20132"/>
    <cellStyle name="40% - Énfasis1 49 2 2" xfId="20133"/>
    <cellStyle name="40% - Énfasis1 49 2 2 2" xfId="20134"/>
    <cellStyle name="40% - Énfasis1 49 2 2 2 2" xfId="20135"/>
    <cellStyle name="40% - Énfasis1 49 2 2 3" xfId="20136"/>
    <cellStyle name="40% - Énfasis1 49 2 3" xfId="20137"/>
    <cellStyle name="40% - Énfasis1 49 2 3 2" xfId="20138"/>
    <cellStyle name="40% - Énfasis1 49 2 4" xfId="20139"/>
    <cellStyle name="40% - Énfasis1 49 3" xfId="20140"/>
    <cellStyle name="40% - Énfasis1 49 3 2" xfId="20141"/>
    <cellStyle name="40% - Énfasis1 49 3 2 2" xfId="20142"/>
    <cellStyle name="40% - Énfasis1 49 3 2 2 2" xfId="20143"/>
    <cellStyle name="40% - Énfasis1 49 3 2 3" xfId="20144"/>
    <cellStyle name="40% - Énfasis1 49 3 3" xfId="20145"/>
    <cellStyle name="40% - Énfasis1 49 3 3 2" xfId="20146"/>
    <cellStyle name="40% - Énfasis1 49 3 4" xfId="20147"/>
    <cellStyle name="40% - Énfasis1 49 4" xfId="20148"/>
    <cellStyle name="40% - Énfasis1 49 4 2" xfId="20149"/>
    <cellStyle name="40% - Énfasis1 49 4 2 2" xfId="20150"/>
    <cellStyle name="40% - Énfasis1 49 4 3" xfId="20151"/>
    <cellStyle name="40% - Énfasis1 49 5" xfId="20152"/>
    <cellStyle name="40% - Énfasis1 49 5 2" xfId="20153"/>
    <cellStyle name="40% - Énfasis1 49 6" xfId="20154"/>
    <cellStyle name="40% - Énfasis1 5" xfId="20155"/>
    <cellStyle name="40% - Énfasis1 5 10" xfId="20156"/>
    <cellStyle name="40% - Énfasis1 5 10 2" xfId="20157"/>
    <cellStyle name="40% - Énfasis1 5 11" xfId="20158"/>
    <cellStyle name="40% - Énfasis1 5 11 2" xfId="20159"/>
    <cellStyle name="40% - Énfasis1 5 12" xfId="20160"/>
    <cellStyle name="40% - Énfasis1 5 12 2" xfId="20161"/>
    <cellStyle name="40% - Énfasis1 5 13" xfId="20162"/>
    <cellStyle name="40% - Énfasis1 5 13 2" xfId="20163"/>
    <cellStyle name="40% - Énfasis1 5 14" xfId="20164"/>
    <cellStyle name="40% - Énfasis1 5 14 2" xfId="20165"/>
    <cellStyle name="40% - Énfasis1 5 15" xfId="20166"/>
    <cellStyle name="40% - Énfasis1 5 15 2" xfId="20167"/>
    <cellStyle name="40% - Énfasis1 5 16" xfId="20168"/>
    <cellStyle name="40% - Énfasis1 5 16 2" xfId="20169"/>
    <cellStyle name="40% - Énfasis1 5 17" xfId="20170"/>
    <cellStyle name="40% - Énfasis1 5 17 2" xfId="20171"/>
    <cellStyle name="40% - Énfasis1 5 18" xfId="20172"/>
    <cellStyle name="40% - Énfasis1 5 18 2" xfId="20173"/>
    <cellStyle name="40% - Énfasis1 5 19" xfId="20174"/>
    <cellStyle name="40% - Énfasis1 5 19 2" xfId="20175"/>
    <cellStyle name="40% - Énfasis1 5 2" xfId="20176"/>
    <cellStyle name="40% - Énfasis1 5 2 2" xfId="20177"/>
    <cellStyle name="40% - Énfasis1 5 2 2 2" xfId="20178"/>
    <cellStyle name="40% - Énfasis1 5 2 2 2 2" xfId="20179"/>
    <cellStyle name="40% - Énfasis1 5 2 2 3" xfId="20180"/>
    <cellStyle name="40% - Énfasis1 5 2 3" xfId="20181"/>
    <cellStyle name="40% - Énfasis1 5 2 3 2" xfId="20182"/>
    <cellStyle name="40% - Énfasis1 5 2 4" xfId="20183"/>
    <cellStyle name="40% - Énfasis1 5 20" xfId="20184"/>
    <cellStyle name="40% - Énfasis1 5 3" xfId="20185"/>
    <cellStyle name="40% - Énfasis1 5 3 2" xfId="20186"/>
    <cellStyle name="40% - Énfasis1 5 3 2 2" xfId="20187"/>
    <cellStyle name="40% - Énfasis1 5 3 2 2 2" xfId="20188"/>
    <cellStyle name="40% - Énfasis1 5 3 2 3" xfId="20189"/>
    <cellStyle name="40% - Énfasis1 5 3 3" xfId="20190"/>
    <cellStyle name="40% - Énfasis1 5 3 3 2" xfId="20191"/>
    <cellStyle name="40% - Énfasis1 5 3 4" xfId="20192"/>
    <cellStyle name="40% - Énfasis1 5 4" xfId="20193"/>
    <cellStyle name="40% - Énfasis1 5 4 2" xfId="20194"/>
    <cellStyle name="40% - Énfasis1 5 4 2 2" xfId="20195"/>
    <cellStyle name="40% - Énfasis1 5 4 2 2 2" xfId="20196"/>
    <cellStyle name="40% - Énfasis1 5 4 2 3" xfId="20197"/>
    <cellStyle name="40% - Énfasis1 5 4 3" xfId="20198"/>
    <cellStyle name="40% - Énfasis1 5 4 3 2" xfId="20199"/>
    <cellStyle name="40% - Énfasis1 5 4 4" xfId="20200"/>
    <cellStyle name="40% - Énfasis1 5 5" xfId="20201"/>
    <cellStyle name="40% - Énfasis1 5 5 2" xfId="20202"/>
    <cellStyle name="40% - Énfasis1 5 5 2 2" xfId="20203"/>
    <cellStyle name="40% - Énfasis1 5 5 2 2 2" xfId="20204"/>
    <cellStyle name="40% - Énfasis1 5 5 2 3" xfId="20205"/>
    <cellStyle name="40% - Énfasis1 5 5 3" xfId="20206"/>
    <cellStyle name="40% - Énfasis1 5 5 3 2" xfId="20207"/>
    <cellStyle name="40% - Énfasis1 5 5 4" xfId="20208"/>
    <cellStyle name="40% - Énfasis1 5 6" xfId="20209"/>
    <cellStyle name="40% - Énfasis1 5 6 2" xfId="20210"/>
    <cellStyle name="40% - Énfasis1 5 6 2 2" xfId="20211"/>
    <cellStyle name="40% - Énfasis1 5 6 2 2 2" xfId="20212"/>
    <cellStyle name="40% - Énfasis1 5 6 2 3" xfId="20213"/>
    <cellStyle name="40% - Énfasis1 5 6 3" xfId="20214"/>
    <cellStyle name="40% - Énfasis1 5 6 3 2" xfId="20215"/>
    <cellStyle name="40% - Énfasis1 5 6 4" xfId="20216"/>
    <cellStyle name="40% - Énfasis1 5 7" xfId="20217"/>
    <cellStyle name="40% - Énfasis1 5 7 2" xfId="20218"/>
    <cellStyle name="40% - Énfasis1 5 7 2 2" xfId="20219"/>
    <cellStyle name="40% - Énfasis1 5 7 2 2 2" xfId="20220"/>
    <cellStyle name="40% - Énfasis1 5 7 2 3" xfId="20221"/>
    <cellStyle name="40% - Énfasis1 5 7 3" xfId="20222"/>
    <cellStyle name="40% - Énfasis1 5 7 3 2" xfId="20223"/>
    <cellStyle name="40% - Énfasis1 5 7 4" xfId="20224"/>
    <cellStyle name="40% - Énfasis1 5 8" xfId="20225"/>
    <cellStyle name="40% - Énfasis1 5 8 2" xfId="20226"/>
    <cellStyle name="40% - Énfasis1 5 8 2 2" xfId="20227"/>
    <cellStyle name="40% - Énfasis1 5 8 3" xfId="20228"/>
    <cellStyle name="40% - Énfasis1 5 9" xfId="20229"/>
    <cellStyle name="40% - Énfasis1 5 9 2" xfId="20230"/>
    <cellStyle name="40% - Énfasis1 50" xfId="20231"/>
    <cellStyle name="40% - Énfasis1 50 2" xfId="20232"/>
    <cellStyle name="40% - Énfasis1 50 2 2" xfId="20233"/>
    <cellStyle name="40% - Énfasis1 50 2 2 2" xfId="20234"/>
    <cellStyle name="40% - Énfasis1 50 2 2 2 2" xfId="20235"/>
    <cellStyle name="40% - Énfasis1 50 2 2 3" xfId="20236"/>
    <cellStyle name="40% - Énfasis1 50 2 3" xfId="20237"/>
    <cellStyle name="40% - Énfasis1 50 2 3 2" xfId="20238"/>
    <cellStyle name="40% - Énfasis1 50 2 4" xfId="20239"/>
    <cellStyle name="40% - Énfasis1 50 3" xfId="20240"/>
    <cellStyle name="40% - Énfasis1 50 3 2" xfId="20241"/>
    <cellStyle name="40% - Énfasis1 50 3 2 2" xfId="20242"/>
    <cellStyle name="40% - Énfasis1 50 3 2 2 2" xfId="20243"/>
    <cellStyle name="40% - Énfasis1 50 3 2 3" xfId="20244"/>
    <cellStyle name="40% - Énfasis1 50 3 3" xfId="20245"/>
    <cellStyle name="40% - Énfasis1 50 3 3 2" xfId="20246"/>
    <cellStyle name="40% - Énfasis1 50 3 4" xfId="20247"/>
    <cellStyle name="40% - Énfasis1 50 4" xfId="20248"/>
    <cellStyle name="40% - Énfasis1 50 4 2" xfId="20249"/>
    <cellStyle name="40% - Énfasis1 50 4 2 2" xfId="20250"/>
    <cellStyle name="40% - Énfasis1 50 4 3" xfId="20251"/>
    <cellStyle name="40% - Énfasis1 50 5" xfId="20252"/>
    <cellStyle name="40% - Énfasis1 50 5 2" xfId="20253"/>
    <cellStyle name="40% - Énfasis1 50 6" xfId="20254"/>
    <cellStyle name="40% - Énfasis1 51" xfId="20255"/>
    <cellStyle name="40% - Énfasis1 51 2" xfId="20256"/>
    <cellStyle name="40% - Énfasis1 51 2 2" xfId="20257"/>
    <cellStyle name="40% - Énfasis1 51 2 2 2" xfId="20258"/>
    <cellStyle name="40% - Énfasis1 51 2 2 2 2" xfId="20259"/>
    <cellStyle name="40% - Énfasis1 51 2 2 3" xfId="20260"/>
    <cellStyle name="40% - Énfasis1 51 2 3" xfId="20261"/>
    <cellStyle name="40% - Énfasis1 51 2 3 2" xfId="20262"/>
    <cellStyle name="40% - Énfasis1 51 2 4" xfId="20263"/>
    <cellStyle name="40% - Énfasis1 51 3" xfId="20264"/>
    <cellStyle name="40% - Énfasis1 51 3 2" xfId="20265"/>
    <cellStyle name="40% - Énfasis1 51 3 2 2" xfId="20266"/>
    <cellStyle name="40% - Énfasis1 51 3 2 2 2" xfId="20267"/>
    <cellStyle name="40% - Énfasis1 51 3 2 3" xfId="20268"/>
    <cellStyle name="40% - Énfasis1 51 3 3" xfId="20269"/>
    <cellStyle name="40% - Énfasis1 51 3 3 2" xfId="20270"/>
    <cellStyle name="40% - Énfasis1 51 3 4" xfId="20271"/>
    <cellStyle name="40% - Énfasis1 51 4" xfId="20272"/>
    <cellStyle name="40% - Énfasis1 51 4 2" xfId="20273"/>
    <cellStyle name="40% - Énfasis1 51 4 2 2" xfId="20274"/>
    <cellStyle name="40% - Énfasis1 51 4 3" xfId="20275"/>
    <cellStyle name="40% - Énfasis1 51 5" xfId="20276"/>
    <cellStyle name="40% - Énfasis1 51 5 2" xfId="20277"/>
    <cellStyle name="40% - Énfasis1 51 6" xfId="20278"/>
    <cellStyle name="40% - Énfasis1 52" xfId="20279"/>
    <cellStyle name="40% - Énfasis1 52 2" xfId="20280"/>
    <cellStyle name="40% - Énfasis1 52 2 2" xfId="20281"/>
    <cellStyle name="40% - Énfasis1 52 2 2 2" xfId="20282"/>
    <cellStyle name="40% - Énfasis1 52 2 2 2 2" xfId="20283"/>
    <cellStyle name="40% - Énfasis1 52 2 2 3" xfId="20284"/>
    <cellStyle name="40% - Énfasis1 52 2 3" xfId="20285"/>
    <cellStyle name="40% - Énfasis1 52 2 3 2" xfId="20286"/>
    <cellStyle name="40% - Énfasis1 52 2 4" xfId="20287"/>
    <cellStyle name="40% - Énfasis1 52 3" xfId="20288"/>
    <cellStyle name="40% - Énfasis1 52 3 2" xfId="20289"/>
    <cellStyle name="40% - Énfasis1 52 3 2 2" xfId="20290"/>
    <cellStyle name="40% - Énfasis1 52 3 2 2 2" xfId="20291"/>
    <cellStyle name="40% - Énfasis1 52 3 2 3" xfId="20292"/>
    <cellStyle name="40% - Énfasis1 52 3 3" xfId="20293"/>
    <cellStyle name="40% - Énfasis1 52 3 3 2" xfId="20294"/>
    <cellStyle name="40% - Énfasis1 52 3 4" xfId="20295"/>
    <cellStyle name="40% - Énfasis1 52 4" xfId="20296"/>
    <cellStyle name="40% - Énfasis1 52 4 2" xfId="20297"/>
    <cellStyle name="40% - Énfasis1 52 4 2 2" xfId="20298"/>
    <cellStyle name="40% - Énfasis1 52 4 3" xfId="20299"/>
    <cellStyle name="40% - Énfasis1 52 5" xfId="20300"/>
    <cellStyle name="40% - Énfasis1 52 5 2" xfId="20301"/>
    <cellStyle name="40% - Énfasis1 52 6" xfId="20302"/>
    <cellStyle name="40% - Énfasis1 53" xfId="20303"/>
    <cellStyle name="40% - Énfasis1 53 2" xfId="20304"/>
    <cellStyle name="40% - Énfasis1 53 2 2" xfId="20305"/>
    <cellStyle name="40% - Énfasis1 53 2 2 2" xfId="20306"/>
    <cellStyle name="40% - Énfasis1 53 2 2 2 2" xfId="20307"/>
    <cellStyle name="40% - Énfasis1 53 2 2 3" xfId="20308"/>
    <cellStyle name="40% - Énfasis1 53 2 3" xfId="20309"/>
    <cellStyle name="40% - Énfasis1 53 2 3 2" xfId="20310"/>
    <cellStyle name="40% - Énfasis1 53 2 4" xfId="20311"/>
    <cellStyle name="40% - Énfasis1 53 3" xfId="20312"/>
    <cellStyle name="40% - Énfasis1 53 3 2" xfId="20313"/>
    <cellStyle name="40% - Énfasis1 53 3 2 2" xfId="20314"/>
    <cellStyle name="40% - Énfasis1 53 3 2 2 2" xfId="20315"/>
    <cellStyle name="40% - Énfasis1 53 3 2 3" xfId="20316"/>
    <cellStyle name="40% - Énfasis1 53 3 3" xfId="20317"/>
    <cellStyle name="40% - Énfasis1 53 3 3 2" xfId="20318"/>
    <cellStyle name="40% - Énfasis1 53 3 4" xfId="20319"/>
    <cellStyle name="40% - Énfasis1 53 4" xfId="20320"/>
    <cellStyle name="40% - Énfasis1 53 4 2" xfId="20321"/>
    <cellStyle name="40% - Énfasis1 53 4 2 2" xfId="20322"/>
    <cellStyle name="40% - Énfasis1 53 4 3" xfId="20323"/>
    <cellStyle name="40% - Énfasis1 53 5" xfId="20324"/>
    <cellStyle name="40% - Énfasis1 53 5 2" xfId="20325"/>
    <cellStyle name="40% - Énfasis1 53 6" xfId="20326"/>
    <cellStyle name="40% - Énfasis1 54" xfId="20327"/>
    <cellStyle name="40% - Énfasis1 54 2" xfId="20328"/>
    <cellStyle name="40% - Énfasis1 54 2 2" xfId="20329"/>
    <cellStyle name="40% - Énfasis1 54 2 2 2" xfId="20330"/>
    <cellStyle name="40% - Énfasis1 54 2 2 2 2" xfId="20331"/>
    <cellStyle name="40% - Énfasis1 54 2 2 3" xfId="20332"/>
    <cellStyle name="40% - Énfasis1 54 2 3" xfId="20333"/>
    <cellStyle name="40% - Énfasis1 54 2 3 2" xfId="20334"/>
    <cellStyle name="40% - Énfasis1 54 2 4" xfId="20335"/>
    <cellStyle name="40% - Énfasis1 54 3" xfId="20336"/>
    <cellStyle name="40% - Énfasis1 54 3 2" xfId="20337"/>
    <cellStyle name="40% - Énfasis1 54 3 2 2" xfId="20338"/>
    <cellStyle name="40% - Énfasis1 54 3 2 2 2" xfId="20339"/>
    <cellStyle name="40% - Énfasis1 54 3 2 3" xfId="20340"/>
    <cellStyle name="40% - Énfasis1 54 3 3" xfId="20341"/>
    <cellStyle name="40% - Énfasis1 54 3 3 2" xfId="20342"/>
    <cellStyle name="40% - Énfasis1 54 3 4" xfId="20343"/>
    <cellStyle name="40% - Énfasis1 54 4" xfId="20344"/>
    <cellStyle name="40% - Énfasis1 54 4 2" xfId="20345"/>
    <cellStyle name="40% - Énfasis1 54 4 2 2" xfId="20346"/>
    <cellStyle name="40% - Énfasis1 54 4 3" xfId="20347"/>
    <cellStyle name="40% - Énfasis1 54 5" xfId="20348"/>
    <cellStyle name="40% - Énfasis1 54 5 2" xfId="20349"/>
    <cellStyle name="40% - Énfasis1 54 6" xfId="20350"/>
    <cellStyle name="40% - Énfasis1 55" xfId="20351"/>
    <cellStyle name="40% - Énfasis1 55 2" xfId="20352"/>
    <cellStyle name="40% - Énfasis1 55 2 2" xfId="20353"/>
    <cellStyle name="40% - Énfasis1 55 2 2 2" xfId="20354"/>
    <cellStyle name="40% - Énfasis1 55 2 2 2 2" xfId="20355"/>
    <cellStyle name="40% - Énfasis1 55 2 2 3" xfId="20356"/>
    <cellStyle name="40% - Énfasis1 55 2 3" xfId="20357"/>
    <cellStyle name="40% - Énfasis1 55 2 3 2" xfId="20358"/>
    <cellStyle name="40% - Énfasis1 55 2 4" xfId="20359"/>
    <cellStyle name="40% - Énfasis1 55 3" xfId="20360"/>
    <cellStyle name="40% - Énfasis1 55 3 2" xfId="20361"/>
    <cellStyle name="40% - Énfasis1 55 3 2 2" xfId="20362"/>
    <cellStyle name="40% - Énfasis1 55 3 2 2 2" xfId="20363"/>
    <cellStyle name="40% - Énfasis1 55 3 2 3" xfId="20364"/>
    <cellStyle name="40% - Énfasis1 55 3 3" xfId="20365"/>
    <cellStyle name="40% - Énfasis1 55 3 3 2" xfId="20366"/>
    <cellStyle name="40% - Énfasis1 55 3 4" xfId="20367"/>
    <cellStyle name="40% - Énfasis1 55 4" xfId="20368"/>
    <cellStyle name="40% - Énfasis1 55 4 2" xfId="20369"/>
    <cellStyle name="40% - Énfasis1 55 4 2 2" xfId="20370"/>
    <cellStyle name="40% - Énfasis1 55 4 3" xfId="20371"/>
    <cellStyle name="40% - Énfasis1 55 5" xfId="20372"/>
    <cellStyle name="40% - Énfasis1 55 5 2" xfId="20373"/>
    <cellStyle name="40% - Énfasis1 55 6" xfId="20374"/>
    <cellStyle name="40% - Énfasis1 56" xfId="20375"/>
    <cellStyle name="40% - Énfasis1 56 2" xfId="20376"/>
    <cellStyle name="40% - Énfasis1 56 2 2" xfId="20377"/>
    <cellStyle name="40% - Énfasis1 56 2 2 2" xfId="20378"/>
    <cellStyle name="40% - Énfasis1 56 2 2 2 2" xfId="20379"/>
    <cellStyle name="40% - Énfasis1 56 2 2 3" xfId="20380"/>
    <cellStyle name="40% - Énfasis1 56 2 3" xfId="20381"/>
    <cellStyle name="40% - Énfasis1 56 2 3 2" xfId="20382"/>
    <cellStyle name="40% - Énfasis1 56 2 4" xfId="20383"/>
    <cellStyle name="40% - Énfasis1 56 3" xfId="20384"/>
    <cellStyle name="40% - Énfasis1 56 3 2" xfId="20385"/>
    <cellStyle name="40% - Énfasis1 56 3 2 2" xfId="20386"/>
    <cellStyle name="40% - Énfasis1 56 3 2 2 2" xfId="20387"/>
    <cellStyle name="40% - Énfasis1 56 3 2 3" xfId="20388"/>
    <cellStyle name="40% - Énfasis1 56 3 3" xfId="20389"/>
    <cellStyle name="40% - Énfasis1 56 3 3 2" xfId="20390"/>
    <cellStyle name="40% - Énfasis1 56 3 4" xfId="20391"/>
    <cellStyle name="40% - Énfasis1 56 4" xfId="20392"/>
    <cellStyle name="40% - Énfasis1 56 4 2" xfId="20393"/>
    <cellStyle name="40% - Énfasis1 56 4 2 2" xfId="20394"/>
    <cellStyle name="40% - Énfasis1 56 4 3" xfId="20395"/>
    <cellStyle name="40% - Énfasis1 56 5" xfId="20396"/>
    <cellStyle name="40% - Énfasis1 56 5 2" xfId="20397"/>
    <cellStyle name="40% - Énfasis1 56 6" xfId="20398"/>
    <cellStyle name="40% - Énfasis1 57" xfId="20399"/>
    <cellStyle name="40% - Énfasis1 57 2" xfId="20400"/>
    <cellStyle name="40% - Énfasis1 57 2 2" xfId="20401"/>
    <cellStyle name="40% - Énfasis1 57 2 2 2" xfId="20402"/>
    <cellStyle name="40% - Énfasis1 57 2 2 2 2" xfId="20403"/>
    <cellStyle name="40% - Énfasis1 57 2 2 3" xfId="20404"/>
    <cellStyle name="40% - Énfasis1 57 2 3" xfId="20405"/>
    <cellStyle name="40% - Énfasis1 57 2 3 2" xfId="20406"/>
    <cellStyle name="40% - Énfasis1 57 2 4" xfId="20407"/>
    <cellStyle name="40% - Énfasis1 57 3" xfId="20408"/>
    <cellStyle name="40% - Énfasis1 57 3 2" xfId="20409"/>
    <cellStyle name="40% - Énfasis1 57 3 2 2" xfId="20410"/>
    <cellStyle name="40% - Énfasis1 57 3 2 2 2" xfId="20411"/>
    <cellStyle name="40% - Énfasis1 57 3 2 3" xfId="20412"/>
    <cellStyle name="40% - Énfasis1 57 3 3" xfId="20413"/>
    <cellStyle name="40% - Énfasis1 57 3 3 2" xfId="20414"/>
    <cellStyle name="40% - Énfasis1 57 3 4" xfId="20415"/>
    <cellStyle name="40% - Énfasis1 57 4" xfId="20416"/>
    <cellStyle name="40% - Énfasis1 57 4 2" xfId="20417"/>
    <cellStyle name="40% - Énfasis1 57 4 2 2" xfId="20418"/>
    <cellStyle name="40% - Énfasis1 57 4 3" xfId="20419"/>
    <cellStyle name="40% - Énfasis1 57 5" xfId="20420"/>
    <cellStyle name="40% - Énfasis1 57 5 2" xfId="20421"/>
    <cellStyle name="40% - Énfasis1 57 6" xfId="20422"/>
    <cellStyle name="40% - Énfasis1 58" xfId="20423"/>
    <cellStyle name="40% - Énfasis1 58 2" xfId="20424"/>
    <cellStyle name="40% - Énfasis1 58 2 2" xfId="20425"/>
    <cellStyle name="40% - Énfasis1 58 2 2 2" xfId="20426"/>
    <cellStyle name="40% - Énfasis1 58 2 2 2 2" xfId="20427"/>
    <cellStyle name="40% - Énfasis1 58 2 2 3" xfId="20428"/>
    <cellStyle name="40% - Énfasis1 58 2 3" xfId="20429"/>
    <cellStyle name="40% - Énfasis1 58 2 3 2" xfId="20430"/>
    <cellStyle name="40% - Énfasis1 58 2 4" xfId="20431"/>
    <cellStyle name="40% - Énfasis1 58 3" xfId="20432"/>
    <cellStyle name="40% - Énfasis1 58 3 2" xfId="20433"/>
    <cellStyle name="40% - Énfasis1 58 3 2 2" xfId="20434"/>
    <cellStyle name="40% - Énfasis1 58 3 2 2 2" xfId="20435"/>
    <cellStyle name="40% - Énfasis1 58 3 2 3" xfId="20436"/>
    <cellStyle name="40% - Énfasis1 58 3 3" xfId="20437"/>
    <cellStyle name="40% - Énfasis1 58 3 3 2" xfId="20438"/>
    <cellStyle name="40% - Énfasis1 58 3 4" xfId="20439"/>
    <cellStyle name="40% - Énfasis1 58 4" xfId="20440"/>
    <cellStyle name="40% - Énfasis1 58 4 2" xfId="20441"/>
    <cellStyle name="40% - Énfasis1 58 4 2 2" xfId="20442"/>
    <cellStyle name="40% - Énfasis1 58 4 3" xfId="20443"/>
    <cellStyle name="40% - Énfasis1 58 5" xfId="20444"/>
    <cellStyle name="40% - Énfasis1 58 5 2" xfId="20445"/>
    <cellStyle name="40% - Énfasis1 58 6" xfId="20446"/>
    <cellStyle name="40% - Énfasis1 59" xfId="20447"/>
    <cellStyle name="40% - Énfasis1 59 2" xfId="20448"/>
    <cellStyle name="40% - Énfasis1 59 2 2" xfId="20449"/>
    <cellStyle name="40% - Énfasis1 59 2 2 2" xfId="20450"/>
    <cellStyle name="40% - Énfasis1 59 2 2 2 2" xfId="20451"/>
    <cellStyle name="40% - Énfasis1 59 2 2 3" xfId="20452"/>
    <cellStyle name="40% - Énfasis1 59 2 3" xfId="20453"/>
    <cellStyle name="40% - Énfasis1 59 2 3 2" xfId="20454"/>
    <cellStyle name="40% - Énfasis1 59 2 4" xfId="20455"/>
    <cellStyle name="40% - Énfasis1 59 3" xfId="20456"/>
    <cellStyle name="40% - Énfasis1 59 3 2" xfId="20457"/>
    <cellStyle name="40% - Énfasis1 59 3 2 2" xfId="20458"/>
    <cellStyle name="40% - Énfasis1 59 3 2 2 2" xfId="20459"/>
    <cellStyle name="40% - Énfasis1 59 3 2 3" xfId="20460"/>
    <cellStyle name="40% - Énfasis1 59 3 3" xfId="20461"/>
    <cellStyle name="40% - Énfasis1 59 3 3 2" xfId="20462"/>
    <cellStyle name="40% - Énfasis1 59 3 4" xfId="20463"/>
    <cellStyle name="40% - Énfasis1 59 4" xfId="20464"/>
    <cellStyle name="40% - Énfasis1 59 4 2" xfId="20465"/>
    <cellStyle name="40% - Énfasis1 59 4 2 2" xfId="20466"/>
    <cellStyle name="40% - Énfasis1 59 4 3" xfId="20467"/>
    <cellStyle name="40% - Énfasis1 59 5" xfId="20468"/>
    <cellStyle name="40% - Énfasis1 59 5 2" xfId="20469"/>
    <cellStyle name="40% - Énfasis1 59 6" xfId="20470"/>
    <cellStyle name="40% - Énfasis1 6" xfId="20471"/>
    <cellStyle name="40% - Énfasis1 6 10" xfId="20472"/>
    <cellStyle name="40% - Énfasis1 6 10 2" xfId="20473"/>
    <cellStyle name="40% - Énfasis1 6 11" xfId="20474"/>
    <cellStyle name="40% - Énfasis1 6 11 2" xfId="20475"/>
    <cellStyle name="40% - Énfasis1 6 12" xfId="20476"/>
    <cellStyle name="40% - Énfasis1 6 12 2" xfId="20477"/>
    <cellStyle name="40% - Énfasis1 6 13" xfId="20478"/>
    <cellStyle name="40% - Énfasis1 6 13 2" xfId="20479"/>
    <cellStyle name="40% - Énfasis1 6 14" xfId="20480"/>
    <cellStyle name="40% - Énfasis1 6 14 2" xfId="20481"/>
    <cellStyle name="40% - Énfasis1 6 15" xfId="20482"/>
    <cellStyle name="40% - Énfasis1 6 15 2" xfId="20483"/>
    <cellStyle name="40% - Énfasis1 6 16" xfId="20484"/>
    <cellStyle name="40% - Énfasis1 6 16 2" xfId="20485"/>
    <cellStyle name="40% - Énfasis1 6 17" xfId="20486"/>
    <cellStyle name="40% - Énfasis1 6 17 2" xfId="20487"/>
    <cellStyle name="40% - Énfasis1 6 18" xfId="20488"/>
    <cellStyle name="40% - Énfasis1 6 18 2" xfId="20489"/>
    <cellStyle name="40% - Énfasis1 6 19" xfId="20490"/>
    <cellStyle name="40% - Énfasis1 6 19 2" xfId="20491"/>
    <cellStyle name="40% - Énfasis1 6 2" xfId="20492"/>
    <cellStyle name="40% - Énfasis1 6 2 2" xfId="20493"/>
    <cellStyle name="40% - Énfasis1 6 2 2 2" xfId="20494"/>
    <cellStyle name="40% - Énfasis1 6 2 2 2 2" xfId="20495"/>
    <cellStyle name="40% - Énfasis1 6 2 2 3" xfId="20496"/>
    <cellStyle name="40% - Énfasis1 6 2 3" xfId="20497"/>
    <cellStyle name="40% - Énfasis1 6 2 3 2" xfId="20498"/>
    <cellStyle name="40% - Énfasis1 6 2 3 2 2" xfId="20499"/>
    <cellStyle name="40% - Énfasis1 6 2 3 3" xfId="20500"/>
    <cellStyle name="40% - Énfasis1 6 2 4" xfId="20501"/>
    <cellStyle name="40% - Énfasis1 6 2 4 2" xfId="20502"/>
    <cellStyle name="40% - Énfasis1 6 2 5" xfId="20503"/>
    <cellStyle name="40% - Énfasis1 6 2 5 2" xfId="20504"/>
    <cellStyle name="40% - Énfasis1 6 2 6" xfId="20505"/>
    <cellStyle name="40% - Énfasis1 6 20" xfId="20506"/>
    <cellStyle name="40% - Énfasis1 6 3" xfId="20507"/>
    <cellStyle name="40% - Énfasis1 6 3 2" xfId="20508"/>
    <cellStyle name="40% - Énfasis1 6 3 2 2" xfId="20509"/>
    <cellStyle name="40% - Énfasis1 6 3 2 2 2" xfId="20510"/>
    <cellStyle name="40% - Énfasis1 6 3 2 3" xfId="20511"/>
    <cellStyle name="40% - Énfasis1 6 3 3" xfId="20512"/>
    <cellStyle name="40% - Énfasis1 6 3 3 2" xfId="20513"/>
    <cellStyle name="40% - Énfasis1 6 3 4" xfId="20514"/>
    <cellStyle name="40% - Énfasis1 6 4" xfId="20515"/>
    <cellStyle name="40% - Énfasis1 6 4 2" xfId="20516"/>
    <cellStyle name="40% - Énfasis1 6 4 2 2" xfId="20517"/>
    <cellStyle name="40% - Énfasis1 6 4 2 2 2" xfId="20518"/>
    <cellStyle name="40% - Énfasis1 6 4 2 3" xfId="20519"/>
    <cellStyle name="40% - Énfasis1 6 4 3" xfId="20520"/>
    <cellStyle name="40% - Énfasis1 6 4 3 2" xfId="20521"/>
    <cellStyle name="40% - Énfasis1 6 4 4" xfId="20522"/>
    <cellStyle name="40% - Énfasis1 6 5" xfId="20523"/>
    <cellStyle name="40% - Énfasis1 6 5 2" xfId="20524"/>
    <cellStyle name="40% - Énfasis1 6 5 2 2" xfId="20525"/>
    <cellStyle name="40% - Énfasis1 6 5 2 2 2" xfId="20526"/>
    <cellStyle name="40% - Énfasis1 6 5 2 3" xfId="20527"/>
    <cellStyle name="40% - Énfasis1 6 5 3" xfId="20528"/>
    <cellStyle name="40% - Énfasis1 6 5 3 2" xfId="20529"/>
    <cellStyle name="40% - Énfasis1 6 5 4" xfId="20530"/>
    <cellStyle name="40% - Énfasis1 6 6" xfId="20531"/>
    <cellStyle name="40% - Énfasis1 6 6 2" xfId="20532"/>
    <cellStyle name="40% - Énfasis1 6 6 2 2" xfId="20533"/>
    <cellStyle name="40% - Énfasis1 6 6 2 2 2" xfId="20534"/>
    <cellStyle name="40% - Énfasis1 6 6 2 3" xfId="20535"/>
    <cellStyle name="40% - Énfasis1 6 6 3" xfId="20536"/>
    <cellStyle name="40% - Énfasis1 6 6 3 2" xfId="20537"/>
    <cellStyle name="40% - Énfasis1 6 6 4" xfId="20538"/>
    <cellStyle name="40% - Énfasis1 6 7" xfId="20539"/>
    <cellStyle name="40% - Énfasis1 6 7 2" xfId="20540"/>
    <cellStyle name="40% - Énfasis1 6 7 2 2" xfId="20541"/>
    <cellStyle name="40% - Énfasis1 6 7 2 2 2" xfId="20542"/>
    <cellStyle name="40% - Énfasis1 6 7 2 3" xfId="20543"/>
    <cellStyle name="40% - Énfasis1 6 7 3" xfId="20544"/>
    <cellStyle name="40% - Énfasis1 6 7 3 2" xfId="20545"/>
    <cellStyle name="40% - Énfasis1 6 7 4" xfId="20546"/>
    <cellStyle name="40% - Énfasis1 6 8" xfId="20547"/>
    <cellStyle name="40% - Énfasis1 6 8 2" xfId="20548"/>
    <cellStyle name="40% - Énfasis1 6 8 2 2" xfId="20549"/>
    <cellStyle name="40% - Énfasis1 6 8 3" xfId="20550"/>
    <cellStyle name="40% - Énfasis1 6 9" xfId="20551"/>
    <cellStyle name="40% - Énfasis1 6 9 2" xfId="20552"/>
    <cellStyle name="40% - Énfasis1 60" xfId="20553"/>
    <cellStyle name="40% - Énfasis1 60 2" xfId="20554"/>
    <cellStyle name="40% - Énfasis1 60 2 2" xfId="20555"/>
    <cellStyle name="40% - Énfasis1 60 2 2 2" xfId="20556"/>
    <cellStyle name="40% - Énfasis1 60 2 2 2 2" xfId="20557"/>
    <cellStyle name="40% - Énfasis1 60 2 2 3" xfId="20558"/>
    <cellStyle name="40% - Énfasis1 60 2 3" xfId="20559"/>
    <cellStyle name="40% - Énfasis1 60 2 3 2" xfId="20560"/>
    <cellStyle name="40% - Énfasis1 60 2 4" xfId="20561"/>
    <cellStyle name="40% - Énfasis1 60 3" xfId="20562"/>
    <cellStyle name="40% - Énfasis1 60 3 2" xfId="20563"/>
    <cellStyle name="40% - Énfasis1 60 3 2 2" xfId="20564"/>
    <cellStyle name="40% - Énfasis1 60 3 3" xfId="20565"/>
    <cellStyle name="40% - Énfasis1 60 4" xfId="20566"/>
    <cellStyle name="40% - Énfasis1 60 4 2" xfId="20567"/>
    <cellStyle name="40% - Énfasis1 60 5" xfId="20568"/>
    <cellStyle name="40% - Énfasis1 61" xfId="20569"/>
    <cellStyle name="40% - Énfasis1 61 2" xfId="20570"/>
    <cellStyle name="40% - Énfasis1 61 3" xfId="20571"/>
    <cellStyle name="40% - Énfasis1 61 3 2" xfId="20572"/>
    <cellStyle name="40% - Énfasis1 61 3 2 2" xfId="20573"/>
    <cellStyle name="40% - Énfasis1 61 3 3" xfId="20574"/>
    <cellStyle name="40% - Énfasis1 61 4" xfId="20575"/>
    <cellStyle name="40% - Énfasis1 61 4 2" xfId="20576"/>
    <cellStyle name="40% - Énfasis1 61 5" xfId="20577"/>
    <cellStyle name="40% - Énfasis1 62" xfId="20578"/>
    <cellStyle name="40% - Énfasis1 62 2" xfId="20579"/>
    <cellStyle name="40% - Énfasis1 63" xfId="20580"/>
    <cellStyle name="40% - Énfasis1 63 2" xfId="20581"/>
    <cellStyle name="40% - Énfasis1 64" xfId="20582"/>
    <cellStyle name="40% - Énfasis1 64 2" xfId="20583"/>
    <cellStyle name="40% - Énfasis1 65" xfId="20584"/>
    <cellStyle name="40% - Énfasis1 65 2" xfId="20585"/>
    <cellStyle name="40% - Énfasis1 65 2 2" xfId="20586"/>
    <cellStyle name="40% - Énfasis1 65 2 2 2" xfId="20587"/>
    <cellStyle name="40% - Énfasis1 65 2 3" xfId="20588"/>
    <cellStyle name="40% - Énfasis1 65 3" xfId="20589"/>
    <cellStyle name="40% - Énfasis1 65 3 2" xfId="20590"/>
    <cellStyle name="40% - Énfasis1 65 4" xfId="20591"/>
    <cellStyle name="40% - Énfasis1 66" xfId="20592"/>
    <cellStyle name="40% - Énfasis1 66 2" xfId="20593"/>
    <cellStyle name="40% - Énfasis1 66 2 2" xfId="20594"/>
    <cellStyle name="40% - Énfasis1 66 2 2 2" xfId="20595"/>
    <cellStyle name="40% - Énfasis1 66 2 3" xfId="20596"/>
    <cellStyle name="40% - Énfasis1 66 3" xfId="20597"/>
    <cellStyle name="40% - Énfasis1 66 3 2" xfId="20598"/>
    <cellStyle name="40% - Énfasis1 66 4" xfId="20599"/>
    <cellStyle name="40% - Énfasis1 67" xfId="20600"/>
    <cellStyle name="40% - Énfasis1 67 2" xfId="20601"/>
    <cellStyle name="40% - Énfasis1 67 2 2" xfId="20602"/>
    <cellStyle name="40% - Énfasis1 67 2 2 2" xfId="20603"/>
    <cellStyle name="40% - Énfasis1 67 2 3" xfId="20604"/>
    <cellStyle name="40% - Énfasis1 67 3" xfId="20605"/>
    <cellStyle name="40% - Énfasis1 68" xfId="20606"/>
    <cellStyle name="40% - Énfasis1 68 2" xfId="20607"/>
    <cellStyle name="40% - Énfasis1 68 2 2" xfId="20608"/>
    <cellStyle name="40% - Énfasis1 68 2 2 2" xfId="20609"/>
    <cellStyle name="40% - Énfasis1 68 2 3" xfId="20610"/>
    <cellStyle name="40% - Énfasis1 68 3" xfId="20611"/>
    <cellStyle name="40% - Énfasis1 68 3 2" xfId="20612"/>
    <cellStyle name="40% - Énfasis1 68 4" xfId="20613"/>
    <cellStyle name="40% - Énfasis1 69" xfId="20614"/>
    <cellStyle name="40% - Énfasis1 69 2" xfId="20615"/>
    <cellStyle name="40% - Énfasis1 69 2 2" xfId="20616"/>
    <cellStyle name="40% - Énfasis1 69 2 2 2" xfId="20617"/>
    <cellStyle name="40% - Énfasis1 69 2 3" xfId="20618"/>
    <cellStyle name="40% - Énfasis1 69 3" xfId="20619"/>
    <cellStyle name="40% - Énfasis1 69 3 2" xfId="20620"/>
    <cellStyle name="40% - Énfasis1 69 4" xfId="20621"/>
    <cellStyle name="40% - Énfasis1 7" xfId="20622"/>
    <cellStyle name="40% - Énfasis1 7 10" xfId="20623"/>
    <cellStyle name="40% - Énfasis1 7 10 2" xfId="20624"/>
    <cellStyle name="40% - Énfasis1 7 11" xfId="20625"/>
    <cellStyle name="40% - Énfasis1 7 11 2" xfId="20626"/>
    <cellStyle name="40% - Énfasis1 7 12" xfId="20627"/>
    <cellStyle name="40% - Énfasis1 7 12 2" xfId="20628"/>
    <cellStyle name="40% - Énfasis1 7 13" xfId="20629"/>
    <cellStyle name="40% - Énfasis1 7 13 2" xfId="20630"/>
    <cellStyle name="40% - Énfasis1 7 14" xfId="20631"/>
    <cellStyle name="40% - Énfasis1 7 14 2" xfId="20632"/>
    <cellStyle name="40% - Énfasis1 7 15" xfId="20633"/>
    <cellStyle name="40% - Énfasis1 7 15 2" xfId="20634"/>
    <cellStyle name="40% - Énfasis1 7 16" xfId="20635"/>
    <cellStyle name="40% - Énfasis1 7 16 2" xfId="20636"/>
    <cellStyle name="40% - Énfasis1 7 17" xfId="20637"/>
    <cellStyle name="40% - Énfasis1 7 17 2" xfId="20638"/>
    <cellStyle name="40% - Énfasis1 7 18" xfId="20639"/>
    <cellStyle name="40% - Énfasis1 7 18 2" xfId="20640"/>
    <cellStyle name="40% - Énfasis1 7 19" xfId="20641"/>
    <cellStyle name="40% - Énfasis1 7 19 2" xfId="20642"/>
    <cellStyle name="40% - Énfasis1 7 2" xfId="20643"/>
    <cellStyle name="40% - Énfasis1 7 2 2" xfId="20644"/>
    <cellStyle name="40% - Énfasis1 7 2 2 2" xfId="20645"/>
    <cellStyle name="40% - Énfasis1 7 2 2 2 2" xfId="20646"/>
    <cellStyle name="40% - Énfasis1 7 2 2 3" xfId="20647"/>
    <cellStyle name="40% - Énfasis1 7 2 3" xfId="20648"/>
    <cellStyle name="40% - Énfasis1 7 2 3 2" xfId="20649"/>
    <cellStyle name="40% - Énfasis1 7 2 3 2 2" xfId="20650"/>
    <cellStyle name="40% - Énfasis1 7 2 3 3" xfId="20651"/>
    <cellStyle name="40% - Énfasis1 7 2 4" xfId="20652"/>
    <cellStyle name="40% - Énfasis1 7 2 4 2" xfId="20653"/>
    <cellStyle name="40% - Énfasis1 7 2 5" xfId="20654"/>
    <cellStyle name="40% - Énfasis1 7 2 5 2" xfId="20655"/>
    <cellStyle name="40% - Énfasis1 7 2 6" xfId="20656"/>
    <cellStyle name="40% - Énfasis1 7 20" xfId="20657"/>
    <cellStyle name="40% - Énfasis1 7 3" xfId="20658"/>
    <cellStyle name="40% - Énfasis1 7 3 2" xfId="20659"/>
    <cellStyle name="40% - Énfasis1 7 3 2 2" xfId="20660"/>
    <cellStyle name="40% - Énfasis1 7 3 2 2 2" xfId="20661"/>
    <cellStyle name="40% - Énfasis1 7 3 2 3" xfId="20662"/>
    <cellStyle name="40% - Énfasis1 7 3 3" xfId="20663"/>
    <cellStyle name="40% - Énfasis1 7 3 3 2" xfId="20664"/>
    <cellStyle name="40% - Énfasis1 7 3 4" xfId="20665"/>
    <cellStyle name="40% - Énfasis1 7 4" xfId="20666"/>
    <cellStyle name="40% - Énfasis1 7 4 2" xfId="20667"/>
    <cellStyle name="40% - Énfasis1 7 4 2 2" xfId="20668"/>
    <cellStyle name="40% - Énfasis1 7 4 2 2 2" xfId="20669"/>
    <cellStyle name="40% - Énfasis1 7 4 2 3" xfId="20670"/>
    <cellStyle name="40% - Énfasis1 7 4 3" xfId="20671"/>
    <cellStyle name="40% - Énfasis1 7 4 3 2" xfId="20672"/>
    <cellStyle name="40% - Énfasis1 7 4 4" xfId="20673"/>
    <cellStyle name="40% - Énfasis1 7 5" xfId="20674"/>
    <cellStyle name="40% - Énfasis1 7 5 2" xfId="20675"/>
    <cellStyle name="40% - Énfasis1 7 5 2 2" xfId="20676"/>
    <cellStyle name="40% - Énfasis1 7 5 2 2 2" xfId="20677"/>
    <cellStyle name="40% - Énfasis1 7 5 2 3" xfId="20678"/>
    <cellStyle name="40% - Énfasis1 7 5 3" xfId="20679"/>
    <cellStyle name="40% - Énfasis1 7 5 3 2" xfId="20680"/>
    <cellStyle name="40% - Énfasis1 7 5 4" xfId="20681"/>
    <cellStyle name="40% - Énfasis1 7 6" xfId="20682"/>
    <cellStyle name="40% - Énfasis1 7 6 2" xfId="20683"/>
    <cellStyle name="40% - Énfasis1 7 6 2 2" xfId="20684"/>
    <cellStyle name="40% - Énfasis1 7 6 2 2 2" xfId="20685"/>
    <cellStyle name="40% - Énfasis1 7 6 2 3" xfId="20686"/>
    <cellStyle name="40% - Énfasis1 7 6 3" xfId="20687"/>
    <cellStyle name="40% - Énfasis1 7 6 3 2" xfId="20688"/>
    <cellStyle name="40% - Énfasis1 7 6 4" xfId="20689"/>
    <cellStyle name="40% - Énfasis1 7 7" xfId="20690"/>
    <cellStyle name="40% - Énfasis1 7 7 2" xfId="20691"/>
    <cellStyle name="40% - Énfasis1 7 7 2 2" xfId="20692"/>
    <cellStyle name="40% - Énfasis1 7 7 2 2 2" xfId="20693"/>
    <cellStyle name="40% - Énfasis1 7 7 2 3" xfId="20694"/>
    <cellStyle name="40% - Énfasis1 7 7 3" xfId="20695"/>
    <cellStyle name="40% - Énfasis1 7 7 3 2" xfId="20696"/>
    <cellStyle name="40% - Énfasis1 7 7 4" xfId="20697"/>
    <cellStyle name="40% - Énfasis1 7 8" xfId="20698"/>
    <cellStyle name="40% - Énfasis1 7 8 2" xfId="20699"/>
    <cellStyle name="40% - Énfasis1 7 8 2 2" xfId="20700"/>
    <cellStyle name="40% - Énfasis1 7 8 3" xfId="20701"/>
    <cellStyle name="40% - Énfasis1 7 9" xfId="20702"/>
    <cellStyle name="40% - Énfasis1 7 9 2" xfId="20703"/>
    <cellStyle name="40% - Énfasis1 70" xfId="20704"/>
    <cellStyle name="40% - Énfasis1 70 2" xfId="20705"/>
    <cellStyle name="40% - Énfasis1 70 2 2" xfId="20706"/>
    <cellStyle name="40% - Énfasis1 70 3" xfId="20707"/>
    <cellStyle name="40% - Énfasis1 70 3 2" xfId="20708"/>
    <cellStyle name="40% - Énfasis1 70 4" xfId="20709"/>
    <cellStyle name="40% - Énfasis1 71" xfId="20710"/>
    <cellStyle name="40% - Énfasis1 71 2" xfId="20711"/>
    <cellStyle name="40% - Énfasis1 71 2 2" xfId="20712"/>
    <cellStyle name="40% - Énfasis1 71 3" xfId="20713"/>
    <cellStyle name="40% - Énfasis1 71 3 2" xfId="20714"/>
    <cellStyle name="40% - Énfasis1 71 4" xfId="20715"/>
    <cellStyle name="40% - Énfasis1 72" xfId="20716"/>
    <cellStyle name="40% - Énfasis1 72 2" xfId="20717"/>
    <cellStyle name="40% - Énfasis1 72 2 2" xfId="20718"/>
    <cellStyle name="40% - Énfasis1 72 2 2 2" xfId="20719"/>
    <cellStyle name="40% - Énfasis1 72 2 3" xfId="20720"/>
    <cellStyle name="40% - Énfasis1 72 3" xfId="20721"/>
    <cellStyle name="40% - Énfasis1 72 3 2" xfId="20722"/>
    <cellStyle name="40% - Énfasis1 72 4" xfId="20723"/>
    <cellStyle name="40% - Énfasis1 73" xfId="20724"/>
    <cellStyle name="40% - Énfasis1 73 2" xfId="20725"/>
    <cellStyle name="40% - Énfasis1 73 2 2" xfId="20726"/>
    <cellStyle name="40% - Énfasis1 73 3" xfId="20727"/>
    <cellStyle name="40% - Énfasis1 73 3 2" xfId="20728"/>
    <cellStyle name="40% - Énfasis1 73 4" xfId="20729"/>
    <cellStyle name="40% - Énfasis1 74" xfId="20730"/>
    <cellStyle name="40% - Énfasis1 74 2" xfId="20731"/>
    <cellStyle name="40% - Énfasis1 74 2 2" xfId="20732"/>
    <cellStyle name="40% - Énfasis1 74 3" xfId="20733"/>
    <cellStyle name="40% - Énfasis1 74 3 2" xfId="20734"/>
    <cellStyle name="40% - Énfasis1 74 4" xfId="20735"/>
    <cellStyle name="40% - Énfasis1 75" xfId="20736"/>
    <cellStyle name="40% - Énfasis1 75 2" xfId="20737"/>
    <cellStyle name="40% - Énfasis1 76" xfId="20738"/>
    <cellStyle name="40% - Énfasis1 76 2" xfId="20739"/>
    <cellStyle name="40% - Énfasis1 76 2 2" xfId="20740"/>
    <cellStyle name="40% - Énfasis1 76 3" xfId="20741"/>
    <cellStyle name="40% - Énfasis1 77" xfId="20742"/>
    <cellStyle name="40% - Énfasis1 77 2" xfId="20743"/>
    <cellStyle name="40% - Énfasis1 78" xfId="20744"/>
    <cellStyle name="40% - Énfasis1 78 2" xfId="20745"/>
    <cellStyle name="40% - Énfasis1 79" xfId="20746"/>
    <cellStyle name="40% - Énfasis1 79 2" xfId="20747"/>
    <cellStyle name="40% - Énfasis1 8" xfId="20748"/>
    <cellStyle name="40% - Énfasis1 8 10" xfId="20749"/>
    <cellStyle name="40% - Énfasis1 8 10 2" xfId="20750"/>
    <cellStyle name="40% - Énfasis1 8 11" xfId="20751"/>
    <cellStyle name="40% - Énfasis1 8 11 2" xfId="20752"/>
    <cellStyle name="40% - Énfasis1 8 12" xfId="20753"/>
    <cellStyle name="40% - Énfasis1 8 12 2" xfId="20754"/>
    <cellStyle name="40% - Énfasis1 8 13" xfId="20755"/>
    <cellStyle name="40% - Énfasis1 8 13 2" xfId="20756"/>
    <cellStyle name="40% - Énfasis1 8 14" xfId="20757"/>
    <cellStyle name="40% - Énfasis1 8 14 2" xfId="20758"/>
    <cellStyle name="40% - Énfasis1 8 15" xfId="20759"/>
    <cellStyle name="40% - Énfasis1 8 15 2" xfId="20760"/>
    <cellStyle name="40% - Énfasis1 8 16" xfId="20761"/>
    <cellStyle name="40% - Énfasis1 8 16 2" xfId="20762"/>
    <cellStyle name="40% - Énfasis1 8 17" xfId="20763"/>
    <cellStyle name="40% - Énfasis1 8 17 2" xfId="20764"/>
    <cellStyle name="40% - Énfasis1 8 18" xfId="20765"/>
    <cellStyle name="40% - Énfasis1 8 18 2" xfId="20766"/>
    <cellStyle name="40% - Énfasis1 8 19" xfId="20767"/>
    <cellStyle name="40% - Énfasis1 8 19 2" xfId="20768"/>
    <cellStyle name="40% - Énfasis1 8 2" xfId="20769"/>
    <cellStyle name="40% - Énfasis1 8 2 2" xfId="20770"/>
    <cellStyle name="40% - Énfasis1 8 2 2 2" xfId="20771"/>
    <cellStyle name="40% - Énfasis1 8 2 2 2 2" xfId="20772"/>
    <cellStyle name="40% - Énfasis1 8 2 2 3" xfId="20773"/>
    <cellStyle name="40% - Énfasis1 8 2 3" xfId="20774"/>
    <cellStyle name="40% - Énfasis1 8 2 3 2" xfId="20775"/>
    <cellStyle name="40% - Énfasis1 8 2 3 2 2" xfId="20776"/>
    <cellStyle name="40% - Énfasis1 8 2 3 3" xfId="20777"/>
    <cellStyle name="40% - Énfasis1 8 2 4" xfId="20778"/>
    <cellStyle name="40% - Énfasis1 8 2 4 2" xfId="20779"/>
    <cellStyle name="40% - Énfasis1 8 2 5" xfId="20780"/>
    <cellStyle name="40% - Énfasis1 8 2 5 2" xfId="20781"/>
    <cellStyle name="40% - Énfasis1 8 2 6" xfId="20782"/>
    <cellStyle name="40% - Énfasis1 8 20" xfId="20783"/>
    <cellStyle name="40% - Énfasis1 8 3" xfId="20784"/>
    <cellStyle name="40% - Énfasis1 8 3 2" xfId="20785"/>
    <cellStyle name="40% - Énfasis1 8 3 2 2" xfId="20786"/>
    <cellStyle name="40% - Énfasis1 8 3 2 2 2" xfId="20787"/>
    <cellStyle name="40% - Énfasis1 8 3 2 3" xfId="20788"/>
    <cellStyle name="40% - Énfasis1 8 3 3" xfId="20789"/>
    <cellStyle name="40% - Énfasis1 8 3 3 2" xfId="20790"/>
    <cellStyle name="40% - Énfasis1 8 3 4" xfId="20791"/>
    <cellStyle name="40% - Énfasis1 8 4" xfId="20792"/>
    <cellStyle name="40% - Énfasis1 8 4 2" xfId="20793"/>
    <cellStyle name="40% - Énfasis1 8 4 2 2" xfId="20794"/>
    <cellStyle name="40% - Énfasis1 8 4 2 2 2" xfId="20795"/>
    <cellStyle name="40% - Énfasis1 8 4 2 3" xfId="20796"/>
    <cellStyle name="40% - Énfasis1 8 4 3" xfId="20797"/>
    <cellStyle name="40% - Énfasis1 8 4 3 2" xfId="20798"/>
    <cellStyle name="40% - Énfasis1 8 4 4" xfId="20799"/>
    <cellStyle name="40% - Énfasis1 8 5" xfId="20800"/>
    <cellStyle name="40% - Énfasis1 8 5 2" xfId="20801"/>
    <cellStyle name="40% - Énfasis1 8 5 2 2" xfId="20802"/>
    <cellStyle name="40% - Énfasis1 8 5 2 2 2" xfId="20803"/>
    <cellStyle name="40% - Énfasis1 8 5 2 3" xfId="20804"/>
    <cellStyle name="40% - Énfasis1 8 5 3" xfId="20805"/>
    <cellStyle name="40% - Énfasis1 8 5 3 2" xfId="20806"/>
    <cellStyle name="40% - Énfasis1 8 5 4" xfId="20807"/>
    <cellStyle name="40% - Énfasis1 8 6" xfId="20808"/>
    <cellStyle name="40% - Énfasis1 8 6 2" xfId="20809"/>
    <cellStyle name="40% - Énfasis1 8 6 2 2" xfId="20810"/>
    <cellStyle name="40% - Énfasis1 8 6 2 2 2" xfId="20811"/>
    <cellStyle name="40% - Énfasis1 8 6 2 3" xfId="20812"/>
    <cellStyle name="40% - Énfasis1 8 6 3" xfId="20813"/>
    <cellStyle name="40% - Énfasis1 8 6 3 2" xfId="20814"/>
    <cellStyle name="40% - Énfasis1 8 6 4" xfId="20815"/>
    <cellStyle name="40% - Énfasis1 8 7" xfId="20816"/>
    <cellStyle name="40% - Énfasis1 8 7 2" xfId="20817"/>
    <cellStyle name="40% - Énfasis1 8 7 2 2" xfId="20818"/>
    <cellStyle name="40% - Énfasis1 8 7 2 2 2" xfId="20819"/>
    <cellStyle name="40% - Énfasis1 8 7 2 3" xfId="20820"/>
    <cellStyle name="40% - Énfasis1 8 7 3" xfId="20821"/>
    <cellStyle name="40% - Énfasis1 8 7 3 2" xfId="20822"/>
    <cellStyle name="40% - Énfasis1 8 7 4" xfId="20823"/>
    <cellStyle name="40% - Énfasis1 8 8" xfId="20824"/>
    <cellStyle name="40% - Énfasis1 8 8 2" xfId="20825"/>
    <cellStyle name="40% - Énfasis1 8 8 2 2" xfId="20826"/>
    <cellStyle name="40% - Énfasis1 8 8 3" xfId="20827"/>
    <cellStyle name="40% - Énfasis1 8 9" xfId="20828"/>
    <cellStyle name="40% - Énfasis1 8 9 2" xfId="20829"/>
    <cellStyle name="40% - Énfasis1 80" xfId="20830"/>
    <cellStyle name="40% - Énfasis1 80 2" xfId="20831"/>
    <cellStyle name="40% - Énfasis1 81" xfId="20832"/>
    <cellStyle name="40% - Énfasis1 81 2" xfId="20833"/>
    <cellStyle name="40% - Énfasis1 82" xfId="20834"/>
    <cellStyle name="40% - Énfasis1 82 2" xfId="20835"/>
    <cellStyle name="40% - Énfasis1 83" xfId="20836"/>
    <cellStyle name="40% - Énfasis1 83 2" xfId="20837"/>
    <cellStyle name="40% - Énfasis1 84" xfId="20838"/>
    <cellStyle name="40% - Énfasis1 84 2" xfId="20839"/>
    <cellStyle name="40% - Énfasis1 85" xfId="20840"/>
    <cellStyle name="40% - Énfasis1 85 2" xfId="20841"/>
    <cellStyle name="40% - Énfasis1 86" xfId="20842"/>
    <cellStyle name="40% - Énfasis1 86 2" xfId="20843"/>
    <cellStyle name="40% - Énfasis1 87" xfId="20844"/>
    <cellStyle name="40% - Énfasis1 88" xfId="20845"/>
    <cellStyle name="40% - Énfasis1 89" xfId="20846"/>
    <cellStyle name="40% - Énfasis1 9" xfId="20847"/>
    <cellStyle name="40% - Énfasis1 9 10" xfId="20848"/>
    <cellStyle name="40% - Énfasis1 9 10 2" xfId="20849"/>
    <cellStyle name="40% - Énfasis1 9 11" xfId="20850"/>
    <cellStyle name="40% - Énfasis1 9 11 2" xfId="20851"/>
    <cellStyle name="40% - Énfasis1 9 12" xfId="20852"/>
    <cellStyle name="40% - Énfasis1 9 12 2" xfId="20853"/>
    <cellStyle name="40% - Énfasis1 9 13" xfId="20854"/>
    <cellStyle name="40% - Énfasis1 9 13 2" xfId="20855"/>
    <cellStyle name="40% - Énfasis1 9 14" xfId="20856"/>
    <cellStyle name="40% - Énfasis1 9 14 2" xfId="20857"/>
    <cellStyle name="40% - Énfasis1 9 15" xfId="20858"/>
    <cellStyle name="40% - Énfasis1 9 15 2" xfId="20859"/>
    <cellStyle name="40% - Énfasis1 9 16" xfId="20860"/>
    <cellStyle name="40% - Énfasis1 9 16 2" xfId="20861"/>
    <cellStyle name="40% - Énfasis1 9 17" xfId="20862"/>
    <cellStyle name="40% - Énfasis1 9 17 2" xfId="20863"/>
    <cellStyle name="40% - Énfasis1 9 18" xfId="20864"/>
    <cellStyle name="40% - Énfasis1 9 18 2" xfId="20865"/>
    <cellStyle name="40% - Énfasis1 9 19" xfId="20866"/>
    <cellStyle name="40% - Énfasis1 9 19 2" xfId="20867"/>
    <cellStyle name="40% - Énfasis1 9 2" xfId="20868"/>
    <cellStyle name="40% - Énfasis1 9 2 2" xfId="20869"/>
    <cellStyle name="40% - Énfasis1 9 2 2 2" xfId="20870"/>
    <cellStyle name="40% - Énfasis1 9 2 2 2 2" xfId="20871"/>
    <cellStyle name="40% - Énfasis1 9 2 2 3" xfId="20872"/>
    <cellStyle name="40% - Énfasis1 9 2 3" xfId="20873"/>
    <cellStyle name="40% - Énfasis1 9 2 3 2" xfId="20874"/>
    <cellStyle name="40% - Énfasis1 9 2 3 2 2" xfId="20875"/>
    <cellStyle name="40% - Énfasis1 9 2 3 3" xfId="20876"/>
    <cellStyle name="40% - Énfasis1 9 2 4" xfId="20877"/>
    <cellStyle name="40% - Énfasis1 9 2 4 2" xfId="20878"/>
    <cellStyle name="40% - Énfasis1 9 2 5" xfId="20879"/>
    <cellStyle name="40% - Énfasis1 9 2 5 2" xfId="20880"/>
    <cellStyle name="40% - Énfasis1 9 2 6" xfId="20881"/>
    <cellStyle name="40% - Énfasis1 9 20" xfId="20882"/>
    <cellStyle name="40% - Énfasis1 9 3" xfId="20883"/>
    <cellStyle name="40% - Énfasis1 9 3 2" xfId="20884"/>
    <cellStyle name="40% - Énfasis1 9 3 2 2" xfId="20885"/>
    <cellStyle name="40% - Énfasis1 9 3 2 2 2" xfId="20886"/>
    <cellStyle name="40% - Énfasis1 9 3 2 3" xfId="20887"/>
    <cellStyle name="40% - Énfasis1 9 3 3" xfId="20888"/>
    <cellStyle name="40% - Énfasis1 9 3 3 2" xfId="20889"/>
    <cellStyle name="40% - Énfasis1 9 3 4" xfId="20890"/>
    <cellStyle name="40% - Énfasis1 9 4" xfId="20891"/>
    <cellStyle name="40% - Énfasis1 9 4 2" xfId="20892"/>
    <cellStyle name="40% - Énfasis1 9 4 2 2" xfId="20893"/>
    <cellStyle name="40% - Énfasis1 9 4 2 2 2" xfId="20894"/>
    <cellStyle name="40% - Énfasis1 9 4 2 3" xfId="20895"/>
    <cellStyle name="40% - Énfasis1 9 4 3" xfId="20896"/>
    <cellStyle name="40% - Énfasis1 9 4 3 2" xfId="20897"/>
    <cellStyle name="40% - Énfasis1 9 4 4" xfId="20898"/>
    <cellStyle name="40% - Énfasis1 9 5" xfId="20899"/>
    <cellStyle name="40% - Énfasis1 9 5 2" xfId="20900"/>
    <cellStyle name="40% - Énfasis1 9 5 2 2" xfId="20901"/>
    <cellStyle name="40% - Énfasis1 9 5 2 2 2" xfId="20902"/>
    <cellStyle name="40% - Énfasis1 9 5 2 3" xfId="20903"/>
    <cellStyle name="40% - Énfasis1 9 5 3" xfId="20904"/>
    <cellStyle name="40% - Énfasis1 9 5 3 2" xfId="20905"/>
    <cellStyle name="40% - Énfasis1 9 5 4" xfId="20906"/>
    <cellStyle name="40% - Énfasis1 9 6" xfId="20907"/>
    <cellStyle name="40% - Énfasis1 9 6 2" xfId="20908"/>
    <cellStyle name="40% - Énfasis1 9 6 2 2" xfId="20909"/>
    <cellStyle name="40% - Énfasis1 9 6 2 2 2" xfId="20910"/>
    <cellStyle name="40% - Énfasis1 9 6 2 3" xfId="20911"/>
    <cellStyle name="40% - Énfasis1 9 6 3" xfId="20912"/>
    <cellStyle name="40% - Énfasis1 9 6 3 2" xfId="20913"/>
    <cellStyle name="40% - Énfasis1 9 6 4" xfId="20914"/>
    <cellStyle name="40% - Énfasis1 9 7" xfId="20915"/>
    <cellStyle name="40% - Énfasis1 9 7 2" xfId="20916"/>
    <cellStyle name="40% - Énfasis1 9 7 2 2" xfId="20917"/>
    <cellStyle name="40% - Énfasis1 9 7 2 2 2" xfId="20918"/>
    <cellStyle name="40% - Énfasis1 9 7 2 3" xfId="20919"/>
    <cellStyle name="40% - Énfasis1 9 7 3" xfId="20920"/>
    <cellStyle name="40% - Énfasis1 9 7 3 2" xfId="20921"/>
    <cellStyle name="40% - Énfasis1 9 7 4" xfId="20922"/>
    <cellStyle name="40% - Énfasis1 9 8" xfId="20923"/>
    <cellStyle name="40% - Énfasis1 9 8 2" xfId="20924"/>
    <cellStyle name="40% - Énfasis1 9 8 2 2" xfId="20925"/>
    <cellStyle name="40% - Énfasis1 9 8 3" xfId="20926"/>
    <cellStyle name="40% - Énfasis1 9 9" xfId="20927"/>
    <cellStyle name="40% - Énfasis1 9 9 2" xfId="20928"/>
    <cellStyle name="40% - Énfasis1 90" xfId="20929"/>
    <cellStyle name="40% - Énfasis1 91" xfId="20930"/>
    <cellStyle name="40% - Énfasis1 92" xfId="20931"/>
    <cellStyle name="40% - Énfasis1 93" xfId="20932"/>
    <cellStyle name="40% - Énfasis1 94" xfId="20933"/>
    <cellStyle name="40% - Énfasis1 95" xfId="20934"/>
    <cellStyle name="40% - Énfasis1 96" xfId="20935"/>
    <cellStyle name="40% - Énfasis1 97" xfId="61290"/>
    <cellStyle name="40% - Énfasis1 98" xfId="61291"/>
    <cellStyle name="40% - Énfasis1 99" xfId="61349"/>
    <cellStyle name="40% - Énfasis2" xfId="62" builtinId="35" customBuiltin="1"/>
    <cellStyle name="40% - Énfasis2 10" xfId="20936"/>
    <cellStyle name="40% - Énfasis2 10 10" xfId="20937"/>
    <cellStyle name="40% - Énfasis2 10 10 2" xfId="20938"/>
    <cellStyle name="40% - Énfasis2 10 11" xfId="20939"/>
    <cellStyle name="40% - Énfasis2 10 11 2" xfId="20940"/>
    <cellStyle name="40% - Énfasis2 10 12" xfId="20941"/>
    <cellStyle name="40% - Énfasis2 10 12 2" xfId="20942"/>
    <cellStyle name="40% - Énfasis2 10 13" xfId="20943"/>
    <cellStyle name="40% - Énfasis2 10 13 2" xfId="20944"/>
    <cellStyle name="40% - Énfasis2 10 14" xfId="20945"/>
    <cellStyle name="40% - Énfasis2 10 14 2" xfId="20946"/>
    <cellStyle name="40% - Énfasis2 10 15" xfId="20947"/>
    <cellStyle name="40% - Énfasis2 10 15 2" xfId="20948"/>
    <cellStyle name="40% - Énfasis2 10 16" xfId="20949"/>
    <cellStyle name="40% - Énfasis2 10 16 2" xfId="20950"/>
    <cellStyle name="40% - Énfasis2 10 17" xfId="20951"/>
    <cellStyle name="40% - Énfasis2 10 17 2" xfId="20952"/>
    <cellStyle name="40% - Énfasis2 10 18" xfId="20953"/>
    <cellStyle name="40% - Énfasis2 10 18 2" xfId="20954"/>
    <cellStyle name="40% - Énfasis2 10 19" xfId="20955"/>
    <cellStyle name="40% - Énfasis2 10 19 2" xfId="20956"/>
    <cellStyle name="40% - Énfasis2 10 2" xfId="20957"/>
    <cellStyle name="40% - Énfasis2 10 2 2" xfId="20958"/>
    <cellStyle name="40% - Énfasis2 10 2 2 2" xfId="20959"/>
    <cellStyle name="40% - Énfasis2 10 2 2 2 2" xfId="20960"/>
    <cellStyle name="40% - Énfasis2 10 2 2 3" xfId="20961"/>
    <cellStyle name="40% - Énfasis2 10 2 3" xfId="20962"/>
    <cellStyle name="40% - Énfasis2 10 2 3 2" xfId="20963"/>
    <cellStyle name="40% - Énfasis2 10 2 3 2 2" xfId="20964"/>
    <cellStyle name="40% - Énfasis2 10 2 3 3" xfId="20965"/>
    <cellStyle name="40% - Énfasis2 10 2 4" xfId="20966"/>
    <cellStyle name="40% - Énfasis2 10 2 4 2" xfId="20967"/>
    <cellStyle name="40% - Énfasis2 10 2 5" xfId="20968"/>
    <cellStyle name="40% - Énfasis2 10 2 5 2" xfId="20969"/>
    <cellStyle name="40% - Énfasis2 10 2 6" xfId="20970"/>
    <cellStyle name="40% - Énfasis2 10 20" xfId="20971"/>
    <cellStyle name="40% - Énfasis2 10 3" xfId="20972"/>
    <cellStyle name="40% - Énfasis2 10 3 2" xfId="20973"/>
    <cellStyle name="40% - Énfasis2 10 3 2 2" xfId="20974"/>
    <cellStyle name="40% - Énfasis2 10 3 2 2 2" xfId="20975"/>
    <cellStyle name="40% - Énfasis2 10 3 2 3" xfId="20976"/>
    <cellStyle name="40% - Énfasis2 10 3 3" xfId="20977"/>
    <cellStyle name="40% - Énfasis2 10 3 3 2" xfId="20978"/>
    <cellStyle name="40% - Énfasis2 10 3 4" xfId="20979"/>
    <cellStyle name="40% - Énfasis2 10 4" xfId="20980"/>
    <cellStyle name="40% - Énfasis2 10 4 2" xfId="20981"/>
    <cellStyle name="40% - Énfasis2 10 4 2 2" xfId="20982"/>
    <cellStyle name="40% - Énfasis2 10 4 2 2 2" xfId="20983"/>
    <cellStyle name="40% - Énfasis2 10 4 2 3" xfId="20984"/>
    <cellStyle name="40% - Énfasis2 10 4 3" xfId="20985"/>
    <cellStyle name="40% - Énfasis2 10 4 3 2" xfId="20986"/>
    <cellStyle name="40% - Énfasis2 10 4 4" xfId="20987"/>
    <cellStyle name="40% - Énfasis2 10 5" xfId="20988"/>
    <cellStyle name="40% - Énfasis2 10 5 2" xfId="20989"/>
    <cellStyle name="40% - Énfasis2 10 5 2 2" xfId="20990"/>
    <cellStyle name="40% - Énfasis2 10 5 2 2 2" xfId="20991"/>
    <cellStyle name="40% - Énfasis2 10 5 2 3" xfId="20992"/>
    <cellStyle name="40% - Énfasis2 10 5 3" xfId="20993"/>
    <cellStyle name="40% - Énfasis2 10 5 3 2" xfId="20994"/>
    <cellStyle name="40% - Énfasis2 10 5 4" xfId="20995"/>
    <cellStyle name="40% - Énfasis2 10 6" xfId="20996"/>
    <cellStyle name="40% - Énfasis2 10 6 2" xfId="20997"/>
    <cellStyle name="40% - Énfasis2 10 6 2 2" xfId="20998"/>
    <cellStyle name="40% - Énfasis2 10 6 2 2 2" xfId="20999"/>
    <cellStyle name="40% - Énfasis2 10 6 2 3" xfId="21000"/>
    <cellStyle name="40% - Énfasis2 10 6 3" xfId="21001"/>
    <cellStyle name="40% - Énfasis2 10 6 3 2" xfId="21002"/>
    <cellStyle name="40% - Énfasis2 10 6 4" xfId="21003"/>
    <cellStyle name="40% - Énfasis2 10 7" xfId="21004"/>
    <cellStyle name="40% - Énfasis2 10 7 2" xfId="21005"/>
    <cellStyle name="40% - Énfasis2 10 7 2 2" xfId="21006"/>
    <cellStyle name="40% - Énfasis2 10 7 2 2 2" xfId="21007"/>
    <cellStyle name="40% - Énfasis2 10 7 2 3" xfId="21008"/>
    <cellStyle name="40% - Énfasis2 10 7 3" xfId="21009"/>
    <cellStyle name="40% - Énfasis2 10 7 3 2" xfId="21010"/>
    <cellStyle name="40% - Énfasis2 10 7 4" xfId="21011"/>
    <cellStyle name="40% - Énfasis2 10 8" xfId="21012"/>
    <cellStyle name="40% - Énfasis2 10 8 2" xfId="21013"/>
    <cellStyle name="40% - Énfasis2 10 8 2 2" xfId="21014"/>
    <cellStyle name="40% - Énfasis2 10 8 3" xfId="21015"/>
    <cellStyle name="40% - Énfasis2 10 9" xfId="21016"/>
    <cellStyle name="40% - Énfasis2 10 9 2" xfId="21017"/>
    <cellStyle name="40% - Énfasis2 100" xfId="61350"/>
    <cellStyle name="40% - Énfasis2 101" xfId="61733"/>
    <cellStyle name="40% - Énfasis2 11" xfId="21018"/>
    <cellStyle name="40% - Énfasis2 11 10" xfId="21019"/>
    <cellStyle name="40% - Énfasis2 11 10 2" xfId="21020"/>
    <cellStyle name="40% - Énfasis2 11 11" xfId="21021"/>
    <cellStyle name="40% - Énfasis2 11 11 2" xfId="21022"/>
    <cellStyle name="40% - Énfasis2 11 12" xfId="21023"/>
    <cellStyle name="40% - Énfasis2 11 12 2" xfId="21024"/>
    <cellStyle name="40% - Énfasis2 11 13" xfId="21025"/>
    <cellStyle name="40% - Énfasis2 11 13 2" xfId="21026"/>
    <cellStyle name="40% - Énfasis2 11 14" xfId="21027"/>
    <cellStyle name="40% - Énfasis2 11 14 2" xfId="21028"/>
    <cellStyle name="40% - Énfasis2 11 15" xfId="21029"/>
    <cellStyle name="40% - Énfasis2 11 15 2" xfId="21030"/>
    <cellStyle name="40% - Énfasis2 11 16" xfId="21031"/>
    <cellStyle name="40% - Énfasis2 11 16 2" xfId="21032"/>
    <cellStyle name="40% - Énfasis2 11 17" xfId="21033"/>
    <cellStyle name="40% - Énfasis2 11 17 2" xfId="21034"/>
    <cellStyle name="40% - Énfasis2 11 18" xfId="21035"/>
    <cellStyle name="40% - Énfasis2 11 18 2" xfId="21036"/>
    <cellStyle name="40% - Énfasis2 11 19" xfId="21037"/>
    <cellStyle name="40% - Énfasis2 11 19 2" xfId="21038"/>
    <cellStyle name="40% - Énfasis2 11 2" xfId="21039"/>
    <cellStyle name="40% - Énfasis2 11 2 2" xfId="21040"/>
    <cellStyle name="40% - Énfasis2 11 2 2 2" xfId="21041"/>
    <cellStyle name="40% - Énfasis2 11 2 2 2 2" xfId="21042"/>
    <cellStyle name="40% - Énfasis2 11 2 2 3" xfId="21043"/>
    <cellStyle name="40% - Énfasis2 11 2 3" xfId="21044"/>
    <cellStyle name="40% - Énfasis2 11 2 3 2" xfId="21045"/>
    <cellStyle name="40% - Énfasis2 11 2 3 2 2" xfId="21046"/>
    <cellStyle name="40% - Énfasis2 11 2 3 3" xfId="21047"/>
    <cellStyle name="40% - Énfasis2 11 2 4" xfId="21048"/>
    <cellStyle name="40% - Énfasis2 11 2 4 2" xfId="21049"/>
    <cellStyle name="40% - Énfasis2 11 2 5" xfId="21050"/>
    <cellStyle name="40% - Énfasis2 11 2 5 2" xfId="21051"/>
    <cellStyle name="40% - Énfasis2 11 2 6" xfId="21052"/>
    <cellStyle name="40% - Énfasis2 11 20" xfId="21053"/>
    <cellStyle name="40% - Énfasis2 11 3" xfId="21054"/>
    <cellStyle name="40% - Énfasis2 11 3 2" xfId="21055"/>
    <cellStyle name="40% - Énfasis2 11 3 2 2" xfId="21056"/>
    <cellStyle name="40% - Énfasis2 11 3 2 2 2" xfId="21057"/>
    <cellStyle name="40% - Énfasis2 11 3 2 3" xfId="21058"/>
    <cellStyle name="40% - Énfasis2 11 3 3" xfId="21059"/>
    <cellStyle name="40% - Énfasis2 11 3 3 2" xfId="21060"/>
    <cellStyle name="40% - Énfasis2 11 3 4" xfId="21061"/>
    <cellStyle name="40% - Énfasis2 11 4" xfId="21062"/>
    <cellStyle name="40% - Énfasis2 11 4 2" xfId="21063"/>
    <cellStyle name="40% - Énfasis2 11 4 2 2" xfId="21064"/>
    <cellStyle name="40% - Énfasis2 11 4 2 2 2" xfId="21065"/>
    <cellStyle name="40% - Énfasis2 11 4 2 3" xfId="21066"/>
    <cellStyle name="40% - Énfasis2 11 4 3" xfId="21067"/>
    <cellStyle name="40% - Énfasis2 11 4 3 2" xfId="21068"/>
    <cellStyle name="40% - Énfasis2 11 4 4" xfId="21069"/>
    <cellStyle name="40% - Énfasis2 11 5" xfId="21070"/>
    <cellStyle name="40% - Énfasis2 11 5 2" xfId="21071"/>
    <cellStyle name="40% - Énfasis2 11 5 2 2" xfId="21072"/>
    <cellStyle name="40% - Énfasis2 11 5 2 2 2" xfId="21073"/>
    <cellStyle name="40% - Énfasis2 11 5 2 3" xfId="21074"/>
    <cellStyle name="40% - Énfasis2 11 5 3" xfId="21075"/>
    <cellStyle name="40% - Énfasis2 11 5 3 2" xfId="21076"/>
    <cellStyle name="40% - Énfasis2 11 5 4" xfId="21077"/>
    <cellStyle name="40% - Énfasis2 11 6" xfId="21078"/>
    <cellStyle name="40% - Énfasis2 11 6 2" xfId="21079"/>
    <cellStyle name="40% - Énfasis2 11 6 2 2" xfId="21080"/>
    <cellStyle name="40% - Énfasis2 11 6 2 2 2" xfId="21081"/>
    <cellStyle name="40% - Énfasis2 11 6 2 3" xfId="21082"/>
    <cellStyle name="40% - Énfasis2 11 6 3" xfId="21083"/>
    <cellStyle name="40% - Énfasis2 11 6 3 2" xfId="21084"/>
    <cellStyle name="40% - Énfasis2 11 6 4" xfId="21085"/>
    <cellStyle name="40% - Énfasis2 11 7" xfId="21086"/>
    <cellStyle name="40% - Énfasis2 11 7 2" xfId="21087"/>
    <cellStyle name="40% - Énfasis2 11 7 2 2" xfId="21088"/>
    <cellStyle name="40% - Énfasis2 11 7 2 2 2" xfId="21089"/>
    <cellStyle name="40% - Énfasis2 11 7 2 3" xfId="21090"/>
    <cellStyle name="40% - Énfasis2 11 7 3" xfId="21091"/>
    <cellStyle name="40% - Énfasis2 11 7 3 2" xfId="21092"/>
    <cellStyle name="40% - Énfasis2 11 7 4" xfId="21093"/>
    <cellStyle name="40% - Énfasis2 11 8" xfId="21094"/>
    <cellStyle name="40% - Énfasis2 11 8 2" xfId="21095"/>
    <cellStyle name="40% - Énfasis2 11 8 2 2" xfId="21096"/>
    <cellStyle name="40% - Énfasis2 11 8 3" xfId="21097"/>
    <cellStyle name="40% - Énfasis2 11 9" xfId="21098"/>
    <cellStyle name="40% - Énfasis2 11 9 2" xfId="21099"/>
    <cellStyle name="40% - Énfasis2 12" xfId="21100"/>
    <cellStyle name="40% - Énfasis2 12 10" xfId="21101"/>
    <cellStyle name="40% - Énfasis2 12 10 2" xfId="21102"/>
    <cellStyle name="40% - Énfasis2 12 11" xfId="21103"/>
    <cellStyle name="40% - Énfasis2 12 11 2" xfId="21104"/>
    <cellStyle name="40% - Énfasis2 12 12" xfId="21105"/>
    <cellStyle name="40% - Énfasis2 12 12 2" xfId="21106"/>
    <cellStyle name="40% - Énfasis2 12 13" xfId="21107"/>
    <cellStyle name="40% - Énfasis2 12 13 2" xfId="21108"/>
    <cellStyle name="40% - Énfasis2 12 14" xfId="21109"/>
    <cellStyle name="40% - Énfasis2 12 14 2" xfId="21110"/>
    <cellStyle name="40% - Énfasis2 12 15" xfId="21111"/>
    <cellStyle name="40% - Énfasis2 12 15 2" xfId="21112"/>
    <cellStyle name="40% - Énfasis2 12 16" xfId="21113"/>
    <cellStyle name="40% - Énfasis2 12 16 2" xfId="21114"/>
    <cellStyle name="40% - Énfasis2 12 17" xfId="21115"/>
    <cellStyle name="40% - Énfasis2 12 17 2" xfId="21116"/>
    <cellStyle name="40% - Énfasis2 12 18" xfId="21117"/>
    <cellStyle name="40% - Énfasis2 12 18 2" xfId="21118"/>
    <cellStyle name="40% - Énfasis2 12 19" xfId="21119"/>
    <cellStyle name="40% - Énfasis2 12 19 2" xfId="21120"/>
    <cellStyle name="40% - Énfasis2 12 2" xfId="21121"/>
    <cellStyle name="40% - Énfasis2 12 2 2" xfId="21122"/>
    <cellStyle name="40% - Énfasis2 12 2 2 2" xfId="21123"/>
    <cellStyle name="40% - Énfasis2 12 2 2 2 2" xfId="21124"/>
    <cellStyle name="40% - Énfasis2 12 2 2 3" xfId="21125"/>
    <cellStyle name="40% - Énfasis2 12 2 3" xfId="21126"/>
    <cellStyle name="40% - Énfasis2 12 2 3 2" xfId="21127"/>
    <cellStyle name="40% - Énfasis2 12 2 3 2 2" xfId="21128"/>
    <cellStyle name="40% - Énfasis2 12 2 3 3" xfId="21129"/>
    <cellStyle name="40% - Énfasis2 12 2 4" xfId="21130"/>
    <cellStyle name="40% - Énfasis2 12 2 4 2" xfId="21131"/>
    <cellStyle name="40% - Énfasis2 12 2 5" xfId="21132"/>
    <cellStyle name="40% - Énfasis2 12 2 5 2" xfId="21133"/>
    <cellStyle name="40% - Énfasis2 12 2 6" xfId="21134"/>
    <cellStyle name="40% - Énfasis2 12 20" xfId="21135"/>
    <cellStyle name="40% - Énfasis2 12 3" xfId="21136"/>
    <cellStyle name="40% - Énfasis2 12 3 2" xfId="21137"/>
    <cellStyle name="40% - Énfasis2 12 3 2 2" xfId="21138"/>
    <cellStyle name="40% - Énfasis2 12 3 2 2 2" xfId="21139"/>
    <cellStyle name="40% - Énfasis2 12 3 2 3" xfId="21140"/>
    <cellStyle name="40% - Énfasis2 12 3 3" xfId="21141"/>
    <cellStyle name="40% - Énfasis2 12 3 3 2" xfId="21142"/>
    <cellStyle name="40% - Énfasis2 12 3 4" xfId="21143"/>
    <cellStyle name="40% - Énfasis2 12 4" xfId="21144"/>
    <cellStyle name="40% - Énfasis2 12 4 2" xfId="21145"/>
    <cellStyle name="40% - Énfasis2 12 4 2 2" xfId="21146"/>
    <cellStyle name="40% - Énfasis2 12 4 2 2 2" xfId="21147"/>
    <cellStyle name="40% - Énfasis2 12 4 2 3" xfId="21148"/>
    <cellStyle name="40% - Énfasis2 12 4 3" xfId="21149"/>
    <cellStyle name="40% - Énfasis2 12 4 3 2" xfId="21150"/>
    <cellStyle name="40% - Énfasis2 12 4 4" xfId="21151"/>
    <cellStyle name="40% - Énfasis2 12 5" xfId="21152"/>
    <cellStyle name="40% - Énfasis2 12 5 2" xfId="21153"/>
    <cellStyle name="40% - Énfasis2 12 5 2 2" xfId="21154"/>
    <cellStyle name="40% - Énfasis2 12 5 2 2 2" xfId="21155"/>
    <cellStyle name="40% - Énfasis2 12 5 2 3" xfId="21156"/>
    <cellStyle name="40% - Énfasis2 12 5 3" xfId="21157"/>
    <cellStyle name="40% - Énfasis2 12 5 3 2" xfId="21158"/>
    <cellStyle name="40% - Énfasis2 12 5 4" xfId="21159"/>
    <cellStyle name="40% - Énfasis2 12 6" xfId="21160"/>
    <cellStyle name="40% - Énfasis2 12 6 2" xfId="21161"/>
    <cellStyle name="40% - Énfasis2 12 6 2 2" xfId="21162"/>
    <cellStyle name="40% - Énfasis2 12 6 2 2 2" xfId="21163"/>
    <cellStyle name="40% - Énfasis2 12 6 2 3" xfId="21164"/>
    <cellStyle name="40% - Énfasis2 12 6 3" xfId="21165"/>
    <cellStyle name="40% - Énfasis2 12 6 3 2" xfId="21166"/>
    <cellStyle name="40% - Énfasis2 12 6 4" xfId="21167"/>
    <cellStyle name="40% - Énfasis2 12 7" xfId="21168"/>
    <cellStyle name="40% - Énfasis2 12 7 2" xfId="21169"/>
    <cellStyle name="40% - Énfasis2 12 7 2 2" xfId="21170"/>
    <cellStyle name="40% - Énfasis2 12 7 2 2 2" xfId="21171"/>
    <cellStyle name="40% - Énfasis2 12 7 2 3" xfId="21172"/>
    <cellStyle name="40% - Énfasis2 12 7 3" xfId="21173"/>
    <cellStyle name="40% - Énfasis2 12 7 3 2" xfId="21174"/>
    <cellStyle name="40% - Énfasis2 12 7 4" xfId="21175"/>
    <cellStyle name="40% - Énfasis2 12 8" xfId="21176"/>
    <cellStyle name="40% - Énfasis2 12 8 2" xfId="21177"/>
    <cellStyle name="40% - Énfasis2 12 8 2 2" xfId="21178"/>
    <cellStyle name="40% - Énfasis2 12 8 3" xfId="21179"/>
    <cellStyle name="40% - Énfasis2 12 9" xfId="21180"/>
    <cellStyle name="40% - Énfasis2 12 9 2" xfId="21181"/>
    <cellStyle name="40% - Énfasis2 13" xfId="21182"/>
    <cellStyle name="40% - Énfasis2 13 10" xfId="21183"/>
    <cellStyle name="40% - Énfasis2 13 10 2" xfId="21184"/>
    <cellStyle name="40% - Énfasis2 13 11" xfId="21185"/>
    <cellStyle name="40% - Énfasis2 13 11 2" xfId="21186"/>
    <cellStyle name="40% - Énfasis2 13 12" xfId="21187"/>
    <cellStyle name="40% - Énfasis2 13 12 2" xfId="21188"/>
    <cellStyle name="40% - Énfasis2 13 13" xfId="21189"/>
    <cellStyle name="40% - Énfasis2 13 13 2" xfId="21190"/>
    <cellStyle name="40% - Énfasis2 13 14" xfId="21191"/>
    <cellStyle name="40% - Énfasis2 13 14 2" xfId="21192"/>
    <cellStyle name="40% - Énfasis2 13 15" xfId="21193"/>
    <cellStyle name="40% - Énfasis2 13 15 2" xfId="21194"/>
    <cellStyle name="40% - Énfasis2 13 16" xfId="21195"/>
    <cellStyle name="40% - Énfasis2 13 16 2" xfId="21196"/>
    <cellStyle name="40% - Énfasis2 13 17" xfId="21197"/>
    <cellStyle name="40% - Énfasis2 13 17 2" xfId="21198"/>
    <cellStyle name="40% - Énfasis2 13 18" xfId="21199"/>
    <cellStyle name="40% - Énfasis2 13 18 2" xfId="21200"/>
    <cellStyle name="40% - Énfasis2 13 19" xfId="21201"/>
    <cellStyle name="40% - Énfasis2 13 19 2" xfId="21202"/>
    <cellStyle name="40% - Énfasis2 13 2" xfId="21203"/>
    <cellStyle name="40% - Énfasis2 13 2 2" xfId="21204"/>
    <cellStyle name="40% - Énfasis2 13 2 2 2" xfId="21205"/>
    <cellStyle name="40% - Énfasis2 13 2 2 2 2" xfId="21206"/>
    <cellStyle name="40% - Énfasis2 13 2 2 3" xfId="21207"/>
    <cellStyle name="40% - Énfasis2 13 2 3" xfId="21208"/>
    <cellStyle name="40% - Énfasis2 13 2 3 2" xfId="21209"/>
    <cellStyle name="40% - Énfasis2 13 2 4" xfId="21210"/>
    <cellStyle name="40% - Énfasis2 13 20" xfId="21211"/>
    <cellStyle name="40% - Énfasis2 13 3" xfId="21212"/>
    <cellStyle name="40% - Énfasis2 13 3 2" xfId="21213"/>
    <cellStyle name="40% - Énfasis2 13 3 2 2" xfId="21214"/>
    <cellStyle name="40% - Énfasis2 13 3 2 2 2" xfId="21215"/>
    <cellStyle name="40% - Énfasis2 13 3 2 3" xfId="21216"/>
    <cellStyle name="40% - Énfasis2 13 3 3" xfId="21217"/>
    <cellStyle name="40% - Énfasis2 13 3 3 2" xfId="21218"/>
    <cellStyle name="40% - Énfasis2 13 3 4" xfId="21219"/>
    <cellStyle name="40% - Énfasis2 13 4" xfId="21220"/>
    <cellStyle name="40% - Énfasis2 13 4 2" xfId="21221"/>
    <cellStyle name="40% - Énfasis2 13 4 2 2" xfId="21222"/>
    <cellStyle name="40% - Énfasis2 13 4 2 2 2" xfId="21223"/>
    <cellStyle name="40% - Énfasis2 13 4 2 3" xfId="21224"/>
    <cellStyle name="40% - Énfasis2 13 4 3" xfId="21225"/>
    <cellStyle name="40% - Énfasis2 13 4 3 2" xfId="21226"/>
    <cellStyle name="40% - Énfasis2 13 4 4" xfId="21227"/>
    <cellStyle name="40% - Énfasis2 13 5" xfId="21228"/>
    <cellStyle name="40% - Énfasis2 13 5 2" xfId="21229"/>
    <cellStyle name="40% - Énfasis2 13 5 2 2" xfId="21230"/>
    <cellStyle name="40% - Énfasis2 13 5 2 2 2" xfId="21231"/>
    <cellStyle name="40% - Énfasis2 13 5 2 3" xfId="21232"/>
    <cellStyle name="40% - Énfasis2 13 5 3" xfId="21233"/>
    <cellStyle name="40% - Énfasis2 13 5 3 2" xfId="21234"/>
    <cellStyle name="40% - Énfasis2 13 5 4" xfId="21235"/>
    <cellStyle name="40% - Énfasis2 13 6" xfId="21236"/>
    <cellStyle name="40% - Énfasis2 13 6 2" xfId="21237"/>
    <cellStyle name="40% - Énfasis2 13 6 2 2" xfId="21238"/>
    <cellStyle name="40% - Énfasis2 13 6 2 2 2" xfId="21239"/>
    <cellStyle name="40% - Énfasis2 13 6 2 3" xfId="21240"/>
    <cellStyle name="40% - Énfasis2 13 6 3" xfId="21241"/>
    <cellStyle name="40% - Énfasis2 13 6 3 2" xfId="21242"/>
    <cellStyle name="40% - Énfasis2 13 6 4" xfId="21243"/>
    <cellStyle name="40% - Énfasis2 13 7" xfId="21244"/>
    <cellStyle name="40% - Énfasis2 13 7 2" xfId="21245"/>
    <cellStyle name="40% - Énfasis2 13 7 2 2" xfId="21246"/>
    <cellStyle name="40% - Énfasis2 13 7 2 2 2" xfId="21247"/>
    <cellStyle name="40% - Énfasis2 13 7 2 3" xfId="21248"/>
    <cellStyle name="40% - Énfasis2 13 7 3" xfId="21249"/>
    <cellStyle name="40% - Énfasis2 13 7 3 2" xfId="21250"/>
    <cellStyle name="40% - Énfasis2 13 7 4" xfId="21251"/>
    <cellStyle name="40% - Énfasis2 13 8" xfId="21252"/>
    <cellStyle name="40% - Énfasis2 13 8 2" xfId="21253"/>
    <cellStyle name="40% - Énfasis2 13 8 2 2" xfId="21254"/>
    <cellStyle name="40% - Énfasis2 13 8 3" xfId="21255"/>
    <cellStyle name="40% - Énfasis2 13 9" xfId="21256"/>
    <cellStyle name="40% - Énfasis2 13 9 2" xfId="21257"/>
    <cellStyle name="40% - Énfasis2 14" xfId="21258"/>
    <cellStyle name="40% - Énfasis2 14 10" xfId="21259"/>
    <cellStyle name="40% - Énfasis2 14 10 2" xfId="21260"/>
    <cellStyle name="40% - Énfasis2 14 11" xfId="21261"/>
    <cellStyle name="40% - Énfasis2 14 11 2" xfId="21262"/>
    <cellStyle name="40% - Énfasis2 14 12" xfId="21263"/>
    <cellStyle name="40% - Énfasis2 14 12 2" xfId="21264"/>
    <cellStyle name="40% - Énfasis2 14 13" xfId="21265"/>
    <cellStyle name="40% - Énfasis2 14 13 2" xfId="21266"/>
    <cellStyle name="40% - Énfasis2 14 14" xfId="21267"/>
    <cellStyle name="40% - Énfasis2 14 14 2" xfId="21268"/>
    <cellStyle name="40% - Énfasis2 14 15" xfId="21269"/>
    <cellStyle name="40% - Énfasis2 14 15 2" xfId="21270"/>
    <cellStyle name="40% - Énfasis2 14 16" xfId="21271"/>
    <cellStyle name="40% - Énfasis2 14 16 2" xfId="21272"/>
    <cellStyle name="40% - Énfasis2 14 17" xfId="21273"/>
    <cellStyle name="40% - Énfasis2 14 17 2" xfId="21274"/>
    <cellStyle name="40% - Énfasis2 14 18" xfId="21275"/>
    <cellStyle name="40% - Énfasis2 14 18 2" xfId="21276"/>
    <cellStyle name="40% - Énfasis2 14 19" xfId="21277"/>
    <cellStyle name="40% - Énfasis2 14 19 2" xfId="21278"/>
    <cellStyle name="40% - Énfasis2 14 2" xfId="21279"/>
    <cellStyle name="40% - Énfasis2 14 2 2" xfId="21280"/>
    <cellStyle name="40% - Énfasis2 14 2 2 2" xfId="21281"/>
    <cellStyle name="40% - Énfasis2 14 2 2 2 2" xfId="21282"/>
    <cellStyle name="40% - Énfasis2 14 2 2 3" xfId="21283"/>
    <cellStyle name="40% - Énfasis2 14 2 3" xfId="21284"/>
    <cellStyle name="40% - Énfasis2 14 2 3 2" xfId="21285"/>
    <cellStyle name="40% - Énfasis2 14 2 4" xfId="21286"/>
    <cellStyle name="40% - Énfasis2 14 20" xfId="21287"/>
    <cellStyle name="40% - Énfasis2 14 3" xfId="21288"/>
    <cellStyle name="40% - Énfasis2 14 3 2" xfId="21289"/>
    <cellStyle name="40% - Énfasis2 14 3 2 2" xfId="21290"/>
    <cellStyle name="40% - Énfasis2 14 3 2 2 2" xfId="21291"/>
    <cellStyle name="40% - Énfasis2 14 3 2 3" xfId="21292"/>
    <cellStyle name="40% - Énfasis2 14 3 3" xfId="21293"/>
    <cellStyle name="40% - Énfasis2 14 3 3 2" xfId="21294"/>
    <cellStyle name="40% - Énfasis2 14 3 4" xfId="21295"/>
    <cellStyle name="40% - Énfasis2 14 4" xfId="21296"/>
    <cellStyle name="40% - Énfasis2 14 4 2" xfId="21297"/>
    <cellStyle name="40% - Énfasis2 14 4 2 2" xfId="21298"/>
    <cellStyle name="40% - Énfasis2 14 4 3" xfId="21299"/>
    <cellStyle name="40% - Énfasis2 14 5" xfId="21300"/>
    <cellStyle name="40% - Énfasis2 14 5 2" xfId="21301"/>
    <cellStyle name="40% - Énfasis2 14 6" xfId="21302"/>
    <cellStyle name="40% - Énfasis2 14 6 2" xfId="21303"/>
    <cellStyle name="40% - Énfasis2 14 7" xfId="21304"/>
    <cellStyle name="40% - Énfasis2 14 7 2" xfId="21305"/>
    <cellStyle name="40% - Énfasis2 14 8" xfId="21306"/>
    <cellStyle name="40% - Énfasis2 14 8 2" xfId="21307"/>
    <cellStyle name="40% - Énfasis2 14 9" xfId="21308"/>
    <cellStyle name="40% - Énfasis2 14 9 2" xfId="21309"/>
    <cellStyle name="40% - Énfasis2 15" xfId="21310"/>
    <cellStyle name="40% - Énfasis2 15 10" xfId="21311"/>
    <cellStyle name="40% - Énfasis2 15 10 2" xfId="21312"/>
    <cellStyle name="40% - Énfasis2 15 11" xfId="21313"/>
    <cellStyle name="40% - Énfasis2 15 11 2" xfId="21314"/>
    <cellStyle name="40% - Énfasis2 15 12" xfId="21315"/>
    <cellStyle name="40% - Énfasis2 15 12 2" xfId="21316"/>
    <cellStyle name="40% - Énfasis2 15 13" xfId="21317"/>
    <cellStyle name="40% - Énfasis2 15 13 2" xfId="21318"/>
    <cellStyle name="40% - Énfasis2 15 14" xfId="21319"/>
    <cellStyle name="40% - Énfasis2 15 14 2" xfId="21320"/>
    <cellStyle name="40% - Énfasis2 15 15" xfId="21321"/>
    <cellStyle name="40% - Énfasis2 15 15 2" xfId="21322"/>
    <cellStyle name="40% - Énfasis2 15 16" xfId="21323"/>
    <cellStyle name="40% - Énfasis2 15 16 2" xfId="21324"/>
    <cellStyle name="40% - Énfasis2 15 17" xfId="21325"/>
    <cellStyle name="40% - Énfasis2 15 17 2" xfId="21326"/>
    <cellStyle name="40% - Énfasis2 15 18" xfId="21327"/>
    <cellStyle name="40% - Énfasis2 15 18 2" xfId="21328"/>
    <cellStyle name="40% - Énfasis2 15 19" xfId="21329"/>
    <cellStyle name="40% - Énfasis2 15 19 2" xfId="21330"/>
    <cellStyle name="40% - Énfasis2 15 2" xfId="21331"/>
    <cellStyle name="40% - Énfasis2 15 2 2" xfId="21332"/>
    <cellStyle name="40% - Énfasis2 15 2 2 2" xfId="21333"/>
    <cellStyle name="40% - Énfasis2 15 2 2 2 2" xfId="21334"/>
    <cellStyle name="40% - Énfasis2 15 2 2 3" xfId="21335"/>
    <cellStyle name="40% - Énfasis2 15 2 3" xfId="21336"/>
    <cellStyle name="40% - Énfasis2 15 2 3 2" xfId="21337"/>
    <cellStyle name="40% - Énfasis2 15 2 4" xfId="21338"/>
    <cellStyle name="40% - Énfasis2 15 20" xfId="21339"/>
    <cellStyle name="40% - Énfasis2 15 3" xfId="21340"/>
    <cellStyle name="40% - Énfasis2 15 3 2" xfId="21341"/>
    <cellStyle name="40% - Énfasis2 15 3 2 2" xfId="21342"/>
    <cellStyle name="40% - Énfasis2 15 3 2 2 2" xfId="21343"/>
    <cellStyle name="40% - Énfasis2 15 3 2 3" xfId="21344"/>
    <cellStyle name="40% - Énfasis2 15 3 3" xfId="21345"/>
    <cellStyle name="40% - Énfasis2 15 3 3 2" xfId="21346"/>
    <cellStyle name="40% - Énfasis2 15 3 4" xfId="21347"/>
    <cellStyle name="40% - Énfasis2 15 4" xfId="21348"/>
    <cellStyle name="40% - Énfasis2 15 4 2" xfId="21349"/>
    <cellStyle name="40% - Énfasis2 15 4 2 2" xfId="21350"/>
    <cellStyle name="40% - Énfasis2 15 4 3" xfId="21351"/>
    <cellStyle name="40% - Énfasis2 15 5" xfId="21352"/>
    <cellStyle name="40% - Énfasis2 15 5 2" xfId="21353"/>
    <cellStyle name="40% - Énfasis2 15 6" xfId="21354"/>
    <cellStyle name="40% - Énfasis2 15 6 2" xfId="21355"/>
    <cellStyle name="40% - Énfasis2 15 7" xfId="21356"/>
    <cellStyle name="40% - Énfasis2 15 7 2" xfId="21357"/>
    <cellStyle name="40% - Énfasis2 15 8" xfId="21358"/>
    <cellStyle name="40% - Énfasis2 15 8 2" xfId="21359"/>
    <cellStyle name="40% - Énfasis2 15 9" xfId="21360"/>
    <cellStyle name="40% - Énfasis2 15 9 2" xfId="21361"/>
    <cellStyle name="40% - Énfasis2 16" xfId="21362"/>
    <cellStyle name="40% - Énfasis2 16 10" xfId="21363"/>
    <cellStyle name="40% - Énfasis2 16 10 2" xfId="21364"/>
    <cellStyle name="40% - Énfasis2 16 11" xfId="21365"/>
    <cellStyle name="40% - Énfasis2 16 11 2" xfId="21366"/>
    <cellStyle name="40% - Énfasis2 16 12" xfId="21367"/>
    <cellStyle name="40% - Énfasis2 16 12 2" xfId="21368"/>
    <cellStyle name="40% - Énfasis2 16 13" xfId="21369"/>
    <cellStyle name="40% - Énfasis2 16 13 2" xfId="21370"/>
    <cellStyle name="40% - Énfasis2 16 14" xfId="21371"/>
    <cellStyle name="40% - Énfasis2 16 14 2" xfId="21372"/>
    <cellStyle name="40% - Énfasis2 16 15" xfId="21373"/>
    <cellStyle name="40% - Énfasis2 16 15 2" xfId="21374"/>
    <cellStyle name="40% - Énfasis2 16 16" xfId="21375"/>
    <cellStyle name="40% - Énfasis2 16 16 2" xfId="21376"/>
    <cellStyle name="40% - Énfasis2 16 17" xfId="21377"/>
    <cellStyle name="40% - Énfasis2 16 17 2" xfId="21378"/>
    <cellStyle name="40% - Énfasis2 16 18" xfId="21379"/>
    <cellStyle name="40% - Énfasis2 16 18 2" xfId="21380"/>
    <cellStyle name="40% - Énfasis2 16 19" xfId="21381"/>
    <cellStyle name="40% - Énfasis2 16 19 2" xfId="21382"/>
    <cellStyle name="40% - Énfasis2 16 2" xfId="21383"/>
    <cellStyle name="40% - Énfasis2 16 2 2" xfId="21384"/>
    <cellStyle name="40% - Énfasis2 16 2 2 2" xfId="21385"/>
    <cellStyle name="40% - Énfasis2 16 2 2 2 2" xfId="21386"/>
    <cellStyle name="40% - Énfasis2 16 2 2 3" xfId="21387"/>
    <cellStyle name="40% - Énfasis2 16 2 3" xfId="21388"/>
    <cellStyle name="40% - Énfasis2 16 2 3 2" xfId="21389"/>
    <cellStyle name="40% - Énfasis2 16 2 4" xfId="21390"/>
    <cellStyle name="40% - Énfasis2 16 20" xfId="21391"/>
    <cellStyle name="40% - Énfasis2 16 3" xfId="21392"/>
    <cellStyle name="40% - Énfasis2 16 3 2" xfId="21393"/>
    <cellStyle name="40% - Énfasis2 16 3 2 2" xfId="21394"/>
    <cellStyle name="40% - Énfasis2 16 3 2 2 2" xfId="21395"/>
    <cellStyle name="40% - Énfasis2 16 3 2 3" xfId="21396"/>
    <cellStyle name="40% - Énfasis2 16 3 3" xfId="21397"/>
    <cellStyle name="40% - Énfasis2 16 3 3 2" xfId="21398"/>
    <cellStyle name="40% - Énfasis2 16 3 4" xfId="21399"/>
    <cellStyle name="40% - Énfasis2 16 4" xfId="21400"/>
    <cellStyle name="40% - Énfasis2 16 4 2" xfId="21401"/>
    <cellStyle name="40% - Énfasis2 16 4 2 2" xfId="21402"/>
    <cellStyle name="40% - Énfasis2 16 4 3" xfId="21403"/>
    <cellStyle name="40% - Énfasis2 16 5" xfId="21404"/>
    <cellStyle name="40% - Énfasis2 16 5 2" xfId="21405"/>
    <cellStyle name="40% - Énfasis2 16 6" xfId="21406"/>
    <cellStyle name="40% - Énfasis2 16 6 2" xfId="21407"/>
    <cellStyle name="40% - Énfasis2 16 7" xfId="21408"/>
    <cellStyle name="40% - Énfasis2 16 7 2" xfId="21409"/>
    <cellStyle name="40% - Énfasis2 16 8" xfId="21410"/>
    <cellStyle name="40% - Énfasis2 16 8 2" xfId="21411"/>
    <cellStyle name="40% - Énfasis2 16 9" xfId="21412"/>
    <cellStyle name="40% - Énfasis2 16 9 2" xfId="21413"/>
    <cellStyle name="40% - Énfasis2 17" xfId="21414"/>
    <cellStyle name="40% - Énfasis2 17 10" xfId="21415"/>
    <cellStyle name="40% - Énfasis2 17 10 2" xfId="21416"/>
    <cellStyle name="40% - Énfasis2 17 11" xfId="21417"/>
    <cellStyle name="40% - Énfasis2 17 11 2" xfId="21418"/>
    <cellStyle name="40% - Énfasis2 17 12" xfId="21419"/>
    <cellStyle name="40% - Énfasis2 17 12 2" xfId="21420"/>
    <cellStyle name="40% - Énfasis2 17 13" xfId="21421"/>
    <cellStyle name="40% - Énfasis2 17 13 2" xfId="21422"/>
    <cellStyle name="40% - Énfasis2 17 14" xfId="21423"/>
    <cellStyle name="40% - Énfasis2 17 14 2" xfId="21424"/>
    <cellStyle name="40% - Énfasis2 17 15" xfId="21425"/>
    <cellStyle name="40% - Énfasis2 17 15 2" xfId="21426"/>
    <cellStyle name="40% - Énfasis2 17 16" xfId="21427"/>
    <cellStyle name="40% - Énfasis2 17 16 2" xfId="21428"/>
    <cellStyle name="40% - Énfasis2 17 17" xfId="21429"/>
    <cellStyle name="40% - Énfasis2 17 17 2" xfId="21430"/>
    <cellStyle name="40% - Énfasis2 17 18" xfId="21431"/>
    <cellStyle name="40% - Énfasis2 17 18 2" xfId="21432"/>
    <cellStyle name="40% - Énfasis2 17 19" xfId="21433"/>
    <cellStyle name="40% - Énfasis2 17 19 2" xfId="21434"/>
    <cellStyle name="40% - Énfasis2 17 2" xfId="21435"/>
    <cellStyle name="40% - Énfasis2 17 2 2" xfId="21436"/>
    <cellStyle name="40% - Énfasis2 17 2 2 2" xfId="21437"/>
    <cellStyle name="40% - Énfasis2 17 2 2 2 2" xfId="21438"/>
    <cellStyle name="40% - Énfasis2 17 2 2 3" xfId="21439"/>
    <cellStyle name="40% - Énfasis2 17 2 3" xfId="21440"/>
    <cellStyle name="40% - Énfasis2 17 2 3 2" xfId="21441"/>
    <cellStyle name="40% - Énfasis2 17 2 4" xfId="21442"/>
    <cellStyle name="40% - Énfasis2 17 20" xfId="21443"/>
    <cellStyle name="40% - Énfasis2 17 3" xfId="21444"/>
    <cellStyle name="40% - Énfasis2 17 3 2" xfId="21445"/>
    <cellStyle name="40% - Énfasis2 17 3 2 2" xfId="21446"/>
    <cellStyle name="40% - Énfasis2 17 3 2 2 2" xfId="21447"/>
    <cellStyle name="40% - Énfasis2 17 3 2 3" xfId="21448"/>
    <cellStyle name="40% - Énfasis2 17 3 3" xfId="21449"/>
    <cellStyle name="40% - Énfasis2 17 3 3 2" xfId="21450"/>
    <cellStyle name="40% - Énfasis2 17 3 4" xfId="21451"/>
    <cellStyle name="40% - Énfasis2 17 4" xfId="21452"/>
    <cellStyle name="40% - Énfasis2 17 4 2" xfId="21453"/>
    <cellStyle name="40% - Énfasis2 17 4 2 2" xfId="21454"/>
    <cellStyle name="40% - Énfasis2 17 4 3" xfId="21455"/>
    <cellStyle name="40% - Énfasis2 17 5" xfId="21456"/>
    <cellStyle name="40% - Énfasis2 17 5 2" xfId="21457"/>
    <cellStyle name="40% - Énfasis2 17 6" xfId="21458"/>
    <cellStyle name="40% - Énfasis2 17 6 2" xfId="21459"/>
    <cellStyle name="40% - Énfasis2 17 7" xfId="21460"/>
    <cellStyle name="40% - Énfasis2 17 7 2" xfId="21461"/>
    <cellStyle name="40% - Énfasis2 17 8" xfId="21462"/>
    <cellStyle name="40% - Énfasis2 17 8 2" xfId="21463"/>
    <cellStyle name="40% - Énfasis2 17 9" xfId="21464"/>
    <cellStyle name="40% - Énfasis2 17 9 2" xfId="21465"/>
    <cellStyle name="40% - Énfasis2 18" xfId="21466"/>
    <cellStyle name="40% - Énfasis2 18 10" xfId="21467"/>
    <cellStyle name="40% - Énfasis2 18 10 2" xfId="21468"/>
    <cellStyle name="40% - Énfasis2 18 11" xfId="21469"/>
    <cellStyle name="40% - Énfasis2 18 11 2" xfId="21470"/>
    <cellStyle name="40% - Énfasis2 18 12" xfId="21471"/>
    <cellStyle name="40% - Énfasis2 18 12 2" xfId="21472"/>
    <cellStyle name="40% - Énfasis2 18 13" xfId="21473"/>
    <cellStyle name="40% - Énfasis2 18 13 2" xfId="21474"/>
    <cellStyle name="40% - Énfasis2 18 14" xfId="21475"/>
    <cellStyle name="40% - Énfasis2 18 14 2" xfId="21476"/>
    <cellStyle name="40% - Énfasis2 18 15" xfId="21477"/>
    <cellStyle name="40% - Énfasis2 18 15 2" xfId="21478"/>
    <cellStyle name="40% - Énfasis2 18 16" xfId="21479"/>
    <cellStyle name="40% - Énfasis2 18 16 2" xfId="21480"/>
    <cellStyle name="40% - Énfasis2 18 17" xfId="21481"/>
    <cellStyle name="40% - Énfasis2 18 17 2" xfId="21482"/>
    <cellStyle name="40% - Énfasis2 18 18" xfId="21483"/>
    <cellStyle name="40% - Énfasis2 18 18 2" xfId="21484"/>
    <cellStyle name="40% - Énfasis2 18 19" xfId="21485"/>
    <cellStyle name="40% - Énfasis2 18 19 2" xfId="21486"/>
    <cellStyle name="40% - Énfasis2 18 2" xfId="21487"/>
    <cellStyle name="40% - Énfasis2 18 2 2" xfId="21488"/>
    <cellStyle name="40% - Énfasis2 18 2 2 2" xfId="21489"/>
    <cellStyle name="40% - Énfasis2 18 2 2 2 2" xfId="21490"/>
    <cellStyle name="40% - Énfasis2 18 2 2 3" xfId="21491"/>
    <cellStyle name="40% - Énfasis2 18 2 3" xfId="21492"/>
    <cellStyle name="40% - Énfasis2 18 2 3 2" xfId="21493"/>
    <cellStyle name="40% - Énfasis2 18 2 4" xfId="21494"/>
    <cellStyle name="40% - Énfasis2 18 20" xfId="21495"/>
    <cellStyle name="40% - Énfasis2 18 3" xfId="21496"/>
    <cellStyle name="40% - Énfasis2 18 3 2" xfId="21497"/>
    <cellStyle name="40% - Énfasis2 18 3 2 2" xfId="21498"/>
    <cellStyle name="40% - Énfasis2 18 3 2 2 2" xfId="21499"/>
    <cellStyle name="40% - Énfasis2 18 3 2 3" xfId="21500"/>
    <cellStyle name="40% - Énfasis2 18 3 3" xfId="21501"/>
    <cellStyle name="40% - Énfasis2 18 3 3 2" xfId="21502"/>
    <cellStyle name="40% - Énfasis2 18 3 4" xfId="21503"/>
    <cellStyle name="40% - Énfasis2 18 4" xfId="21504"/>
    <cellStyle name="40% - Énfasis2 18 4 2" xfId="21505"/>
    <cellStyle name="40% - Énfasis2 18 4 2 2" xfId="21506"/>
    <cellStyle name="40% - Énfasis2 18 4 3" xfId="21507"/>
    <cellStyle name="40% - Énfasis2 18 5" xfId="21508"/>
    <cellStyle name="40% - Énfasis2 18 5 2" xfId="21509"/>
    <cellStyle name="40% - Énfasis2 18 6" xfId="21510"/>
    <cellStyle name="40% - Énfasis2 18 6 2" xfId="21511"/>
    <cellStyle name="40% - Énfasis2 18 7" xfId="21512"/>
    <cellStyle name="40% - Énfasis2 18 7 2" xfId="21513"/>
    <cellStyle name="40% - Énfasis2 18 8" xfId="21514"/>
    <cellStyle name="40% - Énfasis2 18 8 2" xfId="21515"/>
    <cellStyle name="40% - Énfasis2 18 9" xfId="21516"/>
    <cellStyle name="40% - Énfasis2 18 9 2" xfId="21517"/>
    <cellStyle name="40% - Énfasis2 19" xfId="21518"/>
    <cellStyle name="40% - Énfasis2 19 10" xfId="21519"/>
    <cellStyle name="40% - Énfasis2 19 10 2" xfId="21520"/>
    <cellStyle name="40% - Énfasis2 19 11" xfId="21521"/>
    <cellStyle name="40% - Énfasis2 19 11 2" xfId="21522"/>
    <cellStyle name="40% - Énfasis2 19 12" xfId="21523"/>
    <cellStyle name="40% - Énfasis2 19 12 2" xfId="21524"/>
    <cellStyle name="40% - Énfasis2 19 13" xfId="21525"/>
    <cellStyle name="40% - Énfasis2 19 13 2" xfId="21526"/>
    <cellStyle name="40% - Énfasis2 19 14" xfId="21527"/>
    <cellStyle name="40% - Énfasis2 19 14 2" xfId="21528"/>
    <cellStyle name="40% - Énfasis2 19 15" xfId="21529"/>
    <cellStyle name="40% - Énfasis2 19 15 2" xfId="21530"/>
    <cellStyle name="40% - Énfasis2 19 16" xfId="21531"/>
    <cellStyle name="40% - Énfasis2 19 16 2" xfId="21532"/>
    <cellStyle name="40% - Énfasis2 19 17" xfId="21533"/>
    <cellStyle name="40% - Énfasis2 19 17 2" xfId="21534"/>
    <cellStyle name="40% - Énfasis2 19 18" xfId="21535"/>
    <cellStyle name="40% - Énfasis2 19 18 2" xfId="21536"/>
    <cellStyle name="40% - Énfasis2 19 19" xfId="21537"/>
    <cellStyle name="40% - Énfasis2 19 19 2" xfId="21538"/>
    <cellStyle name="40% - Énfasis2 19 2" xfId="21539"/>
    <cellStyle name="40% - Énfasis2 19 2 2" xfId="21540"/>
    <cellStyle name="40% - Énfasis2 19 2 2 2" xfId="21541"/>
    <cellStyle name="40% - Énfasis2 19 2 2 2 2" xfId="21542"/>
    <cellStyle name="40% - Énfasis2 19 2 2 3" xfId="21543"/>
    <cellStyle name="40% - Énfasis2 19 2 3" xfId="21544"/>
    <cellStyle name="40% - Énfasis2 19 2 3 2" xfId="21545"/>
    <cellStyle name="40% - Énfasis2 19 2 4" xfId="21546"/>
    <cellStyle name="40% - Énfasis2 19 20" xfId="21547"/>
    <cellStyle name="40% - Énfasis2 19 3" xfId="21548"/>
    <cellStyle name="40% - Énfasis2 19 3 2" xfId="21549"/>
    <cellStyle name="40% - Énfasis2 19 3 2 2" xfId="21550"/>
    <cellStyle name="40% - Énfasis2 19 3 2 2 2" xfId="21551"/>
    <cellStyle name="40% - Énfasis2 19 3 2 3" xfId="21552"/>
    <cellStyle name="40% - Énfasis2 19 3 3" xfId="21553"/>
    <cellStyle name="40% - Énfasis2 19 3 3 2" xfId="21554"/>
    <cellStyle name="40% - Énfasis2 19 3 4" xfId="21555"/>
    <cellStyle name="40% - Énfasis2 19 4" xfId="21556"/>
    <cellStyle name="40% - Énfasis2 19 4 2" xfId="21557"/>
    <cellStyle name="40% - Énfasis2 19 4 2 2" xfId="21558"/>
    <cellStyle name="40% - Énfasis2 19 4 3" xfId="21559"/>
    <cellStyle name="40% - Énfasis2 19 5" xfId="21560"/>
    <cellStyle name="40% - Énfasis2 19 5 2" xfId="21561"/>
    <cellStyle name="40% - Énfasis2 19 6" xfId="21562"/>
    <cellStyle name="40% - Énfasis2 19 6 2" xfId="21563"/>
    <cellStyle name="40% - Énfasis2 19 7" xfId="21564"/>
    <cellStyle name="40% - Énfasis2 19 7 2" xfId="21565"/>
    <cellStyle name="40% - Énfasis2 19 8" xfId="21566"/>
    <cellStyle name="40% - Énfasis2 19 8 2" xfId="21567"/>
    <cellStyle name="40% - Énfasis2 19 9" xfId="21568"/>
    <cellStyle name="40% - Énfasis2 19 9 2" xfId="21569"/>
    <cellStyle name="40% - Énfasis2 2" xfId="21570"/>
    <cellStyle name="40% - Énfasis2 2 10" xfId="21571"/>
    <cellStyle name="40% - Énfasis2 2 10 2" xfId="21572"/>
    <cellStyle name="40% - Énfasis2 2 11" xfId="21573"/>
    <cellStyle name="40% - Énfasis2 2 11 2" xfId="21574"/>
    <cellStyle name="40% - Énfasis2 2 12" xfId="21575"/>
    <cellStyle name="40% - Énfasis2 2 12 2" xfId="21576"/>
    <cellStyle name="40% - Énfasis2 2 13" xfId="21577"/>
    <cellStyle name="40% - Énfasis2 2 13 2" xfId="21578"/>
    <cellStyle name="40% - Énfasis2 2 14" xfId="21579"/>
    <cellStyle name="40% - Énfasis2 2 14 2" xfId="21580"/>
    <cellStyle name="40% - Énfasis2 2 15" xfId="21581"/>
    <cellStyle name="40% - Énfasis2 2 15 2" xfId="21582"/>
    <cellStyle name="40% - Énfasis2 2 16" xfId="21583"/>
    <cellStyle name="40% - Énfasis2 2 16 2" xfId="21584"/>
    <cellStyle name="40% - Énfasis2 2 17" xfId="21585"/>
    <cellStyle name="40% - Énfasis2 2 17 2" xfId="21586"/>
    <cellStyle name="40% - Énfasis2 2 18" xfId="21587"/>
    <cellStyle name="40% - Énfasis2 2 18 2" xfId="21588"/>
    <cellStyle name="40% - Énfasis2 2 19" xfId="21589"/>
    <cellStyle name="40% - Énfasis2 2 19 2" xfId="21590"/>
    <cellStyle name="40% - Énfasis2 2 2" xfId="21591"/>
    <cellStyle name="40% - Énfasis2 2 2 2" xfId="21592"/>
    <cellStyle name="40% - Énfasis2 2 2 2 2" xfId="21593"/>
    <cellStyle name="40% - Énfasis2 2 2 2 2 2" xfId="21594"/>
    <cellStyle name="40% - Énfasis2 2 2 2 2 2 2" xfId="21595"/>
    <cellStyle name="40% - Énfasis2 2 2 2 2 2 2 2" xfId="21596"/>
    <cellStyle name="40% - Énfasis2 2 2 2 2 2 2 2 2" xfId="21597"/>
    <cellStyle name="40% - Énfasis2 2 2 2 2 2 2 2 2 2" xfId="21598"/>
    <cellStyle name="40% - Énfasis2 2 2 2 2 2 2 2 3" xfId="21599"/>
    <cellStyle name="40% - Énfasis2 2 2 2 2 2 2 3" xfId="21600"/>
    <cellStyle name="40% - Énfasis2 2 2 2 2 2 2 3 2" xfId="21601"/>
    <cellStyle name="40% - Énfasis2 2 2 2 2 2 2 4" xfId="21602"/>
    <cellStyle name="40% - Énfasis2 2 2 2 2 2 3" xfId="21603"/>
    <cellStyle name="40% - Énfasis2 2 2 2 2 2 3 2" xfId="21604"/>
    <cellStyle name="40% - Énfasis2 2 2 2 2 2 3 2 2" xfId="21605"/>
    <cellStyle name="40% - Énfasis2 2 2 2 2 2 3 2 2 2" xfId="21606"/>
    <cellStyle name="40% - Énfasis2 2 2 2 2 2 3 2 3" xfId="21607"/>
    <cellStyle name="40% - Énfasis2 2 2 2 2 2 3 3" xfId="21608"/>
    <cellStyle name="40% - Énfasis2 2 2 2 2 2 3 3 2" xfId="21609"/>
    <cellStyle name="40% - Énfasis2 2 2 2 2 2 3 4" xfId="21610"/>
    <cellStyle name="40% - Énfasis2 2 2 2 2 2 4" xfId="21611"/>
    <cellStyle name="40% - Énfasis2 2 2 2 2 2 4 2" xfId="21612"/>
    <cellStyle name="40% - Énfasis2 2 2 2 2 2 4 2 2" xfId="21613"/>
    <cellStyle name="40% - Énfasis2 2 2 2 2 2 4 3" xfId="21614"/>
    <cellStyle name="40% - Énfasis2 2 2 2 2 2 5" xfId="21615"/>
    <cellStyle name="40% - Énfasis2 2 2 2 2 3" xfId="21616"/>
    <cellStyle name="40% - Énfasis2 2 2 2 2 4" xfId="21617"/>
    <cellStyle name="40% - Énfasis2 2 2 2 2 4 2" xfId="21618"/>
    <cellStyle name="40% - Énfasis2 2 2 2 3" xfId="21619"/>
    <cellStyle name="40% - Énfasis2 2 2 2 3 2" xfId="21620"/>
    <cellStyle name="40% - Énfasis2 2 2 2 3 2 2" xfId="21621"/>
    <cellStyle name="40% - Énfasis2 2 2 2 3 2 2 2" xfId="21622"/>
    <cellStyle name="40% - Énfasis2 2 2 2 3 2 3" xfId="21623"/>
    <cellStyle name="40% - Énfasis2 2 2 2 3 3" xfId="21624"/>
    <cellStyle name="40% - Énfasis2 2 2 2 3 3 2" xfId="21625"/>
    <cellStyle name="40% - Énfasis2 2 2 2 3 4" xfId="21626"/>
    <cellStyle name="40% - Énfasis2 2 2 2 4" xfId="21627"/>
    <cellStyle name="40% - Énfasis2 2 2 2 4 2" xfId="21628"/>
    <cellStyle name="40% - Énfasis2 2 2 2 4 2 2" xfId="21629"/>
    <cellStyle name="40% - Énfasis2 2 2 2 4 2 2 2" xfId="21630"/>
    <cellStyle name="40% - Énfasis2 2 2 2 4 2 3" xfId="21631"/>
    <cellStyle name="40% - Énfasis2 2 2 2 4 3" xfId="21632"/>
    <cellStyle name="40% - Énfasis2 2 2 2 4 3 2" xfId="21633"/>
    <cellStyle name="40% - Énfasis2 2 2 2 4 4" xfId="21634"/>
    <cellStyle name="40% - Énfasis2 2 2 2 5" xfId="21635"/>
    <cellStyle name="40% - Énfasis2 2 2 2 5 2" xfId="21636"/>
    <cellStyle name="40% - Énfasis2 2 2 2 5 2 2" xfId="21637"/>
    <cellStyle name="40% - Énfasis2 2 2 2 5 2 2 2" xfId="21638"/>
    <cellStyle name="40% - Énfasis2 2 2 2 5 2 3" xfId="21639"/>
    <cellStyle name="40% - Énfasis2 2 2 2 5 3" xfId="21640"/>
    <cellStyle name="40% - Énfasis2 2 2 2 5 3 2" xfId="21641"/>
    <cellStyle name="40% - Énfasis2 2 2 2 5 4" xfId="21642"/>
    <cellStyle name="40% - Énfasis2 2 2 2 6" xfId="21643"/>
    <cellStyle name="40% - Énfasis2 2 2 2 6 2" xfId="21644"/>
    <cellStyle name="40% - Énfasis2 2 2 2 6 2 2" xfId="21645"/>
    <cellStyle name="40% - Énfasis2 2 2 2 6 2 2 2" xfId="21646"/>
    <cellStyle name="40% - Énfasis2 2 2 2 6 2 3" xfId="21647"/>
    <cellStyle name="40% - Énfasis2 2 2 2 6 3" xfId="21648"/>
    <cellStyle name="40% - Énfasis2 2 2 2 6 3 2" xfId="21649"/>
    <cellStyle name="40% - Énfasis2 2 2 2 6 4" xfId="21650"/>
    <cellStyle name="40% - Énfasis2 2 2 2 7" xfId="21651"/>
    <cellStyle name="40% - Énfasis2 2 2 2 7 2" xfId="21652"/>
    <cellStyle name="40% - Énfasis2 2 2 2 7 2 2" xfId="21653"/>
    <cellStyle name="40% - Énfasis2 2 2 2 7 2 2 2" xfId="21654"/>
    <cellStyle name="40% - Énfasis2 2 2 2 7 2 3" xfId="21655"/>
    <cellStyle name="40% - Énfasis2 2 2 2 7 3" xfId="21656"/>
    <cellStyle name="40% - Énfasis2 2 2 2 7 3 2" xfId="21657"/>
    <cellStyle name="40% - Énfasis2 2 2 2 7 4" xfId="21658"/>
    <cellStyle name="40% - Énfasis2 2 2 2 8" xfId="21659"/>
    <cellStyle name="40% - Énfasis2 2 2 2 8 2" xfId="21660"/>
    <cellStyle name="40% - Énfasis2 2 2 2 8 2 2" xfId="21661"/>
    <cellStyle name="40% - Énfasis2 2 2 2 8 3" xfId="21662"/>
    <cellStyle name="40% - Énfasis2 2 2 2 9" xfId="21663"/>
    <cellStyle name="40% - Énfasis2 2 2 3" xfId="21664"/>
    <cellStyle name="40% - Énfasis2 2 2 3 2" xfId="21665"/>
    <cellStyle name="40% - Énfasis2 2 2 3 3" xfId="21666"/>
    <cellStyle name="40% - Énfasis2 2 2 3 3 2" xfId="21667"/>
    <cellStyle name="40% - Énfasis2 2 2 3 3 2 2" xfId="21668"/>
    <cellStyle name="40% - Énfasis2 2 2 3 3 3" xfId="21669"/>
    <cellStyle name="40% - Énfasis2 2 2 3 4" xfId="21670"/>
    <cellStyle name="40% - Énfasis2 2 2 3 4 2" xfId="21671"/>
    <cellStyle name="40% - Énfasis2 2 2 3 5" xfId="21672"/>
    <cellStyle name="40% - Énfasis2 2 2 4" xfId="21673"/>
    <cellStyle name="40% - Énfasis2 2 2 5" xfId="21674"/>
    <cellStyle name="40% - Énfasis2 2 2 6" xfId="21675"/>
    <cellStyle name="40% - Énfasis2 2 2 7" xfId="21676"/>
    <cellStyle name="40% - Énfasis2 2 2 8" xfId="21677"/>
    <cellStyle name="40% - Énfasis2 2 2 8 2" xfId="21678"/>
    <cellStyle name="40% - Énfasis2 2 20" xfId="21679"/>
    <cellStyle name="40% - Énfasis2 2 3" xfId="21680"/>
    <cellStyle name="40% - Énfasis2 2 3 2" xfId="21681"/>
    <cellStyle name="40% - Énfasis2 2 3 2 2" xfId="21682"/>
    <cellStyle name="40% - Énfasis2 2 3 2 2 2" xfId="21683"/>
    <cellStyle name="40% - Énfasis2 2 3 2 2 2 2" xfId="21684"/>
    <cellStyle name="40% - Énfasis2 2 3 2 2 3" xfId="21685"/>
    <cellStyle name="40% - Énfasis2 2 3 2 3" xfId="21686"/>
    <cellStyle name="40% - Énfasis2 2 3 2 3 2" xfId="21687"/>
    <cellStyle name="40% - Énfasis2 2 3 2 4" xfId="21688"/>
    <cellStyle name="40% - Énfasis2 2 3 3" xfId="21689"/>
    <cellStyle name="40% - Énfasis2 2 3 3 2" xfId="21690"/>
    <cellStyle name="40% - Énfasis2 2 4" xfId="21691"/>
    <cellStyle name="40% - Énfasis2 2 4 2" xfId="21692"/>
    <cellStyle name="40% - Énfasis2 2 4 2 2" xfId="21693"/>
    <cellStyle name="40% - Énfasis2 2 4 2 2 2" xfId="21694"/>
    <cellStyle name="40% - Énfasis2 2 4 2 3" xfId="21695"/>
    <cellStyle name="40% - Énfasis2 2 4 3" xfId="21696"/>
    <cellStyle name="40% - Énfasis2 2 4 3 2" xfId="21697"/>
    <cellStyle name="40% - Énfasis2 2 4 4" xfId="21698"/>
    <cellStyle name="40% - Énfasis2 2 5" xfId="21699"/>
    <cellStyle name="40% - Énfasis2 2 5 2" xfId="21700"/>
    <cellStyle name="40% - Énfasis2 2 5 2 2" xfId="21701"/>
    <cellStyle name="40% - Énfasis2 2 5 2 2 2" xfId="21702"/>
    <cellStyle name="40% - Énfasis2 2 5 2 3" xfId="21703"/>
    <cellStyle name="40% - Énfasis2 2 5 3" xfId="21704"/>
    <cellStyle name="40% - Énfasis2 2 5 3 2" xfId="21705"/>
    <cellStyle name="40% - Énfasis2 2 5 4" xfId="21706"/>
    <cellStyle name="40% - Énfasis2 2 6" xfId="21707"/>
    <cellStyle name="40% - Énfasis2 2 6 2" xfId="21708"/>
    <cellStyle name="40% - Énfasis2 2 6 2 2" xfId="21709"/>
    <cellStyle name="40% - Énfasis2 2 6 2 2 2" xfId="21710"/>
    <cellStyle name="40% - Énfasis2 2 6 2 3" xfId="21711"/>
    <cellStyle name="40% - Énfasis2 2 6 3" xfId="21712"/>
    <cellStyle name="40% - Énfasis2 2 6 3 2" xfId="21713"/>
    <cellStyle name="40% - Énfasis2 2 6 4" xfId="21714"/>
    <cellStyle name="40% - Énfasis2 2 7" xfId="21715"/>
    <cellStyle name="40% - Énfasis2 2 7 2" xfId="21716"/>
    <cellStyle name="40% - Énfasis2 2 7 2 2" xfId="21717"/>
    <cellStyle name="40% - Énfasis2 2 7 2 2 2" xfId="21718"/>
    <cellStyle name="40% - Énfasis2 2 7 2 3" xfId="21719"/>
    <cellStyle name="40% - Énfasis2 2 7 3" xfId="21720"/>
    <cellStyle name="40% - Énfasis2 2 7 3 2" xfId="21721"/>
    <cellStyle name="40% - Énfasis2 2 7 4" xfId="21722"/>
    <cellStyle name="40% - Énfasis2 2 8" xfId="21723"/>
    <cellStyle name="40% - Énfasis2 2 8 2" xfId="21724"/>
    <cellStyle name="40% - Énfasis2 2 8 2 2" xfId="21725"/>
    <cellStyle name="40% - Énfasis2 2 8 3" xfId="21726"/>
    <cellStyle name="40% - Énfasis2 2 9" xfId="21727"/>
    <cellStyle name="40% - Énfasis2 2 9 2" xfId="21728"/>
    <cellStyle name="40% - Énfasis2 20" xfId="21729"/>
    <cellStyle name="40% - Énfasis2 20 10" xfId="21730"/>
    <cellStyle name="40% - Énfasis2 20 10 2" xfId="21731"/>
    <cellStyle name="40% - Énfasis2 20 11" xfId="21732"/>
    <cellStyle name="40% - Énfasis2 20 11 2" xfId="21733"/>
    <cellStyle name="40% - Énfasis2 20 12" xfId="21734"/>
    <cellStyle name="40% - Énfasis2 20 12 2" xfId="21735"/>
    <cellStyle name="40% - Énfasis2 20 13" xfId="21736"/>
    <cellStyle name="40% - Énfasis2 20 13 2" xfId="21737"/>
    <cellStyle name="40% - Énfasis2 20 14" xfId="21738"/>
    <cellStyle name="40% - Énfasis2 20 14 2" xfId="21739"/>
    <cellStyle name="40% - Énfasis2 20 15" xfId="21740"/>
    <cellStyle name="40% - Énfasis2 20 15 2" xfId="21741"/>
    <cellStyle name="40% - Énfasis2 20 16" xfId="21742"/>
    <cellStyle name="40% - Énfasis2 20 16 2" xfId="21743"/>
    <cellStyle name="40% - Énfasis2 20 17" xfId="21744"/>
    <cellStyle name="40% - Énfasis2 20 17 2" xfId="21745"/>
    <cellStyle name="40% - Énfasis2 20 18" xfId="21746"/>
    <cellStyle name="40% - Énfasis2 20 18 2" xfId="21747"/>
    <cellStyle name="40% - Énfasis2 20 19" xfId="21748"/>
    <cellStyle name="40% - Énfasis2 20 19 2" xfId="21749"/>
    <cellStyle name="40% - Énfasis2 20 2" xfId="21750"/>
    <cellStyle name="40% - Énfasis2 20 2 2" xfId="21751"/>
    <cellStyle name="40% - Énfasis2 20 2 2 2" xfId="21752"/>
    <cellStyle name="40% - Énfasis2 20 2 2 2 2" xfId="21753"/>
    <cellStyle name="40% - Énfasis2 20 2 2 3" xfId="21754"/>
    <cellStyle name="40% - Énfasis2 20 2 3" xfId="21755"/>
    <cellStyle name="40% - Énfasis2 20 2 3 2" xfId="21756"/>
    <cellStyle name="40% - Énfasis2 20 2 4" xfId="21757"/>
    <cellStyle name="40% - Énfasis2 20 20" xfId="21758"/>
    <cellStyle name="40% - Énfasis2 20 3" xfId="21759"/>
    <cellStyle name="40% - Énfasis2 20 3 2" xfId="21760"/>
    <cellStyle name="40% - Énfasis2 20 3 2 2" xfId="21761"/>
    <cellStyle name="40% - Énfasis2 20 3 2 2 2" xfId="21762"/>
    <cellStyle name="40% - Énfasis2 20 3 2 3" xfId="21763"/>
    <cellStyle name="40% - Énfasis2 20 3 3" xfId="21764"/>
    <cellStyle name="40% - Énfasis2 20 3 3 2" xfId="21765"/>
    <cellStyle name="40% - Énfasis2 20 3 4" xfId="21766"/>
    <cellStyle name="40% - Énfasis2 20 4" xfId="21767"/>
    <cellStyle name="40% - Énfasis2 20 4 2" xfId="21768"/>
    <cellStyle name="40% - Énfasis2 20 4 2 2" xfId="21769"/>
    <cellStyle name="40% - Énfasis2 20 4 3" xfId="21770"/>
    <cellStyle name="40% - Énfasis2 20 5" xfId="21771"/>
    <cellStyle name="40% - Énfasis2 20 5 2" xfId="21772"/>
    <cellStyle name="40% - Énfasis2 20 6" xfId="21773"/>
    <cellStyle name="40% - Énfasis2 20 6 2" xfId="21774"/>
    <cellStyle name="40% - Énfasis2 20 7" xfId="21775"/>
    <cellStyle name="40% - Énfasis2 20 7 2" xfId="21776"/>
    <cellStyle name="40% - Énfasis2 20 8" xfId="21777"/>
    <cellStyle name="40% - Énfasis2 20 8 2" xfId="21778"/>
    <cellStyle name="40% - Énfasis2 20 9" xfId="21779"/>
    <cellStyle name="40% - Énfasis2 20 9 2" xfId="21780"/>
    <cellStyle name="40% - Énfasis2 21" xfId="21781"/>
    <cellStyle name="40% - Énfasis2 21 10" xfId="21782"/>
    <cellStyle name="40% - Énfasis2 21 10 2" xfId="21783"/>
    <cellStyle name="40% - Énfasis2 21 11" xfId="21784"/>
    <cellStyle name="40% - Énfasis2 21 11 2" xfId="21785"/>
    <cellStyle name="40% - Énfasis2 21 12" xfId="21786"/>
    <cellStyle name="40% - Énfasis2 21 12 2" xfId="21787"/>
    <cellStyle name="40% - Énfasis2 21 13" xfId="21788"/>
    <cellStyle name="40% - Énfasis2 21 13 2" xfId="21789"/>
    <cellStyle name="40% - Énfasis2 21 14" xfId="21790"/>
    <cellStyle name="40% - Énfasis2 21 14 2" xfId="21791"/>
    <cellStyle name="40% - Énfasis2 21 15" xfId="21792"/>
    <cellStyle name="40% - Énfasis2 21 15 2" xfId="21793"/>
    <cellStyle name="40% - Énfasis2 21 16" xfId="21794"/>
    <cellStyle name="40% - Énfasis2 21 16 2" xfId="21795"/>
    <cellStyle name="40% - Énfasis2 21 17" xfId="21796"/>
    <cellStyle name="40% - Énfasis2 21 17 2" xfId="21797"/>
    <cellStyle name="40% - Énfasis2 21 18" xfId="21798"/>
    <cellStyle name="40% - Énfasis2 21 18 2" xfId="21799"/>
    <cellStyle name="40% - Énfasis2 21 19" xfId="21800"/>
    <cellStyle name="40% - Énfasis2 21 19 2" xfId="21801"/>
    <cellStyle name="40% - Énfasis2 21 2" xfId="21802"/>
    <cellStyle name="40% - Énfasis2 21 2 2" xfId="21803"/>
    <cellStyle name="40% - Énfasis2 21 2 2 2" xfId="21804"/>
    <cellStyle name="40% - Énfasis2 21 2 2 2 2" xfId="21805"/>
    <cellStyle name="40% - Énfasis2 21 2 2 3" xfId="21806"/>
    <cellStyle name="40% - Énfasis2 21 2 3" xfId="21807"/>
    <cellStyle name="40% - Énfasis2 21 2 3 2" xfId="21808"/>
    <cellStyle name="40% - Énfasis2 21 2 4" xfId="21809"/>
    <cellStyle name="40% - Énfasis2 21 20" xfId="21810"/>
    <cellStyle name="40% - Énfasis2 21 3" xfId="21811"/>
    <cellStyle name="40% - Énfasis2 21 3 2" xfId="21812"/>
    <cellStyle name="40% - Énfasis2 21 3 2 2" xfId="21813"/>
    <cellStyle name="40% - Énfasis2 21 3 2 2 2" xfId="21814"/>
    <cellStyle name="40% - Énfasis2 21 3 2 3" xfId="21815"/>
    <cellStyle name="40% - Énfasis2 21 3 3" xfId="21816"/>
    <cellStyle name="40% - Énfasis2 21 3 3 2" xfId="21817"/>
    <cellStyle name="40% - Énfasis2 21 3 4" xfId="21818"/>
    <cellStyle name="40% - Énfasis2 21 4" xfId="21819"/>
    <cellStyle name="40% - Énfasis2 21 4 2" xfId="21820"/>
    <cellStyle name="40% - Énfasis2 21 4 2 2" xfId="21821"/>
    <cellStyle name="40% - Énfasis2 21 4 3" xfId="21822"/>
    <cellStyle name="40% - Énfasis2 21 5" xfId="21823"/>
    <cellStyle name="40% - Énfasis2 21 5 2" xfId="21824"/>
    <cellStyle name="40% - Énfasis2 21 6" xfId="21825"/>
    <cellStyle name="40% - Énfasis2 21 6 2" xfId="21826"/>
    <cellStyle name="40% - Énfasis2 21 7" xfId="21827"/>
    <cellStyle name="40% - Énfasis2 21 7 2" xfId="21828"/>
    <cellStyle name="40% - Énfasis2 21 8" xfId="21829"/>
    <cellStyle name="40% - Énfasis2 21 8 2" xfId="21830"/>
    <cellStyle name="40% - Énfasis2 21 9" xfId="21831"/>
    <cellStyle name="40% - Énfasis2 21 9 2" xfId="21832"/>
    <cellStyle name="40% - Énfasis2 22" xfId="21833"/>
    <cellStyle name="40% - Énfasis2 22 10" xfId="21834"/>
    <cellStyle name="40% - Énfasis2 22 10 2" xfId="21835"/>
    <cellStyle name="40% - Énfasis2 22 11" xfId="21836"/>
    <cellStyle name="40% - Énfasis2 22 11 2" xfId="21837"/>
    <cellStyle name="40% - Énfasis2 22 12" xfId="21838"/>
    <cellStyle name="40% - Énfasis2 22 12 2" xfId="21839"/>
    <cellStyle name="40% - Énfasis2 22 13" xfId="21840"/>
    <cellStyle name="40% - Énfasis2 22 13 2" xfId="21841"/>
    <cellStyle name="40% - Énfasis2 22 14" xfId="21842"/>
    <cellStyle name="40% - Énfasis2 22 14 2" xfId="21843"/>
    <cellStyle name="40% - Énfasis2 22 15" xfId="21844"/>
    <cellStyle name="40% - Énfasis2 22 15 2" xfId="21845"/>
    <cellStyle name="40% - Énfasis2 22 16" xfId="21846"/>
    <cellStyle name="40% - Énfasis2 22 16 2" xfId="21847"/>
    <cellStyle name="40% - Énfasis2 22 17" xfId="21848"/>
    <cellStyle name="40% - Énfasis2 22 17 2" xfId="21849"/>
    <cellStyle name="40% - Énfasis2 22 18" xfId="21850"/>
    <cellStyle name="40% - Énfasis2 22 18 2" xfId="21851"/>
    <cellStyle name="40% - Énfasis2 22 19" xfId="21852"/>
    <cellStyle name="40% - Énfasis2 22 19 2" xfId="21853"/>
    <cellStyle name="40% - Énfasis2 22 2" xfId="21854"/>
    <cellStyle name="40% - Énfasis2 22 2 2" xfId="21855"/>
    <cellStyle name="40% - Énfasis2 22 2 2 2" xfId="21856"/>
    <cellStyle name="40% - Énfasis2 22 2 2 2 2" xfId="21857"/>
    <cellStyle name="40% - Énfasis2 22 2 2 3" xfId="21858"/>
    <cellStyle name="40% - Énfasis2 22 2 3" xfId="21859"/>
    <cellStyle name="40% - Énfasis2 22 2 3 2" xfId="21860"/>
    <cellStyle name="40% - Énfasis2 22 2 4" xfId="21861"/>
    <cellStyle name="40% - Énfasis2 22 20" xfId="21862"/>
    <cellStyle name="40% - Énfasis2 22 3" xfId="21863"/>
    <cellStyle name="40% - Énfasis2 22 3 2" xfId="21864"/>
    <cellStyle name="40% - Énfasis2 22 3 2 2" xfId="21865"/>
    <cellStyle name="40% - Énfasis2 22 3 2 2 2" xfId="21866"/>
    <cellStyle name="40% - Énfasis2 22 3 2 3" xfId="21867"/>
    <cellStyle name="40% - Énfasis2 22 3 3" xfId="21868"/>
    <cellStyle name="40% - Énfasis2 22 3 3 2" xfId="21869"/>
    <cellStyle name="40% - Énfasis2 22 3 4" xfId="21870"/>
    <cellStyle name="40% - Énfasis2 22 4" xfId="21871"/>
    <cellStyle name="40% - Énfasis2 22 4 2" xfId="21872"/>
    <cellStyle name="40% - Énfasis2 22 4 2 2" xfId="21873"/>
    <cellStyle name="40% - Énfasis2 22 4 3" xfId="21874"/>
    <cellStyle name="40% - Énfasis2 22 5" xfId="21875"/>
    <cellStyle name="40% - Énfasis2 22 5 2" xfId="21876"/>
    <cellStyle name="40% - Énfasis2 22 6" xfId="21877"/>
    <cellStyle name="40% - Énfasis2 22 6 2" xfId="21878"/>
    <cellStyle name="40% - Énfasis2 22 7" xfId="21879"/>
    <cellStyle name="40% - Énfasis2 22 7 2" xfId="21880"/>
    <cellStyle name="40% - Énfasis2 22 8" xfId="21881"/>
    <cellStyle name="40% - Énfasis2 22 8 2" xfId="21882"/>
    <cellStyle name="40% - Énfasis2 22 9" xfId="21883"/>
    <cellStyle name="40% - Énfasis2 22 9 2" xfId="21884"/>
    <cellStyle name="40% - Énfasis2 23" xfId="21885"/>
    <cellStyle name="40% - Énfasis2 23 10" xfId="21886"/>
    <cellStyle name="40% - Énfasis2 23 10 2" xfId="21887"/>
    <cellStyle name="40% - Énfasis2 23 11" xfId="21888"/>
    <cellStyle name="40% - Énfasis2 23 11 2" xfId="21889"/>
    <cellStyle name="40% - Énfasis2 23 12" xfId="21890"/>
    <cellStyle name="40% - Énfasis2 23 12 2" xfId="21891"/>
    <cellStyle name="40% - Énfasis2 23 13" xfId="21892"/>
    <cellStyle name="40% - Énfasis2 23 13 2" xfId="21893"/>
    <cellStyle name="40% - Énfasis2 23 14" xfId="21894"/>
    <cellStyle name="40% - Énfasis2 23 14 2" xfId="21895"/>
    <cellStyle name="40% - Énfasis2 23 15" xfId="21896"/>
    <cellStyle name="40% - Énfasis2 23 15 2" xfId="21897"/>
    <cellStyle name="40% - Énfasis2 23 16" xfId="21898"/>
    <cellStyle name="40% - Énfasis2 23 16 2" xfId="21899"/>
    <cellStyle name="40% - Énfasis2 23 17" xfId="21900"/>
    <cellStyle name="40% - Énfasis2 23 17 2" xfId="21901"/>
    <cellStyle name="40% - Énfasis2 23 18" xfId="21902"/>
    <cellStyle name="40% - Énfasis2 23 18 2" xfId="21903"/>
    <cellStyle name="40% - Énfasis2 23 19" xfId="21904"/>
    <cellStyle name="40% - Énfasis2 23 19 2" xfId="21905"/>
    <cellStyle name="40% - Énfasis2 23 2" xfId="21906"/>
    <cellStyle name="40% - Énfasis2 23 2 2" xfId="21907"/>
    <cellStyle name="40% - Énfasis2 23 2 2 2" xfId="21908"/>
    <cellStyle name="40% - Énfasis2 23 2 2 2 2" xfId="21909"/>
    <cellStyle name="40% - Énfasis2 23 2 2 3" xfId="21910"/>
    <cellStyle name="40% - Énfasis2 23 2 3" xfId="21911"/>
    <cellStyle name="40% - Énfasis2 23 2 3 2" xfId="21912"/>
    <cellStyle name="40% - Énfasis2 23 2 4" xfId="21913"/>
    <cellStyle name="40% - Énfasis2 23 20" xfId="21914"/>
    <cellStyle name="40% - Énfasis2 23 3" xfId="21915"/>
    <cellStyle name="40% - Énfasis2 23 3 2" xfId="21916"/>
    <cellStyle name="40% - Énfasis2 23 3 2 2" xfId="21917"/>
    <cellStyle name="40% - Énfasis2 23 3 2 2 2" xfId="21918"/>
    <cellStyle name="40% - Énfasis2 23 3 2 3" xfId="21919"/>
    <cellStyle name="40% - Énfasis2 23 3 3" xfId="21920"/>
    <cellStyle name="40% - Énfasis2 23 3 3 2" xfId="21921"/>
    <cellStyle name="40% - Énfasis2 23 3 4" xfId="21922"/>
    <cellStyle name="40% - Énfasis2 23 4" xfId="21923"/>
    <cellStyle name="40% - Énfasis2 23 4 2" xfId="21924"/>
    <cellStyle name="40% - Énfasis2 23 4 2 2" xfId="21925"/>
    <cellStyle name="40% - Énfasis2 23 4 3" xfId="21926"/>
    <cellStyle name="40% - Énfasis2 23 5" xfId="21927"/>
    <cellStyle name="40% - Énfasis2 23 5 2" xfId="21928"/>
    <cellStyle name="40% - Énfasis2 23 6" xfId="21929"/>
    <cellStyle name="40% - Énfasis2 23 6 2" xfId="21930"/>
    <cellStyle name="40% - Énfasis2 23 7" xfId="21931"/>
    <cellStyle name="40% - Énfasis2 23 7 2" xfId="21932"/>
    <cellStyle name="40% - Énfasis2 23 8" xfId="21933"/>
    <cellStyle name="40% - Énfasis2 23 8 2" xfId="21934"/>
    <cellStyle name="40% - Énfasis2 23 9" xfId="21935"/>
    <cellStyle name="40% - Énfasis2 23 9 2" xfId="21936"/>
    <cellStyle name="40% - Énfasis2 24" xfId="21937"/>
    <cellStyle name="40% - Énfasis2 24 10" xfId="21938"/>
    <cellStyle name="40% - Énfasis2 24 10 2" xfId="21939"/>
    <cellStyle name="40% - Énfasis2 24 11" xfId="21940"/>
    <cellStyle name="40% - Énfasis2 24 11 2" xfId="21941"/>
    <cellStyle name="40% - Énfasis2 24 12" xfId="21942"/>
    <cellStyle name="40% - Énfasis2 24 12 2" xfId="21943"/>
    <cellStyle name="40% - Énfasis2 24 13" xfId="21944"/>
    <cellStyle name="40% - Énfasis2 24 13 2" xfId="21945"/>
    <cellStyle name="40% - Énfasis2 24 14" xfId="21946"/>
    <cellStyle name="40% - Énfasis2 24 14 2" xfId="21947"/>
    <cellStyle name="40% - Énfasis2 24 15" xfId="21948"/>
    <cellStyle name="40% - Énfasis2 24 15 2" xfId="21949"/>
    <cellStyle name="40% - Énfasis2 24 16" xfId="21950"/>
    <cellStyle name="40% - Énfasis2 24 16 2" xfId="21951"/>
    <cellStyle name="40% - Énfasis2 24 17" xfId="21952"/>
    <cellStyle name="40% - Énfasis2 24 17 2" xfId="21953"/>
    <cellStyle name="40% - Énfasis2 24 18" xfId="21954"/>
    <cellStyle name="40% - Énfasis2 24 18 2" xfId="21955"/>
    <cellStyle name="40% - Énfasis2 24 19" xfId="21956"/>
    <cellStyle name="40% - Énfasis2 24 19 2" xfId="21957"/>
    <cellStyle name="40% - Énfasis2 24 2" xfId="21958"/>
    <cellStyle name="40% - Énfasis2 24 2 2" xfId="21959"/>
    <cellStyle name="40% - Énfasis2 24 2 2 2" xfId="21960"/>
    <cellStyle name="40% - Énfasis2 24 2 2 2 2" xfId="21961"/>
    <cellStyle name="40% - Énfasis2 24 2 2 3" xfId="21962"/>
    <cellStyle name="40% - Énfasis2 24 2 3" xfId="21963"/>
    <cellStyle name="40% - Énfasis2 24 2 3 2" xfId="21964"/>
    <cellStyle name="40% - Énfasis2 24 2 4" xfId="21965"/>
    <cellStyle name="40% - Énfasis2 24 20" xfId="21966"/>
    <cellStyle name="40% - Énfasis2 24 3" xfId="21967"/>
    <cellStyle name="40% - Énfasis2 24 3 2" xfId="21968"/>
    <cellStyle name="40% - Énfasis2 24 3 2 2" xfId="21969"/>
    <cellStyle name="40% - Énfasis2 24 3 2 2 2" xfId="21970"/>
    <cellStyle name="40% - Énfasis2 24 3 2 3" xfId="21971"/>
    <cellStyle name="40% - Énfasis2 24 3 3" xfId="21972"/>
    <cellStyle name="40% - Énfasis2 24 3 3 2" xfId="21973"/>
    <cellStyle name="40% - Énfasis2 24 3 4" xfId="21974"/>
    <cellStyle name="40% - Énfasis2 24 4" xfId="21975"/>
    <cellStyle name="40% - Énfasis2 24 4 2" xfId="21976"/>
    <cellStyle name="40% - Énfasis2 24 4 2 2" xfId="21977"/>
    <cellStyle name="40% - Énfasis2 24 4 3" xfId="21978"/>
    <cellStyle name="40% - Énfasis2 24 5" xfId="21979"/>
    <cellStyle name="40% - Énfasis2 24 5 2" xfId="21980"/>
    <cellStyle name="40% - Énfasis2 24 6" xfId="21981"/>
    <cellStyle name="40% - Énfasis2 24 6 2" xfId="21982"/>
    <cellStyle name="40% - Énfasis2 24 7" xfId="21983"/>
    <cellStyle name="40% - Énfasis2 24 7 2" xfId="21984"/>
    <cellStyle name="40% - Énfasis2 24 8" xfId="21985"/>
    <cellStyle name="40% - Énfasis2 24 8 2" xfId="21986"/>
    <cellStyle name="40% - Énfasis2 24 9" xfId="21987"/>
    <cellStyle name="40% - Énfasis2 24 9 2" xfId="21988"/>
    <cellStyle name="40% - Énfasis2 25" xfId="21989"/>
    <cellStyle name="40% - Énfasis2 25 10" xfId="21990"/>
    <cellStyle name="40% - Énfasis2 25 10 2" xfId="21991"/>
    <cellStyle name="40% - Énfasis2 25 11" xfId="21992"/>
    <cellStyle name="40% - Énfasis2 25 11 2" xfId="21993"/>
    <cellStyle name="40% - Énfasis2 25 12" xfId="21994"/>
    <cellStyle name="40% - Énfasis2 25 12 2" xfId="21995"/>
    <cellStyle name="40% - Énfasis2 25 13" xfId="21996"/>
    <cellStyle name="40% - Énfasis2 25 13 2" xfId="21997"/>
    <cellStyle name="40% - Énfasis2 25 14" xfId="21998"/>
    <cellStyle name="40% - Énfasis2 25 14 2" xfId="21999"/>
    <cellStyle name="40% - Énfasis2 25 15" xfId="22000"/>
    <cellStyle name="40% - Énfasis2 25 15 2" xfId="22001"/>
    <cellStyle name="40% - Énfasis2 25 16" xfId="22002"/>
    <cellStyle name="40% - Énfasis2 25 16 2" xfId="22003"/>
    <cellStyle name="40% - Énfasis2 25 17" xfId="22004"/>
    <cellStyle name="40% - Énfasis2 25 17 2" xfId="22005"/>
    <cellStyle name="40% - Énfasis2 25 18" xfId="22006"/>
    <cellStyle name="40% - Énfasis2 25 18 2" xfId="22007"/>
    <cellStyle name="40% - Énfasis2 25 19" xfId="22008"/>
    <cellStyle name="40% - Énfasis2 25 19 2" xfId="22009"/>
    <cellStyle name="40% - Énfasis2 25 2" xfId="22010"/>
    <cellStyle name="40% - Énfasis2 25 2 2" xfId="22011"/>
    <cellStyle name="40% - Énfasis2 25 2 2 2" xfId="22012"/>
    <cellStyle name="40% - Énfasis2 25 2 2 2 2" xfId="22013"/>
    <cellStyle name="40% - Énfasis2 25 2 2 3" xfId="22014"/>
    <cellStyle name="40% - Énfasis2 25 2 3" xfId="22015"/>
    <cellStyle name="40% - Énfasis2 25 2 3 2" xfId="22016"/>
    <cellStyle name="40% - Énfasis2 25 2 4" xfId="22017"/>
    <cellStyle name="40% - Énfasis2 25 20" xfId="22018"/>
    <cellStyle name="40% - Énfasis2 25 3" xfId="22019"/>
    <cellStyle name="40% - Énfasis2 25 3 2" xfId="22020"/>
    <cellStyle name="40% - Énfasis2 25 3 2 2" xfId="22021"/>
    <cellStyle name="40% - Énfasis2 25 3 2 2 2" xfId="22022"/>
    <cellStyle name="40% - Énfasis2 25 3 2 3" xfId="22023"/>
    <cellStyle name="40% - Énfasis2 25 3 3" xfId="22024"/>
    <cellStyle name="40% - Énfasis2 25 3 3 2" xfId="22025"/>
    <cellStyle name="40% - Énfasis2 25 3 4" xfId="22026"/>
    <cellStyle name="40% - Énfasis2 25 4" xfId="22027"/>
    <cellStyle name="40% - Énfasis2 25 4 2" xfId="22028"/>
    <cellStyle name="40% - Énfasis2 25 4 2 2" xfId="22029"/>
    <cellStyle name="40% - Énfasis2 25 4 3" xfId="22030"/>
    <cellStyle name="40% - Énfasis2 25 5" xfId="22031"/>
    <cellStyle name="40% - Énfasis2 25 5 2" xfId="22032"/>
    <cellStyle name="40% - Énfasis2 25 6" xfId="22033"/>
    <cellStyle name="40% - Énfasis2 25 6 2" xfId="22034"/>
    <cellStyle name="40% - Énfasis2 25 7" xfId="22035"/>
    <cellStyle name="40% - Énfasis2 25 7 2" xfId="22036"/>
    <cellStyle name="40% - Énfasis2 25 8" xfId="22037"/>
    <cellStyle name="40% - Énfasis2 25 8 2" xfId="22038"/>
    <cellStyle name="40% - Énfasis2 25 9" xfId="22039"/>
    <cellStyle name="40% - Énfasis2 25 9 2" xfId="22040"/>
    <cellStyle name="40% - Énfasis2 26" xfId="22041"/>
    <cellStyle name="40% - Énfasis2 26 10" xfId="22042"/>
    <cellStyle name="40% - Énfasis2 26 10 2" xfId="22043"/>
    <cellStyle name="40% - Énfasis2 26 11" xfId="22044"/>
    <cellStyle name="40% - Énfasis2 26 11 2" xfId="22045"/>
    <cellStyle name="40% - Énfasis2 26 12" xfId="22046"/>
    <cellStyle name="40% - Énfasis2 26 12 2" xfId="22047"/>
    <cellStyle name="40% - Énfasis2 26 13" xfId="22048"/>
    <cellStyle name="40% - Énfasis2 26 13 2" xfId="22049"/>
    <cellStyle name="40% - Énfasis2 26 14" xfId="22050"/>
    <cellStyle name="40% - Énfasis2 26 14 2" xfId="22051"/>
    <cellStyle name="40% - Énfasis2 26 15" xfId="22052"/>
    <cellStyle name="40% - Énfasis2 26 15 2" xfId="22053"/>
    <cellStyle name="40% - Énfasis2 26 16" xfId="22054"/>
    <cellStyle name="40% - Énfasis2 26 16 2" xfId="22055"/>
    <cellStyle name="40% - Énfasis2 26 17" xfId="22056"/>
    <cellStyle name="40% - Énfasis2 26 17 2" xfId="22057"/>
    <cellStyle name="40% - Énfasis2 26 18" xfId="22058"/>
    <cellStyle name="40% - Énfasis2 26 18 2" xfId="22059"/>
    <cellStyle name="40% - Énfasis2 26 19" xfId="22060"/>
    <cellStyle name="40% - Énfasis2 26 19 2" xfId="22061"/>
    <cellStyle name="40% - Énfasis2 26 2" xfId="22062"/>
    <cellStyle name="40% - Énfasis2 26 2 2" xfId="22063"/>
    <cellStyle name="40% - Énfasis2 26 2 2 2" xfId="22064"/>
    <cellStyle name="40% - Énfasis2 26 2 2 2 2" xfId="22065"/>
    <cellStyle name="40% - Énfasis2 26 2 2 3" xfId="22066"/>
    <cellStyle name="40% - Énfasis2 26 2 3" xfId="22067"/>
    <cellStyle name="40% - Énfasis2 26 2 3 2" xfId="22068"/>
    <cellStyle name="40% - Énfasis2 26 2 4" xfId="22069"/>
    <cellStyle name="40% - Énfasis2 26 20" xfId="22070"/>
    <cellStyle name="40% - Énfasis2 26 3" xfId="22071"/>
    <cellStyle name="40% - Énfasis2 26 3 2" xfId="22072"/>
    <cellStyle name="40% - Énfasis2 26 3 2 2" xfId="22073"/>
    <cellStyle name="40% - Énfasis2 26 3 2 2 2" xfId="22074"/>
    <cellStyle name="40% - Énfasis2 26 3 2 3" xfId="22075"/>
    <cellStyle name="40% - Énfasis2 26 3 3" xfId="22076"/>
    <cellStyle name="40% - Énfasis2 26 3 3 2" xfId="22077"/>
    <cellStyle name="40% - Énfasis2 26 3 4" xfId="22078"/>
    <cellStyle name="40% - Énfasis2 26 4" xfId="22079"/>
    <cellStyle name="40% - Énfasis2 26 4 2" xfId="22080"/>
    <cellStyle name="40% - Énfasis2 26 4 2 2" xfId="22081"/>
    <cellStyle name="40% - Énfasis2 26 4 3" xfId="22082"/>
    <cellStyle name="40% - Énfasis2 26 5" xfId="22083"/>
    <cellStyle name="40% - Énfasis2 26 5 2" xfId="22084"/>
    <cellStyle name="40% - Énfasis2 26 6" xfId="22085"/>
    <cellStyle name="40% - Énfasis2 26 6 2" xfId="22086"/>
    <cellStyle name="40% - Énfasis2 26 7" xfId="22087"/>
    <cellStyle name="40% - Énfasis2 26 7 2" xfId="22088"/>
    <cellStyle name="40% - Énfasis2 26 8" xfId="22089"/>
    <cellStyle name="40% - Énfasis2 26 8 2" xfId="22090"/>
    <cellStyle name="40% - Énfasis2 26 9" xfId="22091"/>
    <cellStyle name="40% - Énfasis2 26 9 2" xfId="22092"/>
    <cellStyle name="40% - Énfasis2 27" xfId="22093"/>
    <cellStyle name="40% - Énfasis2 27 10" xfId="22094"/>
    <cellStyle name="40% - Énfasis2 27 10 2" xfId="22095"/>
    <cellStyle name="40% - Énfasis2 27 11" xfId="22096"/>
    <cellStyle name="40% - Énfasis2 27 11 2" xfId="22097"/>
    <cellStyle name="40% - Énfasis2 27 12" xfId="22098"/>
    <cellStyle name="40% - Énfasis2 27 12 2" xfId="22099"/>
    <cellStyle name="40% - Énfasis2 27 13" xfId="22100"/>
    <cellStyle name="40% - Énfasis2 27 13 2" xfId="22101"/>
    <cellStyle name="40% - Énfasis2 27 14" xfId="22102"/>
    <cellStyle name="40% - Énfasis2 27 14 2" xfId="22103"/>
    <cellStyle name="40% - Énfasis2 27 15" xfId="22104"/>
    <cellStyle name="40% - Énfasis2 27 15 2" xfId="22105"/>
    <cellStyle name="40% - Énfasis2 27 16" xfId="22106"/>
    <cellStyle name="40% - Énfasis2 27 16 2" xfId="22107"/>
    <cellStyle name="40% - Énfasis2 27 17" xfId="22108"/>
    <cellStyle name="40% - Énfasis2 27 17 2" xfId="22109"/>
    <cellStyle name="40% - Énfasis2 27 18" xfId="22110"/>
    <cellStyle name="40% - Énfasis2 27 18 2" xfId="22111"/>
    <cellStyle name="40% - Énfasis2 27 19" xfId="22112"/>
    <cellStyle name="40% - Énfasis2 27 19 2" xfId="22113"/>
    <cellStyle name="40% - Énfasis2 27 2" xfId="22114"/>
    <cellStyle name="40% - Énfasis2 27 2 2" xfId="22115"/>
    <cellStyle name="40% - Énfasis2 27 2 2 2" xfId="22116"/>
    <cellStyle name="40% - Énfasis2 27 2 2 2 2" xfId="22117"/>
    <cellStyle name="40% - Énfasis2 27 2 2 3" xfId="22118"/>
    <cellStyle name="40% - Énfasis2 27 2 3" xfId="22119"/>
    <cellStyle name="40% - Énfasis2 27 2 3 2" xfId="22120"/>
    <cellStyle name="40% - Énfasis2 27 2 4" xfId="22121"/>
    <cellStyle name="40% - Énfasis2 27 20" xfId="22122"/>
    <cellStyle name="40% - Énfasis2 27 3" xfId="22123"/>
    <cellStyle name="40% - Énfasis2 27 3 2" xfId="22124"/>
    <cellStyle name="40% - Énfasis2 27 3 2 2" xfId="22125"/>
    <cellStyle name="40% - Énfasis2 27 3 2 2 2" xfId="22126"/>
    <cellStyle name="40% - Énfasis2 27 3 2 3" xfId="22127"/>
    <cellStyle name="40% - Énfasis2 27 3 3" xfId="22128"/>
    <cellStyle name="40% - Énfasis2 27 3 3 2" xfId="22129"/>
    <cellStyle name="40% - Énfasis2 27 3 4" xfId="22130"/>
    <cellStyle name="40% - Énfasis2 27 4" xfId="22131"/>
    <cellStyle name="40% - Énfasis2 27 4 2" xfId="22132"/>
    <cellStyle name="40% - Énfasis2 27 4 2 2" xfId="22133"/>
    <cellStyle name="40% - Énfasis2 27 4 3" xfId="22134"/>
    <cellStyle name="40% - Énfasis2 27 5" xfId="22135"/>
    <cellStyle name="40% - Énfasis2 27 5 2" xfId="22136"/>
    <cellStyle name="40% - Énfasis2 27 6" xfId="22137"/>
    <cellStyle name="40% - Énfasis2 27 6 2" xfId="22138"/>
    <cellStyle name="40% - Énfasis2 27 7" xfId="22139"/>
    <cellStyle name="40% - Énfasis2 27 7 2" xfId="22140"/>
    <cellStyle name="40% - Énfasis2 27 8" xfId="22141"/>
    <cellStyle name="40% - Énfasis2 27 8 2" xfId="22142"/>
    <cellStyle name="40% - Énfasis2 27 9" xfId="22143"/>
    <cellStyle name="40% - Énfasis2 27 9 2" xfId="22144"/>
    <cellStyle name="40% - Énfasis2 28" xfId="22145"/>
    <cellStyle name="40% - Énfasis2 28 10" xfId="22146"/>
    <cellStyle name="40% - Énfasis2 28 10 2" xfId="22147"/>
    <cellStyle name="40% - Énfasis2 28 11" xfId="22148"/>
    <cellStyle name="40% - Énfasis2 28 11 2" xfId="22149"/>
    <cellStyle name="40% - Énfasis2 28 12" xfId="22150"/>
    <cellStyle name="40% - Énfasis2 28 12 2" xfId="22151"/>
    <cellStyle name="40% - Énfasis2 28 13" xfId="22152"/>
    <cellStyle name="40% - Énfasis2 28 13 2" xfId="22153"/>
    <cellStyle name="40% - Énfasis2 28 14" xfId="22154"/>
    <cellStyle name="40% - Énfasis2 28 14 2" xfId="22155"/>
    <cellStyle name="40% - Énfasis2 28 15" xfId="22156"/>
    <cellStyle name="40% - Énfasis2 28 15 2" xfId="22157"/>
    <cellStyle name="40% - Énfasis2 28 16" xfId="22158"/>
    <cellStyle name="40% - Énfasis2 28 16 2" xfId="22159"/>
    <cellStyle name="40% - Énfasis2 28 17" xfId="22160"/>
    <cellStyle name="40% - Énfasis2 28 17 2" xfId="22161"/>
    <cellStyle name="40% - Énfasis2 28 18" xfId="22162"/>
    <cellStyle name="40% - Énfasis2 28 18 2" xfId="22163"/>
    <cellStyle name="40% - Énfasis2 28 19" xfId="22164"/>
    <cellStyle name="40% - Énfasis2 28 19 2" xfId="22165"/>
    <cellStyle name="40% - Énfasis2 28 2" xfId="22166"/>
    <cellStyle name="40% - Énfasis2 28 2 2" xfId="22167"/>
    <cellStyle name="40% - Énfasis2 28 2 2 2" xfId="22168"/>
    <cellStyle name="40% - Énfasis2 28 2 2 2 2" xfId="22169"/>
    <cellStyle name="40% - Énfasis2 28 2 2 3" xfId="22170"/>
    <cellStyle name="40% - Énfasis2 28 2 3" xfId="22171"/>
    <cellStyle name="40% - Énfasis2 28 2 3 2" xfId="22172"/>
    <cellStyle name="40% - Énfasis2 28 2 4" xfId="22173"/>
    <cellStyle name="40% - Énfasis2 28 20" xfId="22174"/>
    <cellStyle name="40% - Énfasis2 28 3" xfId="22175"/>
    <cellStyle name="40% - Énfasis2 28 3 2" xfId="22176"/>
    <cellStyle name="40% - Énfasis2 28 3 2 2" xfId="22177"/>
    <cellStyle name="40% - Énfasis2 28 3 2 2 2" xfId="22178"/>
    <cellStyle name="40% - Énfasis2 28 3 2 3" xfId="22179"/>
    <cellStyle name="40% - Énfasis2 28 3 3" xfId="22180"/>
    <cellStyle name="40% - Énfasis2 28 3 3 2" xfId="22181"/>
    <cellStyle name="40% - Énfasis2 28 3 4" xfId="22182"/>
    <cellStyle name="40% - Énfasis2 28 4" xfId="22183"/>
    <cellStyle name="40% - Énfasis2 28 4 2" xfId="22184"/>
    <cellStyle name="40% - Énfasis2 28 4 2 2" xfId="22185"/>
    <cellStyle name="40% - Énfasis2 28 4 3" xfId="22186"/>
    <cellStyle name="40% - Énfasis2 28 5" xfId="22187"/>
    <cellStyle name="40% - Énfasis2 28 5 2" xfId="22188"/>
    <cellStyle name="40% - Énfasis2 28 6" xfId="22189"/>
    <cellStyle name="40% - Énfasis2 28 6 2" xfId="22190"/>
    <cellStyle name="40% - Énfasis2 28 7" xfId="22191"/>
    <cellStyle name="40% - Énfasis2 28 7 2" xfId="22192"/>
    <cellStyle name="40% - Énfasis2 28 8" xfId="22193"/>
    <cellStyle name="40% - Énfasis2 28 8 2" xfId="22194"/>
    <cellStyle name="40% - Énfasis2 28 9" xfId="22195"/>
    <cellStyle name="40% - Énfasis2 28 9 2" xfId="22196"/>
    <cellStyle name="40% - Énfasis2 29" xfId="22197"/>
    <cellStyle name="40% - Énfasis2 29 10" xfId="22198"/>
    <cellStyle name="40% - Énfasis2 29 10 2" xfId="22199"/>
    <cellStyle name="40% - Énfasis2 29 11" xfId="22200"/>
    <cellStyle name="40% - Énfasis2 29 11 2" xfId="22201"/>
    <cellStyle name="40% - Énfasis2 29 12" xfId="22202"/>
    <cellStyle name="40% - Énfasis2 29 12 2" xfId="22203"/>
    <cellStyle name="40% - Énfasis2 29 13" xfId="22204"/>
    <cellStyle name="40% - Énfasis2 29 13 2" xfId="22205"/>
    <cellStyle name="40% - Énfasis2 29 14" xfId="22206"/>
    <cellStyle name="40% - Énfasis2 29 14 2" xfId="22207"/>
    <cellStyle name="40% - Énfasis2 29 15" xfId="22208"/>
    <cellStyle name="40% - Énfasis2 29 15 2" xfId="22209"/>
    <cellStyle name="40% - Énfasis2 29 16" xfId="22210"/>
    <cellStyle name="40% - Énfasis2 29 16 2" xfId="22211"/>
    <cellStyle name="40% - Énfasis2 29 17" xfId="22212"/>
    <cellStyle name="40% - Énfasis2 29 17 2" xfId="22213"/>
    <cellStyle name="40% - Énfasis2 29 18" xfId="22214"/>
    <cellStyle name="40% - Énfasis2 29 18 2" xfId="22215"/>
    <cellStyle name="40% - Énfasis2 29 19" xfId="22216"/>
    <cellStyle name="40% - Énfasis2 29 19 2" xfId="22217"/>
    <cellStyle name="40% - Énfasis2 29 2" xfId="22218"/>
    <cellStyle name="40% - Énfasis2 29 2 2" xfId="22219"/>
    <cellStyle name="40% - Énfasis2 29 2 2 2" xfId="22220"/>
    <cellStyle name="40% - Énfasis2 29 2 2 2 2" xfId="22221"/>
    <cellStyle name="40% - Énfasis2 29 2 2 3" xfId="22222"/>
    <cellStyle name="40% - Énfasis2 29 2 3" xfId="22223"/>
    <cellStyle name="40% - Énfasis2 29 2 3 2" xfId="22224"/>
    <cellStyle name="40% - Énfasis2 29 2 4" xfId="22225"/>
    <cellStyle name="40% - Énfasis2 29 20" xfId="22226"/>
    <cellStyle name="40% - Énfasis2 29 3" xfId="22227"/>
    <cellStyle name="40% - Énfasis2 29 3 2" xfId="22228"/>
    <cellStyle name="40% - Énfasis2 29 3 2 2" xfId="22229"/>
    <cellStyle name="40% - Énfasis2 29 3 2 2 2" xfId="22230"/>
    <cellStyle name="40% - Énfasis2 29 3 2 3" xfId="22231"/>
    <cellStyle name="40% - Énfasis2 29 3 3" xfId="22232"/>
    <cellStyle name="40% - Énfasis2 29 3 3 2" xfId="22233"/>
    <cellStyle name="40% - Énfasis2 29 3 4" xfId="22234"/>
    <cellStyle name="40% - Énfasis2 29 4" xfId="22235"/>
    <cellStyle name="40% - Énfasis2 29 4 2" xfId="22236"/>
    <cellStyle name="40% - Énfasis2 29 4 2 2" xfId="22237"/>
    <cellStyle name="40% - Énfasis2 29 4 3" xfId="22238"/>
    <cellStyle name="40% - Énfasis2 29 5" xfId="22239"/>
    <cellStyle name="40% - Énfasis2 29 5 2" xfId="22240"/>
    <cellStyle name="40% - Énfasis2 29 6" xfId="22241"/>
    <cellStyle name="40% - Énfasis2 29 6 2" xfId="22242"/>
    <cellStyle name="40% - Énfasis2 29 7" xfId="22243"/>
    <cellStyle name="40% - Énfasis2 29 7 2" xfId="22244"/>
    <cellStyle name="40% - Énfasis2 29 8" xfId="22245"/>
    <cellStyle name="40% - Énfasis2 29 8 2" xfId="22246"/>
    <cellStyle name="40% - Énfasis2 29 9" xfId="22247"/>
    <cellStyle name="40% - Énfasis2 29 9 2" xfId="22248"/>
    <cellStyle name="40% - Énfasis2 3" xfId="22249"/>
    <cellStyle name="40% - Énfasis2 3 10" xfId="22250"/>
    <cellStyle name="40% - Énfasis2 3 10 2" xfId="22251"/>
    <cellStyle name="40% - Énfasis2 3 11" xfId="22252"/>
    <cellStyle name="40% - Énfasis2 3 11 2" xfId="22253"/>
    <cellStyle name="40% - Énfasis2 3 12" xfId="22254"/>
    <cellStyle name="40% - Énfasis2 3 12 2" xfId="22255"/>
    <cellStyle name="40% - Énfasis2 3 13" xfId="22256"/>
    <cellStyle name="40% - Énfasis2 3 13 2" xfId="22257"/>
    <cellStyle name="40% - Énfasis2 3 14" xfId="22258"/>
    <cellStyle name="40% - Énfasis2 3 14 2" xfId="22259"/>
    <cellStyle name="40% - Énfasis2 3 15" xfId="22260"/>
    <cellStyle name="40% - Énfasis2 3 15 2" xfId="22261"/>
    <cellStyle name="40% - Énfasis2 3 16" xfId="22262"/>
    <cellStyle name="40% - Énfasis2 3 16 2" xfId="22263"/>
    <cellStyle name="40% - Énfasis2 3 17" xfId="22264"/>
    <cellStyle name="40% - Énfasis2 3 17 2" xfId="22265"/>
    <cellStyle name="40% - Énfasis2 3 18" xfId="22266"/>
    <cellStyle name="40% - Énfasis2 3 18 2" xfId="22267"/>
    <cellStyle name="40% - Énfasis2 3 19" xfId="22268"/>
    <cellStyle name="40% - Énfasis2 3 19 2" xfId="22269"/>
    <cellStyle name="40% - Énfasis2 3 2" xfId="22270"/>
    <cellStyle name="40% - Énfasis2 3 2 2" xfId="22271"/>
    <cellStyle name="40% - Énfasis2 3 2 2 2" xfId="22272"/>
    <cellStyle name="40% - Énfasis2 3 2 2 2 2" xfId="22273"/>
    <cellStyle name="40% - Énfasis2 3 2 2 3" xfId="22274"/>
    <cellStyle name="40% - Énfasis2 3 2 3" xfId="22275"/>
    <cellStyle name="40% - Énfasis2 3 2 3 2" xfId="22276"/>
    <cellStyle name="40% - Énfasis2 3 2 4" xfId="22277"/>
    <cellStyle name="40% - Énfasis2 3 20" xfId="22278"/>
    <cellStyle name="40% - Énfasis2 3 3" xfId="22279"/>
    <cellStyle name="40% - Énfasis2 3 3 2" xfId="22280"/>
    <cellStyle name="40% - Énfasis2 3 3 2 2" xfId="22281"/>
    <cellStyle name="40% - Énfasis2 3 3 2 2 2" xfId="22282"/>
    <cellStyle name="40% - Énfasis2 3 3 2 3" xfId="22283"/>
    <cellStyle name="40% - Énfasis2 3 3 3" xfId="22284"/>
    <cellStyle name="40% - Énfasis2 3 3 3 2" xfId="22285"/>
    <cellStyle name="40% - Énfasis2 3 3 4" xfId="22286"/>
    <cellStyle name="40% - Énfasis2 3 4" xfId="22287"/>
    <cellStyle name="40% - Énfasis2 3 4 2" xfId="22288"/>
    <cellStyle name="40% - Énfasis2 3 4 2 2" xfId="22289"/>
    <cellStyle name="40% - Énfasis2 3 4 2 2 2" xfId="22290"/>
    <cellStyle name="40% - Énfasis2 3 4 2 3" xfId="22291"/>
    <cellStyle name="40% - Énfasis2 3 4 3" xfId="22292"/>
    <cellStyle name="40% - Énfasis2 3 4 3 2" xfId="22293"/>
    <cellStyle name="40% - Énfasis2 3 4 4" xfId="22294"/>
    <cellStyle name="40% - Énfasis2 3 5" xfId="22295"/>
    <cellStyle name="40% - Énfasis2 3 5 2" xfId="22296"/>
    <cellStyle name="40% - Énfasis2 3 5 2 2" xfId="22297"/>
    <cellStyle name="40% - Énfasis2 3 5 2 2 2" xfId="22298"/>
    <cellStyle name="40% - Énfasis2 3 5 2 3" xfId="22299"/>
    <cellStyle name="40% - Énfasis2 3 5 3" xfId="22300"/>
    <cellStyle name="40% - Énfasis2 3 5 3 2" xfId="22301"/>
    <cellStyle name="40% - Énfasis2 3 5 4" xfId="22302"/>
    <cellStyle name="40% - Énfasis2 3 6" xfId="22303"/>
    <cellStyle name="40% - Énfasis2 3 6 2" xfId="22304"/>
    <cellStyle name="40% - Énfasis2 3 6 2 2" xfId="22305"/>
    <cellStyle name="40% - Énfasis2 3 6 2 2 2" xfId="22306"/>
    <cellStyle name="40% - Énfasis2 3 6 2 3" xfId="22307"/>
    <cellStyle name="40% - Énfasis2 3 6 3" xfId="22308"/>
    <cellStyle name="40% - Énfasis2 3 6 3 2" xfId="22309"/>
    <cellStyle name="40% - Énfasis2 3 6 4" xfId="22310"/>
    <cellStyle name="40% - Énfasis2 3 7" xfId="22311"/>
    <cellStyle name="40% - Énfasis2 3 7 2" xfId="22312"/>
    <cellStyle name="40% - Énfasis2 3 7 2 2" xfId="22313"/>
    <cellStyle name="40% - Énfasis2 3 7 2 2 2" xfId="22314"/>
    <cellStyle name="40% - Énfasis2 3 7 2 3" xfId="22315"/>
    <cellStyle name="40% - Énfasis2 3 7 3" xfId="22316"/>
    <cellStyle name="40% - Énfasis2 3 7 3 2" xfId="22317"/>
    <cellStyle name="40% - Énfasis2 3 7 4" xfId="22318"/>
    <cellStyle name="40% - Énfasis2 3 8" xfId="22319"/>
    <cellStyle name="40% - Énfasis2 3 8 2" xfId="22320"/>
    <cellStyle name="40% - Énfasis2 3 8 2 2" xfId="22321"/>
    <cellStyle name="40% - Énfasis2 3 8 3" xfId="22322"/>
    <cellStyle name="40% - Énfasis2 3 9" xfId="22323"/>
    <cellStyle name="40% - Énfasis2 3 9 2" xfId="22324"/>
    <cellStyle name="40% - Énfasis2 30" xfId="22325"/>
    <cellStyle name="40% - Énfasis2 30 10" xfId="22326"/>
    <cellStyle name="40% - Énfasis2 30 10 2" xfId="22327"/>
    <cellStyle name="40% - Énfasis2 30 11" xfId="22328"/>
    <cellStyle name="40% - Énfasis2 30 11 2" xfId="22329"/>
    <cellStyle name="40% - Énfasis2 30 12" xfId="22330"/>
    <cellStyle name="40% - Énfasis2 30 12 2" xfId="22331"/>
    <cellStyle name="40% - Énfasis2 30 13" xfId="22332"/>
    <cellStyle name="40% - Énfasis2 30 13 2" xfId="22333"/>
    <cellStyle name="40% - Énfasis2 30 14" xfId="22334"/>
    <cellStyle name="40% - Énfasis2 30 14 2" xfId="22335"/>
    <cellStyle name="40% - Énfasis2 30 15" xfId="22336"/>
    <cellStyle name="40% - Énfasis2 30 15 2" xfId="22337"/>
    <cellStyle name="40% - Énfasis2 30 16" xfId="22338"/>
    <cellStyle name="40% - Énfasis2 30 16 2" xfId="22339"/>
    <cellStyle name="40% - Énfasis2 30 17" xfId="22340"/>
    <cellStyle name="40% - Énfasis2 30 17 2" xfId="22341"/>
    <cellStyle name="40% - Énfasis2 30 18" xfId="22342"/>
    <cellStyle name="40% - Énfasis2 30 18 2" xfId="22343"/>
    <cellStyle name="40% - Énfasis2 30 19" xfId="22344"/>
    <cellStyle name="40% - Énfasis2 30 19 2" xfId="22345"/>
    <cellStyle name="40% - Énfasis2 30 2" xfId="22346"/>
    <cellStyle name="40% - Énfasis2 30 2 2" xfId="22347"/>
    <cellStyle name="40% - Énfasis2 30 2 2 2" xfId="22348"/>
    <cellStyle name="40% - Énfasis2 30 2 2 2 2" xfId="22349"/>
    <cellStyle name="40% - Énfasis2 30 2 2 3" xfId="22350"/>
    <cellStyle name="40% - Énfasis2 30 2 3" xfId="22351"/>
    <cellStyle name="40% - Énfasis2 30 2 3 2" xfId="22352"/>
    <cellStyle name="40% - Énfasis2 30 2 4" xfId="22353"/>
    <cellStyle name="40% - Énfasis2 30 20" xfId="22354"/>
    <cellStyle name="40% - Énfasis2 30 3" xfId="22355"/>
    <cellStyle name="40% - Énfasis2 30 3 2" xfId="22356"/>
    <cellStyle name="40% - Énfasis2 30 3 2 2" xfId="22357"/>
    <cellStyle name="40% - Énfasis2 30 3 2 2 2" xfId="22358"/>
    <cellStyle name="40% - Énfasis2 30 3 2 3" xfId="22359"/>
    <cellStyle name="40% - Énfasis2 30 3 3" xfId="22360"/>
    <cellStyle name="40% - Énfasis2 30 3 3 2" xfId="22361"/>
    <cellStyle name="40% - Énfasis2 30 3 4" xfId="22362"/>
    <cellStyle name="40% - Énfasis2 30 4" xfId="22363"/>
    <cellStyle name="40% - Énfasis2 30 4 2" xfId="22364"/>
    <cellStyle name="40% - Énfasis2 30 4 2 2" xfId="22365"/>
    <cellStyle name="40% - Énfasis2 30 4 3" xfId="22366"/>
    <cellStyle name="40% - Énfasis2 30 5" xfId="22367"/>
    <cellStyle name="40% - Énfasis2 30 5 2" xfId="22368"/>
    <cellStyle name="40% - Énfasis2 30 6" xfId="22369"/>
    <cellStyle name="40% - Énfasis2 30 6 2" xfId="22370"/>
    <cellStyle name="40% - Énfasis2 30 7" xfId="22371"/>
    <cellStyle name="40% - Énfasis2 30 7 2" xfId="22372"/>
    <cellStyle name="40% - Énfasis2 30 8" xfId="22373"/>
    <cellStyle name="40% - Énfasis2 30 8 2" xfId="22374"/>
    <cellStyle name="40% - Énfasis2 30 9" xfId="22375"/>
    <cellStyle name="40% - Énfasis2 30 9 2" xfId="22376"/>
    <cellStyle name="40% - Énfasis2 31" xfId="22377"/>
    <cellStyle name="40% - Énfasis2 31 10" xfId="22378"/>
    <cellStyle name="40% - Énfasis2 31 10 2" xfId="22379"/>
    <cellStyle name="40% - Énfasis2 31 11" xfId="22380"/>
    <cellStyle name="40% - Énfasis2 31 11 2" xfId="22381"/>
    <cellStyle name="40% - Énfasis2 31 12" xfId="22382"/>
    <cellStyle name="40% - Énfasis2 31 12 2" xfId="22383"/>
    <cellStyle name="40% - Énfasis2 31 13" xfId="22384"/>
    <cellStyle name="40% - Énfasis2 31 13 2" xfId="22385"/>
    <cellStyle name="40% - Énfasis2 31 14" xfId="22386"/>
    <cellStyle name="40% - Énfasis2 31 14 2" xfId="22387"/>
    <cellStyle name="40% - Énfasis2 31 15" xfId="22388"/>
    <cellStyle name="40% - Énfasis2 31 15 2" xfId="22389"/>
    <cellStyle name="40% - Énfasis2 31 16" xfId="22390"/>
    <cellStyle name="40% - Énfasis2 31 16 2" xfId="22391"/>
    <cellStyle name="40% - Énfasis2 31 17" xfId="22392"/>
    <cellStyle name="40% - Énfasis2 31 17 2" xfId="22393"/>
    <cellStyle name="40% - Énfasis2 31 18" xfId="22394"/>
    <cellStyle name="40% - Énfasis2 31 18 2" xfId="22395"/>
    <cellStyle name="40% - Énfasis2 31 19" xfId="22396"/>
    <cellStyle name="40% - Énfasis2 31 19 2" xfId="22397"/>
    <cellStyle name="40% - Énfasis2 31 2" xfId="22398"/>
    <cellStyle name="40% - Énfasis2 31 2 2" xfId="22399"/>
    <cellStyle name="40% - Énfasis2 31 2 2 2" xfId="22400"/>
    <cellStyle name="40% - Énfasis2 31 2 2 2 2" xfId="22401"/>
    <cellStyle name="40% - Énfasis2 31 2 2 3" xfId="22402"/>
    <cellStyle name="40% - Énfasis2 31 2 3" xfId="22403"/>
    <cellStyle name="40% - Énfasis2 31 2 3 2" xfId="22404"/>
    <cellStyle name="40% - Énfasis2 31 2 4" xfId="22405"/>
    <cellStyle name="40% - Énfasis2 31 20" xfId="22406"/>
    <cellStyle name="40% - Énfasis2 31 3" xfId="22407"/>
    <cellStyle name="40% - Énfasis2 31 3 2" xfId="22408"/>
    <cellStyle name="40% - Énfasis2 31 3 2 2" xfId="22409"/>
    <cellStyle name="40% - Énfasis2 31 3 2 2 2" xfId="22410"/>
    <cellStyle name="40% - Énfasis2 31 3 2 3" xfId="22411"/>
    <cellStyle name="40% - Énfasis2 31 3 3" xfId="22412"/>
    <cellStyle name="40% - Énfasis2 31 3 3 2" xfId="22413"/>
    <cellStyle name="40% - Énfasis2 31 3 4" xfId="22414"/>
    <cellStyle name="40% - Énfasis2 31 4" xfId="22415"/>
    <cellStyle name="40% - Énfasis2 31 4 2" xfId="22416"/>
    <cellStyle name="40% - Énfasis2 31 4 2 2" xfId="22417"/>
    <cellStyle name="40% - Énfasis2 31 4 3" xfId="22418"/>
    <cellStyle name="40% - Énfasis2 31 5" xfId="22419"/>
    <cellStyle name="40% - Énfasis2 31 5 2" xfId="22420"/>
    <cellStyle name="40% - Énfasis2 31 6" xfId="22421"/>
    <cellStyle name="40% - Énfasis2 31 6 2" xfId="22422"/>
    <cellStyle name="40% - Énfasis2 31 7" xfId="22423"/>
    <cellStyle name="40% - Énfasis2 31 7 2" xfId="22424"/>
    <cellStyle name="40% - Énfasis2 31 8" xfId="22425"/>
    <cellStyle name="40% - Énfasis2 31 8 2" xfId="22426"/>
    <cellStyle name="40% - Énfasis2 31 9" xfId="22427"/>
    <cellStyle name="40% - Énfasis2 31 9 2" xfId="22428"/>
    <cellStyle name="40% - Énfasis2 32" xfId="22429"/>
    <cellStyle name="40% - Énfasis2 32 10" xfId="22430"/>
    <cellStyle name="40% - Énfasis2 32 10 2" xfId="22431"/>
    <cellStyle name="40% - Énfasis2 32 11" xfId="22432"/>
    <cellStyle name="40% - Énfasis2 32 11 2" xfId="22433"/>
    <cellStyle name="40% - Énfasis2 32 12" xfId="22434"/>
    <cellStyle name="40% - Énfasis2 32 12 2" xfId="22435"/>
    <cellStyle name="40% - Énfasis2 32 13" xfId="22436"/>
    <cellStyle name="40% - Énfasis2 32 13 2" xfId="22437"/>
    <cellStyle name="40% - Énfasis2 32 14" xfId="22438"/>
    <cellStyle name="40% - Énfasis2 32 14 2" xfId="22439"/>
    <cellStyle name="40% - Énfasis2 32 15" xfId="22440"/>
    <cellStyle name="40% - Énfasis2 32 15 2" xfId="22441"/>
    <cellStyle name="40% - Énfasis2 32 16" xfId="22442"/>
    <cellStyle name="40% - Énfasis2 32 16 2" xfId="22443"/>
    <cellStyle name="40% - Énfasis2 32 17" xfId="22444"/>
    <cellStyle name="40% - Énfasis2 32 17 2" xfId="22445"/>
    <cellStyle name="40% - Énfasis2 32 18" xfId="22446"/>
    <cellStyle name="40% - Énfasis2 32 18 2" xfId="22447"/>
    <cellStyle name="40% - Énfasis2 32 19" xfId="22448"/>
    <cellStyle name="40% - Énfasis2 32 19 2" xfId="22449"/>
    <cellStyle name="40% - Énfasis2 32 2" xfId="22450"/>
    <cellStyle name="40% - Énfasis2 32 2 2" xfId="22451"/>
    <cellStyle name="40% - Énfasis2 32 2 2 2" xfId="22452"/>
    <cellStyle name="40% - Énfasis2 32 2 2 2 2" xfId="22453"/>
    <cellStyle name="40% - Énfasis2 32 2 2 3" xfId="22454"/>
    <cellStyle name="40% - Énfasis2 32 2 3" xfId="22455"/>
    <cellStyle name="40% - Énfasis2 32 2 3 2" xfId="22456"/>
    <cellStyle name="40% - Énfasis2 32 2 4" xfId="22457"/>
    <cellStyle name="40% - Énfasis2 32 20" xfId="22458"/>
    <cellStyle name="40% - Énfasis2 32 3" xfId="22459"/>
    <cellStyle name="40% - Énfasis2 32 3 2" xfId="22460"/>
    <cellStyle name="40% - Énfasis2 32 3 2 2" xfId="22461"/>
    <cellStyle name="40% - Énfasis2 32 3 2 2 2" xfId="22462"/>
    <cellStyle name="40% - Énfasis2 32 3 2 3" xfId="22463"/>
    <cellStyle name="40% - Énfasis2 32 3 3" xfId="22464"/>
    <cellStyle name="40% - Énfasis2 32 3 3 2" xfId="22465"/>
    <cellStyle name="40% - Énfasis2 32 3 4" xfId="22466"/>
    <cellStyle name="40% - Énfasis2 32 4" xfId="22467"/>
    <cellStyle name="40% - Énfasis2 32 4 2" xfId="22468"/>
    <cellStyle name="40% - Énfasis2 32 4 2 2" xfId="22469"/>
    <cellStyle name="40% - Énfasis2 32 4 3" xfId="22470"/>
    <cellStyle name="40% - Énfasis2 32 5" xfId="22471"/>
    <cellStyle name="40% - Énfasis2 32 5 2" xfId="22472"/>
    <cellStyle name="40% - Énfasis2 32 6" xfId="22473"/>
    <cellStyle name="40% - Énfasis2 32 6 2" xfId="22474"/>
    <cellStyle name="40% - Énfasis2 32 7" xfId="22475"/>
    <cellStyle name="40% - Énfasis2 32 7 2" xfId="22476"/>
    <cellStyle name="40% - Énfasis2 32 8" xfId="22477"/>
    <cellStyle name="40% - Énfasis2 32 8 2" xfId="22478"/>
    <cellStyle name="40% - Énfasis2 32 9" xfId="22479"/>
    <cellStyle name="40% - Énfasis2 32 9 2" xfId="22480"/>
    <cellStyle name="40% - Énfasis2 33" xfId="22481"/>
    <cellStyle name="40% - Énfasis2 33 10" xfId="22482"/>
    <cellStyle name="40% - Énfasis2 33 10 2" xfId="22483"/>
    <cellStyle name="40% - Énfasis2 33 11" xfId="22484"/>
    <cellStyle name="40% - Énfasis2 33 11 2" xfId="22485"/>
    <cellStyle name="40% - Énfasis2 33 12" xfId="22486"/>
    <cellStyle name="40% - Énfasis2 33 12 2" xfId="22487"/>
    <cellStyle name="40% - Énfasis2 33 13" xfId="22488"/>
    <cellStyle name="40% - Énfasis2 33 13 2" xfId="22489"/>
    <cellStyle name="40% - Énfasis2 33 14" xfId="22490"/>
    <cellStyle name="40% - Énfasis2 33 14 2" xfId="22491"/>
    <cellStyle name="40% - Énfasis2 33 15" xfId="22492"/>
    <cellStyle name="40% - Énfasis2 33 15 2" xfId="22493"/>
    <cellStyle name="40% - Énfasis2 33 16" xfId="22494"/>
    <cellStyle name="40% - Énfasis2 33 16 2" xfId="22495"/>
    <cellStyle name="40% - Énfasis2 33 17" xfId="22496"/>
    <cellStyle name="40% - Énfasis2 33 17 2" xfId="22497"/>
    <cellStyle name="40% - Énfasis2 33 18" xfId="22498"/>
    <cellStyle name="40% - Énfasis2 33 18 2" xfId="22499"/>
    <cellStyle name="40% - Énfasis2 33 19" xfId="22500"/>
    <cellStyle name="40% - Énfasis2 33 19 2" xfId="22501"/>
    <cellStyle name="40% - Énfasis2 33 2" xfId="22502"/>
    <cellStyle name="40% - Énfasis2 33 2 2" xfId="22503"/>
    <cellStyle name="40% - Énfasis2 33 2 2 2" xfId="22504"/>
    <cellStyle name="40% - Énfasis2 33 2 2 2 2" xfId="22505"/>
    <cellStyle name="40% - Énfasis2 33 2 2 3" xfId="22506"/>
    <cellStyle name="40% - Énfasis2 33 2 3" xfId="22507"/>
    <cellStyle name="40% - Énfasis2 33 2 3 2" xfId="22508"/>
    <cellStyle name="40% - Énfasis2 33 2 4" xfId="22509"/>
    <cellStyle name="40% - Énfasis2 33 20" xfId="22510"/>
    <cellStyle name="40% - Énfasis2 33 3" xfId="22511"/>
    <cellStyle name="40% - Énfasis2 33 3 2" xfId="22512"/>
    <cellStyle name="40% - Énfasis2 33 3 2 2" xfId="22513"/>
    <cellStyle name="40% - Énfasis2 33 3 2 2 2" xfId="22514"/>
    <cellStyle name="40% - Énfasis2 33 3 2 3" xfId="22515"/>
    <cellStyle name="40% - Énfasis2 33 3 3" xfId="22516"/>
    <cellStyle name="40% - Énfasis2 33 3 3 2" xfId="22517"/>
    <cellStyle name="40% - Énfasis2 33 3 4" xfId="22518"/>
    <cellStyle name="40% - Énfasis2 33 4" xfId="22519"/>
    <cellStyle name="40% - Énfasis2 33 4 2" xfId="22520"/>
    <cellStyle name="40% - Énfasis2 33 4 2 2" xfId="22521"/>
    <cellStyle name="40% - Énfasis2 33 4 3" xfId="22522"/>
    <cellStyle name="40% - Énfasis2 33 5" xfId="22523"/>
    <cellStyle name="40% - Énfasis2 33 5 2" xfId="22524"/>
    <cellStyle name="40% - Énfasis2 33 6" xfId="22525"/>
    <cellStyle name="40% - Énfasis2 33 6 2" xfId="22526"/>
    <cellStyle name="40% - Énfasis2 33 7" xfId="22527"/>
    <cellStyle name="40% - Énfasis2 33 7 2" xfId="22528"/>
    <cellStyle name="40% - Énfasis2 33 8" xfId="22529"/>
    <cellStyle name="40% - Énfasis2 33 8 2" xfId="22530"/>
    <cellStyle name="40% - Énfasis2 33 9" xfId="22531"/>
    <cellStyle name="40% - Énfasis2 33 9 2" xfId="22532"/>
    <cellStyle name="40% - Énfasis2 34" xfId="22533"/>
    <cellStyle name="40% - Énfasis2 34 10" xfId="22534"/>
    <cellStyle name="40% - Énfasis2 34 10 2" xfId="22535"/>
    <cellStyle name="40% - Énfasis2 34 11" xfId="22536"/>
    <cellStyle name="40% - Énfasis2 34 11 2" xfId="22537"/>
    <cellStyle name="40% - Énfasis2 34 12" xfId="22538"/>
    <cellStyle name="40% - Énfasis2 34 12 2" xfId="22539"/>
    <cellStyle name="40% - Énfasis2 34 13" xfId="22540"/>
    <cellStyle name="40% - Énfasis2 34 13 2" xfId="22541"/>
    <cellStyle name="40% - Énfasis2 34 14" xfId="22542"/>
    <cellStyle name="40% - Énfasis2 34 14 2" xfId="22543"/>
    <cellStyle name="40% - Énfasis2 34 15" xfId="22544"/>
    <cellStyle name="40% - Énfasis2 34 15 2" xfId="22545"/>
    <cellStyle name="40% - Énfasis2 34 16" xfId="22546"/>
    <cellStyle name="40% - Énfasis2 34 16 2" xfId="22547"/>
    <cellStyle name="40% - Énfasis2 34 17" xfId="22548"/>
    <cellStyle name="40% - Énfasis2 34 17 2" xfId="22549"/>
    <cellStyle name="40% - Énfasis2 34 18" xfId="22550"/>
    <cellStyle name="40% - Énfasis2 34 18 2" xfId="22551"/>
    <cellStyle name="40% - Énfasis2 34 19" xfId="22552"/>
    <cellStyle name="40% - Énfasis2 34 19 2" xfId="22553"/>
    <cellStyle name="40% - Énfasis2 34 2" xfId="22554"/>
    <cellStyle name="40% - Énfasis2 34 2 2" xfId="22555"/>
    <cellStyle name="40% - Énfasis2 34 2 2 2" xfId="22556"/>
    <cellStyle name="40% - Énfasis2 34 2 2 2 2" xfId="22557"/>
    <cellStyle name="40% - Énfasis2 34 2 2 3" xfId="22558"/>
    <cellStyle name="40% - Énfasis2 34 2 3" xfId="22559"/>
    <cellStyle name="40% - Énfasis2 34 2 3 2" xfId="22560"/>
    <cellStyle name="40% - Énfasis2 34 2 4" xfId="22561"/>
    <cellStyle name="40% - Énfasis2 34 20" xfId="22562"/>
    <cellStyle name="40% - Énfasis2 34 3" xfId="22563"/>
    <cellStyle name="40% - Énfasis2 34 3 2" xfId="22564"/>
    <cellStyle name="40% - Énfasis2 34 3 2 2" xfId="22565"/>
    <cellStyle name="40% - Énfasis2 34 3 2 2 2" xfId="22566"/>
    <cellStyle name="40% - Énfasis2 34 3 2 3" xfId="22567"/>
    <cellStyle name="40% - Énfasis2 34 3 3" xfId="22568"/>
    <cellStyle name="40% - Énfasis2 34 3 3 2" xfId="22569"/>
    <cellStyle name="40% - Énfasis2 34 3 4" xfId="22570"/>
    <cellStyle name="40% - Énfasis2 34 4" xfId="22571"/>
    <cellStyle name="40% - Énfasis2 34 4 2" xfId="22572"/>
    <cellStyle name="40% - Énfasis2 34 4 2 2" xfId="22573"/>
    <cellStyle name="40% - Énfasis2 34 4 3" xfId="22574"/>
    <cellStyle name="40% - Énfasis2 34 5" xfId="22575"/>
    <cellStyle name="40% - Énfasis2 34 5 2" xfId="22576"/>
    <cellStyle name="40% - Énfasis2 34 6" xfId="22577"/>
    <cellStyle name="40% - Énfasis2 34 6 2" xfId="22578"/>
    <cellStyle name="40% - Énfasis2 34 7" xfId="22579"/>
    <cellStyle name="40% - Énfasis2 34 7 2" xfId="22580"/>
    <cellStyle name="40% - Énfasis2 34 8" xfId="22581"/>
    <cellStyle name="40% - Énfasis2 34 8 2" xfId="22582"/>
    <cellStyle name="40% - Énfasis2 34 9" xfId="22583"/>
    <cellStyle name="40% - Énfasis2 34 9 2" xfId="22584"/>
    <cellStyle name="40% - Énfasis2 35" xfId="22585"/>
    <cellStyle name="40% - Énfasis2 35 10" xfId="22586"/>
    <cellStyle name="40% - Énfasis2 35 10 2" xfId="22587"/>
    <cellStyle name="40% - Énfasis2 35 11" xfId="22588"/>
    <cellStyle name="40% - Énfasis2 35 11 2" xfId="22589"/>
    <cellStyle name="40% - Énfasis2 35 12" xfId="22590"/>
    <cellStyle name="40% - Énfasis2 35 12 2" xfId="22591"/>
    <cellStyle name="40% - Énfasis2 35 13" xfId="22592"/>
    <cellStyle name="40% - Énfasis2 35 13 2" xfId="22593"/>
    <cellStyle name="40% - Énfasis2 35 14" xfId="22594"/>
    <cellStyle name="40% - Énfasis2 35 14 2" xfId="22595"/>
    <cellStyle name="40% - Énfasis2 35 15" xfId="22596"/>
    <cellStyle name="40% - Énfasis2 35 15 2" xfId="22597"/>
    <cellStyle name="40% - Énfasis2 35 16" xfId="22598"/>
    <cellStyle name="40% - Énfasis2 35 16 2" xfId="22599"/>
    <cellStyle name="40% - Énfasis2 35 17" xfId="22600"/>
    <cellStyle name="40% - Énfasis2 35 17 2" xfId="22601"/>
    <cellStyle name="40% - Énfasis2 35 18" xfId="22602"/>
    <cellStyle name="40% - Énfasis2 35 18 2" xfId="22603"/>
    <cellStyle name="40% - Énfasis2 35 19" xfId="22604"/>
    <cellStyle name="40% - Énfasis2 35 19 2" xfId="22605"/>
    <cellStyle name="40% - Énfasis2 35 2" xfId="22606"/>
    <cellStyle name="40% - Énfasis2 35 2 2" xfId="22607"/>
    <cellStyle name="40% - Énfasis2 35 2 2 2" xfId="22608"/>
    <cellStyle name="40% - Énfasis2 35 2 2 2 2" xfId="22609"/>
    <cellStyle name="40% - Énfasis2 35 2 2 3" xfId="22610"/>
    <cellStyle name="40% - Énfasis2 35 2 3" xfId="22611"/>
    <cellStyle name="40% - Énfasis2 35 2 3 2" xfId="22612"/>
    <cellStyle name="40% - Énfasis2 35 2 4" xfId="22613"/>
    <cellStyle name="40% - Énfasis2 35 20" xfId="22614"/>
    <cellStyle name="40% - Énfasis2 35 3" xfId="22615"/>
    <cellStyle name="40% - Énfasis2 35 3 2" xfId="22616"/>
    <cellStyle name="40% - Énfasis2 35 3 2 2" xfId="22617"/>
    <cellStyle name="40% - Énfasis2 35 3 2 2 2" xfId="22618"/>
    <cellStyle name="40% - Énfasis2 35 3 2 3" xfId="22619"/>
    <cellStyle name="40% - Énfasis2 35 3 3" xfId="22620"/>
    <cellStyle name="40% - Énfasis2 35 3 3 2" xfId="22621"/>
    <cellStyle name="40% - Énfasis2 35 3 4" xfId="22622"/>
    <cellStyle name="40% - Énfasis2 35 4" xfId="22623"/>
    <cellStyle name="40% - Énfasis2 35 4 2" xfId="22624"/>
    <cellStyle name="40% - Énfasis2 35 4 2 2" xfId="22625"/>
    <cellStyle name="40% - Énfasis2 35 4 3" xfId="22626"/>
    <cellStyle name="40% - Énfasis2 35 5" xfId="22627"/>
    <cellStyle name="40% - Énfasis2 35 5 2" xfId="22628"/>
    <cellStyle name="40% - Énfasis2 35 6" xfId="22629"/>
    <cellStyle name="40% - Énfasis2 35 6 2" xfId="22630"/>
    <cellStyle name="40% - Énfasis2 35 7" xfId="22631"/>
    <cellStyle name="40% - Énfasis2 35 7 2" xfId="22632"/>
    <cellStyle name="40% - Énfasis2 35 8" xfId="22633"/>
    <cellStyle name="40% - Énfasis2 35 8 2" xfId="22634"/>
    <cellStyle name="40% - Énfasis2 35 9" xfId="22635"/>
    <cellStyle name="40% - Énfasis2 35 9 2" xfId="22636"/>
    <cellStyle name="40% - Énfasis2 36" xfId="22637"/>
    <cellStyle name="40% - Énfasis2 36 10" xfId="22638"/>
    <cellStyle name="40% - Énfasis2 36 10 2" xfId="22639"/>
    <cellStyle name="40% - Énfasis2 36 11" xfId="22640"/>
    <cellStyle name="40% - Énfasis2 36 11 2" xfId="22641"/>
    <cellStyle name="40% - Énfasis2 36 12" xfId="22642"/>
    <cellStyle name="40% - Énfasis2 36 12 2" xfId="22643"/>
    <cellStyle name="40% - Énfasis2 36 13" xfId="22644"/>
    <cellStyle name="40% - Énfasis2 36 13 2" xfId="22645"/>
    <cellStyle name="40% - Énfasis2 36 14" xfId="22646"/>
    <cellStyle name="40% - Énfasis2 36 14 2" xfId="22647"/>
    <cellStyle name="40% - Énfasis2 36 15" xfId="22648"/>
    <cellStyle name="40% - Énfasis2 36 15 2" xfId="22649"/>
    <cellStyle name="40% - Énfasis2 36 16" xfId="22650"/>
    <cellStyle name="40% - Énfasis2 36 16 2" xfId="22651"/>
    <cellStyle name="40% - Énfasis2 36 17" xfId="22652"/>
    <cellStyle name="40% - Énfasis2 36 17 2" xfId="22653"/>
    <cellStyle name="40% - Énfasis2 36 18" xfId="22654"/>
    <cellStyle name="40% - Énfasis2 36 18 2" xfId="22655"/>
    <cellStyle name="40% - Énfasis2 36 19" xfId="22656"/>
    <cellStyle name="40% - Énfasis2 36 19 2" xfId="22657"/>
    <cellStyle name="40% - Énfasis2 36 2" xfId="22658"/>
    <cellStyle name="40% - Énfasis2 36 2 2" xfId="22659"/>
    <cellStyle name="40% - Énfasis2 36 2 2 2" xfId="22660"/>
    <cellStyle name="40% - Énfasis2 36 2 2 2 2" xfId="22661"/>
    <cellStyle name="40% - Énfasis2 36 2 2 3" xfId="22662"/>
    <cellStyle name="40% - Énfasis2 36 2 3" xfId="22663"/>
    <cellStyle name="40% - Énfasis2 36 2 3 2" xfId="22664"/>
    <cellStyle name="40% - Énfasis2 36 2 4" xfId="22665"/>
    <cellStyle name="40% - Énfasis2 36 20" xfId="22666"/>
    <cellStyle name="40% - Énfasis2 36 3" xfId="22667"/>
    <cellStyle name="40% - Énfasis2 36 3 2" xfId="22668"/>
    <cellStyle name="40% - Énfasis2 36 3 2 2" xfId="22669"/>
    <cellStyle name="40% - Énfasis2 36 3 2 2 2" xfId="22670"/>
    <cellStyle name="40% - Énfasis2 36 3 2 3" xfId="22671"/>
    <cellStyle name="40% - Énfasis2 36 3 3" xfId="22672"/>
    <cellStyle name="40% - Énfasis2 36 3 3 2" xfId="22673"/>
    <cellStyle name="40% - Énfasis2 36 3 4" xfId="22674"/>
    <cellStyle name="40% - Énfasis2 36 4" xfId="22675"/>
    <cellStyle name="40% - Énfasis2 36 4 2" xfId="22676"/>
    <cellStyle name="40% - Énfasis2 36 4 2 2" xfId="22677"/>
    <cellStyle name="40% - Énfasis2 36 4 3" xfId="22678"/>
    <cellStyle name="40% - Énfasis2 36 5" xfId="22679"/>
    <cellStyle name="40% - Énfasis2 36 5 2" xfId="22680"/>
    <cellStyle name="40% - Énfasis2 36 6" xfId="22681"/>
    <cellStyle name="40% - Énfasis2 36 6 2" xfId="22682"/>
    <cellStyle name="40% - Énfasis2 36 7" xfId="22683"/>
    <cellStyle name="40% - Énfasis2 36 7 2" xfId="22684"/>
    <cellStyle name="40% - Énfasis2 36 8" xfId="22685"/>
    <cellStyle name="40% - Énfasis2 36 8 2" xfId="22686"/>
    <cellStyle name="40% - Énfasis2 36 9" xfId="22687"/>
    <cellStyle name="40% - Énfasis2 36 9 2" xfId="22688"/>
    <cellStyle name="40% - Énfasis2 37" xfId="22689"/>
    <cellStyle name="40% - Énfasis2 37 2" xfId="22690"/>
    <cellStyle name="40% - Énfasis2 37 2 2" xfId="22691"/>
    <cellStyle name="40% - Énfasis2 37 2 2 2" xfId="22692"/>
    <cellStyle name="40% - Énfasis2 37 2 2 2 2" xfId="22693"/>
    <cellStyle name="40% - Énfasis2 37 2 2 3" xfId="22694"/>
    <cellStyle name="40% - Énfasis2 37 2 3" xfId="22695"/>
    <cellStyle name="40% - Énfasis2 37 2 3 2" xfId="22696"/>
    <cellStyle name="40% - Énfasis2 37 2 4" xfId="22697"/>
    <cellStyle name="40% - Énfasis2 37 3" xfId="22698"/>
    <cellStyle name="40% - Énfasis2 37 3 2" xfId="22699"/>
    <cellStyle name="40% - Énfasis2 37 3 2 2" xfId="22700"/>
    <cellStyle name="40% - Énfasis2 37 3 2 2 2" xfId="22701"/>
    <cellStyle name="40% - Énfasis2 37 3 2 3" xfId="22702"/>
    <cellStyle name="40% - Énfasis2 37 3 3" xfId="22703"/>
    <cellStyle name="40% - Énfasis2 37 3 3 2" xfId="22704"/>
    <cellStyle name="40% - Énfasis2 37 3 4" xfId="22705"/>
    <cellStyle name="40% - Énfasis2 37 4" xfId="22706"/>
    <cellStyle name="40% - Énfasis2 37 4 2" xfId="22707"/>
    <cellStyle name="40% - Énfasis2 37 4 2 2" xfId="22708"/>
    <cellStyle name="40% - Énfasis2 37 4 3" xfId="22709"/>
    <cellStyle name="40% - Énfasis2 37 5" xfId="22710"/>
    <cellStyle name="40% - Énfasis2 37 5 2" xfId="22711"/>
    <cellStyle name="40% - Énfasis2 37 6" xfId="22712"/>
    <cellStyle name="40% - Énfasis2 38" xfId="22713"/>
    <cellStyle name="40% - Énfasis2 38 2" xfId="22714"/>
    <cellStyle name="40% - Énfasis2 38 2 2" xfId="22715"/>
    <cellStyle name="40% - Énfasis2 38 2 2 2" xfId="22716"/>
    <cellStyle name="40% - Énfasis2 38 2 2 2 2" xfId="22717"/>
    <cellStyle name="40% - Énfasis2 38 2 2 3" xfId="22718"/>
    <cellStyle name="40% - Énfasis2 38 2 3" xfId="22719"/>
    <cellStyle name="40% - Énfasis2 38 2 3 2" xfId="22720"/>
    <cellStyle name="40% - Énfasis2 38 2 4" xfId="22721"/>
    <cellStyle name="40% - Énfasis2 38 3" xfId="22722"/>
    <cellStyle name="40% - Énfasis2 38 3 2" xfId="22723"/>
    <cellStyle name="40% - Énfasis2 38 3 2 2" xfId="22724"/>
    <cellStyle name="40% - Énfasis2 38 3 2 2 2" xfId="22725"/>
    <cellStyle name="40% - Énfasis2 38 3 2 3" xfId="22726"/>
    <cellStyle name="40% - Énfasis2 38 3 3" xfId="22727"/>
    <cellStyle name="40% - Énfasis2 38 3 3 2" xfId="22728"/>
    <cellStyle name="40% - Énfasis2 38 3 4" xfId="22729"/>
    <cellStyle name="40% - Énfasis2 38 4" xfId="22730"/>
    <cellStyle name="40% - Énfasis2 38 4 2" xfId="22731"/>
    <cellStyle name="40% - Énfasis2 38 4 2 2" xfId="22732"/>
    <cellStyle name="40% - Énfasis2 38 4 3" xfId="22733"/>
    <cellStyle name="40% - Énfasis2 38 5" xfId="22734"/>
    <cellStyle name="40% - Énfasis2 38 5 2" xfId="22735"/>
    <cellStyle name="40% - Énfasis2 38 6" xfId="22736"/>
    <cellStyle name="40% - Énfasis2 39" xfId="22737"/>
    <cellStyle name="40% - Énfasis2 39 2" xfId="22738"/>
    <cellStyle name="40% - Énfasis2 39 2 2" xfId="22739"/>
    <cellStyle name="40% - Énfasis2 39 2 2 2" xfId="22740"/>
    <cellStyle name="40% - Énfasis2 39 2 2 2 2" xfId="22741"/>
    <cellStyle name="40% - Énfasis2 39 2 2 3" xfId="22742"/>
    <cellStyle name="40% - Énfasis2 39 2 3" xfId="22743"/>
    <cellStyle name="40% - Énfasis2 39 2 3 2" xfId="22744"/>
    <cellStyle name="40% - Énfasis2 39 2 4" xfId="22745"/>
    <cellStyle name="40% - Énfasis2 39 3" xfId="22746"/>
    <cellStyle name="40% - Énfasis2 39 3 2" xfId="22747"/>
    <cellStyle name="40% - Énfasis2 39 3 2 2" xfId="22748"/>
    <cellStyle name="40% - Énfasis2 39 3 2 2 2" xfId="22749"/>
    <cellStyle name="40% - Énfasis2 39 3 2 3" xfId="22750"/>
    <cellStyle name="40% - Énfasis2 39 3 3" xfId="22751"/>
    <cellStyle name="40% - Énfasis2 39 3 3 2" xfId="22752"/>
    <cellStyle name="40% - Énfasis2 39 3 4" xfId="22753"/>
    <cellStyle name="40% - Énfasis2 39 4" xfId="22754"/>
    <cellStyle name="40% - Énfasis2 39 4 2" xfId="22755"/>
    <cellStyle name="40% - Énfasis2 39 4 2 2" xfId="22756"/>
    <cellStyle name="40% - Énfasis2 39 4 3" xfId="22757"/>
    <cellStyle name="40% - Énfasis2 39 5" xfId="22758"/>
    <cellStyle name="40% - Énfasis2 39 5 2" xfId="22759"/>
    <cellStyle name="40% - Énfasis2 39 6" xfId="22760"/>
    <cellStyle name="40% - Énfasis2 4" xfId="22761"/>
    <cellStyle name="40% - Énfasis2 4 10" xfId="22762"/>
    <cellStyle name="40% - Énfasis2 4 10 2" xfId="22763"/>
    <cellStyle name="40% - Énfasis2 4 11" xfId="22764"/>
    <cellStyle name="40% - Énfasis2 4 11 2" xfId="22765"/>
    <cellStyle name="40% - Énfasis2 4 12" xfId="22766"/>
    <cellStyle name="40% - Énfasis2 4 12 2" xfId="22767"/>
    <cellStyle name="40% - Énfasis2 4 13" xfId="22768"/>
    <cellStyle name="40% - Énfasis2 4 13 2" xfId="22769"/>
    <cellStyle name="40% - Énfasis2 4 14" xfId="22770"/>
    <cellStyle name="40% - Énfasis2 4 14 2" xfId="22771"/>
    <cellStyle name="40% - Énfasis2 4 15" xfId="22772"/>
    <cellStyle name="40% - Énfasis2 4 15 2" xfId="22773"/>
    <cellStyle name="40% - Énfasis2 4 16" xfId="22774"/>
    <cellStyle name="40% - Énfasis2 4 16 2" xfId="22775"/>
    <cellStyle name="40% - Énfasis2 4 17" xfId="22776"/>
    <cellStyle name="40% - Énfasis2 4 17 2" xfId="22777"/>
    <cellStyle name="40% - Énfasis2 4 18" xfId="22778"/>
    <cellStyle name="40% - Énfasis2 4 18 2" xfId="22779"/>
    <cellStyle name="40% - Énfasis2 4 19" xfId="22780"/>
    <cellStyle name="40% - Énfasis2 4 19 2" xfId="22781"/>
    <cellStyle name="40% - Énfasis2 4 2" xfId="22782"/>
    <cellStyle name="40% - Énfasis2 4 2 2" xfId="22783"/>
    <cellStyle name="40% - Énfasis2 4 2 2 2" xfId="22784"/>
    <cellStyle name="40% - Énfasis2 4 2 2 2 2" xfId="22785"/>
    <cellStyle name="40% - Énfasis2 4 2 2 3" xfId="22786"/>
    <cellStyle name="40% - Énfasis2 4 2 3" xfId="22787"/>
    <cellStyle name="40% - Énfasis2 4 2 3 2" xfId="22788"/>
    <cellStyle name="40% - Énfasis2 4 2 4" xfId="22789"/>
    <cellStyle name="40% - Énfasis2 4 20" xfId="22790"/>
    <cellStyle name="40% - Énfasis2 4 3" xfId="22791"/>
    <cellStyle name="40% - Énfasis2 4 3 2" xfId="22792"/>
    <cellStyle name="40% - Énfasis2 4 3 2 2" xfId="22793"/>
    <cellStyle name="40% - Énfasis2 4 3 2 2 2" xfId="22794"/>
    <cellStyle name="40% - Énfasis2 4 3 2 3" xfId="22795"/>
    <cellStyle name="40% - Énfasis2 4 3 3" xfId="22796"/>
    <cellStyle name="40% - Énfasis2 4 3 3 2" xfId="22797"/>
    <cellStyle name="40% - Énfasis2 4 3 4" xfId="22798"/>
    <cellStyle name="40% - Énfasis2 4 4" xfId="22799"/>
    <cellStyle name="40% - Énfasis2 4 4 2" xfId="22800"/>
    <cellStyle name="40% - Énfasis2 4 4 2 2" xfId="22801"/>
    <cellStyle name="40% - Énfasis2 4 4 2 2 2" xfId="22802"/>
    <cellStyle name="40% - Énfasis2 4 4 2 3" xfId="22803"/>
    <cellStyle name="40% - Énfasis2 4 4 3" xfId="22804"/>
    <cellStyle name="40% - Énfasis2 4 4 3 2" xfId="22805"/>
    <cellStyle name="40% - Énfasis2 4 4 4" xfId="22806"/>
    <cellStyle name="40% - Énfasis2 4 5" xfId="22807"/>
    <cellStyle name="40% - Énfasis2 4 5 2" xfId="22808"/>
    <cellStyle name="40% - Énfasis2 4 5 2 2" xfId="22809"/>
    <cellStyle name="40% - Énfasis2 4 5 2 2 2" xfId="22810"/>
    <cellStyle name="40% - Énfasis2 4 5 2 3" xfId="22811"/>
    <cellStyle name="40% - Énfasis2 4 5 3" xfId="22812"/>
    <cellStyle name="40% - Énfasis2 4 5 3 2" xfId="22813"/>
    <cellStyle name="40% - Énfasis2 4 5 4" xfId="22814"/>
    <cellStyle name="40% - Énfasis2 4 6" xfId="22815"/>
    <cellStyle name="40% - Énfasis2 4 6 2" xfId="22816"/>
    <cellStyle name="40% - Énfasis2 4 6 2 2" xfId="22817"/>
    <cellStyle name="40% - Énfasis2 4 6 2 2 2" xfId="22818"/>
    <cellStyle name="40% - Énfasis2 4 6 2 3" xfId="22819"/>
    <cellStyle name="40% - Énfasis2 4 6 3" xfId="22820"/>
    <cellStyle name="40% - Énfasis2 4 6 3 2" xfId="22821"/>
    <cellStyle name="40% - Énfasis2 4 6 4" xfId="22822"/>
    <cellStyle name="40% - Énfasis2 4 7" xfId="22823"/>
    <cellStyle name="40% - Énfasis2 4 7 2" xfId="22824"/>
    <cellStyle name="40% - Énfasis2 4 7 2 2" xfId="22825"/>
    <cellStyle name="40% - Énfasis2 4 7 2 2 2" xfId="22826"/>
    <cellStyle name="40% - Énfasis2 4 7 2 3" xfId="22827"/>
    <cellStyle name="40% - Énfasis2 4 7 3" xfId="22828"/>
    <cellStyle name="40% - Énfasis2 4 7 3 2" xfId="22829"/>
    <cellStyle name="40% - Énfasis2 4 7 4" xfId="22830"/>
    <cellStyle name="40% - Énfasis2 4 8" xfId="22831"/>
    <cellStyle name="40% - Énfasis2 4 8 2" xfId="22832"/>
    <cellStyle name="40% - Énfasis2 4 8 2 2" xfId="22833"/>
    <cellStyle name="40% - Énfasis2 4 8 3" xfId="22834"/>
    <cellStyle name="40% - Énfasis2 4 9" xfId="22835"/>
    <cellStyle name="40% - Énfasis2 4 9 2" xfId="22836"/>
    <cellStyle name="40% - Énfasis2 40" xfId="22837"/>
    <cellStyle name="40% - Énfasis2 40 2" xfId="22838"/>
    <cellStyle name="40% - Énfasis2 40 2 2" xfId="22839"/>
    <cellStyle name="40% - Énfasis2 40 2 2 2" xfId="22840"/>
    <cellStyle name="40% - Énfasis2 40 2 2 2 2" xfId="22841"/>
    <cellStyle name="40% - Énfasis2 40 2 2 3" xfId="22842"/>
    <cellStyle name="40% - Énfasis2 40 2 3" xfId="22843"/>
    <cellStyle name="40% - Énfasis2 40 2 3 2" xfId="22844"/>
    <cellStyle name="40% - Énfasis2 40 2 4" xfId="22845"/>
    <cellStyle name="40% - Énfasis2 40 3" xfId="22846"/>
    <cellStyle name="40% - Énfasis2 40 3 2" xfId="22847"/>
    <cellStyle name="40% - Énfasis2 40 3 2 2" xfId="22848"/>
    <cellStyle name="40% - Énfasis2 40 3 2 2 2" xfId="22849"/>
    <cellStyle name="40% - Énfasis2 40 3 2 3" xfId="22850"/>
    <cellStyle name="40% - Énfasis2 40 3 3" xfId="22851"/>
    <cellStyle name="40% - Énfasis2 40 3 3 2" xfId="22852"/>
    <cellStyle name="40% - Énfasis2 40 3 4" xfId="22853"/>
    <cellStyle name="40% - Énfasis2 40 4" xfId="22854"/>
    <cellStyle name="40% - Énfasis2 40 4 2" xfId="22855"/>
    <cellStyle name="40% - Énfasis2 40 4 2 2" xfId="22856"/>
    <cellStyle name="40% - Énfasis2 40 4 3" xfId="22857"/>
    <cellStyle name="40% - Énfasis2 40 5" xfId="22858"/>
    <cellStyle name="40% - Énfasis2 40 5 2" xfId="22859"/>
    <cellStyle name="40% - Énfasis2 40 6" xfId="22860"/>
    <cellStyle name="40% - Énfasis2 41" xfId="22861"/>
    <cellStyle name="40% - Énfasis2 41 2" xfId="22862"/>
    <cellStyle name="40% - Énfasis2 41 2 2" xfId="22863"/>
    <cellStyle name="40% - Énfasis2 41 2 2 2" xfId="22864"/>
    <cellStyle name="40% - Énfasis2 41 2 2 2 2" xfId="22865"/>
    <cellStyle name="40% - Énfasis2 41 2 2 3" xfId="22866"/>
    <cellStyle name="40% - Énfasis2 41 2 3" xfId="22867"/>
    <cellStyle name="40% - Énfasis2 41 2 3 2" xfId="22868"/>
    <cellStyle name="40% - Énfasis2 41 2 4" xfId="22869"/>
    <cellStyle name="40% - Énfasis2 41 3" xfId="22870"/>
    <cellStyle name="40% - Énfasis2 41 3 2" xfId="22871"/>
    <cellStyle name="40% - Énfasis2 41 3 2 2" xfId="22872"/>
    <cellStyle name="40% - Énfasis2 41 3 2 2 2" xfId="22873"/>
    <cellStyle name="40% - Énfasis2 41 3 2 3" xfId="22874"/>
    <cellStyle name="40% - Énfasis2 41 3 3" xfId="22875"/>
    <cellStyle name="40% - Énfasis2 41 3 3 2" xfId="22876"/>
    <cellStyle name="40% - Énfasis2 41 3 4" xfId="22877"/>
    <cellStyle name="40% - Énfasis2 41 4" xfId="22878"/>
    <cellStyle name="40% - Énfasis2 41 4 2" xfId="22879"/>
    <cellStyle name="40% - Énfasis2 41 4 2 2" xfId="22880"/>
    <cellStyle name="40% - Énfasis2 41 4 3" xfId="22881"/>
    <cellStyle name="40% - Énfasis2 41 5" xfId="22882"/>
    <cellStyle name="40% - Énfasis2 41 5 2" xfId="22883"/>
    <cellStyle name="40% - Énfasis2 41 6" xfId="22884"/>
    <cellStyle name="40% - Énfasis2 42" xfId="22885"/>
    <cellStyle name="40% - Énfasis2 42 2" xfId="22886"/>
    <cellStyle name="40% - Énfasis2 42 2 2" xfId="22887"/>
    <cellStyle name="40% - Énfasis2 42 2 2 2" xfId="22888"/>
    <cellStyle name="40% - Énfasis2 42 2 2 2 2" xfId="22889"/>
    <cellStyle name="40% - Énfasis2 42 2 2 3" xfId="22890"/>
    <cellStyle name="40% - Énfasis2 42 2 3" xfId="22891"/>
    <cellStyle name="40% - Énfasis2 42 2 3 2" xfId="22892"/>
    <cellStyle name="40% - Énfasis2 42 2 4" xfId="22893"/>
    <cellStyle name="40% - Énfasis2 42 3" xfId="22894"/>
    <cellStyle name="40% - Énfasis2 42 3 2" xfId="22895"/>
    <cellStyle name="40% - Énfasis2 42 3 2 2" xfId="22896"/>
    <cellStyle name="40% - Énfasis2 42 3 2 2 2" xfId="22897"/>
    <cellStyle name="40% - Énfasis2 42 3 2 3" xfId="22898"/>
    <cellStyle name="40% - Énfasis2 42 3 3" xfId="22899"/>
    <cellStyle name="40% - Énfasis2 42 3 3 2" xfId="22900"/>
    <cellStyle name="40% - Énfasis2 42 3 4" xfId="22901"/>
    <cellStyle name="40% - Énfasis2 42 4" xfId="22902"/>
    <cellStyle name="40% - Énfasis2 42 4 2" xfId="22903"/>
    <cellStyle name="40% - Énfasis2 42 4 2 2" xfId="22904"/>
    <cellStyle name="40% - Énfasis2 42 4 3" xfId="22905"/>
    <cellStyle name="40% - Énfasis2 42 5" xfId="22906"/>
    <cellStyle name="40% - Énfasis2 42 5 2" xfId="22907"/>
    <cellStyle name="40% - Énfasis2 42 6" xfId="22908"/>
    <cellStyle name="40% - Énfasis2 43" xfId="22909"/>
    <cellStyle name="40% - Énfasis2 43 2" xfId="22910"/>
    <cellStyle name="40% - Énfasis2 43 2 2" xfId="22911"/>
    <cellStyle name="40% - Énfasis2 43 2 2 2" xfId="22912"/>
    <cellStyle name="40% - Énfasis2 43 2 2 2 2" xfId="22913"/>
    <cellStyle name="40% - Énfasis2 43 2 2 3" xfId="22914"/>
    <cellStyle name="40% - Énfasis2 43 2 3" xfId="22915"/>
    <cellStyle name="40% - Énfasis2 43 2 3 2" xfId="22916"/>
    <cellStyle name="40% - Énfasis2 43 2 4" xfId="22917"/>
    <cellStyle name="40% - Énfasis2 43 3" xfId="22918"/>
    <cellStyle name="40% - Énfasis2 43 3 2" xfId="22919"/>
    <cellStyle name="40% - Énfasis2 43 3 2 2" xfId="22920"/>
    <cellStyle name="40% - Énfasis2 43 3 2 2 2" xfId="22921"/>
    <cellStyle name="40% - Énfasis2 43 3 2 3" xfId="22922"/>
    <cellStyle name="40% - Énfasis2 43 3 3" xfId="22923"/>
    <cellStyle name="40% - Énfasis2 43 3 3 2" xfId="22924"/>
    <cellStyle name="40% - Énfasis2 43 3 4" xfId="22925"/>
    <cellStyle name="40% - Énfasis2 43 4" xfId="22926"/>
    <cellStyle name="40% - Énfasis2 43 4 2" xfId="22927"/>
    <cellStyle name="40% - Énfasis2 43 4 2 2" xfId="22928"/>
    <cellStyle name="40% - Énfasis2 43 4 3" xfId="22929"/>
    <cellStyle name="40% - Énfasis2 43 5" xfId="22930"/>
    <cellStyle name="40% - Énfasis2 43 5 2" xfId="22931"/>
    <cellStyle name="40% - Énfasis2 43 6" xfId="22932"/>
    <cellStyle name="40% - Énfasis2 44" xfId="22933"/>
    <cellStyle name="40% - Énfasis2 44 2" xfId="22934"/>
    <cellStyle name="40% - Énfasis2 44 2 2" xfId="22935"/>
    <cellStyle name="40% - Énfasis2 44 2 2 2" xfId="22936"/>
    <cellStyle name="40% - Énfasis2 44 2 2 2 2" xfId="22937"/>
    <cellStyle name="40% - Énfasis2 44 2 2 3" xfId="22938"/>
    <cellStyle name="40% - Énfasis2 44 2 3" xfId="22939"/>
    <cellStyle name="40% - Énfasis2 44 2 3 2" xfId="22940"/>
    <cellStyle name="40% - Énfasis2 44 2 4" xfId="22941"/>
    <cellStyle name="40% - Énfasis2 44 3" xfId="22942"/>
    <cellStyle name="40% - Énfasis2 44 3 2" xfId="22943"/>
    <cellStyle name="40% - Énfasis2 44 3 2 2" xfId="22944"/>
    <cellStyle name="40% - Énfasis2 44 3 2 2 2" xfId="22945"/>
    <cellStyle name="40% - Énfasis2 44 3 2 3" xfId="22946"/>
    <cellStyle name="40% - Énfasis2 44 3 3" xfId="22947"/>
    <cellStyle name="40% - Énfasis2 44 3 3 2" xfId="22948"/>
    <cellStyle name="40% - Énfasis2 44 3 4" xfId="22949"/>
    <cellStyle name="40% - Énfasis2 44 4" xfId="22950"/>
    <cellStyle name="40% - Énfasis2 44 4 2" xfId="22951"/>
    <cellStyle name="40% - Énfasis2 44 4 2 2" xfId="22952"/>
    <cellStyle name="40% - Énfasis2 44 4 3" xfId="22953"/>
    <cellStyle name="40% - Énfasis2 44 5" xfId="22954"/>
    <cellStyle name="40% - Énfasis2 44 5 2" xfId="22955"/>
    <cellStyle name="40% - Énfasis2 44 6" xfId="22956"/>
    <cellStyle name="40% - Énfasis2 45" xfId="22957"/>
    <cellStyle name="40% - Énfasis2 45 2" xfId="22958"/>
    <cellStyle name="40% - Énfasis2 45 2 2" xfId="22959"/>
    <cellStyle name="40% - Énfasis2 45 2 2 2" xfId="22960"/>
    <cellStyle name="40% - Énfasis2 45 2 2 2 2" xfId="22961"/>
    <cellStyle name="40% - Énfasis2 45 2 2 3" xfId="22962"/>
    <cellStyle name="40% - Énfasis2 45 2 3" xfId="22963"/>
    <cellStyle name="40% - Énfasis2 45 2 3 2" xfId="22964"/>
    <cellStyle name="40% - Énfasis2 45 2 4" xfId="22965"/>
    <cellStyle name="40% - Énfasis2 45 3" xfId="22966"/>
    <cellStyle name="40% - Énfasis2 45 3 2" xfId="22967"/>
    <cellStyle name="40% - Énfasis2 45 3 2 2" xfId="22968"/>
    <cellStyle name="40% - Énfasis2 45 3 2 2 2" xfId="22969"/>
    <cellStyle name="40% - Énfasis2 45 3 2 3" xfId="22970"/>
    <cellStyle name="40% - Énfasis2 45 3 3" xfId="22971"/>
    <cellStyle name="40% - Énfasis2 45 3 3 2" xfId="22972"/>
    <cellStyle name="40% - Énfasis2 45 3 4" xfId="22973"/>
    <cellStyle name="40% - Énfasis2 45 4" xfId="22974"/>
    <cellStyle name="40% - Énfasis2 45 4 2" xfId="22975"/>
    <cellStyle name="40% - Énfasis2 45 4 2 2" xfId="22976"/>
    <cellStyle name="40% - Énfasis2 45 4 3" xfId="22977"/>
    <cellStyle name="40% - Énfasis2 45 5" xfId="22978"/>
    <cellStyle name="40% - Énfasis2 45 5 2" xfId="22979"/>
    <cellStyle name="40% - Énfasis2 45 6" xfId="22980"/>
    <cellStyle name="40% - Énfasis2 46" xfId="22981"/>
    <cellStyle name="40% - Énfasis2 46 2" xfId="22982"/>
    <cellStyle name="40% - Énfasis2 46 2 2" xfId="22983"/>
    <cellStyle name="40% - Énfasis2 46 2 2 2" xfId="22984"/>
    <cellStyle name="40% - Énfasis2 46 2 2 2 2" xfId="22985"/>
    <cellStyle name="40% - Énfasis2 46 2 2 3" xfId="22986"/>
    <cellStyle name="40% - Énfasis2 46 2 3" xfId="22987"/>
    <cellStyle name="40% - Énfasis2 46 2 3 2" xfId="22988"/>
    <cellStyle name="40% - Énfasis2 46 2 4" xfId="22989"/>
    <cellStyle name="40% - Énfasis2 46 3" xfId="22990"/>
    <cellStyle name="40% - Énfasis2 46 3 2" xfId="22991"/>
    <cellStyle name="40% - Énfasis2 46 3 2 2" xfId="22992"/>
    <cellStyle name="40% - Énfasis2 46 3 2 2 2" xfId="22993"/>
    <cellStyle name="40% - Énfasis2 46 3 2 3" xfId="22994"/>
    <cellStyle name="40% - Énfasis2 46 3 3" xfId="22995"/>
    <cellStyle name="40% - Énfasis2 46 3 3 2" xfId="22996"/>
    <cellStyle name="40% - Énfasis2 46 3 4" xfId="22997"/>
    <cellStyle name="40% - Énfasis2 46 4" xfId="22998"/>
    <cellStyle name="40% - Énfasis2 46 4 2" xfId="22999"/>
    <cellStyle name="40% - Énfasis2 46 4 2 2" xfId="23000"/>
    <cellStyle name="40% - Énfasis2 46 4 3" xfId="23001"/>
    <cellStyle name="40% - Énfasis2 46 5" xfId="23002"/>
    <cellStyle name="40% - Énfasis2 46 5 2" xfId="23003"/>
    <cellStyle name="40% - Énfasis2 46 6" xfId="23004"/>
    <cellStyle name="40% - Énfasis2 47" xfId="23005"/>
    <cellStyle name="40% - Énfasis2 47 2" xfId="23006"/>
    <cellStyle name="40% - Énfasis2 47 2 2" xfId="23007"/>
    <cellStyle name="40% - Énfasis2 47 2 2 2" xfId="23008"/>
    <cellStyle name="40% - Énfasis2 47 2 2 2 2" xfId="23009"/>
    <cellStyle name="40% - Énfasis2 47 2 2 3" xfId="23010"/>
    <cellStyle name="40% - Énfasis2 47 2 3" xfId="23011"/>
    <cellStyle name="40% - Énfasis2 47 2 3 2" xfId="23012"/>
    <cellStyle name="40% - Énfasis2 47 2 4" xfId="23013"/>
    <cellStyle name="40% - Énfasis2 47 3" xfId="23014"/>
    <cellStyle name="40% - Énfasis2 47 3 2" xfId="23015"/>
    <cellStyle name="40% - Énfasis2 47 3 2 2" xfId="23016"/>
    <cellStyle name="40% - Énfasis2 47 3 2 2 2" xfId="23017"/>
    <cellStyle name="40% - Énfasis2 47 3 2 3" xfId="23018"/>
    <cellStyle name="40% - Énfasis2 47 3 3" xfId="23019"/>
    <cellStyle name="40% - Énfasis2 47 3 3 2" xfId="23020"/>
    <cellStyle name="40% - Énfasis2 47 3 4" xfId="23021"/>
    <cellStyle name="40% - Énfasis2 47 4" xfId="23022"/>
    <cellStyle name="40% - Énfasis2 47 4 2" xfId="23023"/>
    <cellStyle name="40% - Énfasis2 47 4 2 2" xfId="23024"/>
    <cellStyle name="40% - Énfasis2 47 4 3" xfId="23025"/>
    <cellStyle name="40% - Énfasis2 47 5" xfId="23026"/>
    <cellStyle name="40% - Énfasis2 47 5 2" xfId="23027"/>
    <cellStyle name="40% - Énfasis2 47 6" xfId="23028"/>
    <cellStyle name="40% - Énfasis2 48" xfId="23029"/>
    <cellStyle name="40% - Énfasis2 48 2" xfId="23030"/>
    <cellStyle name="40% - Énfasis2 48 2 2" xfId="23031"/>
    <cellStyle name="40% - Énfasis2 48 2 2 2" xfId="23032"/>
    <cellStyle name="40% - Énfasis2 48 2 2 2 2" xfId="23033"/>
    <cellStyle name="40% - Énfasis2 48 2 2 3" xfId="23034"/>
    <cellStyle name="40% - Énfasis2 48 2 3" xfId="23035"/>
    <cellStyle name="40% - Énfasis2 48 2 3 2" xfId="23036"/>
    <cellStyle name="40% - Énfasis2 48 2 4" xfId="23037"/>
    <cellStyle name="40% - Énfasis2 48 3" xfId="23038"/>
    <cellStyle name="40% - Énfasis2 48 3 2" xfId="23039"/>
    <cellStyle name="40% - Énfasis2 48 3 2 2" xfId="23040"/>
    <cellStyle name="40% - Énfasis2 48 3 2 2 2" xfId="23041"/>
    <cellStyle name="40% - Énfasis2 48 3 2 3" xfId="23042"/>
    <cellStyle name="40% - Énfasis2 48 3 3" xfId="23043"/>
    <cellStyle name="40% - Énfasis2 48 3 3 2" xfId="23044"/>
    <cellStyle name="40% - Énfasis2 48 3 4" xfId="23045"/>
    <cellStyle name="40% - Énfasis2 48 4" xfId="23046"/>
    <cellStyle name="40% - Énfasis2 48 4 2" xfId="23047"/>
    <cellStyle name="40% - Énfasis2 48 4 2 2" xfId="23048"/>
    <cellStyle name="40% - Énfasis2 48 4 3" xfId="23049"/>
    <cellStyle name="40% - Énfasis2 48 5" xfId="23050"/>
    <cellStyle name="40% - Énfasis2 48 5 2" xfId="23051"/>
    <cellStyle name="40% - Énfasis2 48 6" xfId="23052"/>
    <cellStyle name="40% - Énfasis2 49" xfId="23053"/>
    <cellStyle name="40% - Énfasis2 49 2" xfId="23054"/>
    <cellStyle name="40% - Énfasis2 49 2 2" xfId="23055"/>
    <cellStyle name="40% - Énfasis2 49 2 2 2" xfId="23056"/>
    <cellStyle name="40% - Énfasis2 49 2 2 2 2" xfId="23057"/>
    <cellStyle name="40% - Énfasis2 49 2 2 3" xfId="23058"/>
    <cellStyle name="40% - Énfasis2 49 2 3" xfId="23059"/>
    <cellStyle name="40% - Énfasis2 49 2 3 2" xfId="23060"/>
    <cellStyle name="40% - Énfasis2 49 2 4" xfId="23061"/>
    <cellStyle name="40% - Énfasis2 49 3" xfId="23062"/>
    <cellStyle name="40% - Énfasis2 49 3 2" xfId="23063"/>
    <cellStyle name="40% - Énfasis2 49 3 2 2" xfId="23064"/>
    <cellStyle name="40% - Énfasis2 49 3 2 2 2" xfId="23065"/>
    <cellStyle name="40% - Énfasis2 49 3 2 3" xfId="23066"/>
    <cellStyle name="40% - Énfasis2 49 3 3" xfId="23067"/>
    <cellStyle name="40% - Énfasis2 49 3 3 2" xfId="23068"/>
    <cellStyle name="40% - Énfasis2 49 3 4" xfId="23069"/>
    <cellStyle name="40% - Énfasis2 49 4" xfId="23070"/>
    <cellStyle name="40% - Énfasis2 49 4 2" xfId="23071"/>
    <cellStyle name="40% - Énfasis2 49 4 2 2" xfId="23072"/>
    <cellStyle name="40% - Énfasis2 49 4 3" xfId="23073"/>
    <cellStyle name="40% - Énfasis2 49 5" xfId="23074"/>
    <cellStyle name="40% - Énfasis2 49 5 2" xfId="23075"/>
    <cellStyle name="40% - Énfasis2 49 6" xfId="23076"/>
    <cellStyle name="40% - Énfasis2 5" xfId="23077"/>
    <cellStyle name="40% - Énfasis2 5 10" xfId="23078"/>
    <cellStyle name="40% - Énfasis2 5 10 2" xfId="23079"/>
    <cellStyle name="40% - Énfasis2 5 11" xfId="23080"/>
    <cellStyle name="40% - Énfasis2 5 11 2" xfId="23081"/>
    <cellStyle name="40% - Énfasis2 5 12" xfId="23082"/>
    <cellStyle name="40% - Énfasis2 5 12 2" xfId="23083"/>
    <cellStyle name="40% - Énfasis2 5 13" xfId="23084"/>
    <cellStyle name="40% - Énfasis2 5 13 2" xfId="23085"/>
    <cellStyle name="40% - Énfasis2 5 14" xfId="23086"/>
    <cellStyle name="40% - Énfasis2 5 14 2" xfId="23087"/>
    <cellStyle name="40% - Énfasis2 5 15" xfId="23088"/>
    <cellStyle name="40% - Énfasis2 5 15 2" xfId="23089"/>
    <cellStyle name="40% - Énfasis2 5 16" xfId="23090"/>
    <cellStyle name="40% - Énfasis2 5 16 2" xfId="23091"/>
    <cellStyle name="40% - Énfasis2 5 17" xfId="23092"/>
    <cellStyle name="40% - Énfasis2 5 17 2" xfId="23093"/>
    <cellStyle name="40% - Énfasis2 5 18" xfId="23094"/>
    <cellStyle name="40% - Énfasis2 5 18 2" xfId="23095"/>
    <cellStyle name="40% - Énfasis2 5 19" xfId="23096"/>
    <cellStyle name="40% - Énfasis2 5 19 2" xfId="23097"/>
    <cellStyle name="40% - Énfasis2 5 2" xfId="23098"/>
    <cellStyle name="40% - Énfasis2 5 2 2" xfId="23099"/>
    <cellStyle name="40% - Énfasis2 5 2 2 2" xfId="23100"/>
    <cellStyle name="40% - Énfasis2 5 2 2 2 2" xfId="23101"/>
    <cellStyle name="40% - Énfasis2 5 2 2 3" xfId="23102"/>
    <cellStyle name="40% - Énfasis2 5 2 3" xfId="23103"/>
    <cellStyle name="40% - Énfasis2 5 2 3 2" xfId="23104"/>
    <cellStyle name="40% - Énfasis2 5 2 4" xfId="23105"/>
    <cellStyle name="40% - Énfasis2 5 20" xfId="23106"/>
    <cellStyle name="40% - Énfasis2 5 3" xfId="23107"/>
    <cellStyle name="40% - Énfasis2 5 3 2" xfId="23108"/>
    <cellStyle name="40% - Énfasis2 5 3 2 2" xfId="23109"/>
    <cellStyle name="40% - Énfasis2 5 3 2 2 2" xfId="23110"/>
    <cellStyle name="40% - Énfasis2 5 3 2 3" xfId="23111"/>
    <cellStyle name="40% - Énfasis2 5 3 3" xfId="23112"/>
    <cellStyle name="40% - Énfasis2 5 3 3 2" xfId="23113"/>
    <cellStyle name="40% - Énfasis2 5 3 4" xfId="23114"/>
    <cellStyle name="40% - Énfasis2 5 4" xfId="23115"/>
    <cellStyle name="40% - Énfasis2 5 4 2" xfId="23116"/>
    <cellStyle name="40% - Énfasis2 5 4 2 2" xfId="23117"/>
    <cellStyle name="40% - Énfasis2 5 4 2 2 2" xfId="23118"/>
    <cellStyle name="40% - Énfasis2 5 4 2 3" xfId="23119"/>
    <cellStyle name="40% - Énfasis2 5 4 3" xfId="23120"/>
    <cellStyle name="40% - Énfasis2 5 4 3 2" xfId="23121"/>
    <cellStyle name="40% - Énfasis2 5 4 4" xfId="23122"/>
    <cellStyle name="40% - Énfasis2 5 5" xfId="23123"/>
    <cellStyle name="40% - Énfasis2 5 5 2" xfId="23124"/>
    <cellStyle name="40% - Énfasis2 5 5 2 2" xfId="23125"/>
    <cellStyle name="40% - Énfasis2 5 5 2 2 2" xfId="23126"/>
    <cellStyle name="40% - Énfasis2 5 5 2 3" xfId="23127"/>
    <cellStyle name="40% - Énfasis2 5 5 3" xfId="23128"/>
    <cellStyle name="40% - Énfasis2 5 5 3 2" xfId="23129"/>
    <cellStyle name="40% - Énfasis2 5 5 4" xfId="23130"/>
    <cellStyle name="40% - Énfasis2 5 6" xfId="23131"/>
    <cellStyle name="40% - Énfasis2 5 6 2" xfId="23132"/>
    <cellStyle name="40% - Énfasis2 5 6 2 2" xfId="23133"/>
    <cellStyle name="40% - Énfasis2 5 6 2 2 2" xfId="23134"/>
    <cellStyle name="40% - Énfasis2 5 6 2 3" xfId="23135"/>
    <cellStyle name="40% - Énfasis2 5 6 3" xfId="23136"/>
    <cellStyle name="40% - Énfasis2 5 6 3 2" xfId="23137"/>
    <cellStyle name="40% - Énfasis2 5 6 4" xfId="23138"/>
    <cellStyle name="40% - Énfasis2 5 7" xfId="23139"/>
    <cellStyle name="40% - Énfasis2 5 7 2" xfId="23140"/>
    <cellStyle name="40% - Énfasis2 5 7 2 2" xfId="23141"/>
    <cellStyle name="40% - Énfasis2 5 7 2 2 2" xfId="23142"/>
    <cellStyle name="40% - Énfasis2 5 7 2 3" xfId="23143"/>
    <cellStyle name="40% - Énfasis2 5 7 3" xfId="23144"/>
    <cellStyle name="40% - Énfasis2 5 7 3 2" xfId="23145"/>
    <cellStyle name="40% - Énfasis2 5 7 4" xfId="23146"/>
    <cellStyle name="40% - Énfasis2 5 8" xfId="23147"/>
    <cellStyle name="40% - Énfasis2 5 8 2" xfId="23148"/>
    <cellStyle name="40% - Énfasis2 5 8 2 2" xfId="23149"/>
    <cellStyle name="40% - Énfasis2 5 8 3" xfId="23150"/>
    <cellStyle name="40% - Énfasis2 5 9" xfId="23151"/>
    <cellStyle name="40% - Énfasis2 5 9 2" xfId="23152"/>
    <cellStyle name="40% - Énfasis2 50" xfId="23153"/>
    <cellStyle name="40% - Énfasis2 50 2" xfId="23154"/>
    <cellStyle name="40% - Énfasis2 50 2 2" xfId="23155"/>
    <cellStyle name="40% - Énfasis2 50 2 2 2" xfId="23156"/>
    <cellStyle name="40% - Énfasis2 50 2 2 2 2" xfId="23157"/>
    <cellStyle name="40% - Énfasis2 50 2 2 3" xfId="23158"/>
    <cellStyle name="40% - Énfasis2 50 2 3" xfId="23159"/>
    <cellStyle name="40% - Énfasis2 50 2 3 2" xfId="23160"/>
    <cellStyle name="40% - Énfasis2 50 2 4" xfId="23161"/>
    <cellStyle name="40% - Énfasis2 50 3" xfId="23162"/>
    <cellStyle name="40% - Énfasis2 50 3 2" xfId="23163"/>
    <cellStyle name="40% - Énfasis2 50 3 2 2" xfId="23164"/>
    <cellStyle name="40% - Énfasis2 50 3 2 2 2" xfId="23165"/>
    <cellStyle name="40% - Énfasis2 50 3 2 3" xfId="23166"/>
    <cellStyle name="40% - Énfasis2 50 3 3" xfId="23167"/>
    <cellStyle name="40% - Énfasis2 50 3 3 2" xfId="23168"/>
    <cellStyle name="40% - Énfasis2 50 3 4" xfId="23169"/>
    <cellStyle name="40% - Énfasis2 50 4" xfId="23170"/>
    <cellStyle name="40% - Énfasis2 50 4 2" xfId="23171"/>
    <cellStyle name="40% - Énfasis2 50 4 2 2" xfId="23172"/>
    <cellStyle name="40% - Énfasis2 50 4 3" xfId="23173"/>
    <cellStyle name="40% - Énfasis2 50 5" xfId="23174"/>
    <cellStyle name="40% - Énfasis2 50 5 2" xfId="23175"/>
    <cellStyle name="40% - Énfasis2 50 6" xfId="23176"/>
    <cellStyle name="40% - Énfasis2 51" xfId="23177"/>
    <cellStyle name="40% - Énfasis2 51 2" xfId="23178"/>
    <cellStyle name="40% - Énfasis2 51 2 2" xfId="23179"/>
    <cellStyle name="40% - Énfasis2 51 2 2 2" xfId="23180"/>
    <cellStyle name="40% - Énfasis2 51 2 2 2 2" xfId="23181"/>
    <cellStyle name="40% - Énfasis2 51 2 2 3" xfId="23182"/>
    <cellStyle name="40% - Énfasis2 51 2 3" xfId="23183"/>
    <cellStyle name="40% - Énfasis2 51 2 3 2" xfId="23184"/>
    <cellStyle name="40% - Énfasis2 51 2 4" xfId="23185"/>
    <cellStyle name="40% - Énfasis2 51 3" xfId="23186"/>
    <cellStyle name="40% - Énfasis2 51 3 2" xfId="23187"/>
    <cellStyle name="40% - Énfasis2 51 3 2 2" xfId="23188"/>
    <cellStyle name="40% - Énfasis2 51 3 2 2 2" xfId="23189"/>
    <cellStyle name="40% - Énfasis2 51 3 2 3" xfId="23190"/>
    <cellStyle name="40% - Énfasis2 51 3 3" xfId="23191"/>
    <cellStyle name="40% - Énfasis2 51 3 3 2" xfId="23192"/>
    <cellStyle name="40% - Énfasis2 51 3 4" xfId="23193"/>
    <cellStyle name="40% - Énfasis2 51 4" xfId="23194"/>
    <cellStyle name="40% - Énfasis2 51 4 2" xfId="23195"/>
    <cellStyle name="40% - Énfasis2 51 4 2 2" xfId="23196"/>
    <cellStyle name="40% - Énfasis2 51 4 3" xfId="23197"/>
    <cellStyle name="40% - Énfasis2 51 5" xfId="23198"/>
    <cellStyle name="40% - Énfasis2 51 5 2" xfId="23199"/>
    <cellStyle name="40% - Énfasis2 51 6" xfId="23200"/>
    <cellStyle name="40% - Énfasis2 52" xfId="23201"/>
    <cellStyle name="40% - Énfasis2 52 2" xfId="23202"/>
    <cellStyle name="40% - Énfasis2 52 2 2" xfId="23203"/>
    <cellStyle name="40% - Énfasis2 52 2 2 2" xfId="23204"/>
    <cellStyle name="40% - Énfasis2 52 2 2 2 2" xfId="23205"/>
    <cellStyle name="40% - Énfasis2 52 2 2 3" xfId="23206"/>
    <cellStyle name="40% - Énfasis2 52 2 3" xfId="23207"/>
    <cellStyle name="40% - Énfasis2 52 2 3 2" xfId="23208"/>
    <cellStyle name="40% - Énfasis2 52 2 4" xfId="23209"/>
    <cellStyle name="40% - Énfasis2 52 3" xfId="23210"/>
    <cellStyle name="40% - Énfasis2 52 3 2" xfId="23211"/>
    <cellStyle name="40% - Énfasis2 52 3 2 2" xfId="23212"/>
    <cellStyle name="40% - Énfasis2 52 3 2 2 2" xfId="23213"/>
    <cellStyle name="40% - Énfasis2 52 3 2 3" xfId="23214"/>
    <cellStyle name="40% - Énfasis2 52 3 3" xfId="23215"/>
    <cellStyle name="40% - Énfasis2 52 3 3 2" xfId="23216"/>
    <cellStyle name="40% - Énfasis2 52 3 4" xfId="23217"/>
    <cellStyle name="40% - Énfasis2 52 4" xfId="23218"/>
    <cellStyle name="40% - Énfasis2 52 4 2" xfId="23219"/>
    <cellStyle name="40% - Énfasis2 52 4 2 2" xfId="23220"/>
    <cellStyle name="40% - Énfasis2 52 4 3" xfId="23221"/>
    <cellStyle name="40% - Énfasis2 52 5" xfId="23222"/>
    <cellStyle name="40% - Énfasis2 52 5 2" xfId="23223"/>
    <cellStyle name="40% - Énfasis2 52 6" xfId="23224"/>
    <cellStyle name="40% - Énfasis2 53" xfId="23225"/>
    <cellStyle name="40% - Énfasis2 53 2" xfId="23226"/>
    <cellStyle name="40% - Énfasis2 53 2 2" xfId="23227"/>
    <cellStyle name="40% - Énfasis2 53 2 2 2" xfId="23228"/>
    <cellStyle name="40% - Énfasis2 53 2 2 2 2" xfId="23229"/>
    <cellStyle name="40% - Énfasis2 53 2 2 3" xfId="23230"/>
    <cellStyle name="40% - Énfasis2 53 2 3" xfId="23231"/>
    <cellStyle name="40% - Énfasis2 53 2 3 2" xfId="23232"/>
    <cellStyle name="40% - Énfasis2 53 2 4" xfId="23233"/>
    <cellStyle name="40% - Énfasis2 53 3" xfId="23234"/>
    <cellStyle name="40% - Énfasis2 53 3 2" xfId="23235"/>
    <cellStyle name="40% - Énfasis2 53 3 2 2" xfId="23236"/>
    <cellStyle name="40% - Énfasis2 53 3 2 2 2" xfId="23237"/>
    <cellStyle name="40% - Énfasis2 53 3 2 3" xfId="23238"/>
    <cellStyle name="40% - Énfasis2 53 3 3" xfId="23239"/>
    <cellStyle name="40% - Énfasis2 53 3 3 2" xfId="23240"/>
    <cellStyle name="40% - Énfasis2 53 3 4" xfId="23241"/>
    <cellStyle name="40% - Énfasis2 53 4" xfId="23242"/>
    <cellStyle name="40% - Énfasis2 53 4 2" xfId="23243"/>
    <cellStyle name="40% - Énfasis2 53 4 2 2" xfId="23244"/>
    <cellStyle name="40% - Énfasis2 53 4 3" xfId="23245"/>
    <cellStyle name="40% - Énfasis2 53 5" xfId="23246"/>
    <cellStyle name="40% - Énfasis2 53 5 2" xfId="23247"/>
    <cellStyle name="40% - Énfasis2 53 6" xfId="23248"/>
    <cellStyle name="40% - Énfasis2 54" xfId="23249"/>
    <cellStyle name="40% - Énfasis2 54 2" xfId="23250"/>
    <cellStyle name="40% - Énfasis2 54 2 2" xfId="23251"/>
    <cellStyle name="40% - Énfasis2 54 2 2 2" xfId="23252"/>
    <cellStyle name="40% - Énfasis2 54 2 2 2 2" xfId="23253"/>
    <cellStyle name="40% - Énfasis2 54 2 2 3" xfId="23254"/>
    <cellStyle name="40% - Énfasis2 54 2 3" xfId="23255"/>
    <cellStyle name="40% - Énfasis2 54 2 3 2" xfId="23256"/>
    <cellStyle name="40% - Énfasis2 54 2 4" xfId="23257"/>
    <cellStyle name="40% - Énfasis2 54 3" xfId="23258"/>
    <cellStyle name="40% - Énfasis2 54 3 2" xfId="23259"/>
    <cellStyle name="40% - Énfasis2 54 3 2 2" xfId="23260"/>
    <cellStyle name="40% - Énfasis2 54 3 2 2 2" xfId="23261"/>
    <cellStyle name="40% - Énfasis2 54 3 2 3" xfId="23262"/>
    <cellStyle name="40% - Énfasis2 54 3 3" xfId="23263"/>
    <cellStyle name="40% - Énfasis2 54 3 3 2" xfId="23264"/>
    <cellStyle name="40% - Énfasis2 54 3 4" xfId="23265"/>
    <cellStyle name="40% - Énfasis2 54 4" xfId="23266"/>
    <cellStyle name="40% - Énfasis2 54 4 2" xfId="23267"/>
    <cellStyle name="40% - Énfasis2 54 4 2 2" xfId="23268"/>
    <cellStyle name="40% - Énfasis2 54 4 3" xfId="23269"/>
    <cellStyle name="40% - Énfasis2 54 5" xfId="23270"/>
    <cellStyle name="40% - Énfasis2 54 5 2" xfId="23271"/>
    <cellStyle name="40% - Énfasis2 54 6" xfId="23272"/>
    <cellStyle name="40% - Énfasis2 55" xfId="23273"/>
    <cellStyle name="40% - Énfasis2 55 2" xfId="23274"/>
    <cellStyle name="40% - Énfasis2 55 2 2" xfId="23275"/>
    <cellStyle name="40% - Énfasis2 55 2 2 2" xfId="23276"/>
    <cellStyle name="40% - Énfasis2 55 2 2 2 2" xfId="23277"/>
    <cellStyle name="40% - Énfasis2 55 2 2 3" xfId="23278"/>
    <cellStyle name="40% - Énfasis2 55 2 3" xfId="23279"/>
    <cellStyle name="40% - Énfasis2 55 2 3 2" xfId="23280"/>
    <cellStyle name="40% - Énfasis2 55 2 4" xfId="23281"/>
    <cellStyle name="40% - Énfasis2 55 3" xfId="23282"/>
    <cellStyle name="40% - Énfasis2 55 3 2" xfId="23283"/>
    <cellStyle name="40% - Énfasis2 55 3 2 2" xfId="23284"/>
    <cellStyle name="40% - Énfasis2 55 3 2 2 2" xfId="23285"/>
    <cellStyle name="40% - Énfasis2 55 3 2 3" xfId="23286"/>
    <cellStyle name="40% - Énfasis2 55 3 3" xfId="23287"/>
    <cellStyle name="40% - Énfasis2 55 3 3 2" xfId="23288"/>
    <cellStyle name="40% - Énfasis2 55 3 4" xfId="23289"/>
    <cellStyle name="40% - Énfasis2 55 4" xfId="23290"/>
    <cellStyle name="40% - Énfasis2 55 4 2" xfId="23291"/>
    <cellStyle name="40% - Énfasis2 55 4 2 2" xfId="23292"/>
    <cellStyle name="40% - Énfasis2 55 4 3" xfId="23293"/>
    <cellStyle name="40% - Énfasis2 55 5" xfId="23294"/>
    <cellStyle name="40% - Énfasis2 55 5 2" xfId="23295"/>
    <cellStyle name="40% - Énfasis2 55 6" xfId="23296"/>
    <cellStyle name="40% - Énfasis2 56" xfId="23297"/>
    <cellStyle name="40% - Énfasis2 56 2" xfId="23298"/>
    <cellStyle name="40% - Énfasis2 56 2 2" xfId="23299"/>
    <cellStyle name="40% - Énfasis2 56 2 2 2" xfId="23300"/>
    <cellStyle name="40% - Énfasis2 56 2 2 2 2" xfId="23301"/>
    <cellStyle name="40% - Énfasis2 56 2 2 3" xfId="23302"/>
    <cellStyle name="40% - Énfasis2 56 2 3" xfId="23303"/>
    <cellStyle name="40% - Énfasis2 56 2 3 2" xfId="23304"/>
    <cellStyle name="40% - Énfasis2 56 2 4" xfId="23305"/>
    <cellStyle name="40% - Énfasis2 56 3" xfId="23306"/>
    <cellStyle name="40% - Énfasis2 56 3 2" xfId="23307"/>
    <cellStyle name="40% - Énfasis2 56 3 2 2" xfId="23308"/>
    <cellStyle name="40% - Énfasis2 56 3 2 2 2" xfId="23309"/>
    <cellStyle name="40% - Énfasis2 56 3 2 3" xfId="23310"/>
    <cellStyle name="40% - Énfasis2 56 3 3" xfId="23311"/>
    <cellStyle name="40% - Énfasis2 56 3 3 2" xfId="23312"/>
    <cellStyle name="40% - Énfasis2 56 3 4" xfId="23313"/>
    <cellStyle name="40% - Énfasis2 56 4" xfId="23314"/>
    <cellStyle name="40% - Énfasis2 56 4 2" xfId="23315"/>
    <cellStyle name="40% - Énfasis2 56 4 2 2" xfId="23316"/>
    <cellStyle name="40% - Énfasis2 56 4 3" xfId="23317"/>
    <cellStyle name="40% - Énfasis2 56 5" xfId="23318"/>
    <cellStyle name="40% - Énfasis2 56 5 2" xfId="23319"/>
    <cellStyle name="40% - Énfasis2 56 6" xfId="23320"/>
    <cellStyle name="40% - Énfasis2 57" xfId="23321"/>
    <cellStyle name="40% - Énfasis2 57 2" xfId="23322"/>
    <cellStyle name="40% - Énfasis2 57 2 2" xfId="23323"/>
    <cellStyle name="40% - Énfasis2 57 2 2 2" xfId="23324"/>
    <cellStyle name="40% - Énfasis2 57 2 2 2 2" xfId="23325"/>
    <cellStyle name="40% - Énfasis2 57 2 2 3" xfId="23326"/>
    <cellStyle name="40% - Énfasis2 57 2 3" xfId="23327"/>
    <cellStyle name="40% - Énfasis2 57 2 3 2" xfId="23328"/>
    <cellStyle name="40% - Énfasis2 57 2 4" xfId="23329"/>
    <cellStyle name="40% - Énfasis2 57 3" xfId="23330"/>
    <cellStyle name="40% - Énfasis2 57 3 2" xfId="23331"/>
    <cellStyle name="40% - Énfasis2 57 3 2 2" xfId="23332"/>
    <cellStyle name="40% - Énfasis2 57 3 2 2 2" xfId="23333"/>
    <cellStyle name="40% - Énfasis2 57 3 2 3" xfId="23334"/>
    <cellStyle name="40% - Énfasis2 57 3 3" xfId="23335"/>
    <cellStyle name="40% - Énfasis2 57 3 3 2" xfId="23336"/>
    <cellStyle name="40% - Énfasis2 57 3 4" xfId="23337"/>
    <cellStyle name="40% - Énfasis2 57 4" xfId="23338"/>
    <cellStyle name="40% - Énfasis2 57 4 2" xfId="23339"/>
    <cellStyle name="40% - Énfasis2 57 4 2 2" xfId="23340"/>
    <cellStyle name="40% - Énfasis2 57 4 3" xfId="23341"/>
    <cellStyle name="40% - Énfasis2 57 5" xfId="23342"/>
    <cellStyle name="40% - Énfasis2 57 5 2" xfId="23343"/>
    <cellStyle name="40% - Énfasis2 57 6" xfId="23344"/>
    <cellStyle name="40% - Énfasis2 58" xfId="23345"/>
    <cellStyle name="40% - Énfasis2 58 2" xfId="23346"/>
    <cellStyle name="40% - Énfasis2 58 2 2" xfId="23347"/>
    <cellStyle name="40% - Énfasis2 58 2 2 2" xfId="23348"/>
    <cellStyle name="40% - Énfasis2 58 2 2 2 2" xfId="23349"/>
    <cellStyle name="40% - Énfasis2 58 2 2 3" xfId="23350"/>
    <cellStyle name="40% - Énfasis2 58 2 3" xfId="23351"/>
    <cellStyle name="40% - Énfasis2 58 2 3 2" xfId="23352"/>
    <cellStyle name="40% - Énfasis2 58 2 4" xfId="23353"/>
    <cellStyle name="40% - Énfasis2 58 3" xfId="23354"/>
    <cellStyle name="40% - Énfasis2 58 3 2" xfId="23355"/>
    <cellStyle name="40% - Énfasis2 58 3 2 2" xfId="23356"/>
    <cellStyle name="40% - Énfasis2 58 3 2 2 2" xfId="23357"/>
    <cellStyle name="40% - Énfasis2 58 3 2 3" xfId="23358"/>
    <cellStyle name="40% - Énfasis2 58 3 3" xfId="23359"/>
    <cellStyle name="40% - Énfasis2 58 3 3 2" xfId="23360"/>
    <cellStyle name="40% - Énfasis2 58 3 4" xfId="23361"/>
    <cellStyle name="40% - Énfasis2 58 4" xfId="23362"/>
    <cellStyle name="40% - Énfasis2 58 4 2" xfId="23363"/>
    <cellStyle name="40% - Énfasis2 58 4 2 2" xfId="23364"/>
    <cellStyle name="40% - Énfasis2 58 4 3" xfId="23365"/>
    <cellStyle name="40% - Énfasis2 58 5" xfId="23366"/>
    <cellStyle name="40% - Énfasis2 58 5 2" xfId="23367"/>
    <cellStyle name="40% - Énfasis2 58 6" xfId="23368"/>
    <cellStyle name="40% - Énfasis2 59" xfId="23369"/>
    <cellStyle name="40% - Énfasis2 59 2" xfId="23370"/>
    <cellStyle name="40% - Énfasis2 59 2 2" xfId="23371"/>
    <cellStyle name="40% - Énfasis2 59 2 2 2" xfId="23372"/>
    <cellStyle name="40% - Énfasis2 59 2 2 2 2" xfId="23373"/>
    <cellStyle name="40% - Énfasis2 59 2 2 3" xfId="23374"/>
    <cellStyle name="40% - Énfasis2 59 2 3" xfId="23375"/>
    <cellStyle name="40% - Énfasis2 59 2 3 2" xfId="23376"/>
    <cellStyle name="40% - Énfasis2 59 2 4" xfId="23377"/>
    <cellStyle name="40% - Énfasis2 59 3" xfId="23378"/>
    <cellStyle name="40% - Énfasis2 59 3 2" xfId="23379"/>
    <cellStyle name="40% - Énfasis2 59 3 2 2" xfId="23380"/>
    <cellStyle name="40% - Énfasis2 59 3 2 2 2" xfId="23381"/>
    <cellStyle name="40% - Énfasis2 59 3 2 3" xfId="23382"/>
    <cellStyle name="40% - Énfasis2 59 3 3" xfId="23383"/>
    <cellStyle name="40% - Énfasis2 59 3 3 2" xfId="23384"/>
    <cellStyle name="40% - Énfasis2 59 3 4" xfId="23385"/>
    <cellStyle name="40% - Énfasis2 59 4" xfId="23386"/>
    <cellStyle name="40% - Énfasis2 59 4 2" xfId="23387"/>
    <cellStyle name="40% - Énfasis2 59 4 2 2" xfId="23388"/>
    <cellStyle name="40% - Énfasis2 59 4 3" xfId="23389"/>
    <cellStyle name="40% - Énfasis2 59 5" xfId="23390"/>
    <cellStyle name="40% - Énfasis2 59 5 2" xfId="23391"/>
    <cellStyle name="40% - Énfasis2 59 6" xfId="23392"/>
    <cellStyle name="40% - Énfasis2 6" xfId="23393"/>
    <cellStyle name="40% - Énfasis2 6 10" xfId="23394"/>
    <cellStyle name="40% - Énfasis2 6 10 2" xfId="23395"/>
    <cellStyle name="40% - Énfasis2 6 11" xfId="23396"/>
    <cellStyle name="40% - Énfasis2 6 11 2" xfId="23397"/>
    <cellStyle name="40% - Énfasis2 6 12" xfId="23398"/>
    <cellStyle name="40% - Énfasis2 6 12 2" xfId="23399"/>
    <cellStyle name="40% - Énfasis2 6 13" xfId="23400"/>
    <cellStyle name="40% - Énfasis2 6 13 2" xfId="23401"/>
    <cellStyle name="40% - Énfasis2 6 14" xfId="23402"/>
    <cellStyle name="40% - Énfasis2 6 14 2" xfId="23403"/>
    <cellStyle name="40% - Énfasis2 6 15" xfId="23404"/>
    <cellStyle name="40% - Énfasis2 6 15 2" xfId="23405"/>
    <cellStyle name="40% - Énfasis2 6 16" xfId="23406"/>
    <cellStyle name="40% - Énfasis2 6 16 2" xfId="23407"/>
    <cellStyle name="40% - Énfasis2 6 17" xfId="23408"/>
    <cellStyle name="40% - Énfasis2 6 17 2" xfId="23409"/>
    <cellStyle name="40% - Énfasis2 6 18" xfId="23410"/>
    <cellStyle name="40% - Énfasis2 6 18 2" xfId="23411"/>
    <cellStyle name="40% - Énfasis2 6 19" xfId="23412"/>
    <cellStyle name="40% - Énfasis2 6 19 2" xfId="23413"/>
    <cellStyle name="40% - Énfasis2 6 2" xfId="23414"/>
    <cellStyle name="40% - Énfasis2 6 2 2" xfId="23415"/>
    <cellStyle name="40% - Énfasis2 6 2 2 2" xfId="23416"/>
    <cellStyle name="40% - Énfasis2 6 2 2 2 2" xfId="23417"/>
    <cellStyle name="40% - Énfasis2 6 2 2 3" xfId="23418"/>
    <cellStyle name="40% - Énfasis2 6 2 3" xfId="23419"/>
    <cellStyle name="40% - Énfasis2 6 2 3 2" xfId="23420"/>
    <cellStyle name="40% - Énfasis2 6 2 3 2 2" xfId="23421"/>
    <cellStyle name="40% - Énfasis2 6 2 3 3" xfId="23422"/>
    <cellStyle name="40% - Énfasis2 6 2 4" xfId="23423"/>
    <cellStyle name="40% - Énfasis2 6 2 4 2" xfId="23424"/>
    <cellStyle name="40% - Énfasis2 6 2 5" xfId="23425"/>
    <cellStyle name="40% - Énfasis2 6 2 5 2" xfId="23426"/>
    <cellStyle name="40% - Énfasis2 6 2 6" xfId="23427"/>
    <cellStyle name="40% - Énfasis2 6 20" xfId="23428"/>
    <cellStyle name="40% - Énfasis2 6 3" xfId="23429"/>
    <cellStyle name="40% - Énfasis2 6 3 2" xfId="23430"/>
    <cellStyle name="40% - Énfasis2 6 3 2 2" xfId="23431"/>
    <cellStyle name="40% - Énfasis2 6 3 2 2 2" xfId="23432"/>
    <cellStyle name="40% - Énfasis2 6 3 2 3" xfId="23433"/>
    <cellStyle name="40% - Énfasis2 6 3 3" xfId="23434"/>
    <cellStyle name="40% - Énfasis2 6 3 3 2" xfId="23435"/>
    <cellStyle name="40% - Énfasis2 6 3 4" xfId="23436"/>
    <cellStyle name="40% - Énfasis2 6 4" xfId="23437"/>
    <cellStyle name="40% - Énfasis2 6 4 2" xfId="23438"/>
    <cellStyle name="40% - Énfasis2 6 4 2 2" xfId="23439"/>
    <cellStyle name="40% - Énfasis2 6 4 2 2 2" xfId="23440"/>
    <cellStyle name="40% - Énfasis2 6 4 2 3" xfId="23441"/>
    <cellStyle name="40% - Énfasis2 6 4 3" xfId="23442"/>
    <cellStyle name="40% - Énfasis2 6 4 3 2" xfId="23443"/>
    <cellStyle name="40% - Énfasis2 6 4 4" xfId="23444"/>
    <cellStyle name="40% - Énfasis2 6 5" xfId="23445"/>
    <cellStyle name="40% - Énfasis2 6 5 2" xfId="23446"/>
    <cellStyle name="40% - Énfasis2 6 5 2 2" xfId="23447"/>
    <cellStyle name="40% - Énfasis2 6 5 2 2 2" xfId="23448"/>
    <cellStyle name="40% - Énfasis2 6 5 2 3" xfId="23449"/>
    <cellStyle name="40% - Énfasis2 6 5 3" xfId="23450"/>
    <cellStyle name="40% - Énfasis2 6 5 3 2" xfId="23451"/>
    <cellStyle name="40% - Énfasis2 6 5 4" xfId="23452"/>
    <cellStyle name="40% - Énfasis2 6 6" xfId="23453"/>
    <cellStyle name="40% - Énfasis2 6 6 2" xfId="23454"/>
    <cellStyle name="40% - Énfasis2 6 6 2 2" xfId="23455"/>
    <cellStyle name="40% - Énfasis2 6 6 2 2 2" xfId="23456"/>
    <cellStyle name="40% - Énfasis2 6 6 2 3" xfId="23457"/>
    <cellStyle name="40% - Énfasis2 6 6 3" xfId="23458"/>
    <cellStyle name="40% - Énfasis2 6 6 3 2" xfId="23459"/>
    <cellStyle name="40% - Énfasis2 6 6 4" xfId="23460"/>
    <cellStyle name="40% - Énfasis2 6 7" xfId="23461"/>
    <cellStyle name="40% - Énfasis2 6 7 2" xfId="23462"/>
    <cellStyle name="40% - Énfasis2 6 7 2 2" xfId="23463"/>
    <cellStyle name="40% - Énfasis2 6 7 2 2 2" xfId="23464"/>
    <cellStyle name="40% - Énfasis2 6 7 2 3" xfId="23465"/>
    <cellStyle name="40% - Énfasis2 6 7 3" xfId="23466"/>
    <cellStyle name="40% - Énfasis2 6 7 3 2" xfId="23467"/>
    <cellStyle name="40% - Énfasis2 6 7 4" xfId="23468"/>
    <cellStyle name="40% - Énfasis2 6 8" xfId="23469"/>
    <cellStyle name="40% - Énfasis2 6 8 2" xfId="23470"/>
    <cellStyle name="40% - Énfasis2 6 8 2 2" xfId="23471"/>
    <cellStyle name="40% - Énfasis2 6 8 3" xfId="23472"/>
    <cellStyle name="40% - Énfasis2 6 9" xfId="23473"/>
    <cellStyle name="40% - Énfasis2 6 9 2" xfId="23474"/>
    <cellStyle name="40% - Énfasis2 60" xfId="23475"/>
    <cellStyle name="40% - Énfasis2 60 2" xfId="23476"/>
    <cellStyle name="40% - Énfasis2 60 2 2" xfId="23477"/>
    <cellStyle name="40% - Énfasis2 60 2 2 2" xfId="23478"/>
    <cellStyle name="40% - Énfasis2 60 2 2 2 2" xfId="23479"/>
    <cellStyle name="40% - Énfasis2 60 2 2 3" xfId="23480"/>
    <cellStyle name="40% - Énfasis2 60 2 3" xfId="23481"/>
    <cellStyle name="40% - Énfasis2 60 2 3 2" xfId="23482"/>
    <cellStyle name="40% - Énfasis2 60 2 4" xfId="23483"/>
    <cellStyle name="40% - Énfasis2 60 3" xfId="23484"/>
    <cellStyle name="40% - Énfasis2 60 3 2" xfId="23485"/>
    <cellStyle name="40% - Énfasis2 60 3 2 2" xfId="23486"/>
    <cellStyle name="40% - Énfasis2 60 3 3" xfId="23487"/>
    <cellStyle name="40% - Énfasis2 60 4" xfId="23488"/>
    <cellStyle name="40% - Énfasis2 60 4 2" xfId="23489"/>
    <cellStyle name="40% - Énfasis2 60 5" xfId="23490"/>
    <cellStyle name="40% - Énfasis2 61" xfId="23491"/>
    <cellStyle name="40% - Énfasis2 61 2" xfId="23492"/>
    <cellStyle name="40% - Énfasis2 61 3" xfId="23493"/>
    <cellStyle name="40% - Énfasis2 61 3 2" xfId="23494"/>
    <cellStyle name="40% - Énfasis2 61 3 2 2" xfId="23495"/>
    <cellStyle name="40% - Énfasis2 61 3 3" xfId="23496"/>
    <cellStyle name="40% - Énfasis2 61 4" xfId="23497"/>
    <cellStyle name="40% - Énfasis2 61 4 2" xfId="23498"/>
    <cellStyle name="40% - Énfasis2 61 5" xfId="23499"/>
    <cellStyle name="40% - Énfasis2 62" xfId="23500"/>
    <cellStyle name="40% - Énfasis2 62 2" xfId="23501"/>
    <cellStyle name="40% - Énfasis2 63" xfId="23502"/>
    <cellStyle name="40% - Énfasis2 63 2" xfId="23503"/>
    <cellStyle name="40% - Énfasis2 64" xfId="23504"/>
    <cellStyle name="40% - Énfasis2 64 2" xfId="23505"/>
    <cellStyle name="40% - Énfasis2 65" xfId="23506"/>
    <cellStyle name="40% - Énfasis2 65 2" xfId="23507"/>
    <cellStyle name="40% - Énfasis2 65 2 2" xfId="23508"/>
    <cellStyle name="40% - Énfasis2 65 2 2 2" xfId="23509"/>
    <cellStyle name="40% - Énfasis2 65 2 3" xfId="23510"/>
    <cellStyle name="40% - Énfasis2 65 3" xfId="23511"/>
    <cellStyle name="40% - Énfasis2 65 3 2" xfId="23512"/>
    <cellStyle name="40% - Énfasis2 65 4" xfId="23513"/>
    <cellStyle name="40% - Énfasis2 66" xfId="23514"/>
    <cellStyle name="40% - Énfasis2 66 2" xfId="23515"/>
    <cellStyle name="40% - Énfasis2 66 2 2" xfId="23516"/>
    <cellStyle name="40% - Énfasis2 66 2 2 2" xfId="23517"/>
    <cellStyle name="40% - Énfasis2 66 2 3" xfId="23518"/>
    <cellStyle name="40% - Énfasis2 66 3" xfId="23519"/>
    <cellStyle name="40% - Énfasis2 66 3 2" xfId="23520"/>
    <cellStyle name="40% - Énfasis2 66 4" xfId="23521"/>
    <cellStyle name="40% - Énfasis2 67" xfId="23522"/>
    <cellStyle name="40% - Énfasis2 67 2" xfId="23523"/>
    <cellStyle name="40% - Énfasis2 67 2 2" xfId="23524"/>
    <cellStyle name="40% - Énfasis2 67 2 2 2" xfId="23525"/>
    <cellStyle name="40% - Énfasis2 67 2 3" xfId="23526"/>
    <cellStyle name="40% - Énfasis2 67 3" xfId="23527"/>
    <cellStyle name="40% - Énfasis2 68" xfId="23528"/>
    <cellStyle name="40% - Énfasis2 68 2" xfId="23529"/>
    <cellStyle name="40% - Énfasis2 68 2 2" xfId="23530"/>
    <cellStyle name="40% - Énfasis2 68 2 2 2" xfId="23531"/>
    <cellStyle name="40% - Énfasis2 68 2 3" xfId="23532"/>
    <cellStyle name="40% - Énfasis2 68 3" xfId="23533"/>
    <cellStyle name="40% - Énfasis2 68 3 2" xfId="23534"/>
    <cellStyle name="40% - Énfasis2 68 4" xfId="23535"/>
    <cellStyle name="40% - Énfasis2 69" xfId="23536"/>
    <cellStyle name="40% - Énfasis2 69 2" xfId="23537"/>
    <cellStyle name="40% - Énfasis2 69 2 2" xfId="23538"/>
    <cellStyle name="40% - Énfasis2 69 2 2 2" xfId="23539"/>
    <cellStyle name="40% - Énfasis2 69 2 3" xfId="23540"/>
    <cellStyle name="40% - Énfasis2 69 3" xfId="23541"/>
    <cellStyle name="40% - Énfasis2 69 3 2" xfId="23542"/>
    <cellStyle name="40% - Énfasis2 69 4" xfId="23543"/>
    <cellStyle name="40% - Énfasis2 7" xfId="23544"/>
    <cellStyle name="40% - Énfasis2 7 10" xfId="23545"/>
    <cellStyle name="40% - Énfasis2 7 10 2" xfId="23546"/>
    <cellStyle name="40% - Énfasis2 7 11" xfId="23547"/>
    <cellStyle name="40% - Énfasis2 7 11 2" xfId="23548"/>
    <cellStyle name="40% - Énfasis2 7 12" xfId="23549"/>
    <cellStyle name="40% - Énfasis2 7 12 2" xfId="23550"/>
    <cellStyle name="40% - Énfasis2 7 13" xfId="23551"/>
    <cellStyle name="40% - Énfasis2 7 13 2" xfId="23552"/>
    <cellStyle name="40% - Énfasis2 7 14" xfId="23553"/>
    <cellStyle name="40% - Énfasis2 7 14 2" xfId="23554"/>
    <cellStyle name="40% - Énfasis2 7 15" xfId="23555"/>
    <cellStyle name="40% - Énfasis2 7 15 2" xfId="23556"/>
    <cellStyle name="40% - Énfasis2 7 16" xfId="23557"/>
    <cellStyle name="40% - Énfasis2 7 16 2" xfId="23558"/>
    <cellStyle name="40% - Énfasis2 7 17" xfId="23559"/>
    <cellStyle name="40% - Énfasis2 7 17 2" xfId="23560"/>
    <cellStyle name="40% - Énfasis2 7 18" xfId="23561"/>
    <cellStyle name="40% - Énfasis2 7 18 2" xfId="23562"/>
    <cellStyle name="40% - Énfasis2 7 19" xfId="23563"/>
    <cellStyle name="40% - Énfasis2 7 19 2" xfId="23564"/>
    <cellStyle name="40% - Énfasis2 7 2" xfId="23565"/>
    <cellStyle name="40% - Énfasis2 7 2 2" xfId="23566"/>
    <cellStyle name="40% - Énfasis2 7 2 2 2" xfId="23567"/>
    <cellStyle name="40% - Énfasis2 7 2 2 2 2" xfId="23568"/>
    <cellStyle name="40% - Énfasis2 7 2 2 3" xfId="23569"/>
    <cellStyle name="40% - Énfasis2 7 2 3" xfId="23570"/>
    <cellStyle name="40% - Énfasis2 7 2 3 2" xfId="23571"/>
    <cellStyle name="40% - Énfasis2 7 2 3 2 2" xfId="23572"/>
    <cellStyle name="40% - Énfasis2 7 2 3 3" xfId="23573"/>
    <cellStyle name="40% - Énfasis2 7 2 4" xfId="23574"/>
    <cellStyle name="40% - Énfasis2 7 2 4 2" xfId="23575"/>
    <cellStyle name="40% - Énfasis2 7 2 5" xfId="23576"/>
    <cellStyle name="40% - Énfasis2 7 2 5 2" xfId="23577"/>
    <cellStyle name="40% - Énfasis2 7 2 6" xfId="23578"/>
    <cellStyle name="40% - Énfasis2 7 20" xfId="23579"/>
    <cellStyle name="40% - Énfasis2 7 3" xfId="23580"/>
    <cellStyle name="40% - Énfasis2 7 3 2" xfId="23581"/>
    <cellStyle name="40% - Énfasis2 7 3 2 2" xfId="23582"/>
    <cellStyle name="40% - Énfasis2 7 3 2 2 2" xfId="23583"/>
    <cellStyle name="40% - Énfasis2 7 3 2 3" xfId="23584"/>
    <cellStyle name="40% - Énfasis2 7 3 3" xfId="23585"/>
    <cellStyle name="40% - Énfasis2 7 3 3 2" xfId="23586"/>
    <cellStyle name="40% - Énfasis2 7 3 4" xfId="23587"/>
    <cellStyle name="40% - Énfasis2 7 4" xfId="23588"/>
    <cellStyle name="40% - Énfasis2 7 4 2" xfId="23589"/>
    <cellStyle name="40% - Énfasis2 7 4 2 2" xfId="23590"/>
    <cellStyle name="40% - Énfasis2 7 4 2 2 2" xfId="23591"/>
    <cellStyle name="40% - Énfasis2 7 4 2 3" xfId="23592"/>
    <cellStyle name="40% - Énfasis2 7 4 3" xfId="23593"/>
    <cellStyle name="40% - Énfasis2 7 4 3 2" xfId="23594"/>
    <cellStyle name="40% - Énfasis2 7 4 4" xfId="23595"/>
    <cellStyle name="40% - Énfasis2 7 5" xfId="23596"/>
    <cellStyle name="40% - Énfasis2 7 5 2" xfId="23597"/>
    <cellStyle name="40% - Énfasis2 7 5 2 2" xfId="23598"/>
    <cellStyle name="40% - Énfasis2 7 5 2 2 2" xfId="23599"/>
    <cellStyle name="40% - Énfasis2 7 5 2 3" xfId="23600"/>
    <cellStyle name="40% - Énfasis2 7 5 3" xfId="23601"/>
    <cellStyle name="40% - Énfasis2 7 5 3 2" xfId="23602"/>
    <cellStyle name="40% - Énfasis2 7 5 4" xfId="23603"/>
    <cellStyle name="40% - Énfasis2 7 6" xfId="23604"/>
    <cellStyle name="40% - Énfasis2 7 6 2" xfId="23605"/>
    <cellStyle name="40% - Énfasis2 7 6 2 2" xfId="23606"/>
    <cellStyle name="40% - Énfasis2 7 6 2 2 2" xfId="23607"/>
    <cellStyle name="40% - Énfasis2 7 6 2 3" xfId="23608"/>
    <cellStyle name="40% - Énfasis2 7 6 3" xfId="23609"/>
    <cellStyle name="40% - Énfasis2 7 6 3 2" xfId="23610"/>
    <cellStyle name="40% - Énfasis2 7 6 4" xfId="23611"/>
    <cellStyle name="40% - Énfasis2 7 7" xfId="23612"/>
    <cellStyle name="40% - Énfasis2 7 7 2" xfId="23613"/>
    <cellStyle name="40% - Énfasis2 7 7 2 2" xfId="23614"/>
    <cellStyle name="40% - Énfasis2 7 7 2 2 2" xfId="23615"/>
    <cellStyle name="40% - Énfasis2 7 7 2 3" xfId="23616"/>
    <cellStyle name="40% - Énfasis2 7 7 3" xfId="23617"/>
    <cellStyle name="40% - Énfasis2 7 7 3 2" xfId="23618"/>
    <cellStyle name="40% - Énfasis2 7 7 4" xfId="23619"/>
    <cellStyle name="40% - Énfasis2 7 8" xfId="23620"/>
    <cellStyle name="40% - Énfasis2 7 8 2" xfId="23621"/>
    <cellStyle name="40% - Énfasis2 7 8 2 2" xfId="23622"/>
    <cellStyle name="40% - Énfasis2 7 8 3" xfId="23623"/>
    <cellStyle name="40% - Énfasis2 7 9" xfId="23624"/>
    <cellStyle name="40% - Énfasis2 7 9 2" xfId="23625"/>
    <cellStyle name="40% - Énfasis2 70" xfId="23626"/>
    <cellStyle name="40% - Énfasis2 70 2" xfId="23627"/>
    <cellStyle name="40% - Énfasis2 70 2 2" xfId="23628"/>
    <cellStyle name="40% - Énfasis2 70 3" xfId="23629"/>
    <cellStyle name="40% - Énfasis2 70 3 2" xfId="23630"/>
    <cellStyle name="40% - Énfasis2 70 4" xfId="23631"/>
    <cellStyle name="40% - Énfasis2 71" xfId="23632"/>
    <cellStyle name="40% - Énfasis2 71 2" xfId="23633"/>
    <cellStyle name="40% - Énfasis2 71 2 2" xfId="23634"/>
    <cellStyle name="40% - Énfasis2 71 3" xfId="23635"/>
    <cellStyle name="40% - Énfasis2 71 3 2" xfId="23636"/>
    <cellStyle name="40% - Énfasis2 71 4" xfId="23637"/>
    <cellStyle name="40% - Énfasis2 72" xfId="23638"/>
    <cellStyle name="40% - Énfasis2 72 2" xfId="23639"/>
    <cellStyle name="40% - Énfasis2 72 2 2" xfId="23640"/>
    <cellStyle name="40% - Énfasis2 72 2 2 2" xfId="23641"/>
    <cellStyle name="40% - Énfasis2 72 2 3" xfId="23642"/>
    <cellStyle name="40% - Énfasis2 72 3" xfId="23643"/>
    <cellStyle name="40% - Énfasis2 72 3 2" xfId="23644"/>
    <cellStyle name="40% - Énfasis2 72 4" xfId="23645"/>
    <cellStyle name="40% - Énfasis2 73" xfId="23646"/>
    <cellStyle name="40% - Énfasis2 73 2" xfId="23647"/>
    <cellStyle name="40% - Énfasis2 73 2 2" xfId="23648"/>
    <cellStyle name="40% - Énfasis2 73 3" xfId="23649"/>
    <cellStyle name="40% - Énfasis2 73 3 2" xfId="23650"/>
    <cellStyle name="40% - Énfasis2 73 4" xfId="23651"/>
    <cellStyle name="40% - Énfasis2 74" xfId="23652"/>
    <cellStyle name="40% - Énfasis2 74 2" xfId="23653"/>
    <cellStyle name="40% - Énfasis2 74 2 2" xfId="23654"/>
    <cellStyle name="40% - Énfasis2 74 3" xfId="23655"/>
    <cellStyle name="40% - Énfasis2 74 3 2" xfId="23656"/>
    <cellStyle name="40% - Énfasis2 74 4" xfId="23657"/>
    <cellStyle name="40% - Énfasis2 75" xfId="23658"/>
    <cellStyle name="40% - Énfasis2 75 2" xfId="23659"/>
    <cellStyle name="40% - Énfasis2 76" xfId="23660"/>
    <cellStyle name="40% - Énfasis2 76 2" xfId="23661"/>
    <cellStyle name="40% - Énfasis2 76 2 2" xfId="23662"/>
    <cellStyle name="40% - Énfasis2 76 3" xfId="23663"/>
    <cellStyle name="40% - Énfasis2 77" xfId="23664"/>
    <cellStyle name="40% - Énfasis2 77 2" xfId="23665"/>
    <cellStyle name="40% - Énfasis2 78" xfId="23666"/>
    <cellStyle name="40% - Énfasis2 78 2" xfId="23667"/>
    <cellStyle name="40% - Énfasis2 79" xfId="23668"/>
    <cellStyle name="40% - Énfasis2 79 2" xfId="23669"/>
    <cellStyle name="40% - Énfasis2 8" xfId="23670"/>
    <cellStyle name="40% - Énfasis2 8 10" xfId="23671"/>
    <cellStyle name="40% - Énfasis2 8 10 2" xfId="23672"/>
    <cellStyle name="40% - Énfasis2 8 11" xfId="23673"/>
    <cellStyle name="40% - Énfasis2 8 11 2" xfId="23674"/>
    <cellStyle name="40% - Énfasis2 8 12" xfId="23675"/>
    <cellStyle name="40% - Énfasis2 8 12 2" xfId="23676"/>
    <cellStyle name="40% - Énfasis2 8 13" xfId="23677"/>
    <cellStyle name="40% - Énfasis2 8 13 2" xfId="23678"/>
    <cellStyle name="40% - Énfasis2 8 14" xfId="23679"/>
    <cellStyle name="40% - Énfasis2 8 14 2" xfId="23680"/>
    <cellStyle name="40% - Énfasis2 8 15" xfId="23681"/>
    <cellStyle name="40% - Énfasis2 8 15 2" xfId="23682"/>
    <cellStyle name="40% - Énfasis2 8 16" xfId="23683"/>
    <cellStyle name="40% - Énfasis2 8 16 2" xfId="23684"/>
    <cellStyle name="40% - Énfasis2 8 17" xfId="23685"/>
    <cellStyle name="40% - Énfasis2 8 17 2" xfId="23686"/>
    <cellStyle name="40% - Énfasis2 8 18" xfId="23687"/>
    <cellStyle name="40% - Énfasis2 8 18 2" xfId="23688"/>
    <cellStyle name="40% - Énfasis2 8 19" xfId="23689"/>
    <cellStyle name="40% - Énfasis2 8 19 2" xfId="23690"/>
    <cellStyle name="40% - Énfasis2 8 2" xfId="23691"/>
    <cellStyle name="40% - Énfasis2 8 2 2" xfId="23692"/>
    <cellStyle name="40% - Énfasis2 8 2 2 2" xfId="23693"/>
    <cellStyle name="40% - Énfasis2 8 2 2 2 2" xfId="23694"/>
    <cellStyle name="40% - Énfasis2 8 2 2 3" xfId="23695"/>
    <cellStyle name="40% - Énfasis2 8 2 3" xfId="23696"/>
    <cellStyle name="40% - Énfasis2 8 2 3 2" xfId="23697"/>
    <cellStyle name="40% - Énfasis2 8 2 3 2 2" xfId="23698"/>
    <cellStyle name="40% - Énfasis2 8 2 3 3" xfId="23699"/>
    <cellStyle name="40% - Énfasis2 8 2 4" xfId="23700"/>
    <cellStyle name="40% - Énfasis2 8 2 4 2" xfId="23701"/>
    <cellStyle name="40% - Énfasis2 8 2 5" xfId="23702"/>
    <cellStyle name="40% - Énfasis2 8 2 5 2" xfId="23703"/>
    <cellStyle name="40% - Énfasis2 8 2 6" xfId="23704"/>
    <cellStyle name="40% - Énfasis2 8 20" xfId="23705"/>
    <cellStyle name="40% - Énfasis2 8 3" xfId="23706"/>
    <cellStyle name="40% - Énfasis2 8 3 2" xfId="23707"/>
    <cellStyle name="40% - Énfasis2 8 3 2 2" xfId="23708"/>
    <cellStyle name="40% - Énfasis2 8 3 2 2 2" xfId="23709"/>
    <cellStyle name="40% - Énfasis2 8 3 2 3" xfId="23710"/>
    <cellStyle name="40% - Énfasis2 8 3 3" xfId="23711"/>
    <cellStyle name="40% - Énfasis2 8 3 3 2" xfId="23712"/>
    <cellStyle name="40% - Énfasis2 8 3 4" xfId="23713"/>
    <cellStyle name="40% - Énfasis2 8 4" xfId="23714"/>
    <cellStyle name="40% - Énfasis2 8 4 2" xfId="23715"/>
    <cellStyle name="40% - Énfasis2 8 4 2 2" xfId="23716"/>
    <cellStyle name="40% - Énfasis2 8 4 2 2 2" xfId="23717"/>
    <cellStyle name="40% - Énfasis2 8 4 2 3" xfId="23718"/>
    <cellStyle name="40% - Énfasis2 8 4 3" xfId="23719"/>
    <cellStyle name="40% - Énfasis2 8 4 3 2" xfId="23720"/>
    <cellStyle name="40% - Énfasis2 8 4 4" xfId="23721"/>
    <cellStyle name="40% - Énfasis2 8 5" xfId="23722"/>
    <cellStyle name="40% - Énfasis2 8 5 2" xfId="23723"/>
    <cellStyle name="40% - Énfasis2 8 5 2 2" xfId="23724"/>
    <cellStyle name="40% - Énfasis2 8 5 2 2 2" xfId="23725"/>
    <cellStyle name="40% - Énfasis2 8 5 2 3" xfId="23726"/>
    <cellStyle name="40% - Énfasis2 8 5 3" xfId="23727"/>
    <cellStyle name="40% - Énfasis2 8 5 3 2" xfId="23728"/>
    <cellStyle name="40% - Énfasis2 8 5 4" xfId="23729"/>
    <cellStyle name="40% - Énfasis2 8 6" xfId="23730"/>
    <cellStyle name="40% - Énfasis2 8 6 2" xfId="23731"/>
    <cellStyle name="40% - Énfasis2 8 6 2 2" xfId="23732"/>
    <cellStyle name="40% - Énfasis2 8 6 2 2 2" xfId="23733"/>
    <cellStyle name="40% - Énfasis2 8 6 2 3" xfId="23734"/>
    <cellStyle name="40% - Énfasis2 8 6 3" xfId="23735"/>
    <cellStyle name="40% - Énfasis2 8 6 3 2" xfId="23736"/>
    <cellStyle name="40% - Énfasis2 8 6 4" xfId="23737"/>
    <cellStyle name="40% - Énfasis2 8 7" xfId="23738"/>
    <cellStyle name="40% - Énfasis2 8 7 2" xfId="23739"/>
    <cellStyle name="40% - Énfasis2 8 7 2 2" xfId="23740"/>
    <cellStyle name="40% - Énfasis2 8 7 2 2 2" xfId="23741"/>
    <cellStyle name="40% - Énfasis2 8 7 2 3" xfId="23742"/>
    <cellStyle name="40% - Énfasis2 8 7 3" xfId="23743"/>
    <cellStyle name="40% - Énfasis2 8 7 3 2" xfId="23744"/>
    <cellStyle name="40% - Énfasis2 8 7 4" xfId="23745"/>
    <cellStyle name="40% - Énfasis2 8 8" xfId="23746"/>
    <cellStyle name="40% - Énfasis2 8 8 2" xfId="23747"/>
    <cellStyle name="40% - Énfasis2 8 8 2 2" xfId="23748"/>
    <cellStyle name="40% - Énfasis2 8 8 3" xfId="23749"/>
    <cellStyle name="40% - Énfasis2 8 9" xfId="23750"/>
    <cellStyle name="40% - Énfasis2 8 9 2" xfId="23751"/>
    <cellStyle name="40% - Énfasis2 80" xfId="23752"/>
    <cellStyle name="40% - Énfasis2 80 2" xfId="23753"/>
    <cellStyle name="40% - Énfasis2 81" xfId="23754"/>
    <cellStyle name="40% - Énfasis2 81 2" xfId="23755"/>
    <cellStyle name="40% - Énfasis2 82" xfId="23756"/>
    <cellStyle name="40% - Énfasis2 82 2" xfId="23757"/>
    <cellStyle name="40% - Énfasis2 83" xfId="23758"/>
    <cellStyle name="40% - Énfasis2 83 2" xfId="23759"/>
    <cellStyle name="40% - Énfasis2 84" xfId="23760"/>
    <cellStyle name="40% - Énfasis2 84 2" xfId="23761"/>
    <cellStyle name="40% - Énfasis2 85" xfId="23762"/>
    <cellStyle name="40% - Énfasis2 85 2" xfId="23763"/>
    <cellStyle name="40% - Énfasis2 86" xfId="23764"/>
    <cellStyle name="40% - Énfasis2 86 2" xfId="23765"/>
    <cellStyle name="40% - Énfasis2 87" xfId="23766"/>
    <cellStyle name="40% - Énfasis2 88" xfId="23767"/>
    <cellStyle name="40% - Énfasis2 89" xfId="23768"/>
    <cellStyle name="40% - Énfasis2 9" xfId="23769"/>
    <cellStyle name="40% - Énfasis2 9 10" xfId="23770"/>
    <cellStyle name="40% - Énfasis2 9 10 2" xfId="23771"/>
    <cellStyle name="40% - Énfasis2 9 11" xfId="23772"/>
    <cellStyle name="40% - Énfasis2 9 11 2" xfId="23773"/>
    <cellStyle name="40% - Énfasis2 9 12" xfId="23774"/>
    <cellStyle name="40% - Énfasis2 9 12 2" xfId="23775"/>
    <cellStyle name="40% - Énfasis2 9 13" xfId="23776"/>
    <cellStyle name="40% - Énfasis2 9 13 2" xfId="23777"/>
    <cellStyle name="40% - Énfasis2 9 14" xfId="23778"/>
    <cellStyle name="40% - Énfasis2 9 14 2" xfId="23779"/>
    <cellStyle name="40% - Énfasis2 9 15" xfId="23780"/>
    <cellStyle name="40% - Énfasis2 9 15 2" xfId="23781"/>
    <cellStyle name="40% - Énfasis2 9 16" xfId="23782"/>
    <cellStyle name="40% - Énfasis2 9 16 2" xfId="23783"/>
    <cellStyle name="40% - Énfasis2 9 17" xfId="23784"/>
    <cellStyle name="40% - Énfasis2 9 17 2" xfId="23785"/>
    <cellStyle name="40% - Énfasis2 9 18" xfId="23786"/>
    <cellStyle name="40% - Énfasis2 9 18 2" xfId="23787"/>
    <cellStyle name="40% - Énfasis2 9 19" xfId="23788"/>
    <cellStyle name="40% - Énfasis2 9 19 2" xfId="23789"/>
    <cellStyle name="40% - Énfasis2 9 2" xfId="23790"/>
    <cellStyle name="40% - Énfasis2 9 2 2" xfId="23791"/>
    <cellStyle name="40% - Énfasis2 9 2 2 2" xfId="23792"/>
    <cellStyle name="40% - Énfasis2 9 2 2 2 2" xfId="23793"/>
    <cellStyle name="40% - Énfasis2 9 2 2 3" xfId="23794"/>
    <cellStyle name="40% - Énfasis2 9 2 3" xfId="23795"/>
    <cellStyle name="40% - Énfasis2 9 2 3 2" xfId="23796"/>
    <cellStyle name="40% - Énfasis2 9 2 3 2 2" xfId="23797"/>
    <cellStyle name="40% - Énfasis2 9 2 3 3" xfId="23798"/>
    <cellStyle name="40% - Énfasis2 9 2 4" xfId="23799"/>
    <cellStyle name="40% - Énfasis2 9 2 4 2" xfId="23800"/>
    <cellStyle name="40% - Énfasis2 9 2 5" xfId="23801"/>
    <cellStyle name="40% - Énfasis2 9 2 5 2" xfId="23802"/>
    <cellStyle name="40% - Énfasis2 9 2 6" xfId="23803"/>
    <cellStyle name="40% - Énfasis2 9 20" xfId="23804"/>
    <cellStyle name="40% - Énfasis2 9 3" xfId="23805"/>
    <cellStyle name="40% - Énfasis2 9 3 2" xfId="23806"/>
    <cellStyle name="40% - Énfasis2 9 3 2 2" xfId="23807"/>
    <cellStyle name="40% - Énfasis2 9 3 2 2 2" xfId="23808"/>
    <cellStyle name="40% - Énfasis2 9 3 2 3" xfId="23809"/>
    <cellStyle name="40% - Énfasis2 9 3 3" xfId="23810"/>
    <cellStyle name="40% - Énfasis2 9 3 3 2" xfId="23811"/>
    <cellStyle name="40% - Énfasis2 9 3 4" xfId="23812"/>
    <cellStyle name="40% - Énfasis2 9 4" xfId="23813"/>
    <cellStyle name="40% - Énfasis2 9 4 2" xfId="23814"/>
    <cellStyle name="40% - Énfasis2 9 4 2 2" xfId="23815"/>
    <cellStyle name="40% - Énfasis2 9 4 2 2 2" xfId="23816"/>
    <cellStyle name="40% - Énfasis2 9 4 2 3" xfId="23817"/>
    <cellStyle name="40% - Énfasis2 9 4 3" xfId="23818"/>
    <cellStyle name="40% - Énfasis2 9 4 3 2" xfId="23819"/>
    <cellStyle name="40% - Énfasis2 9 4 4" xfId="23820"/>
    <cellStyle name="40% - Énfasis2 9 5" xfId="23821"/>
    <cellStyle name="40% - Énfasis2 9 5 2" xfId="23822"/>
    <cellStyle name="40% - Énfasis2 9 5 2 2" xfId="23823"/>
    <cellStyle name="40% - Énfasis2 9 5 2 2 2" xfId="23824"/>
    <cellStyle name="40% - Énfasis2 9 5 2 3" xfId="23825"/>
    <cellStyle name="40% - Énfasis2 9 5 3" xfId="23826"/>
    <cellStyle name="40% - Énfasis2 9 5 3 2" xfId="23827"/>
    <cellStyle name="40% - Énfasis2 9 5 4" xfId="23828"/>
    <cellStyle name="40% - Énfasis2 9 6" xfId="23829"/>
    <cellStyle name="40% - Énfasis2 9 6 2" xfId="23830"/>
    <cellStyle name="40% - Énfasis2 9 6 2 2" xfId="23831"/>
    <cellStyle name="40% - Énfasis2 9 6 2 2 2" xfId="23832"/>
    <cellStyle name="40% - Énfasis2 9 6 2 3" xfId="23833"/>
    <cellStyle name="40% - Énfasis2 9 6 3" xfId="23834"/>
    <cellStyle name="40% - Énfasis2 9 6 3 2" xfId="23835"/>
    <cellStyle name="40% - Énfasis2 9 6 4" xfId="23836"/>
    <cellStyle name="40% - Énfasis2 9 7" xfId="23837"/>
    <cellStyle name="40% - Énfasis2 9 7 2" xfId="23838"/>
    <cellStyle name="40% - Énfasis2 9 7 2 2" xfId="23839"/>
    <cellStyle name="40% - Énfasis2 9 7 2 2 2" xfId="23840"/>
    <cellStyle name="40% - Énfasis2 9 7 2 3" xfId="23841"/>
    <cellStyle name="40% - Énfasis2 9 7 3" xfId="23842"/>
    <cellStyle name="40% - Énfasis2 9 7 3 2" xfId="23843"/>
    <cellStyle name="40% - Énfasis2 9 7 4" xfId="23844"/>
    <cellStyle name="40% - Énfasis2 9 8" xfId="23845"/>
    <cellStyle name="40% - Énfasis2 9 8 2" xfId="23846"/>
    <cellStyle name="40% - Énfasis2 9 8 2 2" xfId="23847"/>
    <cellStyle name="40% - Énfasis2 9 8 3" xfId="23848"/>
    <cellStyle name="40% - Énfasis2 9 9" xfId="23849"/>
    <cellStyle name="40% - Énfasis2 9 9 2" xfId="23850"/>
    <cellStyle name="40% - Énfasis2 90" xfId="23851"/>
    <cellStyle name="40% - Énfasis2 91" xfId="23852"/>
    <cellStyle name="40% - Énfasis2 92" xfId="23853"/>
    <cellStyle name="40% - Énfasis2 93" xfId="23854"/>
    <cellStyle name="40% - Énfasis2 94" xfId="23855"/>
    <cellStyle name="40% - Énfasis2 95" xfId="23856"/>
    <cellStyle name="40% - Énfasis2 96" xfId="23857"/>
    <cellStyle name="40% - Énfasis2 97" xfId="61292"/>
    <cellStyle name="40% - Énfasis2 98" xfId="61293"/>
    <cellStyle name="40% - Énfasis2 99" xfId="61351"/>
    <cellStyle name="40% - Énfasis3" xfId="66" builtinId="39" customBuiltin="1"/>
    <cellStyle name="40% - Énfasis3 10" xfId="23858"/>
    <cellStyle name="40% - Énfasis3 10 10" xfId="23859"/>
    <cellStyle name="40% - Énfasis3 10 10 2" xfId="23860"/>
    <cellStyle name="40% - Énfasis3 10 11" xfId="23861"/>
    <cellStyle name="40% - Énfasis3 10 11 2" xfId="23862"/>
    <cellStyle name="40% - Énfasis3 10 12" xfId="23863"/>
    <cellStyle name="40% - Énfasis3 10 12 2" xfId="23864"/>
    <cellStyle name="40% - Énfasis3 10 13" xfId="23865"/>
    <cellStyle name="40% - Énfasis3 10 13 2" xfId="23866"/>
    <cellStyle name="40% - Énfasis3 10 14" xfId="23867"/>
    <cellStyle name="40% - Énfasis3 10 14 2" xfId="23868"/>
    <cellStyle name="40% - Énfasis3 10 15" xfId="23869"/>
    <cellStyle name="40% - Énfasis3 10 15 2" xfId="23870"/>
    <cellStyle name="40% - Énfasis3 10 16" xfId="23871"/>
    <cellStyle name="40% - Énfasis3 10 16 2" xfId="23872"/>
    <cellStyle name="40% - Énfasis3 10 17" xfId="23873"/>
    <cellStyle name="40% - Énfasis3 10 17 2" xfId="23874"/>
    <cellStyle name="40% - Énfasis3 10 18" xfId="23875"/>
    <cellStyle name="40% - Énfasis3 10 18 2" xfId="23876"/>
    <cellStyle name="40% - Énfasis3 10 19" xfId="23877"/>
    <cellStyle name="40% - Énfasis3 10 19 2" xfId="23878"/>
    <cellStyle name="40% - Énfasis3 10 2" xfId="23879"/>
    <cellStyle name="40% - Énfasis3 10 2 2" xfId="23880"/>
    <cellStyle name="40% - Énfasis3 10 2 2 2" xfId="23881"/>
    <cellStyle name="40% - Énfasis3 10 2 2 2 2" xfId="23882"/>
    <cellStyle name="40% - Énfasis3 10 2 2 3" xfId="23883"/>
    <cellStyle name="40% - Énfasis3 10 2 3" xfId="23884"/>
    <cellStyle name="40% - Énfasis3 10 2 3 2" xfId="23885"/>
    <cellStyle name="40% - Énfasis3 10 2 3 2 2" xfId="23886"/>
    <cellStyle name="40% - Énfasis3 10 2 3 3" xfId="23887"/>
    <cellStyle name="40% - Énfasis3 10 2 4" xfId="23888"/>
    <cellStyle name="40% - Énfasis3 10 2 4 2" xfId="23889"/>
    <cellStyle name="40% - Énfasis3 10 2 5" xfId="23890"/>
    <cellStyle name="40% - Énfasis3 10 2 5 2" xfId="23891"/>
    <cellStyle name="40% - Énfasis3 10 2 6" xfId="23892"/>
    <cellStyle name="40% - Énfasis3 10 20" xfId="23893"/>
    <cellStyle name="40% - Énfasis3 10 3" xfId="23894"/>
    <cellStyle name="40% - Énfasis3 10 3 2" xfId="23895"/>
    <cellStyle name="40% - Énfasis3 10 3 2 2" xfId="23896"/>
    <cellStyle name="40% - Énfasis3 10 3 2 2 2" xfId="23897"/>
    <cellStyle name="40% - Énfasis3 10 3 2 3" xfId="23898"/>
    <cellStyle name="40% - Énfasis3 10 3 3" xfId="23899"/>
    <cellStyle name="40% - Énfasis3 10 3 3 2" xfId="23900"/>
    <cellStyle name="40% - Énfasis3 10 3 4" xfId="23901"/>
    <cellStyle name="40% - Énfasis3 10 4" xfId="23902"/>
    <cellStyle name="40% - Énfasis3 10 4 2" xfId="23903"/>
    <cellStyle name="40% - Énfasis3 10 4 2 2" xfId="23904"/>
    <cellStyle name="40% - Énfasis3 10 4 2 2 2" xfId="23905"/>
    <cellStyle name="40% - Énfasis3 10 4 2 3" xfId="23906"/>
    <cellStyle name="40% - Énfasis3 10 4 3" xfId="23907"/>
    <cellStyle name="40% - Énfasis3 10 4 3 2" xfId="23908"/>
    <cellStyle name="40% - Énfasis3 10 4 4" xfId="23909"/>
    <cellStyle name="40% - Énfasis3 10 5" xfId="23910"/>
    <cellStyle name="40% - Énfasis3 10 5 2" xfId="23911"/>
    <cellStyle name="40% - Énfasis3 10 5 2 2" xfId="23912"/>
    <cellStyle name="40% - Énfasis3 10 5 2 2 2" xfId="23913"/>
    <cellStyle name="40% - Énfasis3 10 5 2 3" xfId="23914"/>
    <cellStyle name="40% - Énfasis3 10 5 3" xfId="23915"/>
    <cellStyle name="40% - Énfasis3 10 5 3 2" xfId="23916"/>
    <cellStyle name="40% - Énfasis3 10 5 4" xfId="23917"/>
    <cellStyle name="40% - Énfasis3 10 6" xfId="23918"/>
    <cellStyle name="40% - Énfasis3 10 6 2" xfId="23919"/>
    <cellStyle name="40% - Énfasis3 10 6 2 2" xfId="23920"/>
    <cellStyle name="40% - Énfasis3 10 6 2 2 2" xfId="23921"/>
    <cellStyle name="40% - Énfasis3 10 6 2 3" xfId="23922"/>
    <cellStyle name="40% - Énfasis3 10 6 3" xfId="23923"/>
    <cellStyle name="40% - Énfasis3 10 6 3 2" xfId="23924"/>
    <cellStyle name="40% - Énfasis3 10 6 4" xfId="23925"/>
    <cellStyle name="40% - Énfasis3 10 7" xfId="23926"/>
    <cellStyle name="40% - Énfasis3 10 7 2" xfId="23927"/>
    <cellStyle name="40% - Énfasis3 10 7 2 2" xfId="23928"/>
    <cellStyle name="40% - Énfasis3 10 7 2 2 2" xfId="23929"/>
    <cellStyle name="40% - Énfasis3 10 7 2 3" xfId="23930"/>
    <cellStyle name="40% - Énfasis3 10 7 3" xfId="23931"/>
    <cellStyle name="40% - Énfasis3 10 7 3 2" xfId="23932"/>
    <cellStyle name="40% - Énfasis3 10 7 4" xfId="23933"/>
    <cellStyle name="40% - Énfasis3 10 8" xfId="23934"/>
    <cellStyle name="40% - Énfasis3 10 8 2" xfId="23935"/>
    <cellStyle name="40% - Énfasis3 10 8 2 2" xfId="23936"/>
    <cellStyle name="40% - Énfasis3 10 8 3" xfId="23937"/>
    <cellStyle name="40% - Énfasis3 10 9" xfId="23938"/>
    <cellStyle name="40% - Énfasis3 10 9 2" xfId="23939"/>
    <cellStyle name="40% - Énfasis3 100" xfId="61352"/>
    <cellStyle name="40% - Énfasis3 101" xfId="61735"/>
    <cellStyle name="40% - Énfasis3 11" xfId="23940"/>
    <cellStyle name="40% - Énfasis3 11 10" xfId="23941"/>
    <cellStyle name="40% - Énfasis3 11 10 2" xfId="23942"/>
    <cellStyle name="40% - Énfasis3 11 11" xfId="23943"/>
    <cellStyle name="40% - Énfasis3 11 11 2" xfId="23944"/>
    <cellStyle name="40% - Énfasis3 11 12" xfId="23945"/>
    <cellStyle name="40% - Énfasis3 11 12 2" xfId="23946"/>
    <cellStyle name="40% - Énfasis3 11 13" xfId="23947"/>
    <cellStyle name="40% - Énfasis3 11 13 2" xfId="23948"/>
    <cellStyle name="40% - Énfasis3 11 14" xfId="23949"/>
    <cellStyle name="40% - Énfasis3 11 14 2" xfId="23950"/>
    <cellStyle name="40% - Énfasis3 11 15" xfId="23951"/>
    <cellStyle name="40% - Énfasis3 11 15 2" xfId="23952"/>
    <cellStyle name="40% - Énfasis3 11 16" xfId="23953"/>
    <cellStyle name="40% - Énfasis3 11 16 2" xfId="23954"/>
    <cellStyle name="40% - Énfasis3 11 17" xfId="23955"/>
    <cellStyle name="40% - Énfasis3 11 17 2" xfId="23956"/>
    <cellStyle name="40% - Énfasis3 11 18" xfId="23957"/>
    <cellStyle name="40% - Énfasis3 11 18 2" xfId="23958"/>
    <cellStyle name="40% - Énfasis3 11 19" xfId="23959"/>
    <cellStyle name="40% - Énfasis3 11 19 2" xfId="23960"/>
    <cellStyle name="40% - Énfasis3 11 2" xfId="23961"/>
    <cellStyle name="40% - Énfasis3 11 2 2" xfId="23962"/>
    <cellStyle name="40% - Énfasis3 11 2 2 2" xfId="23963"/>
    <cellStyle name="40% - Énfasis3 11 2 2 2 2" xfId="23964"/>
    <cellStyle name="40% - Énfasis3 11 2 2 3" xfId="23965"/>
    <cellStyle name="40% - Énfasis3 11 2 3" xfId="23966"/>
    <cellStyle name="40% - Énfasis3 11 2 3 2" xfId="23967"/>
    <cellStyle name="40% - Énfasis3 11 2 3 2 2" xfId="23968"/>
    <cellStyle name="40% - Énfasis3 11 2 3 3" xfId="23969"/>
    <cellStyle name="40% - Énfasis3 11 2 4" xfId="23970"/>
    <cellStyle name="40% - Énfasis3 11 2 4 2" xfId="23971"/>
    <cellStyle name="40% - Énfasis3 11 2 5" xfId="23972"/>
    <cellStyle name="40% - Énfasis3 11 2 5 2" xfId="23973"/>
    <cellStyle name="40% - Énfasis3 11 2 6" xfId="23974"/>
    <cellStyle name="40% - Énfasis3 11 20" xfId="23975"/>
    <cellStyle name="40% - Énfasis3 11 3" xfId="23976"/>
    <cellStyle name="40% - Énfasis3 11 3 2" xfId="23977"/>
    <cellStyle name="40% - Énfasis3 11 3 2 2" xfId="23978"/>
    <cellStyle name="40% - Énfasis3 11 3 2 2 2" xfId="23979"/>
    <cellStyle name="40% - Énfasis3 11 3 2 3" xfId="23980"/>
    <cellStyle name="40% - Énfasis3 11 3 3" xfId="23981"/>
    <cellStyle name="40% - Énfasis3 11 3 3 2" xfId="23982"/>
    <cellStyle name="40% - Énfasis3 11 3 4" xfId="23983"/>
    <cellStyle name="40% - Énfasis3 11 4" xfId="23984"/>
    <cellStyle name="40% - Énfasis3 11 4 2" xfId="23985"/>
    <cellStyle name="40% - Énfasis3 11 4 2 2" xfId="23986"/>
    <cellStyle name="40% - Énfasis3 11 4 2 2 2" xfId="23987"/>
    <cellStyle name="40% - Énfasis3 11 4 2 3" xfId="23988"/>
    <cellStyle name="40% - Énfasis3 11 4 3" xfId="23989"/>
    <cellStyle name="40% - Énfasis3 11 4 3 2" xfId="23990"/>
    <cellStyle name="40% - Énfasis3 11 4 4" xfId="23991"/>
    <cellStyle name="40% - Énfasis3 11 5" xfId="23992"/>
    <cellStyle name="40% - Énfasis3 11 5 2" xfId="23993"/>
    <cellStyle name="40% - Énfasis3 11 5 2 2" xfId="23994"/>
    <cellStyle name="40% - Énfasis3 11 5 2 2 2" xfId="23995"/>
    <cellStyle name="40% - Énfasis3 11 5 2 3" xfId="23996"/>
    <cellStyle name="40% - Énfasis3 11 5 3" xfId="23997"/>
    <cellStyle name="40% - Énfasis3 11 5 3 2" xfId="23998"/>
    <cellStyle name="40% - Énfasis3 11 5 4" xfId="23999"/>
    <cellStyle name="40% - Énfasis3 11 6" xfId="24000"/>
    <cellStyle name="40% - Énfasis3 11 6 2" xfId="24001"/>
    <cellStyle name="40% - Énfasis3 11 6 2 2" xfId="24002"/>
    <cellStyle name="40% - Énfasis3 11 6 2 2 2" xfId="24003"/>
    <cellStyle name="40% - Énfasis3 11 6 2 3" xfId="24004"/>
    <cellStyle name="40% - Énfasis3 11 6 3" xfId="24005"/>
    <cellStyle name="40% - Énfasis3 11 6 3 2" xfId="24006"/>
    <cellStyle name="40% - Énfasis3 11 6 4" xfId="24007"/>
    <cellStyle name="40% - Énfasis3 11 7" xfId="24008"/>
    <cellStyle name="40% - Énfasis3 11 7 2" xfId="24009"/>
    <cellStyle name="40% - Énfasis3 11 7 2 2" xfId="24010"/>
    <cellStyle name="40% - Énfasis3 11 7 2 2 2" xfId="24011"/>
    <cellStyle name="40% - Énfasis3 11 7 2 3" xfId="24012"/>
    <cellStyle name="40% - Énfasis3 11 7 3" xfId="24013"/>
    <cellStyle name="40% - Énfasis3 11 7 3 2" xfId="24014"/>
    <cellStyle name="40% - Énfasis3 11 7 4" xfId="24015"/>
    <cellStyle name="40% - Énfasis3 11 8" xfId="24016"/>
    <cellStyle name="40% - Énfasis3 11 8 2" xfId="24017"/>
    <cellStyle name="40% - Énfasis3 11 8 2 2" xfId="24018"/>
    <cellStyle name="40% - Énfasis3 11 8 3" xfId="24019"/>
    <cellStyle name="40% - Énfasis3 11 9" xfId="24020"/>
    <cellStyle name="40% - Énfasis3 11 9 2" xfId="24021"/>
    <cellStyle name="40% - Énfasis3 12" xfId="24022"/>
    <cellStyle name="40% - Énfasis3 12 10" xfId="24023"/>
    <cellStyle name="40% - Énfasis3 12 10 2" xfId="24024"/>
    <cellStyle name="40% - Énfasis3 12 11" xfId="24025"/>
    <cellStyle name="40% - Énfasis3 12 11 2" xfId="24026"/>
    <cellStyle name="40% - Énfasis3 12 12" xfId="24027"/>
    <cellStyle name="40% - Énfasis3 12 12 2" xfId="24028"/>
    <cellStyle name="40% - Énfasis3 12 13" xfId="24029"/>
    <cellStyle name="40% - Énfasis3 12 13 2" xfId="24030"/>
    <cellStyle name="40% - Énfasis3 12 14" xfId="24031"/>
    <cellStyle name="40% - Énfasis3 12 14 2" xfId="24032"/>
    <cellStyle name="40% - Énfasis3 12 15" xfId="24033"/>
    <cellStyle name="40% - Énfasis3 12 15 2" xfId="24034"/>
    <cellStyle name="40% - Énfasis3 12 16" xfId="24035"/>
    <cellStyle name="40% - Énfasis3 12 16 2" xfId="24036"/>
    <cellStyle name="40% - Énfasis3 12 17" xfId="24037"/>
    <cellStyle name="40% - Énfasis3 12 17 2" xfId="24038"/>
    <cellStyle name="40% - Énfasis3 12 18" xfId="24039"/>
    <cellStyle name="40% - Énfasis3 12 18 2" xfId="24040"/>
    <cellStyle name="40% - Énfasis3 12 19" xfId="24041"/>
    <cellStyle name="40% - Énfasis3 12 19 2" xfId="24042"/>
    <cellStyle name="40% - Énfasis3 12 2" xfId="24043"/>
    <cellStyle name="40% - Énfasis3 12 2 2" xfId="24044"/>
    <cellStyle name="40% - Énfasis3 12 2 2 2" xfId="24045"/>
    <cellStyle name="40% - Énfasis3 12 2 2 2 2" xfId="24046"/>
    <cellStyle name="40% - Énfasis3 12 2 2 3" xfId="24047"/>
    <cellStyle name="40% - Énfasis3 12 2 3" xfId="24048"/>
    <cellStyle name="40% - Énfasis3 12 2 3 2" xfId="24049"/>
    <cellStyle name="40% - Énfasis3 12 2 3 2 2" xfId="24050"/>
    <cellStyle name="40% - Énfasis3 12 2 3 3" xfId="24051"/>
    <cellStyle name="40% - Énfasis3 12 2 4" xfId="24052"/>
    <cellStyle name="40% - Énfasis3 12 2 4 2" xfId="24053"/>
    <cellStyle name="40% - Énfasis3 12 2 5" xfId="24054"/>
    <cellStyle name="40% - Énfasis3 12 2 5 2" xfId="24055"/>
    <cellStyle name="40% - Énfasis3 12 2 6" xfId="24056"/>
    <cellStyle name="40% - Énfasis3 12 20" xfId="24057"/>
    <cellStyle name="40% - Énfasis3 12 3" xfId="24058"/>
    <cellStyle name="40% - Énfasis3 12 3 2" xfId="24059"/>
    <cellStyle name="40% - Énfasis3 12 3 2 2" xfId="24060"/>
    <cellStyle name="40% - Énfasis3 12 3 2 2 2" xfId="24061"/>
    <cellStyle name="40% - Énfasis3 12 3 2 3" xfId="24062"/>
    <cellStyle name="40% - Énfasis3 12 3 3" xfId="24063"/>
    <cellStyle name="40% - Énfasis3 12 3 3 2" xfId="24064"/>
    <cellStyle name="40% - Énfasis3 12 3 4" xfId="24065"/>
    <cellStyle name="40% - Énfasis3 12 4" xfId="24066"/>
    <cellStyle name="40% - Énfasis3 12 4 2" xfId="24067"/>
    <cellStyle name="40% - Énfasis3 12 4 2 2" xfId="24068"/>
    <cellStyle name="40% - Énfasis3 12 4 2 2 2" xfId="24069"/>
    <cellStyle name="40% - Énfasis3 12 4 2 3" xfId="24070"/>
    <cellStyle name="40% - Énfasis3 12 4 3" xfId="24071"/>
    <cellStyle name="40% - Énfasis3 12 4 3 2" xfId="24072"/>
    <cellStyle name="40% - Énfasis3 12 4 4" xfId="24073"/>
    <cellStyle name="40% - Énfasis3 12 5" xfId="24074"/>
    <cellStyle name="40% - Énfasis3 12 5 2" xfId="24075"/>
    <cellStyle name="40% - Énfasis3 12 5 2 2" xfId="24076"/>
    <cellStyle name="40% - Énfasis3 12 5 2 2 2" xfId="24077"/>
    <cellStyle name="40% - Énfasis3 12 5 2 3" xfId="24078"/>
    <cellStyle name="40% - Énfasis3 12 5 3" xfId="24079"/>
    <cellStyle name="40% - Énfasis3 12 5 3 2" xfId="24080"/>
    <cellStyle name="40% - Énfasis3 12 5 4" xfId="24081"/>
    <cellStyle name="40% - Énfasis3 12 6" xfId="24082"/>
    <cellStyle name="40% - Énfasis3 12 6 2" xfId="24083"/>
    <cellStyle name="40% - Énfasis3 12 6 2 2" xfId="24084"/>
    <cellStyle name="40% - Énfasis3 12 6 2 2 2" xfId="24085"/>
    <cellStyle name="40% - Énfasis3 12 6 2 3" xfId="24086"/>
    <cellStyle name="40% - Énfasis3 12 6 3" xfId="24087"/>
    <cellStyle name="40% - Énfasis3 12 6 3 2" xfId="24088"/>
    <cellStyle name="40% - Énfasis3 12 6 4" xfId="24089"/>
    <cellStyle name="40% - Énfasis3 12 7" xfId="24090"/>
    <cellStyle name="40% - Énfasis3 12 7 2" xfId="24091"/>
    <cellStyle name="40% - Énfasis3 12 7 2 2" xfId="24092"/>
    <cellStyle name="40% - Énfasis3 12 7 2 2 2" xfId="24093"/>
    <cellStyle name="40% - Énfasis3 12 7 2 3" xfId="24094"/>
    <cellStyle name="40% - Énfasis3 12 7 3" xfId="24095"/>
    <cellStyle name="40% - Énfasis3 12 7 3 2" xfId="24096"/>
    <cellStyle name="40% - Énfasis3 12 7 4" xfId="24097"/>
    <cellStyle name="40% - Énfasis3 12 8" xfId="24098"/>
    <cellStyle name="40% - Énfasis3 12 8 2" xfId="24099"/>
    <cellStyle name="40% - Énfasis3 12 8 2 2" xfId="24100"/>
    <cellStyle name="40% - Énfasis3 12 8 3" xfId="24101"/>
    <cellStyle name="40% - Énfasis3 12 9" xfId="24102"/>
    <cellStyle name="40% - Énfasis3 12 9 2" xfId="24103"/>
    <cellStyle name="40% - Énfasis3 13" xfId="24104"/>
    <cellStyle name="40% - Énfasis3 13 10" xfId="24105"/>
    <cellStyle name="40% - Énfasis3 13 10 2" xfId="24106"/>
    <cellStyle name="40% - Énfasis3 13 11" xfId="24107"/>
    <cellStyle name="40% - Énfasis3 13 11 2" xfId="24108"/>
    <cellStyle name="40% - Énfasis3 13 12" xfId="24109"/>
    <cellStyle name="40% - Énfasis3 13 12 2" xfId="24110"/>
    <cellStyle name="40% - Énfasis3 13 13" xfId="24111"/>
    <cellStyle name="40% - Énfasis3 13 13 2" xfId="24112"/>
    <cellStyle name="40% - Énfasis3 13 14" xfId="24113"/>
    <cellStyle name="40% - Énfasis3 13 14 2" xfId="24114"/>
    <cellStyle name="40% - Énfasis3 13 15" xfId="24115"/>
    <cellStyle name="40% - Énfasis3 13 15 2" xfId="24116"/>
    <cellStyle name="40% - Énfasis3 13 16" xfId="24117"/>
    <cellStyle name="40% - Énfasis3 13 16 2" xfId="24118"/>
    <cellStyle name="40% - Énfasis3 13 17" xfId="24119"/>
    <cellStyle name="40% - Énfasis3 13 17 2" xfId="24120"/>
    <cellStyle name="40% - Énfasis3 13 18" xfId="24121"/>
    <cellStyle name="40% - Énfasis3 13 18 2" xfId="24122"/>
    <cellStyle name="40% - Énfasis3 13 19" xfId="24123"/>
    <cellStyle name="40% - Énfasis3 13 19 2" xfId="24124"/>
    <cellStyle name="40% - Énfasis3 13 2" xfId="24125"/>
    <cellStyle name="40% - Énfasis3 13 2 2" xfId="24126"/>
    <cellStyle name="40% - Énfasis3 13 2 2 2" xfId="24127"/>
    <cellStyle name="40% - Énfasis3 13 2 2 2 2" xfId="24128"/>
    <cellStyle name="40% - Énfasis3 13 2 2 3" xfId="24129"/>
    <cellStyle name="40% - Énfasis3 13 2 3" xfId="24130"/>
    <cellStyle name="40% - Énfasis3 13 2 3 2" xfId="24131"/>
    <cellStyle name="40% - Énfasis3 13 2 4" xfId="24132"/>
    <cellStyle name="40% - Énfasis3 13 20" xfId="24133"/>
    <cellStyle name="40% - Énfasis3 13 3" xfId="24134"/>
    <cellStyle name="40% - Énfasis3 13 3 2" xfId="24135"/>
    <cellStyle name="40% - Énfasis3 13 3 2 2" xfId="24136"/>
    <cellStyle name="40% - Énfasis3 13 3 2 2 2" xfId="24137"/>
    <cellStyle name="40% - Énfasis3 13 3 2 3" xfId="24138"/>
    <cellStyle name="40% - Énfasis3 13 3 3" xfId="24139"/>
    <cellStyle name="40% - Énfasis3 13 3 3 2" xfId="24140"/>
    <cellStyle name="40% - Énfasis3 13 3 4" xfId="24141"/>
    <cellStyle name="40% - Énfasis3 13 4" xfId="24142"/>
    <cellStyle name="40% - Énfasis3 13 4 2" xfId="24143"/>
    <cellStyle name="40% - Énfasis3 13 4 2 2" xfId="24144"/>
    <cellStyle name="40% - Énfasis3 13 4 2 2 2" xfId="24145"/>
    <cellStyle name="40% - Énfasis3 13 4 2 3" xfId="24146"/>
    <cellStyle name="40% - Énfasis3 13 4 3" xfId="24147"/>
    <cellStyle name="40% - Énfasis3 13 4 3 2" xfId="24148"/>
    <cellStyle name="40% - Énfasis3 13 4 4" xfId="24149"/>
    <cellStyle name="40% - Énfasis3 13 5" xfId="24150"/>
    <cellStyle name="40% - Énfasis3 13 5 2" xfId="24151"/>
    <cellStyle name="40% - Énfasis3 13 5 2 2" xfId="24152"/>
    <cellStyle name="40% - Énfasis3 13 5 2 2 2" xfId="24153"/>
    <cellStyle name="40% - Énfasis3 13 5 2 3" xfId="24154"/>
    <cellStyle name="40% - Énfasis3 13 5 3" xfId="24155"/>
    <cellStyle name="40% - Énfasis3 13 5 3 2" xfId="24156"/>
    <cellStyle name="40% - Énfasis3 13 5 4" xfId="24157"/>
    <cellStyle name="40% - Énfasis3 13 6" xfId="24158"/>
    <cellStyle name="40% - Énfasis3 13 6 2" xfId="24159"/>
    <cellStyle name="40% - Énfasis3 13 6 2 2" xfId="24160"/>
    <cellStyle name="40% - Énfasis3 13 6 2 2 2" xfId="24161"/>
    <cellStyle name="40% - Énfasis3 13 6 2 3" xfId="24162"/>
    <cellStyle name="40% - Énfasis3 13 6 3" xfId="24163"/>
    <cellStyle name="40% - Énfasis3 13 6 3 2" xfId="24164"/>
    <cellStyle name="40% - Énfasis3 13 6 4" xfId="24165"/>
    <cellStyle name="40% - Énfasis3 13 7" xfId="24166"/>
    <cellStyle name="40% - Énfasis3 13 7 2" xfId="24167"/>
    <cellStyle name="40% - Énfasis3 13 7 2 2" xfId="24168"/>
    <cellStyle name="40% - Énfasis3 13 7 2 2 2" xfId="24169"/>
    <cellStyle name="40% - Énfasis3 13 7 2 3" xfId="24170"/>
    <cellStyle name="40% - Énfasis3 13 7 3" xfId="24171"/>
    <cellStyle name="40% - Énfasis3 13 7 3 2" xfId="24172"/>
    <cellStyle name="40% - Énfasis3 13 7 4" xfId="24173"/>
    <cellStyle name="40% - Énfasis3 13 8" xfId="24174"/>
    <cellStyle name="40% - Énfasis3 13 8 2" xfId="24175"/>
    <cellStyle name="40% - Énfasis3 13 8 2 2" xfId="24176"/>
    <cellStyle name="40% - Énfasis3 13 8 3" xfId="24177"/>
    <cellStyle name="40% - Énfasis3 13 9" xfId="24178"/>
    <cellStyle name="40% - Énfasis3 13 9 2" xfId="24179"/>
    <cellStyle name="40% - Énfasis3 14" xfId="24180"/>
    <cellStyle name="40% - Énfasis3 14 10" xfId="24181"/>
    <cellStyle name="40% - Énfasis3 14 10 2" xfId="24182"/>
    <cellStyle name="40% - Énfasis3 14 11" xfId="24183"/>
    <cellStyle name="40% - Énfasis3 14 11 2" xfId="24184"/>
    <cellStyle name="40% - Énfasis3 14 12" xfId="24185"/>
    <cellStyle name="40% - Énfasis3 14 12 2" xfId="24186"/>
    <cellStyle name="40% - Énfasis3 14 13" xfId="24187"/>
    <cellStyle name="40% - Énfasis3 14 13 2" xfId="24188"/>
    <cellStyle name="40% - Énfasis3 14 14" xfId="24189"/>
    <cellStyle name="40% - Énfasis3 14 14 2" xfId="24190"/>
    <cellStyle name="40% - Énfasis3 14 15" xfId="24191"/>
    <cellStyle name="40% - Énfasis3 14 15 2" xfId="24192"/>
    <cellStyle name="40% - Énfasis3 14 16" xfId="24193"/>
    <cellStyle name="40% - Énfasis3 14 16 2" xfId="24194"/>
    <cellStyle name="40% - Énfasis3 14 17" xfId="24195"/>
    <cellStyle name="40% - Énfasis3 14 17 2" xfId="24196"/>
    <cellStyle name="40% - Énfasis3 14 18" xfId="24197"/>
    <cellStyle name="40% - Énfasis3 14 18 2" xfId="24198"/>
    <cellStyle name="40% - Énfasis3 14 19" xfId="24199"/>
    <cellStyle name="40% - Énfasis3 14 19 2" xfId="24200"/>
    <cellStyle name="40% - Énfasis3 14 2" xfId="24201"/>
    <cellStyle name="40% - Énfasis3 14 2 2" xfId="24202"/>
    <cellStyle name="40% - Énfasis3 14 2 2 2" xfId="24203"/>
    <cellStyle name="40% - Énfasis3 14 2 2 2 2" xfId="24204"/>
    <cellStyle name="40% - Énfasis3 14 2 2 3" xfId="24205"/>
    <cellStyle name="40% - Énfasis3 14 2 3" xfId="24206"/>
    <cellStyle name="40% - Énfasis3 14 2 3 2" xfId="24207"/>
    <cellStyle name="40% - Énfasis3 14 2 4" xfId="24208"/>
    <cellStyle name="40% - Énfasis3 14 20" xfId="24209"/>
    <cellStyle name="40% - Énfasis3 14 3" xfId="24210"/>
    <cellStyle name="40% - Énfasis3 14 3 2" xfId="24211"/>
    <cellStyle name="40% - Énfasis3 14 3 2 2" xfId="24212"/>
    <cellStyle name="40% - Énfasis3 14 3 2 2 2" xfId="24213"/>
    <cellStyle name="40% - Énfasis3 14 3 2 3" xfId="24214"/>
    <cellStyle name="40% - Énfasis3 14 3 3" xfId="24215"/>
    <cellStyle name="40% - Énfasis3 14 3 3 2" xfId="24216"/>
    <cellStyle name="40% - Énfasis3 14 3 4" xfId="24217"/>
    <cellStyle name="40% - Énfasis3 14 4" xfId="24218"/>
    <cellStyle name="40% - Énfasis3 14 4 2" xfId="24219"/>
    <cellStyle name="40% - Énfasis3 14 4 2 2" xfId="24220"/>
    <cellStyle name="40% - Énfasis3 14 4 3" xfId="24221"/>
    <cellStyle name="40% - Énfasis3 14 5" xfId="24222"/>
    <cellStyle name="40% - Énfasis3 14 5 2" xfId="24223"/>
    <cellStyle name="40% - Énfasis3 14 6" xfId="24224"/>
    <cellStyle name="40% - Énfasis3 14 6 2" xfId="24225"/>
    <cellStyle name="40% - Énfasis3 14 7" xfId="24226"/>
    <cellStyle name="40% - Énfasis3 14 7 2" xfId="24227"/>
    <cellStyle name="40% - Énfasis3 14 8" xfId="24228"/>
    <cellStyle name="40% - Énfasis3 14 8 2" xfId="24229"/>
    <cellStyle name="40% - Énfasis3 14 9" xfId="24230"/>
    <cellStyle name="40% - Énfasis3 14 9 2" xfId="24231"/>
    <cellStyle name="40% - Énfasis3 15" xfId="24232"/>
    <cellStyle name="40% - Énfasis3 15 10" xfId="24233"/>
    <cellStyle name="40% - Énfasis3 15 10 2" xfId="24234"/>
    <cellStyle name="40% - Énfasis3 15 11" xfId="24235"/>
    <cellStyle name="40% - Énfasis3 15 11 2" xfId="24236"/>
    <cellStyle name="40% - Énfasis3 15 12" xfId="24237"/>
    <cellStyle name="40% - Énfasis3 15 12 2" xfId="24238"/>
    <cellStyle name="40% - Énfasis3 15 13" xfId="24239"/>
    <cellStyle name="40% - Énfasis3 15 13 2" xfId="24240"/>
    <cellStyle name="40% - Énfasis3 15 14" xfId="24241"/>
    <cellStyle name="40% - Énfasis3 15 14 2" xfId="24242"/>
    <cellStyle name="40% - Énfasis3 15 15" xfId="24243"/>
    <cellStyle name="40% - Énfasis3 15 15 2" xfId="24244"/>
    <cellStyle name="40% - Énfasis3 15 16" xfId="24245"/>
    <cellStyle name="40% - Énfasis3 15 16 2" xfId="24246"/>
    <cellStyle name="40% - Énfasis3 15 17" xfId="24247"/>
    <cellStyle name="40% - Énfasis3 15 17 2" xfId="24248"/>
    <cellStyle name="40% - Énfasis3 15 18" xfId="24249"/>
    <cellStyle name="40% - Énfasis3 15 18 2" xfId="24250"/>
    <cellStyle name="40% - Énfasis3 15 19" xfId="24251"/>
    <cellStyle name="40% - Énfasis3 15 19 2" xfId="24252"/>
    <cellStyle name="40% - Énfasis3 15 2" xfId="24253"/>
    <cellStyle name="40% - Énfasis3 15 2 2" xfId="24254"/>
    <cellStyle name="40% - Énfasis3 15 2 2 2" xfId="24255"/>
    <cellStyle name="40% - Énfasis3 15 2 2 2 2" xfId="24256"/>
    <cellStyle name="40% - Énfasis3 15 2 2 3" xfId="24257"/>
    <cellStyle name="40% - Énfasis3 15 2 3" xfId="24258"/>
    <cellStyle name="40% - Énfasis3 15 2 3 2" xfId="24259"/>
    <cellStyle name="40% - Énfasis3 15 2 4" xfId="24260"/>
    <cellStyle name="40% - Énfasis3 15 20" xfId="24261"/>
    <cellStyle name="40% - Énfasis3 15 3" xfId="24262"/>
    <cellStyle name="40% - Énfasis3 15 3 2" xfId="24263"/>
    <cellStyle name="40% - Énfasis3 15 3 2 2" xfId="24264"/>
    <cellStyle name="40% - Énfasis3 15 3 2 2 2" xfId="24265"/>
    <cellStyle name="40% - Énfasis3 15 3 2 3" xfId="24266"/>
    <cellStyle name="40% - Énfasis3 15 3 3" xfId="24267"/>
    <cellStyle name="40% - Énfasis3 15 3 3 2" xfId="24268"/>
    <cellStyle name="40% - Énfasis3 15 3 4" xfId="24269"/>
    <cellStyle name="40% - Énfasis3 15 4" xfId="24270"/>
    <cellStyle name="40% - Énfasis3 15 4 2" xfId="24271"/>
    <cellStyle name="40% - Énfasis3 15 4 2 2" xfId="24272"/>
    <cellStyle name="40% - Énfasis3 15 4 3" xfId="24273"/>
    <cellStyle name="40% - Énfasis3 15 5" xfId="24274"/>
    <cellStyle name="40% - Énfasis3 15 5 2" xfId="24275"/>
    <cellStyle name="40% - Énfasis3 15 6" xfId="24276"/>
    <cellStyle name="40% - Énfasis3 15 6 2" xfId="24277"/>
    <cellStyle name="40% - Énfasis3 15 7" xfId="24278"/>
    <cellStyle name="40% - Énfasis3 15 7 2" xfId="24279"/>
    <cellStyle name="40% - Énfasis3 15 8" xfId="24280"/>
    <cellStyle name="40% - Énfasis3 15 8 2" xfId="24281"/>
    <cellStyle name="40% - Énfasis3 15 9" xfId="24282"/>
    <cellStyle name="40% - Énfasis3 15 9 2" xfId="24283"/>
    <cellStyle name="40% - Énfasis3 16" xfId="24284"/>
    <cellStyle name="40% - Énfasis3 16 10" xfId="24285"/>
    <cellStyle name="40% - Énfasis3 16 10 2" xfId="24286"/>
    <cellStyle name="40% - Énfasis3 16 11" xfId="24287"/>
    <cellStyle name="40% - Énfasis3 16 11 2" xfId="24288"/>
    <cellStyle name="40% - Énfasis3 16 12" xfId="24289"/>
    <cellStyle name="40% - Énfasis3 16 12 2" xfId="24290"/>
    <cellStyle name="40% - Énfasis3 16 13" xfId="24291"/>
    <cellStyle name="40% - Énfasis3 16 13 2" xfId="24292"/>
    <cellStyle name="40% - Énfasis3 16 14" xfId="24293"/>
    <cellStyle name="40% - Énfasis3 16 14 2" xfId="24294"/>
    <cellStyle name="40% - Énfasis3 16 15" xfId="24295"/>
    <cellStyle name="40% - Énfasis3 16 15 2" xfId="24296"/>
    <cellStyle name="40% - Énfasis3 16 16" xfId="24297"/>
    <cellStyle name="40% - Énfasis3 16 16 2" xfId="24298"/>
    <cellStyle name="40% - Énfasis3 16 17" xfId="24299"/>
    <cellStyle name="40% - Énfasis3 16 17 2" xfId="24300"/>
    <cellStyle name="40% - Énfasis3 16 18" xfId="24301"/>
    <cellStyle name="40% - Énfasis3 16 18 2" xfId="24302"/>
    <cellStyle name="40% - Énfasis3 16 19" xfId="24303"/>
    <cellStyle name="40% - Énfasis3 16 19 2" xfId="24304"/>
    <cellStyle name="40% - Énfasis3 16 2" xfId="24305"/>
    <cellStyle name="40% - Énfasis3 16 2 2" xfId="24306"/>
    <cellStyle name="40% - Énfasis3 16 2 2 2" xfId="24307"/>
    <cellStyle name="40% - Énfasis3 16 2 2 2 2" xfId="24308"/>
    <cellStyle name="40% - Énfasis3 16 2 2 3" xfId="24309"/>
    <cellStyle name="40% - Énfasis3 16 2 3" xfId="24310"/>
    <cellStyle name="40% - Énfasis3 16 2 3 2" xfId="24311"/>
    <cellStyle name="40% - Énfasis3 16 2 4" xfId="24312"/>
    <cellStyle name="40% - Énfasis3 16 20" xfId="24313"/>
    <cellStyle name="40% - Énfasis3 16 3" xfId="24314"/>
    <cellStyle name="40% - Énfasis3 16 3 2" xfId="24315"/>
    <cellStyle name="40% - Énfasis3 16 3 2 2" xfId="24316"/>
    <cellStyle name="40% - Énfasis3 16 3 2 2 2" xfId="24317"/>
    <cellStyle name="40% - Énfasis3 16 3 2 3" xfId="24318"/>
    <cellStyle name="40% - Énfasis3 16 3 3" xfId="24319"/>
    <cellStyle name="40% - Énfasis3 16 3 3 2" xfId="24320"/>
    <cellStyle name="40% - Énfasis3 16 3 4" xfId="24321"/>
    <cellStyle name="40% - Énfasis3 16 4" xfId="24322"/>
    <cellStyle name="40% - Énfasis3 16 4 2" xfId="24323"/>
    <cellStyle name="40% - Énfasis3 16 4 2 2" xfId="24324"/>
    <cellStyle name="40% - Énfasis3 16 4 3" xfId="24325"/>
    <cellStyle name="40% - Énfasis3 16 5" xfId="24326"/>
    <cellStyle name="40% - Énfasis3 16 5 2" xfId="24327"/>
    <cellStyle name="40% - Énfasis3 16 6" xfId="24328"/>
    <cellStyle name="40% - Énfasis3 16 6 2" xfId="24329"/>
    <cellStyle name="40% - Énfasis3 16 7" xfId="24330"/>
    <cellStyle name="40% - Énfasis3 16 7 2" xfId="24331"/>
    <cellStyle name="40% - Énfasis3 16 8" xfId="24332"/>
    <cellStyle name="40% - Énfasis3 16 8 2" xfId="24333"/>
    <cellStyle name="40% - Énfasis3 16 9" xfId="24334"/>
    <cellStyle name="40% - Énfasis3 16 9 2" xfId="24335"/>
    <cellStyle name="40% - Énfasis3 17" xfId="24336"/>
    <cellStyle name="40% - Énfasis3 17 10" xfId="24337"/>
    <cellStyle name="40% - Énfasis3 17 10 2" xfId="24338"/>
    <cellStyle name="40% - Énfasis3 17 11" xfId="24339"/>
    <cellStyle name="40% - Énfasis3 17 11 2" xfId="24340"/>
    <cellStyle name="40% - Énfasis3 17 12" xfId="24341"/>
    <cellStyle name="40% - Énfasis3 17 12 2" xfId="24342"/>
    <cellStyle name="40% - Énfasis3 17 13" xfId="24343"/>
    <cellStyle name="40% - Énfasis3 17 13 2" xfId="24344"/>
    <cellStyle name="40% - Énfasis3 17 14" xfId="24345"/>
    <cellStyle name="40% - Énfasis3 17 14 2" xfId="24346"/>
    <cellStyle name="40% - Énfasis3 17 15" xfId="24347"/>
    <cellStyle name="40% - Énfasis3 17 15 2" xfId="24348"/>
    <cellStyle name="40% - Énfasis3 17 16" xfId="24349"/>
    <cellStyle name="40% - Énfasis3 17 16 2" xfId="24350"/>
    <cellStyle name="40% - Énfasis3 17 17" xfId="24351"/>
    <cellStyle name="40% - Énfasis3 17 17 2" xfId="24352"/>
    <cellStyle name="40% - Énfasis3 17 18" xfId="24353"/>
    <cellStyle name="40% - Énfasis3 17 18 2" xfId="24354"/>
    <cellStyle name="40% - Énfasis3 17 19" xfId="24355"/>
    <cellStyle name="40% - Énfasis3 17 19 2" xfId="24356"/>
    <cellStyle name="40% - Énfasis3 17 2" xfId="24357"/>
    <cellStyle name="40% - Énfasis3 17 2 2" xfId="24358"/>
    <cellStyle name="40% - Énfasis3 17 2 2 2" xfId="24359"/>
    <cellStyle name="40% - Énfasis3 17 2 2 2 2" xfId="24360"/>
    <cellStyle name="40% - Énfasis3 17 2 2 3" xfId="24361"/>
    <cellStyle name="40% - Énfasis3 17 2 3" xfId="24362"/>
    <cellStyle name="40% - Énfasis3 17 2 3 2" xfId="24363"/>
    <cellStyle name="40% - Énfasis3 17 2 4" xfId="24364"/>
    <cellStyle name="40% - Énfasis3 17 20" xfId="24365"/>
    <cellStyle name="40% - Énfasis3 17 3" xfId="24366"/>
    <cellStyle name="40% - Énfasis3 17 3 2" xfId="24367"/>
    <cellStyle name="40% - Énfasis3 17 3 2 2" xfId="24368"/>
    <cellStyle name="40% - Énfasis3 17 3 2 2 2" xfId="24369"/>
    <cellStyle name="40% - Énfasis3 17 3 2 3" xfId="24370"/>
    <cellStyle name="40% - Énfasis3 17 3 3" xfId="24371"/>
    <cellStyle name="40% - Énfasis3 17 3 3 2" xfId="24372"/>
    <cellStyle name="40% - Énfasis3 17 3 4" xfId="24373"/>
    <cellStyle name="40% - Énfasis3 17 4" xfId="24374"/>
    <cellStyle name="40% - Énfasis3 17 4 2" xfId="24375"/>
    <cellStyle name="40% - Énfasis3 17 4 2 2" xfId="24376"/>
    <cellStyle name="40% - Énfasis3 17 4 3" xfId="24377"/>
    <cellStyle name="40% - Énfasis3 17 5" xfId="24378"/>
    <cellStyle name="40% - Énfasis3 17 5 2" xfId="24379"/>
    <cellStyle name="40% - Énfasis3 17 6" xfId="24380"/>
    <cellStyle name="40% - Énfasis3 17 6 2" xfId="24381"/>
    <cellStyle name="40% - Énfasis3 17 7" xfId="24382"/>
    <cellStyle name="40% - Énfasis3 17 7 2" xfId="24383"/>
    <cellStyle name="40% - Énfasis3 17 8" xfId="24384"/>
    <cellStyle name="40% - Énfasis3 17 8 2" xfId="24385"/>
    <cellStyle name="40% - Énfasis3 17 9" xfId="24386"/>
    <cellStyle name="40% - Énfasis3 17 9 2" xfId="24387"/>
    <cellStyle name="40% - Énfasis3 18" xfId="24388"/>
    <cellStyle name="40% - Énfasis3 18 10" xfId="24389"/>
    <cellStyle name="40% - Énfasis3 18 10 2" xfId="24390"/>
    <cellStyle name="40% - Énfasis3 18 11" xfId="24391"/>
    <cellStyle name="40% - Énfasis3 18 11 2" xfId="24392"/>
    <cellStyle name="40% - Énfasis3 18 12" xfId="24393"/>
    <cellStyle name="40% - Énfasis3 18 12 2" xfId="24394"/>
    <cellStyle name="40% - Énfasis3 18 13" xfId="24395"/>
    <cellStyle name="40% - Énfasis3 18 13 2" xfId="24396"/>
    <cellStyle name="40% - Énfasis3 18 14" xfId="24397"/>
    <cellStyle name="40% - Énfasis3 18 14 2" xfId="24398"/>
    <cellStyle name="40% - Énfasis3 18 15" xfId="24399"/>
    <cellStyle name="40% - Énfasis3 18 15 2" xfId="24400"/>
    <cellStyle name="40% - Énfasis3 18 16" xfId="24401"/>
    <cellStyle name="40% - Énfasis3 18 16 2" xfId="24402"/>
    <cellStyle name="40% - Énfasis3 18 17" xfId="24403"/>
    <cellStyle name="40% - Énfasis3 18 17 2" xfId="24404"/>
    <cellStyle name="40% - Énfasis3 18 18" xfId="24405"/>
    <cellStyle name="40% - Énfasis3 18 18 2" xfId="24406"/>
    <cellStyle name="40% - Énfasis3 18 19" xfId="24407"/>
    <cellStyle name="40% - Énfasis3 18 19 2" xfId="24408"/>
    <cellStyle name="40% - Énfasis3 18 2" xfId="24409"/>
    <cellStyle name="40% - Énfasis3 18 2 2" xfId="24410"/>
    <cellStyle name="40% - Énfasis3 18 2 2 2" xfId="24411"/>
    <cellStyle name="40% - Énfasis3 18 2 2 2 2" xfId="24412"/>
    <cellStyle name="40% - Énfasis3 18 2 2 3" xfId="24413"/>
    <cellStyle name="40% - Énfasis3 18 2 3" xfId="24414"/>
    <cellStyle name="40% - Énfasis3 18 2 3 2" xfId="24415"/>
    <cellStyle name="40% - Énfasis3 18 2 4" xfId="24416"/>
    <cellStyle name="40% - Énfasis3 18 20" xfId="24417"/>
    <cellStyle name="40% - Énfasis3 18 3" xfId="24418"/>
    <cellStyle name="40% - Énfasis3 18 3 2" xfId="24419"/>
    <cellStyle name="40% - Énfasis3 18 3 2 2" xfId="24420"/>
    <cellStyle name="40% - Énfasis3 18 3 2 2 2" xfId="24421"/>
    <cellStyle name="40% - Énfasis3 18 3 2 3" xfId="24422"/>
    <cellStyle name="40% - Énfasis3 18 3 3" xfId="24423"/>
    <cellStyle name="40% - Énfasis3 18 3 3 2" xfId="24424"/>
    <cellStyle name="40% - Énfasis3 18 3 4" xfId="24425"/>
    <cellStyle name="40% - Énfasis3 18 4" xfId="24426"/>
    <cellStyle name="40% - Énfasis3 18 4 2" xfId="24427"/>
    <cellStyle name="40% - Énfasis3 18 4 2 2" xfId="24428"/>
    <cellStyle name="40% - Énfasis3 18 4 3" xfId="24429"/>
    <cellStyle name="40% - Énfasis3 18 5" xfId="24430"/>
    <cellStyle name="40% - Énfasis3 18 5 2" xfId="24431"/>
    <cellStyle name="40% - Énfasis3 18 6" xfId="24432"/>
    <cellStyle name="40% - Énfasis3 18 6 2" xfId="24433"/>
    <cellStyle name="40% - Énfasis3 18 7" xfId="24434"/>
    <cellStyle name="40% - Énfasis3 18 7 2" xfId="24435"/>
    <cellStyle name="40% - Énfasis3 18 8" xfId="24436"/>
    <cellStyle name="40% - Énfasis3 18 8 2" xfId="24437"/>
    <cellStyle name="40% - Énfasis3 18 9" xfId="24438"/>
    <cellStyle name="40% - Énfasis3 18 9 2" xfId="24439"/>
    <cellStyle name="40% - Énfasis3 19" xfId="24440"/>
    <cellStyle name="40% - Énfasis3 19 10" xfId="24441"/>
    <cellStyle name="40% - Énfasis3 19 10 2" xfId="24442"/>
    <cellStyle name="40% - Énfasis3 19 11" xfId="24443"/>
    <cellStyle name="40% - Énfasis3 19 11 2" xfId="24444"/>
    <cellStyle name="40% - Énfasis3 19 12" xfId="24445"/>
    <cellStyle name="40% - Énfasis3 19 12 2" xfId="24446"/>
    <cellStyle name="40% - Énfasis3 19 13" xfId="24447"/>
    <cellStyle name="40% - Énfasis3 19 13 2" xfId="24448"/>
    <cellStyle name="40% - Énfasis3 19 14" xfId="24449"/>
    <cellStyle name="40% - Énfasis3 19 14 2" xfId="24450"/>
    <cellStyle name="40% - Énfasis3 19 15" xfId="24451"/>
    <cellStyle name="40% - Énfasis3 19 15 2" xfId="24452"/>
    <cellStyle name="40% - Énfasis3 19 16" xfId="24453"/>
    <cellStyle name="40% - Énfasis3 19 16 2" xfId="24454"/>
    <cellStyle name="40% - Énfasis3 19 17" xfId="24455"/>
    <cellStyle name="40% - Énfasis3 19 17 2" xfId="24456"/>
    <cellStyle name="40% - Énfasis3 19 18" xfId="24457"/>
    <cellStyle name="40% - Énfasis3 19 18 2" xfId="24458"/>
    <cellStyle name="40% - Énfasis3 19 19" xfId="24459"/>
    <cellStyle name="40% - Énfasis3 19 19 2" xfId="24460"/>
    <cellStyle name="40% - Énfasis3 19 2" xfId="24461"/>
    <cellStyle name="40% - Énfasis3 19 2 2" xfId="24462"/>
    <cellStyle name="40% - Énfasis3 19 2 2 2" xfId="24463"/>
    <cellStyle name="40% - Énfasis3 19 2 2 2 2" xfId="24464"/>
    <cellStyle name="40% - Énfasis3 19 2 2 3" xfId="24465"/>
    <cellStyle name="40% - Énfasis3 19 2 3" xfId="24466"/>
    <cellStyle name="40% - Énfasis3 19 2 3 2" xfId="24467"/>
    <cellStyle name="40% - Énfasis3 19 2 4" xfId="24468"/>
    <cellStyle name="40% - Énfasis3 19 20" xfId="24469"/>
    <cellStyle name="40% - Énfasis3 19 3" xfId="24470"/>
    <cellStyle name="40% - Énfasis3 19 3 2" xfId="24471"/>
    <cellStyle name="40% - Énfasis3 19 3 2 2" xfId="24472"/>
    <cellStyle name="40% - Énfasis3 19 3 2 2 2" xfId="24473"/>
    <cellStyle name="40% - Énfasis3 19 3 2 3" xfId="24474"/>
    <cellStyle name="40% - Énfasis3 19 3 3" xfId="24475"/>
    <cellStyle name="40% - Énfasis3 19 3 3 2" xfId="24476"/>
    <cellStyle name="40% - Énfasis3 19 3 4" xfId="24477"/>
    <cellStyle name="40% - Énfasis3 19 4" xfId="24478"/>
    <cellStyle name="40% - Énfasis3 19 4 2" xfId="24479"/>
    <cellStyle name="40% - Énfasis3 19 4 2 2" xfId="24480"/>
    <cellStyle name="40% - Énfasis3 19 4 3" xfId="24481"/>
    <cellStyle name="40% - Énfasis3 19 5" xfId="24482"/>
    <cellStyle name="40% - Énfasis3 19 5 2" xfId="24483"/>
    <cellStyle name="40% - Énfasis3 19 6" xfId="24484"/>
    <cellStyle name="40% - Énfasis3 19 6 2" xfId="24485"/>
    <cellStyle name="40% - Énfasis3 19 7" xfId="24486"/>
    <cellStyle name="40% - Énfasis3 19 7 2" xfId="24487"/>
    <cellStyle name="40% - Énfasis3 19 8" xfId="24488"/>
    <cellStyle name="40% - Énfasis3 19 8 2" xfId="24489"/>
    <cellStyle name="40% - Énfasis3 19 9" xfId="24490"/>
    <cellStyle name="40% - Énfasis3 19 9 2" xfId="24491"/>
    <cellStyle name="40% - Énfasis3 2" xfId="24492"/>
    <cellStyle name="40% - Énfasis3 2 10" xfId="24493"/>
    <cellStyle name="40% - Énfasis3 2 10 2" xfId="24494"/>
    <cellStyle name="40% - Énfasis3 2 11" xfId="24495"/>
    <cellStyle name="40% - Énfasis3 2 11 2" xfId="24496"/>
    <cellStyle name="40% - Énfasis3 2 12" xfId="24497"/>
    <cellStyle name="40% - Énfasis3 2 12 2" xfId="24498"/>
    <cellStyle name="40% - Énfasis3 2 13" xfId="24499"/>
    <cellStyle name="40% - Énfasis3 2 13 2" xfId="24500"/>
    <cellStyle name="40% - Énfasis3 2 14" xfId="24501"/>
    <cellStyle name="40% - Énfasis3 2 14 2" xfId="24502"/>
    <cellStyle name="40% - Énfasis3 2 15" xfId="24503"/>
    <cellStyle name="40% - Énfasis3 2 15 2" xfId="24504"/>
    <cellStyle name="40% - Énfasis3 2 16" xfId="24505"/>
    <cellStyle name="40% - Énfasis3 2 16 2" xfId="24506"/>
    <cellStyle name="40% - Énfasis3 2 17" xfId="24507"/>
    <cellStyle name="40% - Énfasis3 2 17 2" xfId="24508"/>
    <cellStyle name="40% - Énfasis3 2 18" xfId="24509"/>
    <cellStyle name="40% - Énfasis3 2 18 2" xfId="24510"/>
    <cellStyle name="40% - Énfasis3 2 19" xfId="24511"/>
    <cellStyle name="40% - Énfasis3 2 19 2" xfId="24512"/>
    <cellStyle name="40% - Énfasis3 2 2" xfId="24513"/>
    <cellStyle name="40% - Énfasis3 2 2 2" xfId="24514"/>
    <cellStyle name="40% - Énfasis3 2 2 2 2" xfId="24515"/>
    <cellStyle name="40% - Énfasis3 2 2 2 2 2" xfId="24516"/>
    <cellStyle name="40% - Énfasis3 2 2 2 2 2 2" xfId="24517"/>
    <cellStyle name="40% - Énfasis3 2 2 2 2 2 2 2" xfId="24518"/>
    <cellStyle name="40% - Énfasis3 2 2 2 2 2 2 2 2" xfId="24519"/>
    <cellStyle name="40% - Énfasis3 2 2 2 2 2 2 2 2 2" xfId="24520"/>
    <cellStyle name="40% - Énfasis3 2 2 2 2 2 2 2 3" xfId="24521"/>
    <cellStyle name="40% - Énfasis3 2 2 2 2 2 2 3" xfId="24522"/>
    <cellStyle name="40% - Énfasis3 2 2 2 2 2 2 3 2" xfId="24523"/>
    <cellStyle name="40% - Énfasis3 2 2 2 2 2 2 4" xfId="24524"/>
    <cellStyle name="40% - Énfasis3 2 2 2 2 2 3" xfId="24525"/>
    <cellStyle name="40% - Énfasis3 2 2 2 2 2 3 2" xfId="24526"/>
    <cellStyle name="40% - Énfasis3 2 2 2 2 2 3 2 2" xfId="24527"/>
    <cellStyle name="40% - Énfasis3 2 2 2 2 2 3 2 2 2" xfId="24528"/>
    <cellStyle name="40% - Énfasis3 2 2 2 2 2 3 2 3" xfId="24529"/>
    <cellStyle name="40% - Énfasis3 2 2 2 2 2 3 3" xfId="24530"/>
    <cellStyle name="40% - Énfasis3 2 2 2 2 2 3 3 2" xfId="24531"/>
    <cellStyle name="40% - Énfasis3 2 2 2 2 2 3 4" xfId="24532"/>
    <cellStyle name="40% - Énfasis3 2 2 2 2 2 4" xfId="24533"/>
    <cellStyle name="40% - Énfasis3 2 2 2 2 2 4 2" xfId="24534"/>
    <cellStyle name="40% - Énfasis3 2 2 2 2 2 4 2 2" xfId="24535"/>
    <cellStyle name="40% - Énfasis3 2 2 2 2 2 4 3" xfId="24536"/>
    <cellStyle name="40% - Énfasis3 2 2 2 2 2 5" xfId="24537"/>
    <cellStyle name="40% - Énfasis3 2 2 2 2 3" xfId="24538"/>
    <cellStyle name="40% - Énfasis3 2 2 2 2 4" xfId="24539"/>
    <cellStyle name="40% - Énfasis3 2 2 2 2 4 2" xfId="24540"/>
    <cellStyle name="40% - Énfasis3 2 2 2 3" xfId="24541"/>
    <cellStyle name="40% - Énfasis3 2 2 2 3 2" xfId="24542"/>
    <cellStyle name="40% - Énfasis3 2 2 2 3 2 2" xfId="24543"/>
    <cellStyle name="40% - Énfasis3 2 2 2 3 2 2 2" xfId="24544"/>
    <cellStyle name="40% - Énfasis3 2 2 2 3 2 3" xfId="24545"/>
    <cellStyle name="40% - Énfasis3 2 2 2 3 3" xfId="24546"/>
    <cellStyle name="40% - Énfasis3 2 2 2 3 3 2" xfId="24547"/>
    <cellStyle name="40% - Énfasis3 2 2 2 3 4" xfId="24548"/>
    <cellStyle name="40% - Énfasis3 2 2 2 4" xfId="24549"/>
    <cellStyle name="40% - Énfasis3 2 2 2 4 2" xfId="24550"/>
    <cellStyle name="40% - Énfasis3 2 2 2 4 2 2" xfId="24551"/>
    <cellStyle name="40% - Énfasis3 2 2 2 4 2 2 2" xfId="24552"/>
    <cellStyle name="40% - Énfasis3 2 2 2 4 2 3" xfId="24553"/>
    <cellStyle name="40% - Énfasis3 2 2 2 4 3" xfId="24554"/>
    <cellStyle name="40% - Énfasis3 2 2 2 4 3 2" xfId="24555"/>
    <cellStyle name="40% - Énfasis3 2 2 2 4 4" xfId="24556"/>
    <cellStyle name="40% - Énfasis3 2 2 2 5" xfId="24557"/>
    <cellStyle name="40% - Énfasis3 2 2 2 5 2" xfId="24558"/>
    <cellStyle name="40% - Énfasis3 2 2 2 5 2 2" xfId="24559"/>
    <cellStyle name="40% - Énfasis3 2 2 2 5 2 2 2" xfId="24560"/>
    <cellStyle name="40% - Énfasis3 2 2 2 5 2 3" xfId="24561"/>
    <cellStyle name="40% - Énfasis3 2 2 2 5 3" xfId="24562"/>
    <cellStyle name="40% - Énfasis3 2 2 2 5 3 2" xfId="24563"/>
    <cellStyle name="40% - Énfasis3 2 2 2 5 4" xfId="24564"/>
    <cellStyle name="40% - Énfasis3 2 2 2 6" xfId="24565"/>
    <cellStyle name="40% - Énfasis3 2 2 2 6 2" xfId="24566"/>
    <cellStyle name="40% - Énfasis3 2 2 2 6 2 2" xfId="24567"/>
    <cellStyle name="40% - Énfasis3 2 2 2 6 2 2 2" xfId="24568"/>
    <cellStyle name="40% - Énfasis3 2 2 2 6 2 3" xfId="24569"/>
    <cellStyle name="40% - Énfasis3 2 2 2 6 3" xfId="24570"/>
    <cellStyle name="40% - Énfasis3 2 2 2 6 3 2" xfId="24571"/>
    <cellStyle name="40% - Énfasis3 2 2 2 6 4" xfId="24572"/>
    <cellStyle name="40% - Énfasis3 2 2 2 7" xfId="24573"/>
    <cellStyle name="40% - Énfasis3 2 2 2 7 2" xfId="24574"/>
    <cellStyle name="40% - Énfasis3 2 2 2 7 2 2" xfId="24575"/>
    <cellStyle name="40% - Énfasis3 2 2 2 7 2 2 2" xfId="24576"/>
    <cellStyle name="40% - Énfasis3 2 2 2 7 2 3" xfId="24577"/>
    <cellStyle name="40% - Énfasis3 2 2 2 7 3" xfId="24578"/>
    <cellStyle name="40% - Énfasis3 2 2 2 7 3 2" xfId="24579"/>
    <cellStyle name="40% - Énfasis3 2 2 2 7 4" xfId="24580"/>
    <cellStyle name="40% - Énfasis3 2 2 2 8" xfId="24581"/>
    <cellStyle name="40% - Énfasis3 2 2 2 8 2" xfId="24582"/>
    <cellStyle name="40% - Énfasis3 2 2 2 8 2 2" xfId="24583"/>
    <cellStyle name="40% - Énfasis3 2 2 2 8 3" xfId="24584"/>
    <cellStyle name="40% - Énfasis3 2 2 2 9" xfId="24585"/>
    <cellStyle name="40% - Énfasis3 2 2 3" xfId="24586"/>
    <cellStyle name="40% - Énfasis3 2 2 3 2" xfId="24587"/>
    <cellStyle name="40% - Énfasis3 2 2 3 3" xfId="24588"/>
    <cellStyle name="40% - Énfasis3 2 2 3 3 2" xfId="24589"/>
    <cellStyle name="40% - Énfasis3 2 2 3 3 2 2" xfId="24590"/>
    <cellStyle name="40% - Énfasis3 2 2 3 3 3" xfId="24591"/>
    <cellStyle name="40% - Énfasis3 2 2 3 4" xfId="24592"/>
    <cellStyle name="40% - Énfasis3 2 2 3 4 2" xfId="24593"/>
    <cellStyle name="40% - Énfasis3 2 2 3 5" xfId="24594"/>
    <cellStyle name="40% - Énfasis3 2 2 4" xfId="24595"/>
    <cellStyle name="40% - Énfasis3 2 2 5" xfId="24596"/>
    <cellStyle name="40% - Énfasis3 2 2 6" xfId="24597"/>
    <cellStyle name="40% - Énfasis3 2 2 7" xfId="24598"/>
    <cellStyle name="40% - Énfasis3 2 2 8" xfId="24599"/>
    <cellStyle name="40% - Énfasis3 2 2 8 2" xfId="24600"/>
    <cellStyle name="40% - Énfasis3 2 20" xfId="24601"/>
    <cellStyle name="40% - Énfasis3 2 3" xfId="24602"/>
    <cellStyle name="40% - Énfasis3 2 3 2" xfId="24603"/>
    <cellStyle name="40% - Énfasis3 2 3 2 2" xfId="24604"/>
    <cellStyle name="40% - Énfasis3 2 3 2 2 2" xfId="24605"/>
    <cellStyle name="40% - Énfasis3 2 3 2 2 2 2" xfId="24606"/>
    <cellStyle name="40% - Énfasis3 2 3 2 2 3" xfId="24607"/>
    <cellStyle name="40% - Énfasis3 2 3 2 3" xfId="24608"/>
    <cellStyle name="40% - Énfasis3 2 3 2 3 2" xfId="24609"/>
    <cellStyle name="40% - Énfasis3 2 3 2 4" xfId="24610"/>
    <cellStyle name="40% - Énfasis3 2 3 3" xfId="24611"/>
    <cellStyle name="40% - Énfasis3 2 3 3 2" xfId="24612"/>
    <cellStyle name="40% - Énfasis3 2 4" xfId="24613"/>
    <cellStyle name="40% - Énfasis3 2 4 2" xfId="24614"/>
    <cellStyle name="40% - Énfasis3 2 4 2 2" xfId="24615"/>
    <cellStyle name="40% - Énfasis3 2 4 2 2 2" xfId="24616"/>
    <cellStyle name="40% - Énfasis3 2 4 2 3" xfId="24617"/>
    <cellStyle name="40% - Énfasis3 2 4 3" xfId="24618"/>
    <cellStyle name="40% - Énfasis3 2 4 3 2" xfId="24619"/>
    <cellStyle name="40% - Énfasis3 2 4 4" xfId="24620"/>
    <cellStyle name="40% - Énfasis3 2 5" xfId="24621"/>
    <cellStyle name="40% - Énfasis3 2 5 2" xfId="24622"/>
    <cellStyle name="40% - Énfasis3 2 5 2 2" xfId="24623"/>
    <cellStyle name="40% - Énfasis3 2 5 2 2 2" xfId="24624"/>
    <cellStyle name="40% - Énfasis3 2 5 2 3" xfId="24625"/>
    <cellStyle name="40% - Énfasis3 2 5 3" xfId="24626"/>
    <cellStyle name="40% - Énfasis3 2 5 3 2" xfId="24627"/>
    <cellStyle name="40% - Énfasis3 2 5 4" xfId="24628"/>
    <cellStyle name="40% - Énfasis3 2 6" xfId="24629"/>
    <cellStyle name="40% - Énfasis3 2 6 2" xfId="24630"/>
    <cellStyle name="40% - Énfasis3 2 6 2 2" xfId="24631"/>
    <cellStyle name="40% - Énfasis3 2 6 2 2 2" xfId="24632"/>
    <cellStyle name="40% - Énfasis3 2 6 2 3" xfId="24633"/>
    <cellStyle name="40% - Énfasis3 2 6 3" xfId="24634"/>
    <cellStyle name="40% - Énfasis3 2 6 3 2" xfId="24635"/>
    <cellStyle name="40% - Énfasis3 2 6 4" xfId="24636"/>
    <cellStyle name="40% - Énfasis3 2 7" xfId="24637"/>
    <cellStyle name="40% - Énfasis3 2 7 2" xfId="24638"/>
    <cellStyle name="40% - Énfasis3 2 7 2 2" xfId="24639"/>
    <cellStyle name="40% - Énfasis3 2 7 2 2 2" xfId="24640"/>
    <cellStyle name="40% - Énfasis3 2 7 2 3" xfId="24641"/>
    <cellStyle name="40% - Énfasis3 2 7 3" xfId="24642"/>
    <cellStyle name="40% - Énfasis3 2 7 3 2" xfId="24643"/>
    <cellStyle name="40% - Énfasis3 2 7 4" xfId="24644"/>
    <cellStyle name="40% - Énfasis3 2 8" xfId="24645"/>
    <cellStyle name="40% - Énfasis3 2 8 2" xfId="24646"/>
    <cellStyle name="40% - Énfasis3 2 8 2 2" xfId="24647"/>
    <cellStyle name="40% - Énfasis3 2 8 3" xfId="24648"/>
    <cellStyle name="40% - Énfasis3 2 9" xfId="24649"/>
    <cellStyle name="40% - Énfasis3 2 9 2" xfId="24650"/>
    <cellStyle name="40% - Énfasis3 20" xfId="24651"/>
    <cellStyle name="40% - Énfasis3 20 10" xfId="24652"/>
    <cellStyle name="40% - Énfasis3 20 10 2" xfId="24653"/>
    <cellStyle name="40% - Énfasis3 20 11" xfId="24654"/>
    <cellStyle name="40% - Énfasis3 20 11 2" xfId="24655"/>
    <cellStyle name="40% - Énfasis3 20 12" xfId="24656"/>
    <cellStyle name="40% - Énfasis3 20 12 2" xfId="24657"/>
    <cellStyle name="40% - Énfasis3 20 13" xfId="24658"/>
    <cellStyle name="40% - Énfasis3 20 13 2" xfId="24659"/>
    <cellStyle name="40% - Énfasis3 20 14" xfId="24660"/>
    <cellStyle name="40% - Énfasis3 20 14 2" xfId="24661"/>
    <cellStyle name="40% - Énfasis3 20 15" xfId="24662"/>
    <cellStyle name="40% - Énfasis3 20 15 2" xfId="24663"/>
    <cellStyle name="40% - Énfasis3 20 16" xfId="24664"/>
    <cellStyle name="40% - Énfasis3 20 16 2" xfId="24665"/>
    <cellStyle name="40% - Énfasis3 20 17" xfId="24666"/>
    <cellStyle name="40% - Énfasis3 20 17 2" xfId="24667"/>
    <cellStyle name="40% - Énfasis3 20 18" xfId="24668"/>
    <cellStyle name="40% - Énfasis3 20 18 2" xfId="24669"/>
    <cellStyle name="40% - Énfasis3 20 19" xfId="24670"/>
    <cellStyle name="40% - Énfasis3 20 19 2" xfId="24671"/>
    <cellStyle name="40% - Énfasis3 20 2" xfId="24672"/>
    <cellStyle name="40% - Énfasis3 20 2 2" xfId="24673"/>
    <cellStyle name="40% - Énfasis3 20 2 2 2" xfId="24674"/>
    <cellStyle name="40% - Énfasis3 20 2 2 2 2" xfId="24675"/>
    <cellStyle name="40% - Énfasis3 20 2 2 3" xfId="24676"/>
    <cellStyle name="40% - Énfasis3 20 2 3" xfId="24677"/>
    <cellStyle name="40% - Énfasis3 20 2 3 2" xfId="24678"/>
    <cellStyle name="40% - Énfasis3 20 2 4" xfId="24679"/>
    <cellStyle name="40% - Énfasis3 20 20" xfId="24680"/>
    <cellStyle name="40% - Énfasis3 20 3" xfId="24681"/>
    <cellStyle name="40% - Énfasis3 20 3 2" xfId="24682"/>
    <cellStyle name="40% - Énfasis3 20 3 2 2" xfId="24683"/>
    <cellStyle name="40% - Énfasis3 20 3 2 2 2" xfId="24684"/>
    <cellStyle name="40% - Énfasis3 20 3 2 3" xfId="24685"/>
    <cellStyle name="40% - Énfasis3 20 3 3" xfId="24686"/>
    <cellStyle name="40% - Énfasis3 20 3 3 2" xfId="24687"/>
    <cellStyle name="40% - Énfasis3 20 3 4" xfId="24688"/>
    <cellStyle name="40% - Énfasis3 20 4" xfId="24689"/>
    <cellStyle name="40% - Énfasis3 20 4 2" xfId="24690"/>
    <cellStyle name="40% - Énfasis3 20 4 2 2" xfId="24691"/>
    <cellStyle name="40% - Énfasis3 20 4 3" xfId="24692"/>
    <cellStyle name="40% - Énfasis3 20 5" xfId="24693"/>
    <cellStyle name="40% - Énfasis3 20 5 2" xfId="24694"/>
    <cellStyle name="40% - Énfasis3 20 6" xfId="24695"/>
    <cellStyle name="40% - Énfasis3 20 6 2" xfId="24696"/>
    <cellStyle name="40% - Énfasis3 20 7" xfId="24697"/>
    <cellStyle name="40% - Énfasis3 20 7 2" xfId="24698"/>
    <cellStyle name="40% - Énfasis3 20 8" xfId="24699"/>
    <cellStyle name="40% - Énfasis3 20 8 2" xfId="24700"/>
    <cellStyle name="40% - Énfasis3 20 9" xfId="24701"/>
    <cellStyle name="40% - Énfasis3 20 9 2" xfId="24702"/>
    <cellStyle name="40% - Énfasis3 21" xfId="24703"/>
    <cellStyle name="40% - Énfasis3 21 10" xfId="24704"/>
    <cellStyle name="40% - Énfasis3 21 10 2" xfId="24705"/>
    <cellStyle name="40% - Énfasis3 21 11" xfId="24706"/>
    <cellStyle name="40% - Énfasis3 21 11 2" xfId="24707"/>
    <cellStyle name="40% - Énfasis3 21 12" xfId="24708"/>
    <cellStyle name="40% - Énfasis3 21 12 2" xfId="24709"/>
    <cellStyle name="40% - Énfasis3 21 13" xfId="24710"/>
    <cellStyle name="40% - Énfasis3 21 13 2" xfId="24711"/>
    <cellStyle name="40% - Énfasis3 21 14" xfId="24712"/>
    <cellStyle name="40% - Énfasis3 21 14 2" xfId="24713"/>
    <cellStyle name="40% - Énfasis3 21 15" xfId="24714"/>
    <cellStyle name="40% - Énfasis3 21 15 2" xfId="24715"/>
    <cellStyle name="40% - Énfasis3 21 16" xfId="24716"/>
    <cellStyle name="40% - Énfasis3 21 16 2" xfId="24717"/>
    <cellStyle name="40% - Énfasis3 21 17" xfId="24718"/>
    <cellStyle name="40% - Énfasis3 21 17 2" xfId="24719"/>
    <cellStyle name="40% - Énfasis3 21 18" xfId="24720"/>
    <cellStyle name="40% - Énfasis3 21 18 2" xfId="24721"/>
    <cellStyle name="40% - Énfasis3 21 19" xfId="24722"/>
    <cellStyle name="40% - Énfasis3 21 19 2" xfId="24723"/>
    <cellStyle name="40% - Énfasis3 21 2" xfId="24724"/>
    <cellStyle name="40% - Énfasis3 21 2 2" xfId="24725"/>
    <cellStyle name="40% - Énfasis3 21 2 2 2" xfId="24726"/>
    <cellStyle name="40% - Énfasis3 21 2 2 2 2" xfId="24727"/>
    <cellStyle name="40% - Énfasis3 21 2 2 3" xfId="24728"/>
    <cellStyle name="40% - Énfasis3 21 2 3" xfId="24729"/>
    <cellStyle name="40% - Énfasis3 21 2 3 2" xfId="24730"/>
    <cellStyle name="40% - Énfasis3 21 2 4" xfId="24731"/>
    <cellStyle name="40% - Énfasis3 21 20" xfId="24732"/>
    <cellStyle name="40% - Énfasis3 21 3" xfId="24733"/>
    <cellStyle name="40% - Énfasis3 21 3 2" xfId="24734"/>
    <cellStyle name="40% - Énfasis3 21 3 2 2" xfId="24735"/>
    <cellStyle name="40% - Énfasis3 21 3 2 2 2" xfId="24736"/>
    <cellStyle name="40% - Énfasis3 21 3 2 3" xfId="24737"/>
    <cellStyle name="40% - Énfasis3 21 3 3" xfId="24738"/>
    <cellStyle name="40% - Énfasis3 21 3 3 2" xfId="24739"/>
    <cellStyle name="40% - Énfasis3 21 3 4" xfId="24740"/>
    <cellStyle name="40% - Énfasis3 21 4" xfId="24741"/>
    <cellStyle name="40% - Énfasis3 21 4 2" xfId="24742"/>
    <cellStyle name="40% - Énfasis3 21 4 2 2" xfId="24743"/>
    <cellStyle name="40% - Énfasis3 21 4 3" xfId="24744"/>
    <cellStyle name="40% - Énfasis3 21 5" xfId="24745"/>
    <cellStyle name="40% - Énfasis3 21 5 2" xfId="24746"/>
    <cellStyle name="40% - Énfasis3 21 6" xfId="24747"/>
    <cellStyle name="40% - Énfasis3 21 6 2" xfId="24748"/>
    <cellStyle name="40% - Énfasis3 21 7" xfId="24749"/>
    <cellStyle name="40% - Énfasis3 21 7 2" xfId="24750"/>
    <cellStyle name="40% - Énfasis3 21 8" xfId="24751"/>
    <cellStyle name="40% - Énfasis3 21 8 2" xfId="24752"/>
    <cellStyle name="40% - Énfasis3 21 9" xfId="24753"/>
    <cellStyle name="40% - Énfasis3 21 9 2" xfId="24754"/>
    <cellStyle name="40% - Énfasis3 22" xfId="24755"/>
    <cellStyle name="40% - Énfasis3 22 10" xfId="24756"/>
    <cellStyle name="40% - Énfasis3 22 10 2" xfId="24757"/>
    <cellStyle name="40% - Énfasis3 22 11" xfId="24758"/>
    <cellStyle name="40% - Énfasis3 22 11 2" xfId="24759"/>
    <cellStyle name="40% - Énfasis3 22 12" xfId="24760"/>
    <cellStyle name="40% - Énfasis3 22 12 2" xfId="24761"/>
    <cellStyle name="40% - Énfasis3 22 13" xfId="24762"/>
    <cellStyle name="40% - Énfasis3 22 13 2" xfId="24763"/>
    <cellStyle name="40% - Énfasis3 22 14" xfId="24764"/>
    <cellStyle name="40% - Énfasis3 22 14 2" xfId="24765"/>
    <cellStyle name="40% - Énfasis3 22 15" xfId="24766"/>
    <cellStyle name="40% - Énfasis3 22 15 2" xfId="24767"/>
    <cellStyle name="40% - Énfasis3 22 16" xfId="24768"/>
    <cellStyle name="40% - Énfasis3 22 16 2" xfId="24769"/>
    <cellStyle name="40% - Énfasis3 22 17" xfId="24770"/>
    <cellStyle name="40% - Énfasis3 22 17 2" xfId="24771"/>
    <cellStyle name="40% - Énfasis3 22 18" xfId="24772"/>
    <cellStyle name="40% - Énfasis3 22 18 2" xfId="24773"/>
    <cellStyle name="40% - Énfasis3 22 19" xfId="24774"/>
    <cellStyle name="40% - Énfasis3 22 19 2" xfId="24775"/>
    <cellStyle name="40% - Énfasis3 22 2" xfId="24776"/>
    <cellStyle name="40% - Énfasis3 22 2 2" xfId="24777"/>
    <cellStyle name="40% - Énfasis3 22 2 2 2" xfId="24778"/>
    <cellStyle name="40% - Énfasis3 22 2 2 2 2" xfId="24779"/>
    <cellStyle name="40% - Énfasis3 22 2 2 3" xfId="24780"/>
    <cellStyle name="40% - Énfasis3 22 2 3" xfId="24781"/>
    <cellStyle name="40% - Énfasis3 22 2 3 2" xfId="24782"/>
    <cellStyle name="40% - Énfasis3 22 2 4" xfId="24783"/>
    <cellStyle name="40% - Énfasis3 22 20" xfId="24784"/>
    <cellStyle name="40% - Énfasis3 22 3" xfId="24785"/>
    <cellStyle name="40% - Énfasis3 22 3 2" xfId="24786"/>
    <cellStyle name="40% - Énfasis3 22 3 2 2" xfId="24787"/>
    <cellStyle name="40% - Énfasis3 22 3 2 2 2" xfId="24788"/>
    <cellStyle name="40% - Énfasis3 22 3 2 3" xfId="24789"/>
    <cellStyle name="40% - Énfasis3 22 3 3" xfId="24790"/>
    <cellStyle name="40% - Énfasis3 22 3 3 2" xfId="24791"/>
    <cellStyle name="40% - Énfasis3 22 3 4" xfId="24792"/>
    <cellStyle name="40% - Énfasis3 22 4" xfId="24793"/>
    <cellStyle name="40% - Énfasis3 22 4 2" xfId="24794"/>
    <cellStyle name="40% - Énfasis3 22 4 2 2" xfId="24795"/>
    <cellStyle name="40% - Énfasis3 22 4 3" xfId="24796"/>
    <cellStyle name="40% - Énfasis3 22 5" xfId="24797"/>
    <cellStyle name="40% - Énfasis3 22 5 2" xfId="24798"/>
    <cellStyle name="40% - Énfasis3 22 6" xfId="24799"/>
    <cellStyle name="40% - Énfasis3 22 6 2" xfId="24800"/>
    <cellStyle name="40% - Énfasis3 22 7" xfId="24801"/>
    <cellStyle name="40% - Énfasis3 22 7 2" xfId="24802"/>
    <cellStyle name="40% - Énfasis3 22 8" xfId="24803"/>
    <cellStyle name="40% - Énfasis3 22 8 2" xfId="24804"/>
    <cellStyle name="40% - Énfasis3 22 9" xfId="24805"/>
    <cellStyle name="40% - Énfasis3 22 9 2" xfId="24806"/>
    <cellStyle name="40% - Énfasis3 23" xfId="24807"/>
    <cellStyle name="40% - Énfasis3 23 10" xfId="24808"/>
    <cellStyle name="40% - Énfasis3 23 10 2" xfId="24809"/>
    <cellStyle name="40% - Énfasis3 23 11" xfId="24810"/>
    <cellStyle name="40% - Énfasis3 23 11 2" xfId="24811"/>
    <cellStyle name="40% - Énfasis3 23 12" xfId="24812"/>
    <cellStyle name="40% - Énfasis3 23 12 2" xfId="24813"/>
    <cellStyle name="40% - Énfasis3 23 13" xfId="24814"/>
    <cellStyle name="40% - Énfasis3 23 13 2" xfId="24815"/>
    <cellStyle name="40% - Énfasis3 23 14" xfId="24816"/>
    <cellStyle name="40% - Énfasis3 23 14 2" xfId="24817"/>
    <cellStyle name="40% - Énfasis3 23 15" xfId="24818"/>
    <cellStyle name="40% - Énfasis3 23 15 2" xfId="24819"/>
    <cellStyle name="40% - Énfasis3 23 16" xfId="24820"/>
    <cellStyle name="40% - Énfasis3 23 16 2" xfId="24821"/>
    <cellStyle name="40% - Énfasis3 23 17" xfId="24822"/>
    <cellStyle name="40% - Énfasis3 23 17 2" xfId="24823"/>
    <cellStyle name="40% - Énfasis3 23 18" xfId="24824"/>
    <cellStyle name="40% - Énfasis3 23 18 2" xfId="24825"/>
    <cellStyle name="40% - Énfasis3 23 19" xfId="24826"/>
    <cellStyle name="40% - Énfasis3 23 19 2" xfId="24827"/>
    <cellStyle name="40% - Énfasis3 23 2" xfId="24828"/>
    <cellStyle name="40% - Énfasis3 23 2 2" xfId="24829"/>
    <cellStyle name="40% - Énfasis3 23 2 2 2" xfId="24830"/>
    <cellStyle name="40% - Énfasis3 23 2 2 2 2" xfId="24831"/>
    <cellStyle name="40% - Énfasis3 23 2 2 3" xfId="24832"/>
    <cellStyle name="40% - Énfasis3 23 2 3" xfId="24833"/>
    <cellStyle name="40% - Énfasis3 23 2 3 2" xfId="24834"/>
    <cellStyle name="40% - Énfasis3 23 2 4" xfId="24835"/>
    <cellStyle name="40% - Énfasis3 23 20" xfId="24836"/>
    <cellStyle name="40% - Énfasis3 23 3" xfId="24837"/>
    <cellStyle name="40% - Énfasis3 23 3 2" xfId="24838"/>
    <cellStyle name="40% - Énfasis3 23 3 2 2" xfId="24839"/>
    <cellStyle name="40% - Énfasis3 23 3 2 2 2" xfId="24840"/>
    <cellStyle name="40% - Énfasis3 23 3 2 3" xfId="24841"/>
    <cellStyle name="40% - Énfasis3 23 3 3" xfId="24842"/>
    <cellStyle name="40% - Énfasis3 23 3 3 2" xfId="24843"/>
    <cellStyle name="40% - Énfasis3 23 3 4" xfId="24844"/>
    <cellStyle name="40% - Énfasis3 23 4" xfId="24845"/>
    <cellStyle name="40% - Énfasis3 23 4 2" xfId="24846"/>
    <cellStyle name="40% - Énfasis3 23 4 2 2" xfId="24847"/>
    <cellStyle name="40% - Énfasis3 23 4 3" xfId="24848"/>
    <cellStyle name="40% - Énfasis3 23 5" xfId="24849"/>
    <cellStyle name="40% - Énfasis3 23 5 2" xfId="24850"/>
    <cellStyle name="40% - Énfasis3 23 6" xfId="24851"/>
    <cellStyle name="40% - Énfasis3 23 6 2" xfId="24852"/>
    <cellStyle name="40% - Énfasis3 23 7" xfId="24853"/>
    <cellStyle name="40% - Énfasis3 23 7 2" xfId="24854"/>
    <cellStyle name="40% - Énfasis3 23 8" xfId="24855"/>
    <cellStyle name="40% - Énfasis3 23 8 2" xfId="24856"/>
    <cellStyle name="40% - Énfasis3 23 9" xfId="24857"/>
    <cellStyle name="40% - Énfasis3 23 9 2" xfId="24858"/>
    <cellStyle name="40% - Énfasis3 24" xfId="24859"/>
    <cellStyle name="40% - Énfasis3 24 10" xfId="24860"/>
    <cellStyle name="40% - Énfasis3 24 10 2" xfId="24861"/>
    <cellStyle name="40% - Énfasis3 24 11" xfId="24862"/>
    <cellStyle name="40% - Énfasis3 24 11 2" xfId="24863"/>
    <cellStyle name="40% - Énfasis3 24 12" xfId="24864"/>
    <cellStyle name="40% - Énfasis3 24 12 2" xfId="24865"/>
    <cellStyle name="40% - Énfasis3 24 13" xfId="24866"/>
    <cellStyle name="40% - Énfasis3 24 13 2" xfId="24867"/>
    <cellStyle name="40% - Énfasis3 24 14" xfId="24868"/>
    <cellStyle name="40% - Énfasis3 24 14 2" xfId="24869"/>
    <cellStyle name="40% - Énfasis3 24 15" xfId="24870"/>
    <cellStyle name="40% - Énfasis3 24 15 2" xfId="24871"/>
    <cellStyle name="40% - Énfasis3 24 16" xfId="24872"/>
    <cellStyle name="40% - Énfasis3 24 16 2" xfId="24873"/>
    <cellStyle name="40% - Énfasis3 24 17" xfId="24874"/>
    <cellStyle name="40% - Énfasis3 24 17 2" xfId="24875"/>
    <cellStyle name="40% - Énfasis3 24 18" xfId="24876"/>
    <cellStyle name="40% - Énfasis3 24 18 2" xfId="24877"/>
    <cellStyle name="40% - Énfasis3 24 19" xfId="24878"/>
    <cellStyle name="40% - Énfasis3 24 19 2" xfId="24879"/>
    <cellStyle name="40% - Énfasis3 24 2" xfId="24880"/>
    <cellStyle name="40% - Énfasis3 24 2 2" xfId="24881"/>
    <cellStyle name="40% - Énfasis3 24 2 2 2" xfId="24882"/>
    <cellStyle name="40% - Énfasis3 24 2 2 2 2" xfId="24883"/>
    <cellStyle name="40% - Énfasis3 24 2 2 3" xfId="24884"/>
    <cellStyle name="40% - Énfasis3 24 2 3" xfId="24885"/>
    <cellStyle name="40% - Énfasis3 24 2 3 2" xfId="24886"/>
    <cellStyle name="40% - Énfasis3 24 2 4" xfId="24887"/>
    <cellStyle name="40% - Énfasis3 24 20" xfId="24888"/>
    <cellStyle name="40% - Énfasis3 24 3" xfId="24889"/>
    <cellStyle name="40% - Énfasis3 24 3 2" xfId="24890"/>
    <cellStyle name="40% - Énfasis3 24 3 2 2" xfId="24891"/>
    <cellStyle name="40% - Énfasis3 24 3 2 2 2" xfId="24892"/>
    <cellStyle name="40% - Énfasis3 24 3 2 3" xfId="24893"/>
    <cellStyle name="40% - Énfasis3 24 3 3" xfId="24894"/>
    <cellStyle name="40% - Énfasis3 24 3 3 2" xfId="24895"/>
    <cellStyle name="40% - Énfasis3 24 3 4" xfId="24896"/>
    <cellStyle name="40% - Énfasis3 24 4" xfId="24897"/>
    <cellStyle name="40% - Énfasis3 24 4 2" xfId="24898"/>
    <cellStyle name="40% - Énfasis3 24 4 2 2" xfId="24899"/>
    <cellStyle name="40% - Énfasis3 24 4 3" xfId="24900"/>
    <cellStyle name="40% - Énfasis3 24 5" xfId="24901"/>
    <cellStyle name="40% - Énfasis3 24 5 2" xfId="24902"/>
    <cellStyle name="40% - Énfasis3 24 6" xfId="24903"/>
    <cellStyle name="40% - Énfasis3 24 6 2" xfId="24904"/>
    <cellStyle name="40% - Énfasis3 24 7" xfId="24905"/>
    <cellStyle name="40% - Énfasis3 24 7 2" xfId="24906"/>
    <cellStyle name="40% - Énfasis3 24 8" xfId="24907"/>
    <cellStyle name="40% - Énfasis3 24 8 2" xfId="24908"/>
    <cellStyle name="40% - Énfasis3 24 9" xfId="24909"/>
    <cellStyle name="40% - Énfasis3 24 9 2" xfId="24910"/>
    <cellStyle name="40% - Énfasis3 25" xfId="24911"/>
    <cellStyle name="40% - Énfasis3 25 10" xfId="24912"/>
    <cellStyle name="40% - Énfasis3 25 10 2" xfId="24913"/>
    <cellStyle name="40% - Énfasis3 25 11" xfId="24914"/>
    <cellStyle name="40% - Énfasis3 25 11 2" xfId="24915"/>
    <cellStyle name="40% - Énfasis3 25 12" xfId="24916"/>
    <cellStyle name="40% - Énfasis3 25 12 2" xfId="24917"/>
    <cellStyle name="40% - Énfasis3 25 13" xfId="24918"/>
    <cellStyle name="40% - Énfasis3 25 13 2" xfId="24919"/>
    <cellStyle name="40% - Énfasis3 25 14" xfId="24920"/>
    <cellStyle name="40% - Énfasis3 25 14 2" xfId="24921"/>
    <cellStyle name="40% - Énfasis3 25 15" xfId="24922"/>
    <cellStyle name="40% - Énfasis3 25 15 2" xfId="24923"/>
    <cellStyle name="40% - Énfasis3 25 16" xfId="24924"/>
    <cellStyle name="40% - Énfasis3 25 16 2" xfId="24925"/>
    <cellStyle name="40% - Énfasis3 25 17" xfId="24926"/>
    <cellStyle name="40% - Énfasis3 25 17 2" xfId="24927"/>
    <cellStyle name="40% - Énfasis3 25 18" xfId="24928"/>
    <cellStyle name="40% - Énfasis3 25 18 2" xfId="24929"/>
    <cellStyle name="40% - Énfasis3 25 19" xfId="24930"/>
    <cellStyle name="40% - Énfasis3 25 19 2" xfId="24931"/>
    <cellStyle name="40% - Énfasis3 25 2" xfId="24932"/>
    <cellStyle name="40% - Énfasis3 25 2 2" xfId="24933"/>
    <cellStyle name="40% - Énfasis3 25 2 2 2" xfId="24934"/>
    <cellStyle name="40% - Énfasis3 25 2 2 2 2" xfId="24935"/>
    <cellStyle name="40% - Énfasis3 25 2 2 3" xfId="24936"/>
    <cellStyle name="40% - Énfasis3 25 2 3" xfId="24937"/>
    <cellStyle name="40% - Énfasis3 25 2 3 2" xfId="24938"/>
    <cellStyle name="40% - Énfasis3 25 2 4" xfId="24939"/>
    <cellStyle name="40% - Énfasis3 25 20" xfId="24940"/>
    <cellStyle name="40% - Énfasis3 25 3" xfId="24941"/>
    <cellStyle name="40% - Énfasis3 25 3 2" xfId="24942"/>
    <cellStyle name="40% - Énfasis3 25 3 2 2" xfId="24943"/>
    <cellStyle name="40% - Énfasis3 25 3 2 2 2" xfId="24944"/>
    <cellStyle name="40% - Énfasis3 25 3 2 3" xfId="24945"/>
    <cellStyle name="40% - Énfasis3 25 3 3" xfId="24946"/>
    <cellStyle name="40% - Énfasis3 25 3 3 2" xfId="24947"/>
    <cellStyle name="40% - Énfasis3 25 3 4" xfId="24948"/>
    <cellStyle name="40% - Énfasis3 25 4" xfId="24949"/>
    <cellStyle name="40% - Énfasis3 25 4 2" xfId="24950"/>
    <cellStyle name="40% - Énfasis3 25 4 2 2" xfId="24951"/>
    <cellStyle name="40% - Énfasis3 25 4 3" xfId="24952"/>
    <cellStyle name="40% - Énfasis3 25 5" xfId="24953"/>
    <cellStyle name="40% - Énfasis3 25 5 2" xfId="24954"/>
    <cellStyle name="40% - Énfasis3 25 6" xfId="24955"/>
    <cellStyle name="40% - Énfasis3 25 6 2" xfId="24956"/>
    <cellStyle name="40% - Énfasis3 25 7" xfId="24957"/>
    <cellStyle name="40% - Énfasis3 25 7 2" xfId="24958"/>
    <cellStyle name="40% - Énfasis3 25 8" xfId="24959"/>
    <cellStyle name="40% - Énfasis3 25 8 2" xfId="24960"/>
    <cellStyle name="40% - Énfasis3 25 9" xfId="24961"/>
    <cellStyle name="40% - Énfasis3 25 9 2" xfId="24962"/>
    <cellStyle name="40% - Énfasis3 26" xfId="24963"/>
    <cellStyle name="40% - Énfasis3 26 10" xfId="24964"/>
    <cellStyle name="40% - Énfasis3 26 10 2" xfId="24965"/>
    <cellStyle name="40% - Énfasis3 26 11" xfId="24966"/>
    <cellStyle name="40% - Énfasis3 26 11 2" xfId="24967"/>
    <cellStyle name="40% - Énfasis3 26 12" xfId="24968"/>
    <cellStyle name="40% - Énfasis3 26 12 2" xfId="24969"/>
    <cellStyle name="40% - Énfasis3 26 13" xfId="24970"/>
    <cellStyle name="40% - Énfasis3 26 13 2" xfId="24971"/>
    <cellStyle name="40% - Énfasis3 26 14" xfId="24972"/>
    <cellStyle name="40% - Énfasis3 26 14 2" xfId="24973"/>
    <cellStyle name="40% - Énfasis3 26 15" xfId="24974"/>
    <cellStyle name="40% - Énfasis3 26 15 2" xfId="24975"/>
    <cellStyle name="40% - Énfasis3 26 16" xfId="24976"/>
    <cellStyle name="40% - Énfasis3 26 16 2" xfId="24977"/>
    <cellStyle name="40% - Énfasis3 26 17" xfId="24978"/>
    <cellStyle name="40% - Énfasis3 26 17 2" xfId="24979"/>
    <cellStyle name="40% - Énfasis3 26 18" xfId="24980"/>
    <cellStyle name="40% - Énfasis3 26 18 2" xfId="24981"/>
    <cellStyle name="40% - Énfasis3 26 19" xfId="24982"/>
    <cellStyle name="40% - Énfasis3 26 19 2" xfId="24983"/>
    <cellStyle name="40% - Énfasis3 26 2" xfId="24984"/>
    <cellStyle name="40% - Énfasis3 26 2 2" xfId="24985"/>
    <cellStyle name="40% - Énfasis3 26 2 2 2" xfId="24986"/>
    <cellStyle name="40% - Énfasis3 26 2 2 2 2" xfId="24987"/>
    <cellStyle name="40% - Énfasis3 26 2 2 3" xfId="24988"/>
    <cellStyle name="40% - Énfasis3 26 2 3" xfId="24989"/>
    <cellStyle name="40% - Énfasis3 26 2 3 2" xfId="24990"/>
    <cellStyle name="40% - Énfasis3 26 2 4" xfId="24991"/>
    <cellStyle name="40% - Énfasis3 26 20" xfId="24992"/>
    <cellStyle name="40% - Énfasis3 26 3" xfId="24993"/>
    <cellStyle name="40% - Énfasis3 26 3 2" xfId="24994"/>
    <cellStyle name="40% - Énfasis3 26 3 2 2" xfId="24995"/>
    <cellStyle name="40% - Énfasis3 26 3 2 2 2" xfId="24996"/>
    <cellStyle name="40% - Énfasis3 26 3 2 3" xfId="24997"/>
    <cellStyle name="40% - Énfasis3 26 3 3" xfId="24998"/>
    <cellStyle name="40% - Énfasis3 26 3 3 2" xfId="24999"/>
    <cellStyle name="40% - Énfasis3 26 3 4" xfId="25000"/>
    <cellStyle name="40% - Énfasis3 26 4" xfId="25001"/>
    <cellStyle name="40% - Énfasis3 26 4 2" xfId="25002"/>
    <cellStyle name="40% - Énfasis3 26 4 2 2" xfId="25003"/>
    <cellStyle name="40% - Énfasis3 26 4 3" xfId="25004"/>
    <cellStyle name="40% - Énfasis3 26 5" xfId="25005"/>
    <cellStyle name="40% - Énfasis3 26 5 2" xfId="25006"/>
    <cellStyle name="40% - Énfasis3 26 6" xfId="25007"/>
    <cellStyle name="40% - Énfasis3 26 6 2" xfId="25008"/>
    <cellStyle name="40% - Énfasis3 26 7" xfId="25009"/>
    <cellStyle name="40% - Énfasis3 26 7 2" xfId="25010"/>
    <cellStyle name="40% - Énfasis3 26 8" xfId="25011"/>
    <cellStyle name="40% - Énfasis3 26 8 2" xfId="25012"/>
    <cellStyle name="40% - Énfasis3 26 9" xfId="25013"/>
    <cellStyle name="40% - Énfasis3 26 9 2" xfId="25014"/>
    <cellStyle name="40% - Énfasis3 27" xfId="25015"/>
    <cellStyle name="40% - Énfasis3 27 10" xfId="25016"/>
    <cellStyle name="40% - Énfasis3 27 10 2" xfId="25017"/>
    <cellStyle name="40% - Énfasis3 27 11" xfId="25018"/>
    <cellStyle name="40% - Énfasis3 27 11 2" xfId="25019"/>
    <cellStyle name="40% - Énfasis3 27 12" xfId="25020"/>
    <cellStyle name="40% - Énfasis3 27 12 2" xfId="25021"/>
    <cellStyle name="40% - Énfasis3 27 13" xfId="25022"/>
    <cellStyle name="40% - Énfasis3 27 13 2" xfId="25023"/>
    <cellStyle name="40% - Énfasis3 27 14" xfId="25024"/>
    <cellStyle name="40% - Énfasis3 27 14 2" xfId="25025"/>
    <cellStyle name="40% - Énfasis3 27 15" xfId="25026"/>
    <cellStyle name="40% - Énfasis3 27 15 2" xfId="25027"/>
    <cellStyle name="40% - Énfasis3 27 16" xfId="25028"/>
    <cellStyle name="40% - Énfasis3 27 16 2" xfId="25029"/>
    <cellStyle name="40% - Énfasis3 27 17" xfId="25030"/>
    <cellStyle name="40% - Énfasis3 27 17 2" xfId="25031"/>
    <cellStyle name="40% - Énfasis3 27 18" xfId="25032"/>
    <cellStyle name="40% - Énfasis3 27 18 2" xfId="25033"/>
    <cellStyle name="40% - Énfasis3 27 19" xfId="25034"/>
    <cellStyle name="40% - Énfasis3 27 19 2" xfId="25035"/>
    <cellStyle name="40% - Énfasis3 27 2" xfId="25036"/>
    <cellStyle name="40% - Énfasis3 27 2 2" xfId="25037"/>
    <cellStyle name="40% - Énfasis3 27 2 2 2" xfId="25038"/>
    <cellStyle name="40% - Énfasis3 27 2 2 2 2" xfId="25039"/>
    <cellStyle name="40% - Énfasis3 27 2 2 3" xfId="25040"/>
    <cellStyle name="40% - Énfasis3 27 2 3" xfId="25041"/>
    <cellStyle name="40% - Énfasis3 27 2 3 2" xfId="25042"/>
    <cellStyle name="40% - Énfasis3 27 2 4" xfId="25043"/>
    <cellStyle name="40% - Énfasis3 27 20" xfId="25044"/>
    <cellStyle name="40% - Énfasis3 27 3" xfId="25045"/>
    <cellStyle name="40% - Énfasis3 27 3 2" xfId="25046"/>
    <cellStyle name="40% - Énfasis3 27 3 2 2" xfId="25047"/>
    <cellStyle name="40% - Énfasis3 27 3 2 2 2" xfId="25048"/>
    <cellStyle name="40% - Énfasis3 27 3 2 3" xfId="25049"/>
    <cellStyle name="40% - Énfasis3 27 3 3" xfId="25050"/>
    <cellStyle name="40% - Énfasis3 27 3 3 2" xfId="25051"/>
    <cellStyle name="40% - Énfasis3 27 3 4" xfId="25052"/>
    <cellStyle name="40% - Énfasis3 27 4" xfId="25053"/>
    <cellStyle name="40% - Énfasis3 27 4 2" xfId="25054"/>
    <cellStyle name="40% - Énfasis3 27 4 2 2" xfId="25055"/>
    <cellStyle name="40% - Énfasis3 27 4 3" xfId="25056"/>
    <cellStyle name="40% - Énfasis3 27 5" xfId="25057"/>
    <cellStyle name="40% - Énfasis3 27 5 2" xfId="25058"/>
    <cellStyle name="40% - Énfasis3 27 6" xfId="25059"/>
    <cellStyle name="40% - Énfasis3 27 6 2" xfId="25060"/>
    <cellStyle name="40% - Énfasis3 27 7" xfId="25061"/>
    <cellStyle name="40% - Énfasis3 27 7 2" xfId="25062"/>
    <cellStyle name="40% - Énfasis3 27 8" xfId="25063"/>
    <cellStyle name="40% - Énfasis3 27 8 2" xfId="25064"/>
    <cellStyle name="40% - Énfasis3 27 9" xfId="25065"/>
    <cellStyle name="40% - Énfasis3 27 9 2" xfId="25066"/>
    <cellStyle name="40% - Énfasis3 28" xfId="25067"/>
    <cellStyle name="40% - Énfasis3 28 10" xfId="25068"/>
    <cellStyle name="40% - Énfasis3 28 10 2" xfId="25069"/>
    <cellStyle name="40% - Énfasis3 28 11" xfId="25070"/>
    <cellStyle name="40% - Énfasis3 28 11 2" xfId="25071"/>
    <cellStyle name="40% - Énfasis3 28 12" xfId="25072"/>
    <cellStyle name="40% - Énfasis3 28 12 2" xfId="25073"/>
    <cellStyle name="40% - Énfasis3 28 13" xfId="25074"/>
    <cellStyle name="40% - Énfasis3 28 13 2" xfId="25075"/>
    <cellStyle name="40% - Énfasis3 28 14" xfId="25076"/>
    <cellStyle name="40% - Énfasis3 28 14 2" xfId="25077"/>
    <cellStyle name="40% - Énfasis3 28 15" xfId="25078"/>
    <cellStyle name="40% - Énfasis3 28 15 2" xfId="25079"/>
    <cellStyle name="40% - Énfasis3 28 16" xfId="25080"/>
    <cellStyle name="40% - Énfasis3 28 16 2" xfId="25081"/>
    <cellStyle name="40% - Énfasis3 28 17" xfId="25082"/>
    <cellStyle name="40% - Énfasis3 28 17 2" xfId="25083"/>
    <cellStyle name="40% - Énfasis3 28 18" xfId="25084"/>
    <cellStyle name="40% - Énfasis3 28 18 2" xfId="25085"/>
    <cellStyle name="40% - Énfasis3 28 19" xfId="25086"/>
    <cellStyle name="40% - Énfasis3 28 19 2" xfId="25087"/>
    <cellStyle name="40% - Énfasis3 28 2" xfId="25088"/>
    <cellStyle name="40% - Énfasis3 28 2 2" xfId="25089"/>
    <cellStyle name="40% - Énfasis3 28 2 2 2" xfId="25090"/>
    <cellStyle name="40% - Énfasis3 28 2 2 2 2" xfId="25091"/>
    <cellStyle name="40% - Énfasis3 28 2 2 3" xfId="25092"/>
    <cellStyle name="40% - Énfasis3 28 2 3" xfId="25093"/>
    <cellStyle name="40% - Énfasis3 28 2 3 2" xfId="25094"/>
    <cellStyle name="40% - Énfasis3 28 2 4" xfId="25095"/>
    <cellStyle name="40% - Énfasis3 28 20" xfId="25096"/>
    <cellStyle name="40% - Énfasis3 28 3" xfId="25097"/>
    <cellStyle name="40% - Énfasis3 28 3 2" xfId="25098"/>
    <cellStyle name="40% - Énfasis3 28 3 2 2" xfId="25099"/>
    <cellStyle name="40% - Énfasis3 28 3 2 2 2" xfId="25100"/>
    <cellStyle name="40% - Énfasis3 28 3 2 3" xfId="25101"/>
    <cellStyle name="40% - Énfasis3 28 3 3" xfId="25102"/>
    <cellStyle name="40% - Énfasis3 28 3 3 2" xfId="25103"/>
    <cellStyle name="40% - Énfasis3 28 3 4" xfId="25104"/>
    <cellStyle name="40% - Énfasis3 28 4" xfId="25105"/>
    <cellStyle name="40% - Énfasis3 28 4 2" xfId="25106"/>
    <cellStyle name="40% - Énfasis3 28 4 2 2" xfId="25107"/>
    <cellStyle name="40% - Énfasis3 28 4 3" xfId="25108"/>
    <cellStyle name="40% - Énfasis3 28 5" xfId="25109"/>
    <cellStyle name="40% - Énfasis3 28 5 2" xfId="25110"/>
    <cellStyle name="40% - Énfasis3 28 6" xfId="25111"/>
    <cellStyle name="40% - Énfasis3 28 6 2" xfId="25112"/>
    <cellStyle name="40% - Énfasis3 28 7" xfId="25113"/>
    <cellStyle name="40% - Énfasis3 28 7 2" xfId="25114"/>
    <cellStyle name="40% - Énfasis3 28 8" xfId="25115"/>
    <cellStyle name="40% - Énfasis3 28 8 2" xfId="25116"/>
    <cellStyle name="40% - Énfasis3 28 9" xfId="25117"/>
    <cellStyle name="40% - Énfasis3 28 9 2" xfId="25118"/>
    <cellStyle name="40% - Énfasis3 29" xfId="25119"/>
    <cellStyle name="40% - Énfasis3 29 10" xfId="25120"/>
    <cellStyle name="40% - Énfasis3 29 10 2" xfId="25121"/>
    <cellStyle name="40% - Énfasis3 29 11" xfId="25122"/>
    <cellStyle name="40% - Énfasis3 29 11 2" xfId="25123"/>
    <cellStyle name="40% - Énfasis3 29 12" xfId="25124"/>
    <cellStyle name="40% - Énfasis3 29 12 2" xfId="25125"/>
    <cellStyle name="40% - Énfasis3 29 13" xfId="25126"/>
    <cellStyle name="40% - Énfasis3 29 13 2" xfId="25127"/>
    <cellStyle name="40% - Énfasis3 29 14" xfId="25128"/>
    <cellStyle name="40% - Énfasis3 29 14 2" xfId="25129"/>
    <cellStyle name="40% - Énfasis3 29 15" xfId="25130"/>
    <cellStyle name="40% - Énfasis3 29 15 2" xfId="25131"/>
    <cellStyle name="40% - Énfasis3 29 16" xfId="25132"/>
    <cellStyle name="40% - Énfasis3 29 16 2" xfId="25133"/>
    <cellStyle name="40% - Énfasis3 29 17" xfId="25134"/>
    <cellStyle name="40% - Énfasis3 29 17 2" xfId="25135"/>
    <cellStyle name="40% - Énfasis3 29 18" xfId="25136"/>
    <cellStyle name="40% - Énfasis3 29 18 2" xfId="25137"/>
    <cellStyle name="40% - Énfasis3 29 19" xfId="25138"/>
    <cellStyle name="40% - Énfasis3 29 19 2" xfId="25139"/>
    <cellStyle name="40% - Énfasis3 29 2" xfId="25140"/>
    <cellStyle name="40% - Énfasis3 29 2 2" xfId="25141"/>
    <cellStyle name="40% - Énfasis3 29 2 2 2" xfId="25142"/>
    <cellStyle name="40% - Énfasis3 29 2 2 2 2" xfId="25143"/>
    <cellStyle name="40% - Énfasis3 29 2 2 3" xfId="25144"/>
    <cellStyle name="40% - Énfasis3 29 2 3" xfId="25145"/>
    <cellStyle name="40% - Énfasis3 29 2 3 2" xfId="25146"/>
    <cellStyle name="40% - Énfasis3 29 2 4" xfId="25147"/>
    <cellStyle name="40% - Énfasis3 29 20" xfId="25148"/>
    <cellStyle name="40% - Énfasis3 29 3" xfId="25149"/>
    <cellStyle name="40% - Énfasis3 29 3 2" xfId="25150"/>
    <cellStyle name="40% - Énfasis3 29 3 2 2" xfId="25151"/>
    <cellStyle name="40% - Énfasis3 29 3 2 2 2" xfId="25152"/>
    <cellStyle name="40% - Énfasis3 29 3 2 3" xfId="25153"/>
    <cellStyle name="40% - Énfasis3 29 3 3" xfId="25154"/>
    <cellStyle name="40% - Énfasis3 29 3 3 2" xfId="25155"/>
    <cellStyle name="40% - Énfasis3 29 3 4" xfId="25156"/>
    <cellStyle name="40% - Énfasis3 29 4" xfId="25157"/>
    <cellStyle name="40% - Énfasis3 29 4 2" xfId="25158"/>
    <cellStyle name="40% - Énfasis3 29 4 2 2" xfId="25159"/>
    <cellStyle name="40% - Énfasis3 29 4 3" xfId="25160"/>
    <cellStyle name="40% - Énfasis3 29 5" xfId="25161"/>
    <cellStyle name="40% - Énfasis3 29 5 2" xfId="25162"/>
    <cellStyle name="40% - Énfasis3 29 6" xfId="25163"/>
    <cellStyle name="40% - Énfasis3 29 6 2" xfId="25164"/>
    <cellStyle name="40% - Énfasis3 29 7" xfId="25165"/>
    <cellStyle name="40% - Énfasis3 29 7 2" xfId="25166"/>
    <cellStyle name="40% - Énfasis3 29 8" xfId="25167"/>
    <cellStyle name="40% - Énfasis3 29 8 2" xfId="25168"/>
    <cellStyle name="40% - Énfasis3 29 9" xfId="25169"/>
    <cellStyle name="40% - Énfasis3 29 9 2" xfId="25170"/>
    <cellStyle name="40% - Énfasis3 3" xfId="25171"/>
    <cellStyle name="40% - Énfasis3 3 10" xfId="25172"/>
    <cellStyle name="40% - Énfasis3 3 10 2" xfId="25173"/>
    <cellStyle name="40% - Énfasis3 3 11" xfId="25174"/>
    <cellStyle name="40% - Énfasis3 3 11 2" xfId="25175"/>
    <cellStyle name="40% - Énfasis3 3 12" xfId="25176"/>
    <cellStyle name="40% - Énfasis3 3 12 2" xfId="25177"/>
    <cellStyle name="40% - Énfasis3 3 13" xfId="25178"/>
    <cellStyle name="40% - Énfasis3 3 13 2" xfId="25179"/>
    <cellStyle name="40% - Énfasis3 3 14" xfId="25180"/>
    <cellStyle name="40% - Énfasis3 3 14 2" xfId="25181"/>
    <cellStyle name="40% - Énfasis3 3 15" xfId="25182"/>
    <cellStyle name="40% - Énfasis3 3 15 2" xfId="25183"/>
    <cellStyle name="40% - Énfasis3 3 16" xfId="25184"/>
    <cellStyle name="40% - Énfasis3 3 16 2" xfId="25185"/>
    <cellStyle name="40% - Énfasis3 3 17" xfId="25186"/>
    <cellStyle name="40% - Énfasis3 3 17 2" xfId="25187"/>
    <cellStyle name="40% - Énfasis3 3 18" xfId="25188"/>
    <cellStyle name="40% - Énfasis3 3 18 2" xfId="25189"/>
    <cellStyle name="40% - Énfasis3 3 19" xfId="25190"/>
    <cellStyle name="40% - Énfasis3 3 19 2" xfId="25191"/>
    <cellStyle name="40% - Énfasis3 3 2" xfId="25192"/>
    <cellStyle name="40% - Énfasis3 3 2 2" xfId="25193"/>
    <cellStyle name="40% - Énfasis3 3 2 2 2" xfId="25194"/>
    <cellStyle name="40% - Énfasis3 3 2 2 2 2" xfId="25195"/>
    <cellStyle name="40% - Énfasis3 3 2 2 3" xfId="25196"/>
    <cellStyle name="40% - Énfasis3 3 2 3" xfId="25197"/>
    <cellStyle name="40% - Énfasis3 3 2 3 2" xfId="25198"/>
    <cellStyle name="40% - Énfasis3 3 2 4" xfId="25199"/>
    <cellStyle name="40% - Énfasis3 3 20" xfId="25200"/>
    <cellStyle name="40% - Énfasis3 3 3" xfId="25201"/>
    <cellStyle name="40% - Énfasis3 3 3 2" xfId="25202"/>
    <cellStyle name="40% - Énfasis3 3 3 2 2" xfId="25203"/>
    <cellStyle name="40% - Énfasis3 3 3 2 2 2" xfId="25204"/>
    <cellStyle name="40% - Énfasis3 3 3 2 3" xfId="25205"/>
    <cellStyle name="40% - Énfasis3 3 3 3" xfId="25206"/>
    <cellStyle name="40% - Énfasis3 3 3 3 2" xfId="25207"/>
    <cellStyle name="40% - Énfasis3 3 3 4" xfId="25208"/>
    <cellStyle name="40% - Énfasis3 3 4" xfId="25209"/>
    <cellStyle name="40% - Énfasis3 3 4 2" xfId="25210"/>
    <cellStyle name="40% - Énfasis3 3 4 2 2" xfId="25211"/>
    <cellStyle name="40% - Énfasis3 3 4 2 2 2" xfId="25212"/>
    <cellStyle name="40% - Énfasis3 3 4 2 3" xfId="25213"/>
    <cellStyle name="40% - Énfasis3 3 4 3" xfId="25214"/>
    <cellStyle name="40% - Énfasis3 3 4 3 2" xfId="25215"/>
    <cellStyle name="40% - Énfasis3 3 4 4" xfId="25216"/>
    <cellStyle name="40% - Énfasis3 3 5" xfId="25217"/>
    <cellStyle name="40% - Énfasis3 3 5 2" xfId="25218"/>
    <cellStyle name="40% - Énfasis3 3 5 2 2" xfId="25219"/>
    <cellStyle name="40% - Énfasis3 3 5 2 2 2" xfId="25220"/>
    <cellStyle name="40% - Énfasis3 3 5 2 3" xfId="25221"/>
    <cellStyle name="40% - Énfasis3 3 5 3" xfId="25222"/>
    <cellStyle name="40% - Énfasis3 3 5 3 2" xfId="25223"/>
    <cellStyle name="40% - Énfasis3 3 5 4" xfId="25224"/>
    <cellStyle name="40% - Énfasis3 3 6" xfId="25225"/>
    <cellStyle name="40% - Énfasis3 3 6 2" xfId="25226"/>
    <cellStyle name="40% - Énfasis3 3 6 2 2" xfId="25227"/>
    <cellStyle name="40% - Énfasis3 3 6 2 2 2" xfId="25228"/>
    <cellStyle name="40% - Énfasis3 3 6 2 3" xfId="25229"/>
    <cellStyle name="40% - Énfasis3 3 6 3" xfId="25230"/>
    <cellStyle name="40% - Énfasis3 3 6 3 2" xfId="25231"/>
    <cellStyle name="40% - Énfasis3 3 6 4" xfId="25232"/>
    <cellStyle name="40% - Énfasis3 3 7" xfId="25233"/>
    <cellStyle name="40% - Énfasis3 3 7 2" xfId="25234"/>
    <cellStyle name="40% - Énfasis3 3 7 2 2" xfId="25235"/>
    <cellStyle name="40% - Énfasis3 3 7 2 2 2" xfId="25236"/>
    <cellStyle name="40% - Énfasis3 3 7 2 3" xfId="25237"/>
    <cellStyle name="40% - Énfasis3 3 7 3" xfId="25238"/>
    <cellStyle name="40% - Énfasis3 3 7 3 2" xfId="25239"/>
    <cellStyle name="40% - Énfasis3 3 7 4" xfId="25240"/>
    <cellStyle name="40% - Énfasis3 3 8" xfId="25241"/>
    <cellStyle name="40% - Énfasis3 3 8 2" xfId="25242"/>
    <cellStyle name="40% - Énfasis3 3 8 2 2" xfId="25243"/>
    <cellStyle name="40% - Énfasis3 3 8 3" xfId="25244"/>
    <cellStyle name="40% - Énfasis3 3 9" xfId="25245"/>
    <cellStyle name="40% - Énfasis3 3 9 2" xfId="25246"/>
    <cellStyle name="40% - Énfasis3 30" xfId="25247"/>
    <cellStyle name="40% - Énfasis3 30 10" xfId="25248"/>
    <cellStyle name="40% - Énfasis3 30 10 2" xfId="25249"/>
    <cellStyle name="40% - Énfasis3 30 11" xfId="25250"/>
    <cellStyle name="40% - Énfasis3 30 11 2" xfId="25251"/>
    <cellStyle name="40% - Énfasis3 30 12" xfId="25252"/>
    <cellStyle name="40% - Énfasis3 30 12 2" xfId="25253"/>
    <cellStyle name="40% - Énfasis3 30 13" xfId="25254"/>
    <cellStyle name="40% - Énfasis3 30 13 2" xfId="25255"/>
    <cellStyle name="40% - Énfasis3 30 14" xfId="25256"/>
    <cellStyle name="40% - Énfasis3 30 14 2" xfId="25257"/>
    <cellStyle name="40% - Énfasis3 30 15" xfId="25258"/>
    <cellStyle name="40% - Énfasis3 30 15 2" xfId="25259"/>
    <cellStyle name="40% - Énfasis3 30 16" xfId="25260"/>
    <cellStyle name="40% - Énfasis3 30 16 2" xfId="25261"/>
    <cellStyle name="40% - Énfasis3 30 17" xfId="25262"/>
    <cellStyle name="40% - Énfasis3 30 17 2" xfId="25263"/>
    <cellStyle name="40% - Énfasis3 30 18" xfId="25264"/>
    <cellStyle name="40% - Énfasis3 30 18 2" xfId="25265"/>
    <cellStyle name="40% - Énfasis3 30 19" xfId="25266"/>
    <cellStyle name="40% - Énfasis3 30 19 2" xfId="25267"/>
    <cellStyle name="40% - Énfasis3 30 2" xfId="25268"/>
    <cellStyle name="40% - Énfasis3 30 2 2" xfId="25269"/>
    <cellStyle name="40% - Énfasis3 30 2 2 2" xfId="25270"/>
    <cellStyle name="40% - Énfasis3 30 2 2 2 2" xfId="25271"/>
    <cellStyle name="40% - Énfasis3 30 2 2 3" xfId="25272"/>
    <cellStyle name="40% - Énfasis3 30 2 3" xfId="25273"/>
    <cellStyle name="40% - Énfasis3 30 2 3 2" xfId="25274"/>
    <cellStyle name="40% - Énfasis3 30 2 4" xfId="25275"/>
    <cellStyle name="40% - Énfasis3 30 20" xfId="25276"/>
    <cellStyle name="40% - Énfasis3 30 3" xfId="25277"/>
    <cellStyle name="40% - Énfasis3 30 3 2" xfId="25278"/>
    <cellStyle name="40% - Énfasis3 30 3 2 2" xfId="25279"/>
    <cellStyle name="40% - Énfasis3 30 3 2 2 2" xfId="25280"/>
    <cellStyle name="40% - Énfasis3 30 3 2 3" xfId="25281"/>
    <cellStyle name="40% - Énfasis3 30 3 3" xfId="25282"/>
    <cellStyle name="40% - Énfasis3 30 3 3 2" xfId="25283"/>
    <cellStyle name="40% - Énfasis3 30 3 4" xfId="25284"/>
    <cellStyle name="40% - Énfasis3 30 4" xfId="25285"/>
    <cellStyle name="40% - Énfasis3 30 4 2" xfId="25286"/>
    <cellStyle name="40% - Énfasis3 30 4 2 2" xfId="25287"/>
    <cellStyle name="40% - Énfasis3 30 4 3" xfId="25288"/>
    <cellStyle name="40% - Énfasis3 30 5" xfId="25289"/>
    <cellStyle name="40% - Énfasis3 30 5 2" xfId="25290"/>
    <cellStyle name="40% - Énfasis3 30 6" xfId="25291"/>
    <cellStyle name="40% - Énfasis3 30 6 2" xfId="25292"/>
    <cellStyle name="40% - Énfasis3 30 7" xfId="25293"/>
    <cellStyle name="40% - Énfasis3 30 7 2" xfId="25294"/>
    <cellStyle name="40% - Énfasis3 30 8" xfId="25295"/>
    <cellStyle name="40% - Énfasis3 30 8 2" xfId="25296"/>
    <cellStyle name="40% - Énfasis3 30 9" xfId="25297"/>
    <cellStyle name="40% - Énfasis3 30 9 2" xfId="25298"/>
    <cellStyle name="40% - Énfasis3 31" xfId="25299"/>
    <cellStyle name="40% - Énfasis3 31 10" xfId="25300"/>
    <cellStyle name="40% - Énfasis3 31 10 2" xfId="25301"/>
    <cellStyle name="40% - Énfasis3 31 11" xfId="25302"/>
    <cellStyle name="40% - Énfasis3 31 11 2" xfId="25303"/>
    <cellStyle name="40% - Énfasis3 31 12" xfId="25304"/>
    <cellStyle name="40% - Énfasis3 31 12 2" xfId="25305"/>
    <cellStyle name="40% - Énfasis3 31 13" xfId="25306"/>
    <cellStyle name="40% - Énfasis3 31 13 2" xfId="25307"/>
    <cellStyle name="40% - Énfasis3 31 14" xfId="25308"/>
    <cellStyle name="40% - Énfasis3 31 14 2" xfId="25309"/>
    <cellStyle name="40% - Énfasis3 31 15" xfId="25310"/>
    <cellStyle name="40% - Énfasis3 31 15 2" xfId="25311"/>
    <cellStyle name="40% - Énfasis3 31 16" xfId="25312"/>
    <cellStyle name="40% - Énfasis3 31 16 2" xfId="25313"/>
    <cellStyle name="40% - Énfasis3 31 17" xfId="25314"/>
    <cellStyle name="40% - Énfasis3 31 17 2" xfId="25315"/>
    <cellStyle name="40% - Énfasis3 31 18" xfId="25316"/>
    <cellStyle name="40% - Énfasis3 31 18 2" xfId="25317"/>
    <cellStyle name="40% - Énfasis3 31 19" xfId="25318"/>
    <cellStyle name="40% - Énfasis3 31 19 2" xfId="25319"/>
    <cellStyle name="40% - Énfasis3 31 2" xfId="25320"/>
    <cellStyle name="40% - Énfasis3 31 2 2" xfId="25321"/>
    <cellStyle name="40% - Énfasis3 31 2 2 2" xfId="25322"/>
    <cellStyle name="40% - Énfasis3 31 2 2 2 2" xfId="25323"/>
    <cellStyle name="40% - Énfasis3 31 2 2 3" xfId="25324"/>
    <cellStyle name="40% - Énfasis3 31 2 3" xfId="25325"/>
    <cellStyle name="40% - Énfasis3 31 2 3 2" xfId="25326"/>
    <cellStyle name="40% - Énfasis3 31 2 4" xfId="25327"/>
    <cellStyle name="40% - Énfasis3 31 20" xfId="25328"/>
    <cellStyle name="40% - Énfasis3 31 3" xfId="25329"/>
    <cellStyle name="40% - Énfasis3 31 3 2" xfId="25330"/>
    <cellStyle name="40% - Énfasis3 31 3 2 2" xfId="25331"/>
    <cellStyle name="40% - Énfasis3 31 3 2 2 2" xfId="25332"/>
    <cellStyle name="40% - Énfasis3 31 3 2 3" xfId="25333"/>
    <cellStyle name="40% - Énfasis3 31 3 3" xfId="25334"/>
    <cellStyle name="40% - Énfasis3 31 3 3 2" xfId="25335"/>
    <cellStyle name="40% - Énfasis3 31 3 4" xfId="25336"/>
    <cellStyle name="40% - Énfasis3 31 4" xfId="25337"/>
    <cellStyle name="40% - Énfasis3 31 4 2" xfId="25338"/>
    <cellStyle name="40% - Énfasis3 31 4 2 2" xfId="25339"/>
    <cellStyle name="40% - Énfasis3 31 4 3" xfId="25340"/>
    <cellStyle name="40% - Énfasis3 31 5" xfId="25341"/>
    <cellStyle name="40% - Énfasis3 31 5 2" xfId="25342"/>
    <cellStyle name="40% - Énfasis3 31 6" xfId="25343"/>
    <cellStyle name="40% - Énfasis3 31 6 2" xfId="25344"/>
    <cellStyle name="40% - Énfasis3 31 7" xfId="25345"/>
    <cellStyle name="40% - Énfasis3 31 7 2" xfId="25346"/>
    <cellStyle name="40% - Énfasis3 31 8" xfId="25347"/>
    <cellStyle name="40% - Énfasis3 31 8 2" xfId="25348"/>
    <cellStyle name="40% - Énfasis3 31 9" xfId="25349"/>
    <cellStyle name="40% - Énfasis3 31 9 2" xfId="25350"/>
    <cellStyle name="40% - Énfasis3 32" xfId="25351"/>
    <cellStyle name="40% - Énfasis3 32 10" xfId="25352"/>
    <cellStyle name="40% - Énfasis3 32 10 2" xfId="25353"/>
    <cellStyle name="40% - Énfasis3 32 11" xfId="25354"/>
    <cellStyle name="40% - Énfasis3 32 11 2" xfId="25355"/>
    <cellStyle name="40% - Énfasis3 32 12" xfId="25356"/>
    <cellStyle name="40% - Énfasis3 32 12 2" xfId="25357"/>
    <cellStyle name="40% - Énfasis3 32 13" xfId="25358"/>
    <cellStyle name="40% - Énfasis3 32 13 2" xfId="25359"/>
    <cellStyle name="40% - Énfasis3 32 14" xfId="25360"/>
    <cellStyle name="40% - Énfasis3 32 14 2" xfId="25361"/>
    <cellStyle name="40% - Énfasis3 32 15" xfId="25362"/>
    <cellStyle name="40% - Énfasis3 32 15 2" xfId="25363"/>
    <cellStyle name="40% - Énfasis3 32 16" xfId="25364"/>
    <cellStyle name="40% - Énfasis3 32 16 2" xfId="25365"/>
    <cellStyle name="40% - Énfasis3 32 17" xfId="25366"/>
    <cellStyle name="40% - Énfasis3 32 17 2" xfId="25367"/>
    <cellStyle name="40% - Énfasis3 32 18" xfId="25368"/>
    <cellStyle name="40% - Énfasis3 32 18 2" xfId="25369"/>
    <cellStyle name="40% - Énfasis3 32 19" xfId="25370"/>
    <cellStyle name="40% - Énfasis3 32 19 2" xfId="25371"/>
    <cellStyle name="40% - Énfasis3 32 2" xfId="25372"/>
    <cellStyle name="40% - Énfasis3 32 2 2" xfId="25373"/>
    <cellStyle name="40% - Énfasis3 32 2 2 2" xfId="25374"/>
    <cellStyle name="40% - Énfasis3 32 2 2 2 2" xfId="25375"/>
    <cellStyle name="40% - Énfasis3 32 2 2 3" xfId="25376"/>
    <cellStyle name="40% - Énfasis3 32 2 3" xfId="25377"/>
    <cellStyle name="40% - Énfasis3 32 2 3 2" xfId="25378"/>
    <cellStyle name="40% - Énfasis3 32 2 4" xfId="25379"/>
    <cellStyle name="40% - Énfasis3 32 20" xfId="25380"/>
    <cellStyle name="40% - Énfasis3 32 3" xfId="25381"/>
    <cellStyle name="40% - Énfasis3 32 3 2" xfId="25382"/>
    <cellStyle name="40% - Énfasis3 32 3 2 2" xfId="25383"/>
    <cellStyle name="40% - Énfasis3 32 3 2 2 2" xfId="25384"/>
    <cellStyle name="40% - Énfasis3 32 3 2 3" xfId="25385"/>
    <cellStyle name="40% - Énfasis3 32 3 3" xfId="25386"/>
    <cellStyle name="40% - Énfasis3 32 3 3 2" xfId="25387"/>
    <cellStyle name="40% - Énfasis3 32 3 4" xfId="25388"/>
    <cellStyle name="40% - Énfasis3 32 4" xfId="25389"/>
    <cellStyle name="40% - Énfasis3 32 4 2" xfId="25390"/>
    <cellStyle name="40% - Énfasis3 32 4 2 2" xfId="25391"/>
    <cellStyle name="40% - Énfasis3 32 4 3" xfId="25392"/>
    <cellStyle name="40% - Énfasis3 32 5" xfId="25393"/>
    <cellStyle name="40% - Énfasis3 32 5 2" xfId="25394"/>
    <cellStyle name="40% - Énfasis3 32 6" xfId="25395"/>
    <cellStyle name="40% - Énfasis3 32 6 2" xfId="25396"/>
    <cellStyle name="40% - Énfasis3 32 7" xfId="25397"/>
    <cellStyle name="40% - Énfasis3 32 7 2" xfId="25398"/>
    <cellStyle name="40% - Énfasis3 32 8" xfId="25399"/>
    <cellStyle name="40% - Énfasis3 32 8 2" xfId="25400"/>
    <cellStyle name="40% - Énfasis3 32 9" xfId="25401"/>
    <cellStyle name="40% - Énfasis3 32 9 2" xfId="25402"/>
    <cellStyle name="40% - Énfasis3 33" xfId="25403"/>
    <cellStyle name="40% - Énfasis3 33 10" xfId="25404"/>
    <cellStyle name="40% - Énfasis3 33 10 2" xfId="25405"/>
    <cellStyle name="40% - Énfasis3 33 11" xfId="25406"/>
    <cellStyle name="40% - Énfasis3 33 11 2" xfId="25407"/>
    <cellStyle name="40% - Énfasis3 33 12" xfId="25408"/>
    <cellStyle name="40% - Énfasis3 33 12 2" xfId="25409"/>
    <cellStyle name="40% - Énfasis3 33 13" xfId="25410"/>
    <cellStyle name="40% - Énfasis3 33 13 2" xfId="25411"/>
    <cellStyle name="40% - Énfasis3 33 14" xfId="25412"/>
    <cellStyle name="40% - Énfasis3 33 14 2" xfId="25413"/>
    <cellStyle name="40% - Énfasis3 33 15" xfId="25414"/>
    <cellStyle name="40% - Énfasis3 33 15 2" xfId="25415"/>
    <cellStyle name="40% - Énfasis3 33 16" xfId="25416"/>
    <cellStyle name="40% - Énfasis3 33 16 2" xfId="25417"/>
    <cellStyle name="40% - Énfasis3 33 17" xfId="25418"/>
    <cellStyle name="40% - Énfasis3 33 17 2" xfId="25419"/>
    <cellStyle name="40% - Énfasis3 33 18" xfId="25420"/>
    <cellStyle name="40% - Énfasis3 33 18 2" xfId="25421"/>
    <cellStyle name="40% - Énfasis3 33 19" xfId="25422"/>
    <cellStyle name="40% - Énfasis3 33 19 2" xfId="25423"/>
    <cellStyle name="40% - Énfasis3 33 2" xfId="25424"/>
    <cellStyle name="40% - Énfasis3 33 2 2" xfId="25425"/>
    <cellStyle name="40% - Énfasis3 33 2 2 2" xfId="25426"/>
    <cellStyle name="40% - Énfasis3 33 2 2 2 2" xfId="25427"/>
    <cellStyle name="40% - Énfasis3 33 2 2 3" xfId="25428"/>
    <cellStyle name="40% - Énfasis3 33 2 3" xfId="25429"/>
    <cellStyle name="40% - Énfasis3 33 2 3 2" xfId="25430"/>
    <cellStyle name="40% - Énfasis3 33 2 4" xfId="25431"/>
    <cellStyle name="40% - Énfasis3 33 20" xfId="25432"/>
    <cellStyle name="40% - Énfasis3 33 3" xfId="25433"/>
    <cellStyle name="40% - Énfasis3 33 3 2" xfId="25434"/>
    <cellStyle name="40% - Énfasis3 33 3 2 2" xfId="25435"/>
    <cellStyle name="40% - Énfasis3 33 3 2 2 2" xfId="25436"/>
    <cellStyle name="40% - Énfasis3 33 3 2 3" xfId="25437"/>
    <cellStyle name="40% - Énfasis3 33 3 3" xfId="25438"/>
    <cellStyle name="40% - Énfasis3 33 3 3 2" xfId="25439"/>
    <cellStyle name="40% - Énfasis3 33 3 4" xfId="25440"/>
    <cellStyle name="40% - Énfasis3 33 4" xfId="25441"/>
    <cellStyle name="40% - Énfasis3 33 4 2" xfId="25442"/>
    <cellStyle name="40% - Énfasis3 33 4 2 2" xfId="25443"/>
    <cellStyle name="40% - Énfasis3 33 4 3" xfId="25444"/>
    <cellStyle name="40% - Énfasis3 33 5" xfId="25445"/>
    <cellStyle name="40% - Énfasis3 33 5 2" xfId="25446"/>
    <cellStyle name="40% - Énfasis3 33 6" xfId="25447"/>
    <cellStyle name="40% - Énfasis3 33 6 2" xfId="25448"/>
    <cellStyle name="40% - Énfasis3 33 7" xfId="25449"/>
    <cellStyle name="40% - Énfasis3 33 7 2" xfId="25450"/>
    <cellStyle name="40% - Énfasis3 33 8" xfId="25451"/>
    <cellStyle name="40% - Énfasis3 33 8 2" xfId="25452"/>
    <cellStyle name="40% - Énfasis3 33 9" xfId="25453"/>
    <cellStyle name="40% - Énfasis3 33 9 2" xfId="25454"/>
    <cellStyle name="40% - Énfasis3 34" xfId="25455"/>
    <cellStyle name="40% - Énfasis3 34 10" xfId="25456"/>
    <cellStyle name="40% - Énfasis3 34 10 2" xfId="25457"/>
    <cellStyle name="40% - Énfasis3 34 11" xfId="25458"/>
    <cellStyle name="40% - Énfasis3 34 11 2" xfId="25459"/>
    <cellStyle name="40% - Énfasis3 34 12" xfId="25460"/>
    <cellStyle name="40% - Énfasis3 34 12 2" xfId="25461"/>
    <cellStyle name="40% - Énfasis3 34 13" xfId="25462"/>
    <cellStyle name="40% - Énfasis3 34 13 2" xfId="25463"/>
    <cellStyle name="40% - Énfasis3 34 14" xfId="25464"/>
    <cellStyle name="40% - Énfasis3 34 14 2" xfId="25465"/>
    <cellStyle name="40% - Énfasis3 34 15" xfId="25466"/>
    <cellStyle name="40% - Énfasis3 34 15 2" xfId="25467"/>
    <cellStyle name="40% - Énfasis3 34 16" xfId="25468"/>
    <cellStyle name="40% - Énfasis3 34 16 2" xfId="25469"/>
    <cellStyle name="40% - Énfasis3 34 17" xfId="25470"/>
    <cellStyle name="40% - Énfasis3 34 17 2" xfId="25471"/>
    <cellStyle name="40% - Énfasis3 34 18" xfId="25472"/>
    <cellStyle name="40% - Énfasis3 34 18 2" xfId="25473"/>
    <cellStyle name="40% - Énfasis3 34 19" xfId="25474"/>
    <cellStyle name="40% - Énfasis3 34 19 2" xfId="25475"/>
    <cellStyle name="40% - Énfasis3 34 2" xfId="25476"/>
    <cellStyle name="40% - Énfasis3 34 2 2" xfId="25477"/>
    <cellStyle name="40% - Énfasis3 34 2 2 2" xfId="25478"/>
    <cellStyle name="40% - Énfasis3 34 2 2 2 2" xfId="25479"/>
    <cellStyle name="40% - Énfasis3 34 2 2 3" xfId="25480"/>
    <cellStyle name="40% - Énfasis3 34 2 3" xfId="25481"/>
    <cellStyle name="40% - Énfasis3 34 2 3 2" xfId="25482"/>
    <cellStyle name="40% - Énfasis3 34 2 4" xfId="25483"/>
    <cellStyle name="40% - Énfasis3 34 20" xfId="25484"/>
    <cellStyle name="40% - Énfasis3 34 3" xfId="25485"/>
    <cellStyle name="40% - Énfasis3 34 3 2" xfId="25486"/>
    <cellStyle name="40% - Énfasis3 34 3 2 2" xfId="25487"/>
    <cellStyle name="40% - Énfasis3 34 3 2 2 2" xfId="25488"/>
    <cellStyle name="40% - Énfasis3 34 3 2 3" xfId="25489"/>
    <cellStyle name="40% - Énfasis3 34 3 3" xfId="25490"/>
    <cellStyle name="40% - Énfasis3 34 3 3 2" xfId="25491"/>
    <cellStyle name="40% - Énfasis3 34 3 4" xfId="25492"/>
    <cellStyle name="40% - Énfasis3 34 4" xfId="25493"/>
    <cellStyle name="40% - Énfasis3 34 4 2" xfId="25494"/>
    <cellStyle name="40% - Énfasis3 34 4 2 2" xfId="25495"/>
    <cellStyle name="40% - Énfasis3 34 4 3" xfId="25496"/>
    <cellStyle name="40% - Énfasis3 34 5" xfId="25497"/>
    <cellStyle name="40% - Énfasis3 34 5 2" xfId="25498"/>
    <cellStyle name="40% - Énfasis3 34 6" xfId="25499"/>
    <cellStyle name="40% - Énfasis3 34 6 2" xfId="25500"/>
    <cellStyle name="40% - Énfasis3 34 7" xfId="25501"/>
    <cellStyle name="40% - Énfasis3 34 7 2" xfId="25502"/>
    <cellStyle name="40% - Énfasis3 34 8" xfId="25503"/>
    <cellStyle name="40% - Énfasis3 34 8 2" xfId="25504"/>
    <cellStyle name="40% - Énfasis3 34 9" xfId="25505"/>
    <cellStyle name="40% - Énfasis3 34 9 2" xfId="25506"/>
    <cellStyle name="40% - Énfasis3 35" xfId="25507"/>
    <cellStyle name="40% - Énfasis3 35 10" xfId="25508"/>
    <cellStyle name="40% - Énfasis3 35 10 2" xfId="25509"/>
    <cellStyle name="40% - Énfasis3 35 11" xfId="25510"/>
    <cellStyle name="40% - Énfasis3 35 11 2" xfId="25511"/>
    <cellStyle name="40% - Énfasis3 35 12" xfId="25512"/>
    <cellStyle name="40% - Énfasis3 35 12 2" xfId="25513"/>
    <cellStyle name="40% - Énfasis3 35 13" xfId="25514"/>
    <cellStyle name="40% - Énfasis3 35 13 2" xfId="25515"/>
    <cellStyle name="40% - Énfasis3 35 14" xfId="25516"/>
    <cellStyle name="40% - Énfasis3 35 14 2" xfId="25517"/>
    <cellStyle name="40% - Énfasis3 35 15" xfId="25518"/>
    <cellStyle name="40% - Énfasis3 35 15 2" xfId="25519"/>
    <cellStyle name="40% - Énfasis3 35 16" xfId="25520"/>
    <cellStyle name="40% - Énfasis3 35 16 2" xfId="25521"/>
    <cellStyle name="40% - Énfasis3 35 17" xfId="25522"/>
    <cellStyle name="40% - Énfasis3 35 17 2" xfId="25523"/>
    <cellStyle name="40% - Énfasis3 35 18" xfId="25524"/>
    <cellStyle name="40% - Énfasis3 35 18 2" xfId="25525"/>
    <cellStyle name="40% - Énfasis3 35 19" xfId="25526"/>
    <cellStyle name="40% - Énfasis3 35 19 2" xfId="25527"/>
    <cellStyle name="40% - Énfasis3 35 2" xfId="25528"/>
    <cellStyle name="40% - Énfasis3 35 2 2" xfId="25529"/>
    <cellStyle name="40% - Énfasis3 35 2 2 2" xfId="25530"/>
    <cellStyle name="40% - Énfasis3 35 2 2 2 2" xfId="25531"/>
    <cellStyle name="40% - Énfasis3 35 2 2 3" xfId="25532"/>
    <cellStyle name="40% - Énfasis3 35 2 3" xfId="25533"/>
    <cellStyle name="40% - Énfasis3 35 2 3 2" xfId="25534"/>
    <cellStyle name="40% - Énfasis3 35 2 4" xfId="25535"/>
    <cellStyle name="40% - Énfasis3 35 20" xfId="25536"/>
    <cellStyle name="40% - Énfasis3 35 3" xfId="25537"/>
    <cellStyle name="40% - Énfasis3 35 3 2" xfId="25538"/>
    <cellStyle name="40% - Énfasis3 35 3 2 2" xfId="25539"/>
    <cellStyle name="40% - Énfasis3 35 3 2 2 2" xfId="25540"/>
    <cellStyle name="40% - Énfasis3 35 3 2 3" xfId="25541"/>
    <cellStyle name="40% - Énfasis3 35 3 3" xfId="25542"/>
    <cellStyle name="40% - Énfasis3 35 3 3 2" xfId="25543"/>
    <cellStyle name="40% - Énfasis3 35 3 4" xfId="25544"/>
    <cellStyle name="40% - Énfasis3 35 4" xfId="25545"/>
    <cellStyle name="40% - Énfasis3 35 4 2" xfId="25546"/>
    <cellStyle name="40% - Énfasis3 35 4 2 2" xfId="25547"/>
    <cellStyle name="40% - Énfasis3 35 4 3" xfId="25548"/>
    <cellStyle name="40% - Énfasis3 35 5" xfId="25549"/>
    <cellStyle name="40% - Énfasis3 35 5 2" xfId="25550"/>
    <cellStyle name="40% - Énfasis3 35 6" xfId="25551"/>
    <cellStyle name="40% - Énfasis3 35 6 2" xfId="25552"/>
    <cellStyle name="40% - Énfasis3 35 7" xfId="25553"/>
    <cellStyle name="40% - Énfasis3 35 7 2" xfId="25554"/>
    <cellStyle name="40% - Énfasis3 35 8" xfId="25555"/>
    <cellStyle name="40% - Énfasis3 35 8 2" xfId="25556"/>
    <cellStyle name="40% - Énfasis3 35 9" xfId="25557"/>
    <cellStyle name="40% - Énfasis3 35 9 2" xfId="25558"/>
    <cellStyle name="40% - Énfasis3 36" xfId="25559"/>
    <cellStyle name="40% - Énfasis3 36 10" xfId="25560"/>
    <cellStyle name="40% - Énfasis3 36 10 2" xfId="25561"/>
    <cellStyle name="40% - Énfasis3 36 11" xfId="25562"/>
    <cellStyle name="40% - Énfasis3 36 11 2" xfId="25563"/>
    <cellStyle name="40% - Énfasis3 36 12" xfId="25564"/>
    <cellStyle name="40% - Énfasis3 36 12 2" xfId="25565"/>
    <cellStyle name="40% - Énfasis3 36 13" xfId="25566"/>
    <cellStyle name="40% - Énfasis3 36 13 2" xfId="25567"/>
    <cellStyle name="40% - Énfasis3 36 14" xfId="25568"/>
    <cellStyle name="40% - Énfasis3 36 14 2" xfId="25569"/>
    <cellStyle name="40% - Énfasis3 36 15" xfId="25570"/>
    <cellStyle name="40% - Énfasis3 36 15 2" xfId="25571"/>
    <cellStyle name="40% - Énfasis3 36 16" xfId="25572"/>
    <cellStyle name="40% - Énfasis3 36 16 2" xfId="25573"/>
    <cellStyle name="40% - Énfasis3 36 17" xfId="25574"/>
    <cellStyle name="40% - Énfasis3 36 17 2" xfId="25575"/>
    <cellStyle name="40% - Énfasis3 36 18" xfId="25576"/>
    <cellStyle name="40% - Énfasis3 36 18 2" xfId="25577"/>
    <cellStyle name="40% - Énfasis3 36 19" xfId="25578"/>
    <cellStyle name="40% - Énfasis3 36 19 2" xfId="25579"/>
    <cellStyle name="40% - Énfasis3 36 2" xfId="25580"/>
    <cellStyle name="40% - Énfasis3 36 2 2" xfId="25581"/>
    <cellStyle name="40% - Énfasis3 36 2 2 2" xfId="25582"/>
    <cellStyle name="40% - Énfasis3 36 2 2 2 2" xfId="25583"/>
    <cellStyle name="40% - Énfasis3 36 2 2 3" xfId="25584"/>
    <cellStyle name="40% - Énfasis3 36 2 3" xfId="25585"/>
    <cellStyle name="40% - Énfasis3 36 2 3 2" xfId="25586"/>
    <cellStyle name="40% - Énfasis3 36 2 4" xfId="25587"/>
    <cellStyle name="40% - Énfasis3 36 20" xfId="25588"/>
    <cellStyle name="40% - Énfasis3 36 3" xfId="25589"/>
    <cellStyle name="40% - Énfasis3 36 3 2" xfId="25590"/>
    <cellStyle name="40% - Énfasis3 36 3 2 2" xfId="25591"/>
    <cellStyle name="40% - Énfasis3 36 3 2 2 2" xfId="25592"/>
    <cellStyle name="40% - Énfasis3 36 3 2 3" xfId="25593"/>
    <cellStyle name="40% - Énfasis3 36 3 3" xfId="25594"/>
    <cellStyle name="40% - Énfasis3 36 3 3 2" xfId="25595"/>
    <cellStyle name="40% - Énfasis3 36 3 4" xfId="25596"/>
    <cellStyle name="40% - Énfasis3 36 4" xfId="25597"/>
    <cellStyle name="40% - Énfasis3 36 4 2" xfId="25598"/>
    <cellStyle name="40% - Énfasis3 36 4 2 2" xfId="25599"/>
    <cellStyle name="40% - Énfasis3 36 4 3" xfId="25600"/>
    <cellStyle name="40% - Énfasis3 36 5" xfId="25601"/>
    <cellStyle name="40% - Énfasis3 36 5 2" xfId="25602"/>
    <cellStyle name="40% - Énfasis3 36 6" xfId="25603"/>
    <cellStyle name="40% - Énfasis3 36 6 2" xfId="25604"/>
    <cellStyle name="40% - Énfasis3 36 7" xfId="25605"/>
    <cellStyle name="40% - Énfasis3 36 7 2" xfId="25606"/>
    <cellStyle name="40% - Énfasis3 36 8" xfId="25607"/>
    <cellStyle name="40% - Énfasis3 36 8 2" xfId="25608"/>
    <cellStyle name="40% - Énfasis3 36 9" xfId="25609"/>
    <cellStyle name="40% - Énfasis3 36 9 2" xfId="25610"/>
    <cellStyle name="40% - Énfasis3 37" xfId="25611"/>
    <cellStyle name="40% - Énfasis3 37 2" xfId="25612"/>
    <cellStyle name="40% - Énfasis3 37 2 2" xfId="25613"/>
    <cellStyle name="40% - Énfasis3 37 2 2 2" xfId="25614"/>
    <cellStyle name="40% - Énfasis3 37 2 2 2 2" xfId="25615"/>
    <cellStyle name="40% - Énfasis3 37 2 2 3" xfId="25616"/>
    <cellStyle name="40% - Énfasis3 37 2 3" xfId="25617"/>
    <cellStyle name="40% - Énfasis3 37 2 3 2" xfId="25618"/>
    <cellStyle name="40% - Énfasis3 37 2 4" xfId="25619"/>
    <cellStyle name="40% - Énfasis3 37 3" xfId="25620"/>
    <cellStyle name="40% - Énfasis3 37 3 2" xfId="25621"/>
    <cellStyle name="40% - Énfasis3 37 3 2 2" xfId="25622"/>
    <cellStyle name="40% - Énfasis3 37 3 2 2 2" xfId="25623"/>
    <cellStyle name="40% - Énfasis3 37 3 2 3" xfId="25624"/>
    <cellStyle name="40% - Énfasis3 37 3 3" xfId="25625"/>
    <cellStyle name="40% - Énfasis3 37 3 3 2" xfId="25626"/>
    <cellStyle name="40% - Énfasis3 37 3 4" xfId="25627"/>
    <cellStyle name="40% - Énfasis3 37 4" xfId="25628"/>
    <cellStyle name="40% - Énfasis3 37 4 2" xfId="25629"/>
    <cellStyle name="40% - Énfasis3 37 4 2 2" xfId="25630"/>
    <cellStyle name="40% - Énfasis3 37 4 3" xfId="25631"/>
    <cellStyle name="40% - Énfasis3 37 5" xfId="25632"/>
    <cellStyle name="40% - Énfasis3 37 5 2" xfId="25633"/>
    <cellStyle name="40% - Énfasis3 37 6" xfId="25634"/>
    <cellStyle name="40% - Énfasis3 38" xfId="25635"/>
    <cellStyle name="40% - Énfasis3 38 2" xfId="25636"/>
    <cellStyle name="40% - Énfasis3 38 2 2" xfId="25637"/>
    <cellStyle name="40% - Énfasis3 38 2 2 2" xfId="25638"/>
    <cellStyle name="40% - Énfasis3 38 2 2 2 2" xfId="25639"/>
    <cellStyle name="40% - Énfasis3 38 2 2 3" xfId="25640"/>
    <cellStyle name="40% - Énfasis3 38 2 3" xfId="25641"/>
    <cellStyle name="40% - Énfasis3 38 2 3 2" xfId="25642"/>
    <cellStyle name="40% - Énfasis3 38 2 4" xfId="25643"/>
    <cellStyle name="40% - Énfasis3 38 3" xfId="25644"/>
    <cellStyle name="40% - Énfasis3 38 3 2" xfId="25645"/>
    <cellStyle name="40% - Énfasis3 38 3 2 2" xfId="25646"/>
    <cellStyle name="40% - Énfasis3 38 3 2 2 2" xfId="25647"/>
    <cellStyle name="40% - Énfasis3 38 3 2 3" xfId="25648"/>
    <cellStyle name="40% - Énfasis3 38 3 3" xfId="25649"/>
    <cellStyle name="40% - Énfasis3 38 3 3 2" xfId="25650"/>
    <cellStyle name="40% - Énfasis3 38 3 4" xfId="25651"/>
    <cellStyle name="40% - Énfasis3 38 4" xfId="25652"/>
    <cellStyle name="40% - Énfasis3 38 4 2" xfId="25653"/>
    <cellStyle name="40% - Énfasis3 38 4 2 2" xfId="25654"/>
    <cellStyle name="40% - Énfasis3 38 4 3" xfId="25655"/>
    <cellStyle name="40% - Énfasis3 38 5" xfId="25656"/>
    <cellStyle name="40% - Énfasis3 38 5 2" xfId="25657"/>
    <cellStyle name="40% - Énfasis3 38 6" xfId="25658"/>
    <cellStyle name="40% - Énfasis3 39" xfId="25659"/>
    <cellStyle name="40% - Énfasis3 39 2" xfId="25660"/>
    <cellStyle name="40% - Énfasis3 39 2 2" xfId="25661"/>
    <cellStyle name="40% - Énfasis3 39 2 2 2" xfId="25662"/>
    <cellStyle name="40% - Énfasis3 39 2 2 2 2" xfId="25663"/>
    <cellStyle name="40% - Énfasis3 39 2 2 3" xfId="25664"/>
    <cellStyle name="40% - Énfasis3 39 2 3" xfId="25665"/>
    <cellStyle name="40% - Énfasis3 39 2 3 2" xfId="25666"/>
    <cellStyle name="40% - Énfasis3 39 2 4" xfId="25667"/>
    <cellStyle name="40% - Énfasis3 39 3" xfId="25668"/>
    <cellStyle name="40% - Énfasis3 39 3 2" xfId="25669"/>
    <cellStyle name="40% - Énfasis3 39 3 2 2" xfId="25670"/>
    <cellStyle name="40% - Énfasis3 39 3 2 2 2" xfId="25671"/>
    <cellStyle name="40% - Énfasis3 39 3 2 3" xfId="25672"/>
    <cellStyle name="40% - Énfasis3 39 3 3" xfId="25673"/>
    <cellStyle name="40% - Énfasis3 39 3 3 2" xfId="25674"/>
    <cellStyle name="40% - Énfasis3 39 3 4" xfId="25675"/>
    <cellStyle name="40% - Énfasis3 39 4" xfId="25676"/>
    <cellStyle name="40% - Énfasis3 39 4 2" xfId="25677"/>
    <cellStyle name="40% - Énfasis3 39 4 2 2" xfId="25678"/>
    <cellStyle name="40% - Énfasis3 39 4 3" xfId="25679"/>
    <cellStyle name="40% - Énfasis3 39 5" xfId="25680"/>
    <cellStyle name="40% - Énfasis3 39 5 2" xfId="25681"/>
    <cellStyle name="40% - Énfasis3 39 6" xfId="25682"/>
    <cellStyle name="40% - Énfasis3 4" xfId="25683"/>
    <cellStyle name="40% - Énfasis3 4 10" xfId="25684"/>
    <cellStyle name="40% - Énfasis3 4 10 2" xfId="25685"/>
    <cellStyle name="40% - Énfasis3 4 11" xfId="25686"/>
    <cellStyle name="40% - Énfasis3 4 11 2" xfId="25687"/>
    <cellStyle name="40% - Énfasis3 4 12" xfId="25688"/>
    <cellStyle name="40% - Énfasis3 4 12 2" xfId="25689"/>
    <cellStyle name="40% - Énfasis3 4 13" xfId="25690"/>
    <cellStyle name="40% - Énfasis3 4 13 2" xfId="25691"/>
    <cellStyle name="40% - Énfasis3 4 14" xfId="25692"/>
    <cellStyle name="40% - Énfasis3 4 14 2" xfId="25693"/>
    <cellStyle name="40% - Énfasis3 4 15" xfId="25694"/>
    <cellStyle name="40% - Énfasis3 4 15 2" xfId="25695"/>
    <cellStyle name="40% - Énfasis3 4 16" xfId="25696"/>
    <cellStyle name="40% - Énfasis3 4 16 2" xfId="25697"/>
    <cellStyle name="40% - Énfasis3 4 17" xfId="25698"/>
    <cellStyle name="40% - Énfasis3 4 17 2" xfId="25699"/>
    <cellStyle name="40% - Énfasis3 4 18" xfId="25700"/>
    <cellStyle name="40% - Énfasis3 4 18 2" xfId="25701"/>
    <cellStyle name="40% - Énfasis3 4 19" xfId="25702"/>
    <cellStyle name="40% - Énfasis3 4 19 2" xfId="25703"/>
    <cellStyle name="40% - Énfasis3 4 2" xfId="25704"/>
    <cellStyle name="40% - Énfasis3 4 2 2" xfId="25705"/>
    <cellStyle name="40% - Énfasis3 4 2 2 2" xfId="25706"/>
    <cellStyle name="40% - Énfasis3 4 2 2 2 2" xfId="25707"/>
    <cellStyle name="40% - Énfasis3 4 2 2 3" xfId="25708"/>
    <cellStyle name="40% - Énfasis3 4 2 3" xfId="25709"/>
    <cellStyle name="40% - Énfasis3 4 2 3 2" xfId="25710"/>
    <cellStyle name="40% - Énfasis3 4 2 4" xfId="25711"/>
    <cellStyle name="40% - Énfasis3 4 20" xfId="25712"/>
    <cellStyle name="40% - Énfasis3 4 3" xfId="25713"/>
    <cellStyle name="40% - Énfasis3 4 3 2" xfId="25714"/>
    <cellStyle name="40% - Énfasis3 4 3 2 2" xfId="25715"/>
    <cellStyle name="40% - Énfasis3 4 3 2 2 2" xfId="25716"/>
    <cellStyle name="40% - Énfasis3 4 3 2 3" xfId="25717"/>
    <cellStyle name="40% - Énfasis3 4 3 3" xfId="25718"/>
    <cellStyle name="40% - Énfasis3 4 3 3 2" xfId="25719"/>
    <cellStyle name="40% - Énfasis3 4 3 4" xfId="25720"/>
    <cellStyle name="40% - Énfasis3 4 4" xfId="25721"/>
    <cellStyle name="40% - Énfasis3 4 4 2" xfId="25722"/>
    <cellStyle name="40% - Énfasis3 4 4 2 2" xfId="25723"/>
    <cellStyle name="40% - Énfasis3 4 4 2 2 2" xfId="25724"/>
    <cellStyle name="40% - Énfasis3 4 4 2 3" xfId="25725"/>
    <cellStyle name="40% - Énfasis3 4 4 3" xfId="25726"/>
    <cellStyle name="40% - Énfasis3 4 4 3 2" xfId="25727"/>
    <cellStyle name="40% - Énfasis3 4 4 4" xfId="25728"/>
    <cellStyle name="40% - Énfasis3 4 5" xfId="25729"/>
    <cellStyle name="40% - Énfasis3 4 5 2" xfId="25730"/>
    <cellStyle name="40% - Énfasis3 4 5 2 2" xfId="25731"/>
    <cellStyle name="40% - Énfasis3 4 5 2 2 2" xfId="25732"/>
    <cellStyle name="40% - Énfasis3 4 5 2 3" xfId="25733"/>
    <cellStyle name="40% - Énfasis3 4 5 3" xfId="25734"/>
    <cellStyle name="40% - Énfasis3 4 5 3 2" xfId="25735"/>
    <cellStyle name="40% - Énfasis3 4 5 4" xfId="25736"/>
    <cellStyle name="40% - Énfasis3 4 6" xfId="25737"/>
    <cellStyle name="40% - Énfasis3 4 6 2" xfId="25738"/>
    <cellStyle name="40% - Énfasis3 4 6 2 2" xfId="25739"/>
    <cellStyle name="40% - Énfasis3 4 6 2 2 2" xfId="25740"/>
    <cellStyle name="40% - Énfasis3 4 6 2 3" xfId="25741"/>
    <cellStyle name="40% - Énfasis3 4 6 3" xfId="25742"/>
    <cellStyle name="40% - Énfasis3 4 6 3 2" xfId="25743"/>
    <cellStyle name="40% - Énfasis3 4 6 4" xfId="25744"/>
    <cellStyle name="40% - Énfasis3 4 7" xfId="25745"/>
    <cellStyle name="40% - Énfasis3 4 7 2" xfId="25746"/>
    <cellStyle name="40% - Énfasis3 4 7 2 2" xfId="25747"/>
    <cellStyle name="40% - Énfasis3 4 7 2 2 2" xfId="25748"/>
    <cellStyle name="40% - Énfasis3 4 7 2 3" xfId="25749"/>
    <cellStyle name="40% - Énfasis3 4 7 3" xfId="25750"/>
    <cellStyle name="40% - Énfasis3 4 7 3 2" xfId="25751"/>
    <cellStyle name="40% - Énfasis3 4 7 4" xfId="25752"/>
    <cellStyle name="40% - Énfasis3 4 8" xfId="25753"/>
    <cellStyle name="40% - Énfasis3 4 8 2" xfId="25754"/>
    <cellStyle name="40% - Énfasis3 4 8 2 2" xfId="25755"/>
    <cellStyle name="40% - Énfasis3 4 8 3" xfId="25756"/>
    <cellStyle name="40% - Énfasis3 4 9" xfId="25757"/>
    <cellStyle name="40% - Énfasis3 4 9 2" xfId="25758"/>
    <cellStyle name="40% - Énfasis3 40" xfId="25759"/>
    <cellStyle name="40% - Énfasis3 40 2" xfId="25760"/>
    <cellStyle name="40% - Énfasis3 40 2 2" xfId="25761"/>
    <cellStyle name="40% - Énfasis3 40 2 2 2" xfId="25762"/>
    <cellStyle name="40% - Énfasis3 40 2 2 2 2" xfId="25763"/>
    <cellStyle name="40% - Énfasis3 40 2 2 3" xfId="25764"/>
    <cellStyle name="40% - Énfasis3 40 2 3" xfId="25765"/>
    <cellStyle name="40% - Énfasis3 40 2 3 2" xfId="25766"/>
    <cellStyle name="40% - Énfasis3 40 2 4" xfId="25767"/>
    <cellStyle name="40% - Énfasis3 40 3" xfId="25768"/>
    <cellStyle name="40% - Énfasis3 40 3 2" xfId="25769"/>
    <cellStyle name="40% - Énfasis3 40 3 2 2" xfId="25770"/>
    <cellStyle name="40% - Énfasis3 40 3 2 2 2" xfId="25771"/>
    <cellStyle name="40% - Énfasis3 40 3 2 3" xfId="25772"/>
    <cellStyle name="40% - Énfasis3 40 3 3" xfId="25773"/>
    <cellStyle name="40% - Énfasis3 40 3 3 2" xfId="25774"/>
    <cellStyle name="40% - Énfasis3 40 3 4" xfId="25775"/>
    <cellStyle name="40% - Énfasis3 40 4" xfId="25776"/>
    <cellStyle name="40% - Énfasis3 40 4 2" xfId="25777"/>
    <cellStyle name="40% - Énfasis3 40 4 2 2" xfId="25778"/>
    <cellStyle name="40% - Énfasis3 40 4 3" xfId="25779"/>
    <cellStyle name="40% - Énfasis3 40 5" xfId="25780"/>
    <cellStyle name="40% - Énfasis3 40 5 2" xfId="25781"/>
    <cellStyle name="40% - Énfasis3 40 6" xfId="25782"/>
    <cellStyle name="40% - Énfasis3 41" xfId="25783"/>
    <cellStyle name="40% - Énfasis3 41 2" xfId="25784"/>
    <cellStyle name="40% - Énfasis3 41 2 2" xfId="25785"/>
    <cellStyle name="40% - Énfasis3 41 2 2 2" xfId="25786"/>
    <cellStyle name="40% - Énfasis3 41 2 2 2 2" xfId="25787"/>
    <cellStyle name="40% - Énfasis3 41 2 2 3" xfId="25788"/>
    <cellStyle name="40% - Énfasis3 41 2 3" xfId="25789"/>
    <cellStyle name="40% - Énfasis3 41 2 3 2" xfId="25790"/>
    <cellStyle name="40% - Énfasis3 41 2 4" xfId="25791"/>
    <cellStyle name="40% - Énfasis3 41 3" xfId="25792"/>
    <cellStyle name="40% - Énfasis3 41 3 2" xfId="25793"/>
    <cellStyle name="40% - Énfasis3 41 3 2 2" xfId="25794"/>
    <cellStyle name="40% - Énfasis3 41 3 2 2 2" xfId="25795"/>
    <cellStyle name="40% - Énfasis3 41 3 2 3" xfId="25796"/>
    <cellStyle name="40% - Énfasis3 41 3 3" xfId="25797"/>
    <cellStyle name="40% - Énfasis3 41 3 3 2" xfId="25798"/>
    <cellStyle name="40% - Énfasis3 41 3 4" xfId="25799"/>
    <cellStyle name="40% - Énfasis3 41 4" xfId="25800"/>
    <cellStyle name="40% - Énfasis3 41 4 2" xfId="25801"/>
    <cellStyle name="40% - Énfasis3 41 4 2 2" xfId="25802"/>
    <cellStyle name="40% - Énfasis3 41 4 3" xfId="25803"/>
    <cellStyle name="40% - Énfasis3 41 5" xfId="25804"/>
    <cellStyle name="40% - Énfasis3 41 5 2" xfId="25805"/>
    <cellStyle name="40% - Énfasis3 41 6" xfId="25806"/>
    <cellStyle name="40% - Énfasis3 42" xfId="25807"/>
    <cellStyle name="40% - Énfasis3 42 2" xfId="25808"/>
    <cellStyle name="40% - Énfasis3 42 2 2" xfId="25809"/>
    <cellStyle name="40% - Énfasis3 42 2 2 2" xfId="25810"/>
    <cellStyle name="40% - Énfasis3 42 2 2 2 2" xfId="25811"/>
    <cellStyle name="40% - Énfasis3 42 2 2 3" xfId="25812"/>
    <cellStyle name="40% - Énfasis3 42 2 3" xfId="25813"/>
    <cellStyle name="40% - Énfasis3 42 2 3 2" xfId="25814"/>
    <cellStyle name="40% - Énfasis3 42 2 4" xfId="25815"/>
    <cellStyle name="40% - Énfasis3 42 3" xfId="25816"/>
    <cellStyle name="40% - Énfasis3 42 3 2" xfId="25817"/>
    <cellStyle name="40% - Énfasis3 42 3 2 2" xfId="25818"/>
    <cellStyle name="40% - Énfasis3 42 3 2 2 2" xfId="25819"/>
    <cellStyle name="40% - Énfasis3 42 3 2 3" xfId="25820"/>
    <cellStyle name="40% - Énfasis3 42 3 3" xfId="25821"/>
    <cellStyle name="40% - Énfasis3 42 3 3 2" xfId="25822"/>
    <cellStyle name="40% - Énfasis3 42 3 4" xfId="25823"/>
    <cellStyle name="40% - Énfasis3 42 4" xfId="25824"/>
    <cellStyle name="40% - Énfasis3 42 4 2" xfId="25825"/>
    <cellStyle name="40% - Énfasis3 42 4 2 2" xfId="25826"/>
    <cellStyle name="40% - Énfasis3 42 4 3" xfId="25827"/>
    <cellStyle name="40% - Énfasis3 42 5" xfId="25828"/>
    <cellStyle name="40% - Énfasis3 42 5 2" xfId="25829"/>
    <cellStyle name="40% - Énfasis3 42 6" xfId="25830"/>
    <cellStyle name="40% - Énfasis3 43" xfId="25831"/>
    <cellStyle name="40% - Énfasis3 43 2" xfId="25832"/>
    <cellStyle name="40% - Énfasis3 43 2 2" xfId="25833"/>
    <cellStyle name="40% - Énfasis3 43 2 2 2" xfId="25834"/>
    <cellStyle name="40% - Énfasis3 43 2 2 2 2" xfId="25835"/>
    <cellStyle name="40% - Énfasis3 43 2 2 3" xfId="25836"/>
    <cellStyle name="40% - Énfasis3 43 2 3" xfId="25837"/>
    <cellStyle name="40% - Énfasis3 43 2 3 2" xfId="25838"/>
    <cellStyle name="40% - Énfasis3 43 2 4" xfId="25839"/>
    <cellStyle name="40% - Énfasis3 43 3" xfId="25840"/>
    <cellStyle name="40% - Énfasis3 43 3 2" xfId="25841"/>
    <cellStyle name="40% - Énfasis3 43 3 2 2" xfId="25842"/>
    <cellStyle name="40% - Énfasis3 43 3 2 2 2" xfId="25843"/>
    <cellStyle name="40% - Énfasis3 43 3 2 3" xfId="25844"/>
    <cellStyle name="40% - Énfasis3 43 3 3" xfId="25845"/>
    <cellStyle name="40% - Énfasis3 43 3 3 2" xfId="25846"/>
    <cellStyle name="40% - Énfasis3 43 3 4" xfId="25847"/>
    <cellStyle name="40% - Énfasis3 43 4" xfId="25848"/>
    <cellStyle name="40% - Énfasis3 43 4 2" xfId="25849"/>
    <cellStyle name="40% - Énfasis3 43 4 2 2" xfId="25850"/>
    <cellStyle name="40% - Énfasis3 43 4 3" xfId="25851"/>
    <cellStyle name="40% - Énfasis3 43 5" xfId="25852"/>
    <cellStyle name="40% - Énfasis3 43 5 2" xfId="25853"/>
    <cellStyle name="40% - Énfasis3 43 6" xfId="25854"/>
    <cellStyle name="40% - Énfasis3 44" xfId="25855"/>
    <cellStyle name="40% - Énfasis3 44 2" xfId="25856"/>
    <cellStyle name="40% - Énfasis3 44 2 2" xfId="25857"/>
    <cellStyle name="40% - Énfasis3 44 2 2 2" xfId="25858"/>
    <cellStyle name="40% - Énfasis3 44 2 2 2 2" xfId="25859"/>
    <cellStyle name="40% - Énfasis3 44 2 2 3" xfId="25860"/>
    <cellStyle name="40% - Énfasis3 44 2 3" xfId="25861"/>
    <cellStyle name="40% - Énfasis3 44 2 3 2" xfId="25862"/>
    <cellStyle name="40% - Énfasis3 44 2 4" xfId="25863"/>
    <cellStyle name="40% - Énfasis3 44 3" xfId="25864"/>
    <cellStyle name="40% - Énfasis3 44 3 2" xfId="25865"/>
    <cellStyle name="40% - Énfasis3 44 3 2 2" xfId="25866"/>
    <cellStyle name="40% - Énfasis3 44 3 2 2 2" xfId="25867"/>
    <cellStyle name="40% - Énfasis3 44 3 2 3" xfId="25868"/>
    <cellStyle name="40% - Énfasis3 44 3 3" xfId="25869"/>
    <cellStyle name="40% - Énfasis3 44 3 3 2" xfId="25870"/>
    <cellStyle name="40% - Énfasis3 44 3 4" xfId="25871"/>
    <cellStyle name="40% - Énfasis3 44 4" xfId="25872"/>
    <cellStyle name="40% - Énfasis3 44 4 2" xfId="25873"/>
    <cellStyle name="40% - Énfasis3 44 4 2 2" xfId="25874"/>
    <cellStyle name="40% - Énfasis3 44 4 3" xfId="25875"/>
    <cellStyle name="40% - Énfasis3 44 5" xfId="25876"/>
    <cellStyle name="40% - Énfasis3 44 5 2" xfId="25877"/>
    <cellStyle name="40% - Énfasis3 44 6" xfId="25878"/>
    <cellStyle name="40% - Énfasis3 45" xfId="25879"/>
    <cellStyle name="40% - Énfasis3 45 2" xfId="25880"/>
    <cellStyle name="40% - Énfasis3 45 2 2" xfId="25881"/>
    <cellStyle name="40% - Énfasis3 45 2 2 2" xfId="25882"/>
    <cellStyle name="40% - Énfasis3 45 2 2 2 2" xfId="25883"/>
    <cellStyle name="40% - Énfasis3 45 2 2 3" xfId="25884"/>
    <cellStyle name="40% - Énfasis3 45 2 3" xfId="25885"/>
    <cellStyle name="40% - Énfasis3 45 2 3 2" xfId="25886"/>
    <cellStyle name="40% - Énfasis3 45 2 4" xfId="25887"/>
    <cellStyle name="40% - Énfasis3 45 3" xfId="25888"/>
    <cellStyle name="40% - Énfasis3 45 3 2" xfId="25889"/>
    <cellStyle name="40% - Énfasis3 45 3 2 2" xfId="25890"/>
    <cellStyle name="40% - Énfasis3 45 3 2 2 2" xfId="25891"/>
    <cellStyle name="40% - Énfasis3 45 3 2 3" xfId="25892"/>
    <cellStyle name="40% - Énfasis3 45 3 3" xfId="25893"/>
    <cellStyle name="40% - Énfasis3 45 3 3 2" xfId="25894"/>
    <cellStyle name="40% - Énfasis3 45 3 4" xfId="25895"/>
    <cellStyle name="40% - Énfasis3 45 4" xfId="25896"/>
    <cellStyle name="40% - Énfasis3 45 4 2" xfId="25897"/>
    <cellStyle name="40% - Énfasis3 45 4 2 2" xfId="25898"/>
    <cellStyle name="40% - Énfasis3 45 4 3" xfId="25899"/>
    <cellStyle name="40% - Énfasis3 45 5" xfId="25900"/>
    <cellStyle name="40% - Énfasis3 45 5 2" xfId="25901"/>
    <cellStyle name="40% - Énfasis3 45 6" xfId="25902"/>
    <cellStyle name="40% - Énfasis3 46" xfId="25903"/>
    <cellStyle name="40% - Énfasis3 46 2" xfId="25904"/>
    <cellStyle name="40% - Énfasis3 46 2 2" xfId="25905"/>
    <cellStyle name="40% - Énfasis3 46 2 2 2" xfId="25906"/>
    <cellStyle name="40% - Énfasis3 46 2 2 2 2" xfId="25907"/>
    <cellStyle name="40% - Énfasis3 46 2 2 3" xfId="25908"/>
    <cellStyle name="40% - Énfasis3 46 2 3" xfId="25909"/>
    <cellStyle name="40% - Énfasis3 46 2 3 2" xfId="25910"/>
    <cellStyle name="40% - Énfasis3 46 2 4" xfId="25911"/>
    <cellStyle name="40% - Énfasis3 46 3" xfId="25912"/>
    <cellStyle name="40% - Énfasis3 46 3 2" xfId="25913"/>
    <cellStyle name="40% - Énfasis3 46 3 2 2" xfId="25914"/>
    <cellStyle name="40% - Énfasis3 46 3 2 2 2" xfId="25915"/>
    <cellStyle name="40% - Énfasis3 46 3 2 3" xfId="25916"/>
    <cellStyle name="40% - Énfasis3 46 3 3" xfId="25917"/>
    <cellStyle name="40% - Énfasis3 46 3 3 2" xfId="25918"/>
    <cellStyle name="40% - Énfasis3 46 3 4" xfId="25919"/>
    <cellStyle name="40% - Énfasis3 46 4" xfId="25920"/>
    <cellStyle name="40% - Énfasis3 46 4 2" xfId="25921"/>
    <cellStyle name="40% - Énfasis3 46 4 2 2" xfId="25922"/>
    <cellStyle name="40% - Énfasis3 46 4 3" xfId="25923"/>
    <cellStyle name="40% - Énfasis3 46 5" xfId="25924"/>
    <cellStyle name="40% - Énfasis3 46 5 2" xfId="25925"/>
    <cellStyle name="40% - Énfasis3 46 6" xfId="25926"/>
    <cellStyle name="40% - Énfasis3 47" xfId="25927"/>
    <cellStyle name="40% - Énfasis3 47 2" xfId="25928"/>
    <cellStyle name="40% - Énfasis3 47 2 2" xfId="25929"/>
    <cellStyle name="40% - Énfasis3 47 2 2 2" xfId="25930"/>
    <cellStyle name="40% - Énfasis3 47 2 2 2 2" xfId="25931"/>
    <cellStyle name="40% - Énfasis3 47 2 2 3" xfId="25932"/>
    <cellStyle name="40% - Énfasis3 47 2 3" xfId="25933"/>
    <cellStyle name="40% - Énfasis3 47 2 3 2" xfId="25934"/>
    <cellStyle name="40% - Énfasis3 47 2 4" xfId="25935"/>
    <cellStyle name="40% - Énfasis3 47 3" xfId="25936"/>
    <cellStyle name="40% - Énfasis3 47 3 2" xfId="25937"/>
    <cellStyle name="40% - Énfasis3 47 3 2 2" xfId="25938"/>
    <cellStyle name="40% - Énfasis3 47 3 2 2 2" xfId="25939"/>
    <cellStyle name="40% - Énfasis3 47 3 2 3" xfId="25940"/>
    <cellStyle name="40% - Énfasis3 47 3 3" xfId="25941"/>
    <cellStyle name="40% - Énfasis3 47 3 3 2" xfId="25942"/>
    <cellStyle name="40% - Énfasis3 47 3 4" xfId="25943"/>
    <cellStyle name="40% - Énfasis3 47 4" xfId="25944"/>
    <cellStyle name="40% - Énfasis3 47 4 2" xfId="25945"/>
    <cellStyle name="40% - Énfasis3 47 4 2 2" xfId="25946"/>
    <cellStyle name="40% - Énfasis3 47 4 3" xfId="25947"/>
    <cellStyle name="40% - Énfasis3 47 5" xfId="25948"/>
    <cellStyle name="40% - Énfasis3 47 5 2" xfId="25949"/>
    <cellStyle name="40% - Énfasis3 47 6" xfId="25950"/>
    <cellStyle name="40% - Énfasis3 48" xfId="25951"/>
    <cellStyle name="40% - Énfasis3 48 2" xfId="25952"/>
    <cellStyle name="40% - Énfasis3 48 2 2" xfId="25953"/>
    <cellStyle name="40% - Énfasis3 48 2 2 2" xfId="25954"/>
    <cellStyle name="40% - Énfasis3 48 2 2 2 2" xfId="25955"/>
    <cellStyle name="40% - Énfasis3 48 2 2 3" xfId="25956"/>
    <cellStyle name="40% - Énfasis3 48 2 3" xfId="25957"/>
    <cellStyle name="40% - Énfasis3 48 2 3 2" xfId="25958"/>
    <cellStyle name="40% - Énfasis3 48 2 4" xfId="25959"/>
    <cellStyle name="40% - Énfasis3 48 3" xfId="25960"/>
    <cellStyle name="40% - Énfasis3 48 3 2" xfId="25961"/>
    <cellStyle name="40% - Énfasis3 48 3 2 2" xfId="25962"/>
    <cellStyle name="40% - Énfasis3 48 3 2 2 2" xfId="25963"/>
    <cellStyle name="40% - Énfasis3 48 3 2 3" xfId="25964"/>
    <cellStyle name="40% - Énfasis3 48 3 3" xfId="25965"/>
    <cellStyle name="40% - Énfasis3 48 3 3 2" xfId="25966"/>
    <cellStyle name="40% - Énfasis3 48 3 4" xfId="25967"/>
    <cellStyle name="40% - Énfasis3 48 4" xfId="25968"/>
    <cellStyle name="40% - Énfasis3 48 4 2" xfId="25969"/>
    <cellStyle name="40% - Énfasis3 48 4 2 2" xfId="25970"/>
    <cellStyle name="40% - Énfasis3 48 4 3" xfId="25971"/>
    <cellStyle name="40% - Énfasis3 48 5" xfId="25972"/>
    <cellStyle name="40% - Énfasis3 48 5 2" xfId="25973"/>
    <cellStyle name="40% - Énfasis3 48 6" xfId="25974"/>
    <cellStyle name="40% - Énfasis3 49" xfId="25975"/>
    <cellStyle name="40% - Énfasis3 49 2" xfId="25976"/>
    <cellStyle name="40% - Énfasis3 49 2 2" xfId="25977"/>
    <cellStyle name="40% - Énfasis3 49 2 2 2" xfId="25978"/>
    <cellStyle name="40% - Énfasis3 49 2 2 2 2" xfId="25979"/>
    <cellStyle name="40% - Énfasis3 49 2 2 3" xfId="25980"/>
    <cellStyle name="40% - Énfasis3 49 2 3" xfId="25981"/>
    <cellStyle name="40% - Énfasis3 49 2 3 2" xfId="25982"/>
    <cellStyle name="40% - Énfasis3 49 2 4" xfId="25983"/>
    <cellStyle name="40% - Énfasis3 49 3" xfId="25984"/>
    <cellStyle name="40% - Énfasis3 49 3 2" xfId="25985"/>
    <cellStyle name="40% - Énfasis3 49 3 2 2" xfId="25986"/>
    <cellStyle name="40% - Énfasis3 49 3 2 2 2" xfId="25987"/>
    <cellStyle name="40% - Énfasis3 49 3 2 3" xfId="25988"/>
    <cellStyle name="40% - Énfasis3 49 3 3" xfId="25989"/>
    <cellStyle name="40% - Énfasis3 49 3 3 2" xfId="25990"/>
    <cellStyle name="40% - Énfasis3 49 3 4" xfId="25991"/>
    <cellStyle name="40% - Énfasis3 49 4" xfId="25992"/>
    <cellStyle name="40% - Énfasis3 49 4 2" xfId="25993"/>
    <cellStyle name="40% - Énfasis3 49 4 2 2" xfId="25994"/>
    <cellStyle name="40% - Énfasis3 49 4 3" xfId="25995"/>
    <cellStyle name="40% - Énfasis3 49 5" xfId="25996"/>
    <cellStyle name="40% - Énfasis3 49 5 2" xfId="25997"/>
    <cellStyle name="40% - Énfasis3 49 6" xfId="25998"/>
    <cellStyle name="40% - Énfasis3 5" xfId="25999"/>
    <cellStyle name="40% - Énfasis3 5 10" xfId="26000"/>
    <cellStyle name="40% - Énfasis3 5 10 2" xfId="26001"/>
    <cellStyle name="40% - Énfasis3 5 11" xfId="26002"/>
    <cellStyle name="40% - Énfasis3 5 11 2" xfId="26003"/>
    <cellStyle name="40% - Énfasis3 5 12" xfId="26004"/>
    <cellStyle name="40% - Énfasis3 5 12 2" xfId="26005"/>
    <cellStyle name="40% - Énfasis3 5 13" xfId="26006"/>
    <cellStyle name="40% - Énfasis3 5 13 2" xfId="26007"/>
    <cellStyle name="40% - Énfasis3 5 14" xfId="26008"/>
    <cellStyle name="40% - Énfasis3 5 14 2" xfId="26009"/>
    <cellStyle name="40% - Énfasis3 5 15" xfId="26010"/>
    <cellStyle name="40% - Énfasis3 5 15 2" xfId="26011"/>
    <cellStyle name="40% - Énfasis3 5 16" xfId="26012"/>
    <cellStyle name="40% - Énfasis3 5 16 2" xfId="26013"/>
    <cellStyle name="40% - Énfasis3 5 17" xfId="26014"/>
    <cellStyle name="40% - Énfasis3 5 17 2" xfId="26015"/>
    <cellStyle name="40% - Énfasis3 5 18" xfId="26016"/>
    <cellStyle name="40% - Énfasis3 5 18 2" xfId="26017"/>
    <cellStyle name="40% - Énfasis3 5 19" xfId="26018"/>
    <cellStyle name="40% - Énfasis3 5 19 2" xfId="26019"/>
    <cellStyle name="40% - Énfasis3 5 2" xfId="26020"/>
    <cellStyle name="40% - Énfasis3 5 2 2" xfId="26021"/>
    <cellStyle name="40% - Énfasis3 5 2 2 2" xfId="26022"/>
    <cellStyle name="40% - Énfasis3 5 2 2 2 2" xfId="26023"/>
    <cellStyle name="40% - Énfasis3 5 2 2 3" xfId="26024"/>
    <cellStyle name="40% - Énfasis3 5 2 3" xfId="26025"/>
    <cellStyle name="40% - Énfasis3 5 2 3 2" xfId="26026"/>
    <cellStyle name="40% - Énfasis3 5 2 4" xfId="26027"/>
    <cellStyle name="40% - Énfasis3 5 20" xfId="26028"/>
    <cellStyle name="40% - Énfasis3 5 3" xfId="26029"/>
    <cellStyle name="40% - Énfasis3 5 3 2" xfId="26030"/>
    <cellStyle name="40% - Énfasis3 5 3 2 2" xfId="26031"/>
    <cellStyle name="40% - Énfasis3 5 3 2 2 2" xfId="26032"/>
    <cellStyle name="40% - Énfasis3 5 3 2 3" xfId="26033"/>
    <cellStyle name="40% - Énfasis3 5 3 3" xfId="26034"/>
    <cellStyle name="40% - Énfasis3 5 3 3 2" xfId="26035"/>
    <cellStyle name="40% - Énfasis3 5 3 4" xfId="26036"/>
    <cellStyle name="40% - Énfasis3 5 4" xfId="26037"/>
    <cellStyle name="40% - Énfasis3 5 4 2" xfId="26038"/>
    <cellStyle name="40% - Énfasis3 5 4 2 2" xfId="26039"/>
    <cellStyle name="40% - Énfasis3 5 4 2 2 2" xfId="26040"/>
    <cellStyle name="40% - Énfasis3 5 4 2 3" xfId="26041"/>
    <cellStyle name="40% - Énfasis3 5 4 3" xfId="26042"/>
    <cellStyle name="40% - Énfasis3 5 4 3 2" xfId="26043"/>
    <cellStyle name="40% - Énfasis3 5 4 4" xfId="26044"/>
    <cellStyle name="40% - Énfasis3 5 5" xfId="26045"/>
    <cellStyle name="40% - Énfasis3 5 5 2" xfId="26046"/>
    <cellStyle name="40% - Énfasis3 5 5 2 2" xfId="26047"/>
    <cellStyle name="40% - Énfasis3 5 5 2 2 2" xfId="26048"/>
    <cellStyle name="40% - Énfasis3 5 5 2 3" xfId="26049"/>
    <cellStyle name="40% - Énfasis3 5 5 3" xfId="26050"/>
    <cellStyle name="40% - Énfasis3 5 5 3 2" xfId="26051"/>
    <cellStyle name="40% - Énfasis3 5 5 4" xfId="26052"/>
    <cellStyle name="40% - Énfasis3 5 6" xfId="26053"/>
    <cellStyle name="40% - Énfasis3 5 6 2" xfId="26054"/>
    <cellStyle name="40% - Énfasis3 5 6 2 2" xfId="26055"/>
    <cellStyle name="40% - Énfasis3 5 6 2 2 2" xfId="26056"/>
    <cellStyle name="40% - Énfasis3 5 6 2 3" xfId="26057"/>
    <cellStyle name="40% - Énfasis3 5 6 3" xfId="26058"/>
    <cellStyle name="40% - Énfasis3 5 6 3 2" xfId="26059"/>
    <cellStyle name="40% - Énfasis3 5 6 4" xfId="26060"/>
    <cellStyle name="40% - Énfasis3 5 7" xfId="26061"/>
    <cellStyle name="40% - Énfasis3 5 7 2" xfId="26062"/>
    <cellStyle name="40% - Énfasis3 5 7 2 2" xfId="26063"/>
    <cellStyle name="40% - Énfasis3 5 7 2 2 2" xfId="26064"/>
    <cellStyle name="40% - Énfasis3 5 7 2 3" xfId="26065"/>
    <cellStyle name="40% - Énfasis3 5 7 3" xfId="26066"/>
    <cellStyle name="40% - Énfasis3 5 7 3 2" xfId="26067"/>
    <cellStyle name="40% - Énfasis3 5 7 4" xfId="26068"/>
    <cellStyle name="40% - Énfasis3 5 8" xfId="26069"/>
    <cellStyle name="40% - Énfasis3 5 8 2" xfId="26070"/>
    <cellStyle name="40% - Énfasis3 5 8 2 2" xfId="26071"/>
    <cellStyle name="40% - Énfasis3 5 8 3" xfId="26072"/>
    <cellStyle name="40% - Énfasis3 5 9" xfId="26073"/>
    <cellStyle name="40% - Énfasis3 5 9 2" xfId="26074"/>
    <cellStyle name="40% - Énfasis3 50" xfId="26075"/>
    <cellStyle name="40% - Énfasis3 50 2" xfId="26076"/>
    <cellStyle name="40% - Énfasis3 50 2 2" xfId="26077"/>
    <cellStyle name="40% - Énfasis3 50 2 2 2" xfId="26078"/>
    <cellStyle name="40% - Énfasis3 50 2 2 2 2" xfId="26079"/>
    <cellStyle name="40% - Énfasis3 50 2 2 3" xfId="26080"/>
    <cellStyle name="40% - Énfasis3 50 2 3" xfId="26081"/>
    <cellStyle name="40% - Énfasis3 50 2 3 2" xfId="26082"/>
    <cellStyle name="40% - Énfasis3 50 2 4" xfId="26083"/>
    <cellStyle name="40% - Énfasis3 50 3" xfId="26084"/>
    <cellStyle name="40% - Énfasis3 50 3 2" xfId="26085"/>
    <cellStyle name="40% - Énfasis3 50 3 2 2" xfId="26086"/>
    <cellStyle name="40% - Énfasis3 50 3 2 2 2" xfId="26087"/>
    <cellStyle name="40% - Énfasis3 50 3 2 3" xfId="26088"/>
    <cellStyle name="40% - Énfasis3 50 3 3" xfId="26089"/>
    <cellStyle name="40% - Énfasis3 50 3 3 2" xfId="26090"/>
    <cellStyle name="40% - Énfasis3 50 3 4" xfId="26091"/>
    <cellStyle name="40% - Énfasis3 50 4" xfId="26092"/>
    <cellStyle name="40% - Énfasis3 50 4 2" xfId="26093"/>
    <cellStyle name="40% - Énfasis3 50 4 2 2" xfId="26094"/>
    <cellStyle name="40% - Énfasis3 50 4 3" xfId="26095"/>
    <cellStyle name="40% - Énfasis3 50 5" xfId="26096"/>
    <cellStyle name="40% - Énfasis3 50 5 2" xfId="26097"/>
    <cellStyle name="40% - Énfasis3 50 6" xfId="26098"/>
    <cellStyle name="40% - Énfasis3 51" xfId="26099"/>
    <cellStyle name="40% - Énfasis3 51 2" xfId="26100"/>
    <cellStyle name="40% - Énfasis3 51 2 2" xfId="26101"/>
    <cellStyle name="40% - Énfasis3 51 2 2 2" xfId="26102"/>
    <cellStyle name="40% - Énfasis3 51 2 2 2 2" xfId="26103"/>
    <cellStyle name="40% - Énfasis3 51 2 2 3" xfId="26104"/>
    <cellStyle name="40% - Énfasis3 51 2 3" xfId="26105"/>
    <cellStyle name="40% - Énfasis3 51 2 3 2" xfId="26106"/>
    <cellStyle name="40% - Énfasis3 51 2 4" xfId="26107"/>
    <cellStyle name="40% - Énfasis3 51 3" xfId="26108"/>
    <cellStyle name="40% - Énfasis3 51 3 2" xfId="26109"/>
    <cellStyle name="40% - Énfasis3 51 3 2 2" xfId="26110"/>
    <cellStyle name="40% - Énfasis3 51 3 2 2 2" xfId="26111"/>
    <cellStyle name="40% - Énfasis3 51 3 2 3" xfId="26112"/>
    <cellStyle name="40% - Énfasis3 51 3 3" xfId="26113"/>
    <cellStyle name="40% - Énfasis3 51 3 3 2" xfId="26114"/>
    <cellStyle name="40% - Énfasis3 51 3 4" xfId="26115"/>
    <cellStyle name="40% - Énfasis3 51 4" xfId="26116"/>
    <cellStyle name="40% - Énfasis3 51 4 2" xfId="26117"/>
    <cellStyle name="40% - Énfasis3 51 4 2 2" xfId="26118"/>
    <cellStyle name="40% - Énfasis3 51 4 3" xfId="26119"/>
    <cellStyle name="40% - Énfasis3 51 5" xfId="26120"/>
    <cellStyle name="40% - Énfasis3 51 5 2" xfId="26121"/>
    <cellStyle name="40% - Énfasis3 51 6" xfId="26122"/>
    <cellStyle name="40% - Énfasis3 52" xfId="26123"/>
    <cellStyle name="40% - Énfasis3 52 2" xfId="26124"/>
    <cellStyle name="40% - Énfasis3 52 2 2" xfId="26125"/>
    <cellStyle name="40% - Énfasis3 52 2 2 2" xfId="26126"/>
    <cellStyle name="40% - Énfasis3 52 2 2 2 2" xfId="26127"/>
    <cellStyle name="40% - Énfasis3 52 2 2 3" xfId="26128"/>
    <cellStyle name="40% - Énfasis3 52 2 3" xfId="26129"/>
    <cellStyle name="40% - Énfasis3 52 2 3 2" xfId="26130"/>
    <cellStyle name="40% - Énfasis3 52 2 4" xfId="26131"/>
    <cellStyle name="40% - Énfasis3 52 3" xfId="26132"/>
    <cellStyle name="40% - Énfasis3 52 3 2" xfId="26133"/>
    <cellStyle name="40% - Énfasis3 52 3 2 2" xfId="26134"/>
    <cellStyle name="40% - Énfasis3 52 3 2 2 2" xfId="26135"/>
    <cellStyle name="40% - Énfasis3 52 3 2 3" xfId="26136"/>
    <cellStyle name="40% - Énfasis3 52 3 3" xfId="26137"/>
    <cellStyle name="40% - Énfasis3 52 3 3 2" xfId="26138"/>
    <cellStyle name="40% - Énfasis3 52 3 4" xfId="26139"/>
    <cellStyle name="40% - Énfasis3 52 4" xfId="26140"/>
    <cellStyle name="40% - Énfasis3 52 4 2" xfId="26141"/>
    <cellStyle name="40% - Énfasis3 52 4 2 2" xfId="26142"/>
    <cellStyle name="40% - Énfasis3 52 4 3" xfId="26143"/>
    <cellStyle name="40% - Énfasis3 52 5" xfId="26144"/>
    <cellStyle name="40% - Énfasis3 52 5 2" xfId="26145"/>
    <cellStyle name="40% - Énfasis3 52 6" xfId="26146"/>
    <cellStyle name="40% - Énfasis3 53" xfId="26147"/>
    <cellStyle name="40% - Énfasis3 53 2" xfId="26148"/>
    <cellStyle name="40% - Énfasis3 53 2 2" xfId="26149"/>
    <cellStyle name="40% - Énfasis3 53 2 2 2" xfId="26150"/>
    <cellStyle name="40% - Énfasis3 53 2 2 2 2" xfId="26151"/>
    <cellStyle name="40% - Énfasis3 53 2 2 3" xfId="26152"/>
    <cellStyle name="40% - Énfasis3 53 2 3" xfId="26153"/>
    <cellStyle name="40% - Énfasis3 53 2 3 2" xfId="26154"/>
    <cellStyle name="40% - Énfasis3 53 2 4" xfId="26155"/>
    <cellStyle name="40% - Énfasis3 53 3" xfId="26156"/>
    <cellStyle name="40% - Énfasis3 53 3 2" xfId="26157"/>
    <cellStyle name="40% - Énfasis3 53 3 2 2" xfId="26158"/>
    <cellStyle name="40% - Énfasis3 53 3 2 2 2" xfId="26159"/>
    <cellStyle name="40% - Énfasis3 53 3 2 3" xfId="26160"/>
    <cellStyle name="40% - Énfasis3 53 3 3" xfId="26161"/>
    <cellStyle name="40% - Énfasis3 53 3 3 2" xfId="26162"/>
    <cellStyle name="40% - Énfasis3 53 3 4" xfId="26163"/>
    <cellStyle name="40% - Énfasis3 53 4" xfId="26164"/>
    <cellStyle name="40% - Énfasis3 53 4 2" xfId="26165"/>
    <cellStyle name="40% - Énfasis3 53 4 2 2" xfId="26166"/>
    <cellStyle name="40% - Énfasis3 53 4 3" xfId="26167"/>
    <cellStyle name="40% - Énfasis3 53 5" xfId="26168"/>
    <cellStyle name="40% - Énfasis3 53 5 2" xfId="26169"/>
    <cellStyle name="40% - Énfasis3 53 6" xfId="26170"/>
    <cellStyle name="40% - Énfasis3 54" xfId="26171"/>
    <cellStyle name="40% - Énfasis3 54 2" xfId="26172"/>
    <cellStyle name="40% - Énfasis3 54 2 2" xfId="26173"/>
    <cellStyle name="40% - Énfasis3 54 2 2 2" xfId="26174"/>
    <cellStyle name="40% - Énfasis3 54 2 2 2 2" xfId="26175"/>
    <cellStyle name="40% - Énfasis3 54 2 2 3" xfId="26176"/>
    <cellStyle name="40% - Énfasis3 54 2 3" xfId="26177"/>
    <cellStyle name="40% - Énfasis3 54 2 3 2" xfId="26178"/>
    <cellStyle name="40% - Énfasis3 54 2 4" xfId="26179"/>
    <cellStyle name="40% - Énfasis3 54 3" xfId="26180"/>
    <cellStyle name="40% - Énfasis3 54 3 2" xfId="26181"/>
    <cellStyle name="40% - Énfasis3 54 3 2 2" xfId="26182"/>
    <cellStyle name="40% - Énfasis3 54 3 2 2 2" xfId="26183"/>
    <cellStyle name="40% - Énfasis3 54 3 2 3" xfId="26184"/>
    <cellStyle name="40% - Énfasis3 54 3 3" xfId="26185"/>
    <cellStyle name="40% - Énfasis3 54 3 3 2" xfId="26186"/>
    <cellStyle name="40% - Énfasis3 54 3 4" xfId="26187"/>
    <cellStyle name="40% - Énfasis3 54 4" xfId="26188"/>
    <cellStyle name="40% - Énfasis3 54 4 2" xfId="26189"/>
    <cellStyle name="40% - Énfasis3 54 4 2 2" xfId="26190"/>
    <cellStyle name="40% - Énfasis3 54 4 3" xfId="26191"/>
    <cellStyle name="40% - Énfasis3 54 5" xfId="26192"/>
    <cellStyle name="40% - Énfasis3 54 5 2" xfId="26193"/>
    <cellStyle name="40% - Énfasis3 54 6" xfId="26194"/>
    <cellStyle name="40% - Énfasis3 55" xfId="26195"/>
    <cellStyle name="40% - Énfasis3 55 2" xfId="26196"/>
    <cellStyle name="40% - Énfasis3 55 2 2" xfId="26197"/>
    <cellStyle name="40% - Énfasis3 55 2 2 2" xfId="26198"/>
    <cellStyle name="40% - Énfasis3 55 2 2 2 2" xfId="26199"/>
    <cellStyle name="40% - Énfasis3 55 2 2 3" xfId="26200"/>
    <cellStyle name="40% - Énfasis3 55 2 3" xfId="26201"/>
    <cellStyle name="40% - Énfasis3 55 2 3 2" xfId="26202"/>
    <cellStyle name="40% - Énfasis3 55 2 4" xfId="26203"/>
    <cellStyle name="40% - Énfasis3 55 3" xfId="26204"/>
    <cellStyle name="40% - Énfasis3 55 3 2" xfId="26205"/>
    <cellStyle name="40% - Énfasis3 55 3 2 2" xfId="26206"/>
    <cellStyle name="40% - Énfasis3 55 3 2 2 2" xfId="26207"/>
    <cellStyle name="40% - Énfasis3 55 3 2 3" xfId="26208"/>
    <cellStyle name="40% - Énfasis3 55 3 3" xfId="26209"/>
    <cellStyle name="40% - Énfasis3 55 3 3 2" xfId="26210"/>
    <cellStyle name="40% - Énfasis3 55 3 4" xfId="26211"/>
    <cellStyle name="40% - Énfasis3 55 4" xfId="26212"/>
    <cellStyle name="40% - Énfasis3 55 4 2" xfId="26213"/>
    <cellStyle name="40% - Énfasis3 55 4 2 2" xfId="26214"/>
    <cellStyle name="40% - Énfasis3 55 4 3" xfId="26215"/>
    <cellStyle name="40% - Énfasis3 55 5" xfId="26216"/>
    <cellStyle name="40% - Énfasis3 55 5 2" xfId="26217"/>
    <cellStyle name="40% - Énfasis3 55 6" xfId="26218"/>
    <cellStyle name="40% - Énfasis3 56" xfId="26219"/>
    <cellStyle name="40% - Énfasis3 56 2" xfId="26220"/>
    <cellStyle name="40% - Énfasis3 56 2 2" xfId="26221"/>
    <cellStyle name="40% - Énfasis3 56 2 2 2" xfId="26222"/>
    <cellStyle name="40% - Énfasis3 56 2 2 2 2" xfId="26223"/>
    <cellStyle name="40% - Énfasis3 56 2 2 3" xfId="26224"/>
    <cellStyle name="40% - Énfasis3 56 2 3" xfId="26225"/>
    <cellStyle name="40% - Énfasis3 56 2 3 2" xfId="26226"/>
    <cellStyle name="40% - Énfasis3 56 2 4" xfId="26227"/>
    <cellStyle name="40% - Énfasis3 56 3" xfId="26228"/>
    <cellStyle name="40% - Énfasis3 56 3 2" xfId="26229"/>
    <cellStyle name="40% - Énfasis3 56 3 2 2" xfId="26230"/>
    <cellStyle name="40% - Énfasis3 56 3 2 2 2" xfId="26231"/>
    <cellStyle name="40% - Énfasis3 56 3 2 3" xfId="26232"/>
    <cellStyle name="40% - Énfasis3 56 3 3" xfId="26233"/>
    <cellStyle name="40% - Énfasis3 56 3 3 2" xfId="26234"/>
    <cellStyle name="40% - Énfasis3 56 3 4" xfId="26235"/>
    <cellStyle name="40% - Énfasis3 56 4" xfId="26236"/>
    <cellStyle name="40% - Énfasis3 56 4 2" xfId="26237"/>
    <cellStyle name="40% - Énfasis3 56 4 2 2" xfId="26238"/>
    <cellStyle name="40% - Énfasis3 56 4 3" xfId="26239"/>
    <cellStyle name="40% - Énfasis3 56 5" xfId="26240"/>
    <cellStyle name="40% - Énfasis3 56 5 2" xfId="26241"/>
    <cellStyle name="40% - Énfasis3 56 6" xfId="26242"/>
    <cellStyle name="40% - Énfasis3 57" xfId="26243"/>
    <cellStyle name="40% - Énfasis3 57 2" xfId="26244"/>
    <cellStyle name="40% - Énfasis3 57 2 2" xfId="26245"/>
    <cellStyle name="40% - Énfasis3 57 2 2 2" xfId="26246"/>
    <cellStyle name="40% - Énfasis3 57 2 2 2 2" xfId="26247"/>
    <cellStyle name="40% - Énfasis3 57 2 2 3" xfId="26248"/>
    <cellStyle name="40% - Énfasis3 57 2 3" xfId="26249"/>
    <cellStyle name="40% - Énfasis3 57 2 3 2" xfId="26250"/>
    <cellStyle name="40% - Énfasis3 57 2 4" xfId="26251"/>
    <cellStyle name="40% - Énfasis3 57 3" xfId="26252"/>
    <cellStyle name="40% - Énfasis3 57 3 2" xfId="26253"/>
    <cellStyle name="40% - Énfasis3 57 3 2 2" xfId="26254"/>
    <cellStyle name="40% - Énfasis3 57 3 2 2 2" xfId="26255"/>
    <cellStyle name="40% - Énfasis3 57 3 2 3" xfId="26256"/>
    <cellStyle name="40% - Énfasis3 57 3 3" xfId="26257"/>
    <cellStyle name="40% - Énfasis3 57 3 3 2" xfId="26258"/>
    <cellStyle name="40% - Énfasis3 57 3 4" xfId="26259"/>
    <cellStyle name="40% - Énfasis3 57 4" xfId="26260"/>
    <cellStyle name="40% - Énfasis3 57 4 2" xfId="26261"/>
    <cellStyle name="40% - Énfasis3 57 4 2 2" xfId="26262"/>
    <cellStyle name="40% - Énfasis3 57 4 3" xfId="26263"/>
    <cellStyle name="40% - Énfasis3 57 5" xfId="26264"/>
    <cellStyle name="40% - Énfasis3 57 5 2" xfId="26265"/>
    <cellStyle name="40% - Énfasis3 57 6" xfId="26266"/>
    <cellStyle name="40% - Énfasis3 58" xfId="26267"/>
    <cellStyle name="40% - Énfasis3 58 2" xfId="26268"/>
    <cellStyle name="40% - Énfasis3 58 2 2" xfId="26269"/>
    <cellStyle name="40% - Énfasis3 58 2 2 2" xfId="26270"/>
    <cellStyle name="40% - Énfasis3 58 2 2 2 2" xfId="26271"/>
    <cellStyle name="40% - Énfasis3 58 2 2 3" xfId="26272"/>
    <cellStyle name="40% - Énfasis3 58 2 3" xfId="26273"/>
    <cellStyle name="40% - Énfasis3 58 2 3 2" xfId="26274"/>
    <cellStyle name="40% - Énfasis3 58 2 4" xfId="26275"/>
    <cellStyle name="40% - Énfasis3 58 3" xfId="26276"/>
    <cellStyle name="40% - Énfasis3 58 3 2" xfId="26277"/>
    <cellStyle name="40% - Énfasis3 58 3 2 2" xfId="26278"/>
    <cellStyle name="40% - Énfasis3 58 3 2 2 2" xfId="26279"/>
    <cellStyle name="40% - Énfasis3 58 3 2 3" xfId="26280"/>
    <cellStyle name="40% - Énfasis3 58 3 3" xfId="26281"/>
    <cellStyle name="40% - Énfasis3 58 3 3 2" xfId="26282"/>
    <cellStyle name="40% - Énfasis3 58 3 4" xfId="26283"/>
    <cellStyle name="40% - Énfasis3 58 4" xfId="26284"/>
    <cellStyle name="40% - Énfasis3 58 4 2" xfId="26285"/>
    <cellStyle name="40% - Énfasis3 58 4 2 2" xfId="26286"/>
    <cellStyle name="40% - Énfasis3 58 4 3" xfId="26287"/>
    <cellStyle name="40% - Énfasis3 58 5" xfId="26288"/>
    <cellStyle name="40% - Énfasis3 58 5 2" xfId="26289"/>
    <cellStyle name="40% - Énfasis3 58 6" xfId="26290"/>
    <cellStyle name="40% - Énfasis3 59" xfId="26291"/>
    <cellStyle name="40% - Énfasis3 59 2" xfId="26292"/>
    <cellStyle name="40% - Énfasis3 59 2 2" xfId="26293"/>
    <cellStyle name="40% - Énfasis3 59 2 2 2" xfId="26294"/>
    <cellStyle name="40% - Énfasis3 59 2 2 2 2" xfId="26295"/>
    <cellStyle name="40% - Énfasis3 59 2 2 3" xfId="26296"/>
    <cellStyle name="40% - Énfasis3 59 2 3" xfId="26297"/>
    <cellStyle name="40% - Énfasis3 59 2 3 2" xfId="26298"/>
    <cellStyle name="40% - Énfasis3 59 2 4" xfId="26299"/>
    <cellStyle name="40% - Énfasis3 59 3" xfId="26300"/>
    <cellStyle name="40% - Énfasis3 59 3 2" xfId="26301"/>
    <cellStyle name="40% - Énfasis3 59 3 2 2" xfId="26302"/>
    <cellStyle name="40% - Énfasis3 59 3 2 2 2" xfId="26303"/>
    <cellStyle name="40% - Énfasis3 59 3 2 3" xfId="26304"/>
    <cellStyle name="40% - Énfasis3 59 3 3" xfId="26305"/>
    <cellStyle name="40% - Énfasis3 59 3 3 2" xfId="26306"/>
    <cellStyle name="40% - Énfasis3 59 3 4" xfId="26307"/>
    <cellStyle name="40% - Énfasis3 59 4" xfId="26308"/>
    <cellStyle name="40% - Énfasis3 59 4 2" xfId="26309"/>
    <cellStyle name="40% - Énfasis3 59 4 2 2" xfId="26310"/>
    <cellStyle name="40% - Énfasis3 59 4 3" xfId="26311"/>
    <cellStyle name="40% - Énfasis3 59 5" xfId="26312"/>
    <cellStyle name="40% - Énfasis3 59 5 2" xfId="26313"/>
    <cellStyle name="40% - Énfasis3 59 6" xfId="26314"/>
    <cellStyle name="40% - Énfasis3 6" xfId="26315"/>
    <cellStyle name="40% - Énfasis3 6 10" xfId="26316"/>
    <cellStyle name="40% - Énfasis3 6 10 2" xfId="26317"/>
    <cellStyle name="40% - Énfasis3 6 11" xfId="26318"/>
    <cellStyle name="40% - Énfasis3 6 11 2" xfId="26319"/>
    <cellStyle name="40% - Énfasis3 6 12" xfId="26320"/>
    <cellStyle name="40% - Énfasis3 6 12 2" xfId="26321"/>
    <cellStyle name="40% - Énfasis3 6 13" xfId="26322"/>
    <cellStyle name="40% - Énfasis3 6 13 2" xfId="26323"/>
    <cellStyle name="40% - Énfasis3 6 14" xfId="26324"/>
    <cellStyle name="40% - Énfasis3 6 14 2" xfId="26325"/>
    <cellStyle name="40% - Énfasis3 6 15" xfId="26326"/>
    <cellStyle name="40% - Énfasis3 6 15 2" xfId="26327"/>
    <cellStyle name="40% - Énfasis3 6 16" xfId="26328"/>
    <cellStyle name="40% - Énfasis3 6 16 2" xfId="26329"/>
    <cellStyle name="40% - Énfasis3 6 17" xfId="26330"/>
    <cellStyle name="40% - Énfasis3 6 17 2" xfId="26331"/>
    <cellStyle name="40% - Énfasis3 6 18" xfId="26332"/>
    <cellStyle name="40% - Énfasis3 6 18 2" xfId="26333"/>
    <cellStyle name="40% - Énfasis3 6 19" xfId="26334"/>
    <cellStyle name="40% - Énfasis3 6 19 2" xfId="26335"/>
    <cellStyle name="40% - Énfasis3 6 2" xfId="26336"/>
    <cellStyle name="40% - Énfasis3 6 2 2" xfId="26337"/>
    <cellStyle name="40% - Énfasis3 6 2 2 2" xfId="26338"/>
    <cellStyle name="40% - Énfasis3 6 2 2 2 2" xfId="26339"/>
    <cellStyle name="40% - Énfasis3 6 2 2 3" xfId="26340"/>
    <cellStyle name="40% - Énfasis3 6 2 3" xfId="26341"/>
    <cellStyle name="40% - Énfasis3 6 2 3 2" xfId="26342"/>
    <cellStyle name="40% - Énfasis3 6 2 3 2 2" xfId="26343"/>
    <cellStyle name="40% - Énfasis3 6 2 3 3" xfId="26344"/>
    <cellStyle name="40% - Énfasis3 6 2 4" xfId="26345"/>
    <cellStyle name="40% - Énfasis3 6 2 4 2" xfId="26346"/>
    <cellStyle name="40% - Énfasis3 6 2 5" xfId="26347"/>
    <cellStyle name="40% - Énfasis3 6 2 5 2" xfId="26348"/>
    <cellStyle name="40% - Énfasis3 6 2 6" xfId="26349"/>
    <cellStyle name="40% - Énfasis3 6 20" xfId="26350"/>
    <cellStyle name="40% - Énfasis3 6 3" xfId="26351"/>
    <cellStyle name="40% - Énfasis3 6 3 2" xfId="26352"/>
    <cellStyle name="40% - Énfasis3 6 3 2 2" xfId="26353"/>
    <cellStyle name="40% - Énfasis3 6 3 2 2 2" xfId="26354"/>
    <cellStyle name="40% - Énfasis3 6 3 2 3" xfId="26355"/>
    <cellStyle name="40% - Énfasis3 6 3 3" xfId="26356"/>
    <cellStyle name="40% - Énfasis3 6 3 3 2" xfId="26357"/>
    <cellStyle name="40% - Énfasis3 6 3 4" xfId="26358"/>
    <cellStyle name="40% - Énfasis3 6 4" xfId="26359"/>
    <cellStyle name="40% - Énfasis3 6 4 2" xfId="26360"/>
    <cellStyle name="40% - Énfasis3 6 4 2 2" xfId="26361"/>
    <cellStyle name="40% - Énfasis3 6 4 2 2 2" xfId="26362"/>
    <cellStyle name="40% - Énfasis3 6 4 2 3" xfId="26363"/>
    <cellStyle name="40% - Énfasis3 6 4 3" xfId="26364"/>
    <cellStyle name="40% - Énfasis3 6 4 3 2" xfId="26365"/>
    <cellStyle name="40% - Énfasis3 6 4 4" xfId="26366"/>
    <cellStyle name="40% - Énfasis3 6 5" xfId="26367"/>
    <cellStyle name="40% - Énfasis3 6 5 2" xfId="26368"/>
    <cellStyle name="40% - Énfasis3 6 5 2 2" xfId="26369"/>
    <cellStyle name="40% - Énfasis3 6 5 2 2 2" xfId="26370"/>
    <cellStyle name="40% - Énfasis3 6 5 2 3" xfId="26371"/>
    <cellStyle name="40% - Énfasis3 6 5 3" xfId="26372"/>
    <cellStyle name="40% - Énfasis3 6 5 3 2" xfId="26373"/>
    <cellStyle name="40% - Énfasis3 6 5 4" xfId="26374"/>
    <cellStyle name="40% - Énfasis3 6 6" xfId="26375"/>
    <cellStyle name="40% - Énfasis3 6 6 2" xfId="26376"/>
    <cellStyle name="40% - Énfasis3 6 6 2 2" xfId="26377"/>
    <cellStyle name="40% - Énfasis3 6 6 2 2 2" xfId="26378"/>
    <cellStyle name="40% - Énfasis3 6 6 2 3" xfId="26379"/>
    <cellStyle name="40% - Énfasis3 6 6 3" xfId="26380"/>
    <cellStyle name="40% - Énfasis3 6 6 3 2" xfId="26381"/>
    <cellStyle name="40% - Énfasis3 6 6 4" xfId="26382"/>
    <cellStyle name="40% - Énfasis3 6 7" xfId="26383"/>
    <cellStyle name="40% - Énfasis3 6 7 2" xfId="26384"/>
    <cellStyle name="40% - Énfasis3 6 7 2 2" xfId="26385"/>
    <cellStyle name="40% - Énfasis3 6 7 2 2 2" xfId="26386"/>
    <cellStyle name="40% - Énfasis3 6 7 2 3" xfId="26387"/>
    <cellStyle name="40% - Énfasis3 6 7 3" xfId="26388"/>
    <cellStyle name="40% - Énfasis3 6 7 3 2" xfId="26389"/>
    <cellStyle name="40% - Énfasis3 6 7 4" xfId="26390"/>
    <cellStyle name="40% - Énfasis3 6 8" xfId="26391"/>
    <cellStyle name="40% - Énfasis3 6 8 2" xfId="26392"/>
    <cellStyle name="40% - Énfasis3 6 8 2 2" xfId="26393"/>
    <cellStyle name="40% - Énfasis3 6 8 3" xfId="26394"/>
    <cellStyle name="40% - Énfasis3 6 9" xfId="26395"/>
    <cellStyle name="40% - Énfasis3 6 9 2" xfId="26396"/>
    <cellStyle name="40% - Énfasis3 60" xfId="26397"/>
    <cellStyle name="40% - Énfasis3 60 2" xfId="26398"/>
    <cellStyle name="40% - Énfasis3 60 2 2" xfId="26399"/>
    <cellStyle name="40% - Énfasis3 60 2 2 2" xfId="26400"/>
    <cellStyle name="40% - Énfasis3 60 2 2 2 2" xfId="26401"/>
    <cellStyle name="40% - Énfasis3 60 2 2 3" xfId="26402"/>
    <cellStyle name="40% - Énfasis3 60 2 3" xfId="26403"/>
    <cellStyle name="40% - Énfasis3 60 2 3 2" xfId="26404"/>
    <cellStyle name="40% - Énfasis3 60 2 4" xfId="26405"/>
    <cellStyle name="40% - Énfasis3 60 3" xfId="26406"/>
    <cellStyle name="40% - Énfasis3 60 3 2" xfId="26407"/>
    <cellStyle name="40% - Énfasis3 60 3 2 2" xfId="26408"/>
    <cellStyle name="40% - Énfasis3 60 3 3" xfId="26409"/>
    <cellStyle name="40% - Énfasis3 60 4" xfId="26410"/>
    <cellStyle name="40% - Énfasis3 60 4 2" xfId="26411"/>
    <cellStyle name="40% - Énfasis3 60 5" xfId="26412"/>
    <cellStyle name="40% - Énfasis3 61" xfId="26413"/>
    <cellStyle name="40% - Énfasis3 61 2" xfId="26414"/>
    <cellStyle name="40% - Énfasis3 61 3" xfId="26415"/>
    <cellStyle name="40% - Énfasis3 61 3 2" xfId="26416"/>
    <cellStyle name="40% - Énfasis3 61 3 2 2" xfId="26417"/>
    <cellStyle name="40% - Énfasis3 61 3 3" xfId="26418"/>
    <cellStyle name="40% - Énfasis3 61 4" xfId="26419"/>
    <cellStyle name="40% - Énfasis3 61 4 2" xfId="26420"/>
    <cellStyle name="40% - Énfasis3 61 5" xfId="26421"/>
    <cellStyle name="40% - Énfasis3 62" xfId="26422"/>
    <cellStyle name="40% - Énfasis3 62 2" xfId="26423"/>
    <cellStyle name="40% - Énfasis3 63" xfId="26424"/>
    <cellStyle name="40% - Énfasis3 63 2" xfId="26425"/>
    <cellStyle name="40% - Énfasis3 64" xfId="26426"/>
    <cellStyle name="40% - Énfasis3 64 2" xfId="26427"/>
    <cellStyle name="40% - Énfasis3 65" xfId="26428"/>
    <cellStyle name="40% - Énfasis3 65 2" xfId="26429"/>
    <cellStyle name="40% - Énfasis3 65 2 2" xfId="26430"/>
    <cellStyle name="40% - Énfasis3 65 2 2 2" xfId="26431"/>
    <cellStyle name="40% - Énfasis3 65 2 3" xfId="26432"/>
    <cellStyle name="40% - Énfasis3 65 3" xfId="26433"/>
    <cellStyle name="40% - Énfasis3 65 3 2" xfId="26434"/>
    <cellStyle name="40% - Énfasis3 65 4" xfId="26435"/>
    <cellStyle name="40% - Énfasis3 66" xfId="26436"/>
    <cellStyle name="40% - Énfasis3 66 2" xfId="26437"/>
    <cellStyle name="40% - Énfasis3 66 2 2" xfId="26438"/>
    <cellStyle name="40% - Énfasis3 66 2 2 2" xfId="26439"/>
    <cellStyle name="40% - Énfasis3 66 2 3" xfId="26440"/>
    <cellStyle name="40% - Énfasis3 66 3" xfId="26441"/>
    <cellStyle name="40% - Énfasis3 66 3 2" xfId="26442"/>
    <cellStyle name="40% - Énfasis3 66 4" xfId="26443"/>
    <cellStyle name="40% - Énfasis3 67" xfId="26444"/>
    <cellStyle name="40% - Énfasis3 67 2" xfId="26445"/>
    <cellStyle name="40% - Énfasis3 67 2 2" xfId="26446"/>
    <cellStyle name="40% - Énfasis3 67 2 2 2" xfId="26447"/>
    <cellStyle name="40% - Énfasis3 67 2 3" xfId="26448"/>
    <cellStyle name="40% - Énfasis3 67 3" xfId="26449"/>
    <cellStyle name="40% - Énfasis3 68" xfId="26450"/>
    <cellStyle name="40% - Énfasis3 68 2" xfId="26451"/>
    <cellStyle name="40% - Énfasis3 68 2 2" xfId="26452"/>
    <cellStyle name="40% - Énfasis3 68 2 2 2" xfId="26453"/>
    <cellStyle name="40% - Énfasis3 68 2 3" xfId="26454"/>
    <cellStyle name="40% - Énfasis3 68 3" xfId="26455"/>
    <cellStyle name="40% - Énfasis3 68 3 2" xfId="26456"/>
    <cellStyle name="40% - Énfasis3 68 4" xfId="26457"/>
    <cellStyle name="40% - Énfasis3 69" xfId="26458"/>
    <cellStyle name="40% - Énfasis3 69 2" xfId="26459"/>
    <cellStyle name="40% - Énfasis3 69 2 2" xfId="26460"/>
    <cellStyle name="40% - Énfasis3 69 2 2 2" xfId="26461"/>
    <cellStyle name="40% - Énfasis3 69 2 3" xfId="26462"/>
    <cellStyle name="40% - Énfasis3 69 3" xfId="26463"/>
    <cellStyle name="40% - Énfasis3 69 3 2" xfId="26464"/>
    <cellStyle name="40% - Énfasis3 69 4" xfId="26465"/>
    <cellStyle name="40% - Énfasis3 7" xfId="26466"/>
    <cellStyle name="40% - Énfasis3 7 10" xfId="26467"/>
    <cellStyle name="40% - Énfasis3 7 10 2" xfId="26468"/>
    <cellStyle name="40% - Énfasis3 7 11" xfId="26469"/>
    <cellStyle name="40% - Énfasis3 7 11 2" xfId="26470"/>
    <cellStyle name="40% - Énfasis3 7 12" xfId="26471"/>
    <cellStyle name="40% - Énfasis3 7 12 2" xfId="26472"/>
    <cellStyle name="40% - Énfasis3 7 13" xfId="26473"/>
    <cellStyle name="40% - Énfasis3 7 13 2" xfId="26474"/>
    <cellStyle name="40% - Énfasis3 7 14" xfId="26475"/>
    <cellStyle name="40% - Énfasis3 7 14 2" xfId="26476"/>
    <cellStyle name="40% - Énfasis3 7 15" xfId="26477"/>
    <cellStyle name="40% - Énfasis3 7 15 2" xfId="26478"/>
    <cellStyle name="40% - Énfasis3 7 16" xfId="26479"/>
    <cellStyle name="40% - Énfasis3 7 16 2" xfId="26480"/>
    <cellStyle name="40% - Énfasis3 7 17" xfId="26481"/>
    <cellStyle name="40% - Énfasis3 7 17 2" xfId="26482"/>
    <cellStyle name="40% - Énfasis3 7 18" xfId="26483"/>
    <cellStyle name="40% - Énfasis3 7 18 2" xfId="26484"/>
    <cellStyle name="40% - Énfasis3 7 19" xfId="26485"/>
    <cellStyle name="40% - Énfasis3 7 19 2" xfId="26486"/>
    <cellStyle name="40% - Énfasis3 7 2" xfId="26487"/>
    <cellStyle name="40% - Énfasis3 7 2 2" xfId="26488"/>
    <cellStyle name="40% - Énfasis3 7 2 2 2" xfId="26489"/>
    <cellStyle name="40% - Énfasis3 7 2 2 2 2" xfId="26490"/>
    <cellStyle name="40% - Énfasis3 7 2 2 3" xfId="26491"/>
    <cellStyle name="40% - Énfasis3 7 2 3" xfId="26492"/>
    <cellStyle name="40% - Énfasis3 7 2 3 2" xfId="26493"/>
    <cellStyle name="40% - Énfasis3 7 2 3 2 2" xfId="26494"/>
    <cellStyle name="40% - Énfasis3 7 2 3 3" xfId="26495"/>
    <cellStyle name="40% - Énfasis3 7 2 4" xfId="26496"/>
    <cellStyle name="40% - Énfasis3 7 2 4 2" xfId="26497"/>
    <cellStyle name="40% - Énfasis3 7 2 5" xfId="26498"/>
    <cellStyle name="40% - Énfasis3 7 2 5 2" xfId="26499"/>
    <cellStyle name="40% - Énfasis3 7 2 6" xfId="26500"/>
    <cellStyle name="40% - Énfasis3 7 20" xfId="26501"/>
    <cellStyle name="40% - Énfasis3 7 3" xfId="26502"/>
    <cellStyle name="40% - Énfasis3 7 3 2" xfId="26503"/>
    <cellStyle name="40% - Énfasis3 7 3 2 2" xfId="26504"/>
    <cellStyle name="40% - Énfasis3 7 3 2 2 2" xfId="26505"/>
    <cellStyle name="40% - Énfasis3 7 3 2 3" xfId="26506"/>
    <cellStyle name="40% - Énfasis3 7 3 3" xfId="26507"/>
    <cellStyle name="40% - Énfasis3 7 3 3 2" xfId="26508"/>
    <cellStyle name="40% - Énfasis3 7 3 4" xfId="26509"/>
    <cellStyle name="40% - Énfasis3 7 4" xfId="26510"/>
    <cellStyle name="40% - Énfasis3 7 4 2" xfId="26511"/>
    <cellStyle name="40% - Énfasis3 7 4 2 2" xfId="26512"/>
    <cellStyle name="40% - Énfasis3 7 4 2 2 2" xfId="26513"/>
    <cellStyle name="40% - Énfasis3 7 4 2 3" xfId="26514"/>
    <cellStyle name="40% - Énfasis3 7 4 3" xfId="26515"/>
    <cellStyle name="40% - Énfasis3 7 4 3 2" xfId="26516"/>
    <cellStyle name="40% - Énfasis3 7 4 4" xfId="26517"/>
    <cellStyle name="40% - Énfasis3 7 5" xfId="26518"/>
    <cellStyle name="40% - Énfasis3 7 5 2" xfId="26519"/>
    <cellStyle name="40% - Énfasis3 7 5 2 2" xfId="26520"/>
    <cellStyle name="40% - Énfasis3 7 5 2 2 2" xfId="26521"/>
    <cellStyle name="40% - Énfasis3 7 5 2 3" xfId="26522"/>
    <cellStyle name="40% - Énfasis3 7 5 3" xfId="26523"/>
    <cellStyle name="40% - Énfasis3 7 5 3 2" xfId="26524"/>
    <cellStyle name="40% - Énfasis3 7 5 4" xfId="26525"/>
    <cellStyle name="40% - Énfasis3 7 6" xfId="26526"/>
    <cellStyle name="40% - Énfasis3 7 6 2" xfId="26527"/>
    <cellStyle name="40% - Énfasis3 7 6 2 2" xfId="26528"/>
    <cellStyle name="40% - Énfasis3 7 6 2 2 2" xfId="26529"/>
    <cellStyle name="40% - Énfasis3 7 6 2 3" xfId="26530"/>
    <cellStyle name="40% - Énfasis3 7 6 3" xfId="26531"/>
    <cellStyle name="40% - Énfasis3 7 6 3 2" xfId="26532"/>
    <cellStyle name="40% - Énfasis3 7 6 4" xfId="26533"/>
    <cellStyle name="40% - Énfasis3 7 7" xfId="26534"/>
    <cellStyle name="40% - Énfasis3 7 7 2" xfId="26535"/>
    <cellStyle name="40% - Énfasis3 7 7 2 2" xfId="26536"/>
    <cellStyle name="40% - Énfasis3 7 7 2 2 2" xfId="26537"/>
    <cellStyle name="40% - Énfasis3 7 7 2 3" xfId="26538"/>
    <cellStyle name="40% - Énfasis3 7 7 3" xfId="26539"/>
    <cellStyle name="40% - Énfasis3 7 7 3 2" xfId="26540"/>
    <cellStyle name="40% - Énfasis3 7 7 4" xfId="26541"/>
    <cellStyle name="40% - Énfasis3 7 8" xfId="26542"/>
    <cellStyle name="40% - Énfasis3 7 8 2" xfId="26543"/>
    <cellStyle name="40% - Énfasis3 7 8 2 2" xfId="26544"/>
    <cellStyle name="40% - Énfasis3 7 8 3" xfId="26545"/>
    <cellStyle name="40% - Énfasis3 7 9" xfId="26546"/>
    <cellStyle name="40% - Énfasis3 7 9 2" xfId="26547"/>
    <cellStyle name="40% - Énfasis3 70" xfId="26548"/>
    <cellStyle name="40% - Énfasis3 70 2" xfId="26549"/>
    <cellStyle name="40% - Énfasis3 70 2 2" xfId="26550"/>
    <cellStyle name="40% - Énfasis3 70 3" xfId="26551"/>
    <cellStyle name="40% - Énfasis3 70 3 2" xfId="26552"/>
    <cellStyle name="40% - Énfasis3 70 4" xfId="26553"/>
    <cellStyle name="40% - Énfasis3 71" xfId="26554"/>
    <cellStyle name="40% - Énfasis3 71 2" xfId="26555"/>
    <cellStyle name="40% - Énfasis3 71 2 2" xfId="26556"/>
    <cellStyle name="40% - Énfasis3 71 3" xfId="26557"/>
    <cellStyle name="40% - Énfasis3 71 3 2" xfId="26558"/>
    <cellStyle name="40% - Énfasis3 71 4" xfId="26559"/>
    <cellStyle name="40% - Énfasis3 72" xfId="26560"/>
    <cellStyle name="40% - Énfasis3 72 2" xfId="26561"/>
    <cellStyle name="40% - Énfasis3 72 2 2" xfId="26562"/>
    <cellStyle name="40% - Énfasis3 72 2 2 2" xfId="26563"/>
    <cellStyle name="40% - Énfasis3 72 2 3" xfId="26564"/>
    <cellStyle name="40% - Énfasis3 72 3" xfId="26565"/>
    <cellStyle name="40% - Énfasis3 72 3 2" xfId="26566"/>
    <cellStyle name="40% - Énfasis3 72 4" xfId="26567"/>
    <cellStyle name="40% - Énfasis3 73" xfId="26568"/>
    <cellStyle name="40% - Énfasis3 73 2" xfId="26569"/>
    <cellStyle name="40% - Énfasis3 73 2 2" xfId="26570"/>
    <cellStyle name="40% - Énfasis3 73 3" xfId="26571"/>
    <cellStyle name="40% - Énfasis3 73 3 2" xfId="26572"/>
    <cellStyle name="40% - Énfasis3 73 4" xfId="26573"/>
    <cellStyle name="40% - Énfasis3 74" xfId="26574"/>
    <cellStyle name="40% - Énfasis3 74 2" xfId="26575"/>
    <cellStyle name="40% - Énfasis3 74 2 2" xfId="26576"/>
    <cellStyle name="40% - Énfasis3 74 3" xfId="26577"/>
    <cellStyle name="40% - Énfasis3 74 3 2" xfId="26578"/>
    <cellStyle name="40% - Énfasis3 74 4" xfId="26579"/>
    <cellStyle name="40% - Énfasis3 75" xfId="26580"/>
    <cellStyle name="40% - Énfasis3 75 2" xfId="26581"/>
    <cellStyle name="40% - Énfasis3 76" xfId="26582"/>
    <cellStyle name="40% - Énfasis3 76 2" xfId="26583"/>
    <cellStyle name="40% - Énfasis3 76 2 2" xfId="26584"/>
    <cellStyle name="40% - Énfasis3 76 3" xfId="26585"/>
    <cellStyle name="40% - Énfasis3 77" xfId="26586"/>
    <cellStyle name="40% - Énfasis3 77 2" xfId="26587"/>
    <cellStyle name="40% - Énfasis3 78" xfId="26588"/>
    <cellStyle name="40% - Énfasis3 78 2" xfId="26589"/>
    <cellStyle name="40% - Énfasis3 79" xfId="26590"/>
    <cellStyle name="40% - Énfasis3 79 2" xfId="26591"/>
    <cellStyle name="40% - Énfasis3 8" xfId="26592"/>
    <cellStyle name="40% - Énfasis3 8 10" xfId="26593"/>
    <cellStyle name="40% - Énfasis3 8 10 2" xfId="26594"/>
    <cellStyle name="40% - Énfasis3 8 11" xfId="26595"/>
    <cellStyle name="40% - Énfasis3 8 11 2" xfId="26596"/>
    <cellStyle name="40% - Énfasis3 8 12" xfId="26597"/>
    <cellStyle name="40% - Énfasis3 8 12 2" xfId="26598"/>
    <cellStyle name="40% - Énfasis3 8 13" xfId="26599"/>
    <cellStyle name="40% - Énfasis3 8 13 2" xfId="26600"/>
    <cellStyle name="40% - Énfasis3 8 14" xfId="26601"/>
    <cellStyle name="40% - Énfasis3 8 14 2" xfId="26602"/>
    <cellStyle name="40% - Énfasis3 8 15" xfId="26603"/>
    <cellStyle name="40% - Énfasis3 8 15 2" xfId="26604"/>
    <cellStyle name="40% - Énfasis3 8 16" xfId="26605"/>
    <cellStyle name="40% - Énfasis3 8 16 2" xfId="26606"/>
    <cellStyle name="40% - Énfasis3 8 17" xfId="26607"/>
    <cellStyle name="40% - Énfasis3 8 17 2" xfId="26608"/>
    <cellStyle name="40% - Énfasis3 8 18" xfId="26609"/>
    <cellStyle name="40% - Énfasis3 8 18 2" xfId="26610"/>
    <cellStyle name="40% - Énfasis3 8 19" xfId="26611"/>
    <cellStyle name="40% - Énfasis3 8 19 2" xfId="26612"/>
    <cellStyle name="40% - Énfasis3 8 2" xfId="26613"/>
    <cellStyle name="40% - Énfasis3 8 2 2" xfId="26614"/>
    <cellStyle name="40% - Énfasis3 8 2 2 2" xfId="26615"/>
    <cellStyle name="40% - Énfasis3 8 2 2 2 2" xfId="26616"/>
    <cellStyle name="40% - Énfasis3 8 2 2 3" xfId="26617"/>
    <cellStyle name="40% - Énfasis3 8 2 3" xfId="26618"/>
    <cellStyle name="40% - Énfasis3 8 2 3 2" xfId="26619"/>
    <cellStyle name="40% - Énfasis3 8 2 3 2 2" xfId="26620"/>
    <cellStyle name="40% - Énfasis3 8 2 3 3" xfId="26621"/>
    <cellStyle name="40% - Énfasis3 8 2 4" xfId="26622"/>
    <cellStyle name="40% - Énfasis3 8 2 4 2" xfId="26623"/>
    <cellStyle name="40% - Énfasis3 8 2 5" xfId="26624"/>
    <cellStyle name="40% - Énfasis3 8 2 5 2" xfId="26625"/>
    <cellStyle name="40% - Énfasis3 8 2 6" xfId="26626"/>
    <cellStyle name="40% - Énfasis3 8 20" xfId="26627"/>
    <cellStyle name="40% - Énfasis3 8 3" xfId="26628"/>
    <cellStyle name="40% - Énfasis3 8 3 2" xfId="26629"/>
    <cellStyle name="40% - Énfasis3 8 3 2 2" xfId="26630"/>
    <cellStyle name="40% - Énfasis3 8 3 2 2 2" xfId="26631"/>
    <cellStyle name="40% - Énfasis3 8 3 2 3" xfId="26632"/>
    <cellStyle name="40% - Énfasis3 8 3 3" xfId="26633"/>
    <cellStyle name="40% - Énfasis3 8 3 3 2" xfId="26634"/>
    <cellStyle name="40% - Énfasis3 8 3 4" xfId="26635"/>
    <cellStyle name="40% - Énfasis3 8 4" xfId="26636"/>
    <cellStyle name="40% - Énfasis3 8 4 2" xfId="26637"/>
    <cellStyle name="40% - Énfasis3 8 4 2 2" xfId="26638"/>
    <cellStyle name="40% - Énfasis3 8 4 2 2 2" xfId="26639"/>
    <cellStyle name="40% - Énfasis3 8 4 2 3" xfId="26640"/>
    <cellStyle name="40% - Énfasis3 8 4 3" xfId="26641"/>
    <cellStyle name="40% - Énfasis3 8 4 3 2" xfId="26642"/>
    <cellStyle name="40% - Énfasis3 8 4 4" xfId="26643"/>
    <cellStyle name="40% - Énfasis3 8 5" xfId="26644"/>
    <cellStyle name="40% - Énfasis3 8 5 2" xfId="26645"/>
    <cellStyle name="40% - Énfasis3 8 5 2 2" xfId="26646"/>
    <cellStyle name="40% - Énfasis3 8 5 2 2 2" xfId="26647"/>
    <cellStyle name="40% - Énfasis3 8 5 2 3" xfId="26648"/>
    <cellStyle name="40% - Énfasis3 8 5 3" xfId="26649"/>
    <cellStyle name="40% - Énfasis3 8 5 3 2" xfId="26650"/>
    <cellStyle name="40% - Énfasis3 8 5 4" xfId="26651"/>
    <cellStyle name="40% - Énfasis3 8 6" xfId="26652"/>
    <cellStyle name="40% - Énfasis3 8 6 2" xfId="26653"/>
    <cellStyle name="40% - Énfasis3 8 6 2 2" xfId="26654"/>
    <cellStyle name="40% - Énfasis3 8 6 2 2 2" xfId="26655"/>
    <cellStyle name="40% - Énfasis3 8 6 2 3" xfId="26656"/>
    <cellStyle name="40% - Énfasis3 8 6 3" xfId="26657"/>
    <cellStyle name="40% - Énfasis3 8 6 3 2" xfId="26658"/>
    <cellStyle name="40% - Énfasis3 8 6 4" xfId="26659"/>
    <cellStyle name="40% - Énfasis3 8 7" xfId="26660"/>
    <cellStyle name="40% - Énfasis3 8 7 2" xfId="26661"/>
    <cellStyle name="40% - Énfasis3 8 7 2 2" xfId="26662"/>
    <cellStyle name="40% - Énfasis3 8 7 2 2 2" xfId="26663"/>
    <cellStyle name="40% - Énfasis3 8 7 2 3" xfId="26664"/>
    <cellStyle name="40% - Énfasis3 8 7 3" xfId="26665"/>
    <cellStyle name="40% - Énfasis3 8 7 3 2" xfId="26666"/>
    <cellStyle name="40% - Énfasis3 8 7 4" xfId="26667"/>
    <cellStyle name="40% - Énfasis3 8 8" xfId="26668"/>
    <cellStyle name="40% - Énfasis3 8 8 2" xfId="26669"/>
    <cellStyle name="40% - Énfasis3 8 8 2 2" xfId="26670"/>
    <cellStyle name="40% - Énfasis3 8 8 3" xfId="26671"/>
    <cellStyle name="40% - Énfasis3 8 9" xfId="26672"/>
    <cellStyle name="40% - Énfasis3 8 9 2" xfId="26673"/>
    <cellStyle name="40% - Énfasis3 80" xfId="26674"/>
    <cellStyle name="40% - Énfasis3 80 2" xfId="26675"/>
    <cellStyle name="40% - Énfasis3 81" xfId="26676"/>
    <cellStyle name="40% - Énfasis3 81 2" xfId="26677"/>
    <cellStyle name="40% - Énfasis3 82" xfId="26678"/>
    <cellStyle name="40% - Énfasis3 82 2" xfId="26679"/>
    <cellStyle name="40% - Énfasis3 83" xfId="26680"/>
    <cellStyle name="40% - Énfasis3 83 2" xfId="26681"/>
    <cellStyle name="40% - Énfasis3 84" xfId="26682"/>
    <cellStyle name="40% - Énfasis3 84 2" xfId="26683"/>
    <cellStyle name="40% - Énfasis3 85" xfId="26684"/>
    <cellStyle name="40% - Énfasis3 85 2" xfId="26685"/>
    <cellStyle name="40% - Énfasis3 86" xfId="26686"/>
    <cellStyle name="40% - Énfasis3 86 2" xfId="26687"/>
    <cellStyle name="40% - Énfasis3 87" xfId="26688"/>
    <cellStyle name="40% - Énfasis3 88" xfId="26689"/>
    <cellStyle name="40% - Énfasis3 89" xfId="26690"/>
    <cellStyle name="40% - Énfasis3 9" xfId="26691"/>
    <cellStyle name="40% - Énfasis3 9 10" xfId="26692"/>
    <cellStyle name="40% - Énfasis3 9 10 2" xfId="26693"/>
    <cellStyle name="40% - Énfasis3 9 11" xfId="26694"/>
    <cellStyle name="40% - Énfasis3 9 11 2" xfId="26695"/>
    <cellStyle name="40% - Énfasis3 9 12" xfId="26696"/>
    <cellStyle name="40% - Énfasis3 9 12 2" xfId="26697"/>
    <cellStyle name="40% - Énfasis3 9 13" xfId="26698"/>
    <cellStyle name="40% - Énfasis3 9 13 2" xfId="26699"/>
    <cellStyle name="40% - Énfasis3 9 14" xfId="26700"/>
    <cellStyle name="40% - Énfasis3 9 14 2" xfId="26701"/>
    <cellStyle name="40% - Énfasis3 9 15" xfId="26702"/>
    <cellStyle name="40% - Énfasis3 9 15 2" xfId="26703"/>
    <cellStyle name="40% - Énfasis3 9 16" xfId="26704"/>
    <cellStyle name="40% - Énfasis3 9 16 2" xfId="26705"/>
    <cellStyle name="40% - Énfasis3 9 17" xfId="26706"/>
    <cellStyle name="40% - Énfasis3 9 17 2" xfId="26707"/>
    <cellStyle name="40% - Énfasis3 9 18" xfId="26708"/>
    <cellStyle name="40% - Énfasis3 9 18 2" xfId="26709"/>
    <cellStyle name="40% - Énfasis3 9 19" xfId="26710"/>
    <cellStyle name="40% - Énfasis3 9 19 2" xfId="26711"/>
    <cellStyle name="40% - Énfasis3 9 2" xfId="26712"/>
    <cellStyle name="40% - Énfasis3 9 2 2" xfId="26713"/>
    <cellStyle name="40% - Énfasis3 9 2 2 2" xfId="26714"/>
    <cellStyle name="40% - Énfasis3 9 2 2 2 2" xfId="26715"/>
    <cellStyle name="40% - Énfasis3 9 2 2 3" xfId="26716"/>
    <cellStyle name="40% - Énfasis3 9 2 3" xfId="26717"/>
    <cellStyle name="40% - Énfasis3 9 2 3 2" xfId="26718"/>
    <cellStyle name="40% - Énfasis3 9 2 3 2 2" xfId="26719"/>
    <cellStyle name="40% - Énfasis3 9 2 3 3" xfId="26720"/>
    <cellStyle name="40% - Énfasis3 9 2 4" xfId="26721"/>
    <cellStyle name="40% - Énfasis3 9 2 4 2" xfId="26722"/>
    <cellStyle name="40% - Énfasis3 9 2 5" xfId="26723"/>
    <cellStyle name="40% - Énfasis3 9 2 5 2" xfId="26724"/>
    <cellStyle name="40% - Énfasis3 9 2 6" xfId="26725"/>
    <cellStyle name="40% - Énfasis3 9 20" xfId="26726"/>
    <cellStyle name="40% - Énfasis3 9 3" xfId="26727"/>
    <cellStyle name="40% - Énfasis3 9 3 2" xfId="26728"/>
    <cellStyle name="40% - Énfasis3 9 3 2 2" xfId="26729"/>
    <cellStyle name="40% - Énfasis3 9 3 2 2 2" xfId="26730"/>
    <cellStyle name="40% - Énfasis3 9 3 2 3" xfId="26731"/>
    <cellStyle name="40% - Énfasis3 9 3 3" xfId="26732"/>
    <cellStyle name="40% - Énfasis3 9 3 3 2" xfId="26733"/>
    <cellStyle name="40% - Énfasis3 9 3 4" xfId="26734"/>
    <cellStyle name="40% - Énfasis3 9 4" xfId="26735"/>
    <cellStyle name="40% - Énfasis3 9 4 2" xfId="26736"/>
    <cellStyle name="40% - Énfasis3 9 4 2 2" xfId="26737"/>
    <cellStyle name="40% - Énfasis3 9 4 2 2 2" xfId="26738"/>
    <cellStyle name="40% - Énfasis3 9 4 2 3" xfId="26739"/>
    <cellStyle name="40% - Énfasis3 9 4 3" xfId="26740"/>
    <cellStyle name="40% - Énfasis3 9 4 3 2" xfId="26741"/>
    <cellStyle name="40% - Énfasis3 9 4 4" xfId="26742"/>
    <cellStyle name="40% - Énfasis3 9 5" xfId="26743"/>
    <cellStyle name="40% - Énfasis3 9 5 2" xfId="26744"/>
    <cellStyle name="40% - Énfasis3 9 5 2 2" xfId="26745"/>
    <cellStyle name="40% - Énfasis3 9 5 2 2 2" xfId="26746"/>
    <cellStyle name="40% - Énfasis3 9 5 2 3" xfId="26747"/>
    <cellStyle name="40% - Énfasis3 9 5 3" xfId="26748"/>
    <cellStyle name="40% - Énfasis3 9 5 3 2" xfId="26749"/>
    <cellStyle name="40% - Énfasis3 9 5 4" xfId="26750"/>
    <cellStyle name="40% - Énfasis3 9 6" xfId="26751"/>
    <cellStyle name="40% - Énfasis3 9 6 2" xfId="26752"/>
    <cellStyle name="40% - Énfasis3 9 6 2 2" xfId="26753"/>
    <cellStyle name="40% - Énfasis3 9 6 2 2 2" xfId="26754"/>
    <cellStyle name="40% - Énfasis3 9 6 2 3" xfId="26755"/>
    <cellStyle name="40% - Énfasis3 9 6 3" xfId="26756"/>
    <cellStyle name="40% - Énfasis3 9 6 3 2" xfId="26757"/>
    <cellStyle name="40% - Énfasis3 9 6 4" xfId="26758"/>
    <cellStyle name="40% - Énfasis3 9 7" xfId="26759"/>
    <cellStyle name="40% - Énfasis3 9 7 2" xfId="26760"/>
    <cellStyle name="40% - Énfasis3 9 7 2 2" xfId="26761"/>
    <cellStyle name="40% - Énfasis3 9 7 2 2 2" xfId="26762"/>
    <cellStyle name="40% - Énfasis3 9 7 2 3" xfId="26763"/>
    <cellStyle name="40% - Énfasis3 9 7 3" xfId="26764"/>
    <cellStyle name="40% - Énfasis3 9 7 3 2" xfId="26765"/>
    <cellStyle name="40% - Énfasis3 9 7 4" xfId="26766"/>
    <cellStyle name="40% - Énfasis3 9 8" xfId="26767"/>
    <cellStyle name="40% - Énfasis3 9 8 2" xfId="26768"/>
    <cellStyle name="40% - Énfasis3 9 8 2 2" xfId="26769"/>
    <cellStyle name="40% - Énfasis3 9 8 3" xfId="26770"/>
    <cellStyle name="40% - Énfasis3 9 9" xfId="26771"/>
    <cellStyle name="40% - Énfasis3 9 9 2" xfId="26772"/>
    <cellStyle name="40% - Énfasis3 90" xfId="26773"/>
    <cellStyle name="40% - Énfasis3 91" xfId="26774"/>
    <cellStyle name="40% - Énfasis3 92" xfId="26775"/>
    <cellStyle name="40% - Énfasis3 93" xfId="26776"/>
    <cellStyle name="40% - Énfasis3 94" xfId="26777"/>
    <cellStyle name="40% - Énfasis3 95" xfId="26778"/>
    <cellStyle name="40% - Énfasis3 96" xfId="26779"/>
    <cellStyle name="40% - Énfasis3 97" xfId="61294"/>
    <cellStyle name="40% - Énfasis3 98" xfId="61295"/>
    <cellStyle name="40% - Énfasis3 99" xfId="61353"/>
    <cellStyle name="40% - Énfasis4" xfId="70" builtinId="43" customBuiltin="1"/>
    <cellStyle name="40% - Énfasis4 10" xfId="26780"/>
    <cellStyle name="40% - Énfasis4 10 10" xfId="26781"/>
    <cellStyle name="40% - Énfasis4 10 10 2" xfId="26782"/>
    <cellStyle name="40% - Énfasis4 10 11" xfId="26783"/>
    <cellStyle name="40% - Énfasis4 10 11 2" xfId="26784"/>
    <cellStyle name="40% - Énfasis4 10 12" xfId="26785"/>
    <cellStyle name="40% - Énfasis4 10 12 2" xfId="26786"/>
    <cellStyle name="40% - Énfasis4 10 13" xfId="26787"/>
    <cellStyle name="40% - Énfasis4 10 13 2" xfId="26788"/>
    <cellStyle name="40% - Énfasis4 10 14" xfId="26789"/>
    <cellStyle name="40% - Énfasis4 10 14 2" xfId="26790"/>
    <cellStyle name="40% - Énfasis4 10 15" xfId="26791"/>
    <cellStyle name="40% - Énfasis4 10 15 2" xfId="26792"/>
    <cellStyle name="40% - Énfasis4 10 16" xfId="26793"/>
    <cellStyle name="40% - Énfasis4 10 16 2" xfId="26794"/>
    <cellStyle name="40% - Énfasis4 10 17" xfId="26795"/>
    <cellStyle name="40% - Énfasis4 10 17 2" xfId="26796"/>
    <cellStyle name="40% - Énfasis4 10 18" xfId="26797"/>
    <cellStyle name="40% - Énfasis4 10 18 2" xfId="26798"/>
    <cellStyle name="40% - Énfasis4 10 19" xfId="26799"/>
    <cellStyle name="40% - Énfasis4 10 19 2" xfId="26800"/>
    <cellStyle name="40% - Énfasis4 10 2" xfId="26801"/>
    <cellStyle name="40% - Énfasis4 10 2 2" xfId="26802"/>
    <cellStyle name="40% - Énfasis4 10 2 2 2" xfId="26803"/>
    <cellStyle name="40% - Énfasis4 10 2 2 2 2" xfId="26804"/>
    <cellStyle name="40% - Énfasis4 10 2 2 3" xfId="26805"/>
    <cellStyle name="40% - Énfasis4 10 2 3" xfId="26806"/>
    <cellStyle name="40% - Énfasis4 10 2 3 2" xfId="26807"/>
    <cellStyle name="40% - Énfasis4 10 2 3 2 2" xfId="26808"/>
    <cellStyle name="40% - Énfasis4 10 2 3 3" xfId="26809"/>
    <cellStyle name="40% - Énfasis4 10 2 4" xfId="26810"/>
    <cellStyle name="40% - Énfasis4 10 2 4 2" xfId="26811"/>
    <cellStyle name="40% - Énfasis4 10 2 5" xfId="26812"/>
    <cellStyle name="40% - Énfasis4 10 2 5 2" xfId="26813"/>
    <cellStyle name="40% - Énfasis4 10 2 6" xfId="26814"/>
    <cellStyle name="40% - Énfasis4 10 20" xfId="26815"/>
    <cellStyle name="40% - Énfasis4 10 3" xfId="26816"/>
    <cellStyle name="40% - Énfasis4 10 3 2" xfId="26817"/>
    <cellStyle name="40% - Énfasis4 10 3 2 2" xfId="26818"/>
    <cellStyle name="40% - Énfasis4 10 3 2 2 2" xfId="26819"/>
    <cellStyle name="40% - Énfasis4 10 3 2 3" xfId="26820"/>
    <cellStyle name="40% - Énfasis4 10 3 3" xfId="26821"/>
    <cellStyle name="40% - Énfasis4 10 3 3 2" xfId="26822"/>
    <cellStyle name="40% - Énfasis4 10 3 4" xfId="26823"/>
    <cellStyle name="40% - Énfasis4 10 4" xfId="26824"/>
    <cellStyle name="40% - Énfasis4 10 4 2" xfId="26825"/>
    <cellStyle name="40% - Énfasis4 10 4 2 2" xfId="26826"/>
    <cellStyle name="40% - Énfasis4 10 4 2 2 2" xfId="26827"/>
    <cellStyle name="40% - Énfasis4 10 4 2 3" xfId="26828"/>
    <cellStyle name="40% - Énfasis4 10 4 3" xfId="26829"/>
    <cellStyle name="40% - Énfasis4 10 4 3 2" xfId="26830"/>
    <cellStyle name="40% - Énfasis4 10 4 4" xfId="26831"/>
    <cellStyle name="40% - Énfasis4 10 5" xfId="26832"/>
    <cellStyle name="40% - Énfasis4 10 5 2" xfId="26833"/>
    <cellStyle name="40% - Énfasis4 10 5 2 2" xfId="26834"/>
    <cellStyle name="40% - Énfasis4 10 5 2 2 2" xfId="26835"/>
    <cellStyle name="40% - Énfasis4 10 5 2 3" xfId="26836"/>
    <cellStyle name="40% - Énfasis4 10 5 3" xfId="26837"/>
    <cellStyle name="40% - Énfasis4 10 5 3 2" xfId="26838"/>
    <cellStyle name="40% - Énfasis4 10 5 4" xfId="26839"/>
    <cellStyle name="40% - Énfasis4 10 6" xfId="26840"/>
    <cellStyle name="40% - Énfasis4 10 6 2" xfId="26841"/>
    <cellStyle name="40% - Énfasis4 10 6 2 2" xfId="26842"/>
    <cellStyle name="40% - Énfasis4 10 6 2 2 2" xfId="26843"/>
    <cellStyle name="40% - Énfasis4 10 6 2 3" xfId="26844"/>
    <cellStyle name="40% - Énfasis4 10 6 3" xfId="26845"/>
    <cellStyle name="40% - Énfasis4 10 6 3 2" xfId="26846"/>
    <cellStyle name="40% - Énfasis4 10 6 4" xfId="26847"/>
    <cellStyle name="40% - Énfasis4 10 7" xfId="26848"/>
    <cellStyle name="40% - Énfasis4 10 7 2" xfId="26849"/>
    <cellStyle name="40% - Énfasis4 10 7 2 2" xfId="26850"/>
    <cellStyle name="40% - Énfasis4 10 7 2 2 2" xfId="26851"/>
    <cellStyle name="40% - Énfasis4 10 7 2 3" xfId="26852"/>
    <cellStyle name="40% - Énfasis4 10 7 3" xfId="26853"/>
    <cellStyle name="40% - Énfasis4 10 7 3 2" xfId="26854"/>
    <cellStyle name="40% - Énfasis4 10 7 4" xfId="26855"/>
    <cellStyle name="40% - Énfasis4 10 8" xfId="26856"/>
    <cellStyle name="40% - Énfasis4 10 8 2" xfId="26857"/>
    <cellStyle name="40% - Énfasis4 10 8 2 2" xfId="26858"/>
    <cellStyle name="40% - Énfasis4 10 8 3" xfId="26859"/>
    <cellStyle name="40% - Énfasis4 10 9" xfId="26860"/>
    <cellStyle name="40% - Énfasis4 10 9 2" xfId="26861"/>
    <cellStyle name="40% - Énfasis4 100" xfId="61354"/>
    <cellStyle name="40% - Énfasis4 101" xfId="61737"/>
    <cellStyle name="40% - Énfasis4 11" xfId="26862"/>
    <cellStyle name="40% - Énfasis4 11 10" xfId="26863"/>
    <cellStyle name="40% - Énfasis4 11 10 2" xfId="26864"/>
    <cellStyle name="40% - Énfasis4 11 11" xfId="26865"/>
    <cellStyle name="40% - Énfasis4 11 11 2" xfId="26866"/>
    <cellStyle name="40% - Énfasis4 11 12" xfId="26867"/>
    <cellStyle name="40% - Énfasis4 11 12 2" xfId="26868"/>
    <cellStyle name="40% - Énfasis4 11 13" xfId="26869"/>
    <cellStyle name="40% - Énfasis4 11 13 2" xfId="26870"/>
    <cellStyle name="40% - Énfasis4 11 14" xfId="26871"/>
    <cellStyle name="40% - Énfasis4 11 14 2" xfId="26872"/>
    <cellStyle name="40% - Énfasis4 11 15" xfId="26873"/>
    <cellStyle name="40% - Énfasis4 11 15 2" xfId="26874"/>
    <cellStyle name="40% - Énfasis4 11 16" xfId="26875"/>
    <cellStyle name="40% - Énfasis4 11 16 2" xfId="26876"/>
    <cellStyle name="40% - Énfasis4 11 17" xfId="26877"/>
    <cellStyle name="40% - Énfasis4 11 17 2" xfId="26878"/>
    <cellStyle name="40% - Énfasis4 11 18" xfId="26879"/>
    <cellStyle name="40% - Énfasis4 11 18 2" xfId="26880"/>
    <cellStyle name="40% - Énfasis4 11 19" xfId="26881"/>
    <cellStyle name="40% - Énfasis4 11 19 2" xfId="26882"/>
    <cellStyle name="40% - Énfasis4 11 2" xfId="26883"/>
    <cellStyle name="40% - Énfasis4 11 2 2" xfId="26884"/>
    <cellStyle name="40% - Énfasis4 11 2 2 2" xfId="26885"/>
    <cellStyle name="40% - Énfasis4 11 2 2 2 2" xfId="26886"/>
    <cellStyle name="40% - Énfasis4 11 2 2 3" xfId="26887"/>
    <cellStyle name="40% - Énfasis4 11 2 3" xfId="26888"/>
    <cellStyle name="40% - Énfasis4 11 2 3 2" xfId="26889"/>
    <cellStyle name="40% - Énfasis4 11 2 3 2 2" xfId="26890"/>
    <cellStyle name="40% - Énfasis4 11 2 3 3" xfId="26891"/>
    <cellStyle name="40% - Énfasis4 11 2 4" xfId="26892"/>
    <cellStyle name="40% - Énfasis4 11 2 4 2" xfId="26893"/>
    <cellStyle name="40% - Énfasis4 11 2 5" xfId="26894"/>
    <cellStyle name="40% - Énfasis4 11 2 5 2" xfId="26895"/>
    <cellStyle name="40% - Énfasis4 11 2 6" xfId="26896"/>
    <cellStyle name="40% - Énfasis4 11 20" xfId="26897"/>
    <cellStyle name="40% - Énfasis4 11 3" xfId="26898"/>
    <cellStyle name="40% - Énfasis4 11 3 2" xfId="26899"/>
    <cellStyle name="40% - Énfasis4 11 3 2 2" xfId="26900"/>
    <cellStyle name="40% - Énfasis4 11 3 2 2 2" xfId="26901"/>
    <cellStyle name="40% - Énfasis4 11 3 2 3" xfId="26902"/>
    <cellStyle name="40% - Énfasis4 11 3 3" xfId="26903"/>
    <cellStyle name="40% - Énfasis4 11 3 3 2" xfId="26904"/>
    <cellStyle name="40% - Énfasis4 11 3 4" xfId="26905"/>
    <cellStyle name="40% - Énfasis4 11 4" xfId="26906"/>
    <cellStyle name="40% - Énfasis4 11 4 2" xfId="26907"/>
    <cellStyle name="40% - Énfasis4 11 4 2 2" xfId="26908"/>
    <cellStyle name="40% - Énfasis4 11 4 2 2 2" xfId="26909"/>
    <cellStyle name="40% - Énfasis4 11 4 2 3" xfId="26910"/>
    <cellStyle name="40% - Énfasis4 11 4 3" xfId="26911"/>
    <cellStyle name="40% - Énfasis4 11 4 3 2" xfId="26912"/>
    <cellStyle name="40% - Énfasis4 11 4 4" xfId="26913"/>
    <cellStyle name="40% - Énfasis4 11 5" xfId="26914"/>
    <cellStyle name="40% - Énfasis4 11 5 2" xfId="26915"/>
    <cellStyle name="40% - Énfasis4 11 5 2 2" xfId="26916"/>
    <cellStyle name="40% - Énfasis4 11 5 2 2 2" xfId="26917"/>
    <cellStyle name="40% - Énfasis4 11 5 2 3" xfId="26918"/>
    <cellStyle name="40% - Énfasis4 11 5 3" xfId="26919"/>
    <cellStyle name="40% - Énfasis4 11 5 3 2" xfId="26920"/>
    <cellStyle name="40% - Énfasis4 11 5 4" xfId="26921"/>
    <cellStyle name="40% - Énfasis4 11 6" xfId="26922"/>
    <cellStyle name="40% - Énfasis4 11 6 2" xfId="26923"/>
    <cellStyle name="40% - Énfasis4 11 6 2 2" xfId="26924"/>
    <cellStyle name="40% - Énfasis4 11 6 2 2 2" xfId="26925"/>
    <cellStyle name="40% - Énfasis4 11 6 2 3" xfId="26926"/>
    <cellStyle name="40% - Énfasis4 11 6 3" xfId="26927"/>
    <cellStyle name="40% - Énfasis4 11 6 3 2" xfId="26928"/>
    <cellStyle name="40% - Énfasis4 11 6 4" xfId="26929"/>
    <cellStyle name="40% - Énfasis4 11 7" xfId="26930"/>
    <cellStyle name="40% - Énfasis4 11 7 2" xfId="26931"/>
    <cellStyle name="40% - Énfasis4 11 7 2 2" xfId="26932"/>
    <cellStyle name="40% - Énfasis4 11 7 2 2 2" xfId="26933"/>
    <cellStyle name="40% - Énfasis4 11 7 2 3" xfId="26934"/>
    <cellStyle name="40% - Énfasis4 11 7 3" xfId="26935"/>
    <cellStyle name="40% - Énfasis4 11 7 3 2" xfId="26936"/>
    <cellStyle name="40% - Énfasis4 11 7 4" xfId="26937"/>
    <cellStyle name="40% - Énfasis4 11 8" xfId="26938"/>
    <cellStyle name="40% - Énfasis4 11 8 2" xfId="26939"/>
    <cellStyle name="40% - Énfasis4 11 8 2 2" xfId="26940"/>
    <cellStyle name="40% - Énfasis4 11 8 3" xfId="26941"/>
    <cellStyle name="40% - Énfasis4 11 9" xfId="26942"/>
    <cellStyle name="40% - Énfasis4 11 9 2" xfId="26943"/>
    <cellStyle name="40% - Énfasis4 12" xfId="26944"/>
    <cellStyle name="40% - Énfasis4 12 10" xfId="26945"/>
    <cellStyle name="40% - Énfasis4 12 10 2" xfId="26946"/>
    <cellStyle name="40% - Énfasis4 12 11" xfId="26947"/>
    <cellStyle name="40% - Énfasis4 12 11 2" xfId="26948"/>
    <cellStyle name="40% - Énfasis4 12 12" xfId="26949"/>
    <cellStyle name="40% - Énfasis4 12 12 2" xfId="26950"/>
    <cellStyle name="40% - Énfasis4 12 13" xfId="26951"/>
    <cellStyle name="40% - Énfasis4 12 13 2" xfId="26952"/>
    <cellStyle name="40% - Énfasis4 12 14" xfId="26953"/>
    <cellStyle name="40% - Énfasis4 12 14 2" xfId="26954"/>
    <cellStyle name="40% - Énfasis4 12 15" xfId="26955"/>
    <cellStyle name="40% - Énfasis4 12 15 2" xfId="26956"/>
    <cellStyle name="40% - Énfasis4 12 16" xfId="26957"/>
    <cellStyle name="40% - Énfasis4 12 16 2" xfId="26958"/>
    <cellStyle name="40% - Énfasis4 12 17" xfId="26959"/>
    <cellStyle name="40% - Énfasis4 12 17 2" xfId="26960"/>
    <cellStyle name="40% - Énfasis4 12 18" xfId="26961"/>
    <cellStyle name="40% - Énfasis4 12 18 2" xfId="26962"/>
    <cellStyle name="40% - Énfasis4 12 19" xfId="26963"/>
    <cellStyle name="40% - Énfasis4 12 19 2" xfId="26964"/>
    <cellStyle name="40% - Énfasis4 12 2" xfId="26965"/>
    <cellStyle name="40% - Énfasis4 12 2 2" xfId="26966"/>
    <cellStyle name="40% - Énfasis4 12 2 2 2" xfId="26967"/>
    <cellStyle name="40% - Énfasis4 12 2 2 2 2" xfId="26968"/>
    <cellStyle name="40% - Énfasis4 12 2 2 3" xfId="26969"/>
    <cellStyle name="40% - Énfasis4 12 2 3" xfId="26970"/>
    <cellStyle name="40% - Énfasis4 12 2 3 2" xfId="26971"/>
    <cellStyle name="40% - Énfasis4 12 2 3 2 2" xfId="26972"/>
    <cellStyle name="40% - Énfasis4 12 2 3 3" xfId="26973"/>
    <cellStyle name="40% - Énfasis4 12 2 4" xfId="26974"/>
    <cellStyle name="40% - Énfasis4 12 2 4 2" xfId="26975"/>
    <cellStyle name="40% - Énfasis4 12 2 5" xfId="26976"/>
    <cellStyle name="40% - Énfasis4 12 2 5 2" xfId="26977"/>
    <cellStyle name="40% - Énfasis4 12 2 6" xfId="26978"/>
    <cellStyle name="40% - Énfasis4 12 20" xfId="26979"/>
    <cellStyle name="40% - Énfasis4 12 3" xfId="26980"/>
    <cellStyle name="40% - Énfasis4 12 3 2" xfId="26981"/>
    <cellStyle name="40% - Énfasis4 12 3 2 2" xfId="26982"/>
    <cellStyle name="40% - Énfasis4 12 3 2 2 2" xfId="26983"/>
    <cellStyle name="40% - Énfasis4 12 3 2 3" xfId="26984"/>
    <cellStyle name="40% - Énfasis4 12 3 3" xfId="26985"/>
    <cellStyle name="40% - Énfasis4 12 3 3 2" xfId="26986"/>
    <cellStyle name="40% - Énfasis4 12 3 4" xfId="26987"/>
    <cellStyle name="40% - Énfasis4 12 4" xfId="26988"/>
    <cellStyle name="40% - Énfasis4 12 4 2" xfId="26989"/>
    <cellStyle name="40% - Énfasis4 12 4 2 2" xfId="26990"/>
    <cellStyle name="40% - Énfasis4 12 4 2 2 2" xfId="26991"/>
    <cellStyle name="40% - Énfasis4 12 4 2 3" xfId="26992"/>
    <cellStyle name="40% - Énfasis4 12 4 3" xfId="26993"/>
    <cellStyle name="40% - Énfasis4 12 4 3 2" xfId="26994"/>
    <cellStyle name="40% - Énfasis4 12 4 4" xfId="26995"/>
    <cellStyle name="40% - Énfasis4 12 5" xfId="26996"/>
    <cellStyle name="40% - Énfasis4 12 5 2" xfId="26997"/>
    <cellStyle name="40% - Énfasis4 12 5 2 2" xfId="26998"/>
    <cellStyle name="40% - Énfasis4 12 5 2 2 2" xfId="26999"/>
    <cellStyle name="40% - Énfasis4 12 5 2 3" xfId="27000"/>
    <cellStyle name="40% - Énfasis4 12 5 3" xfId="27001"/>
    <cellStyle name="40% - Énfasis4 12 5 3 2" xfId="27002"/>
    <cellStyle name="40% - Énfasis4 12 5 4" xfId="27003"/>
    <cellStyle name="40% - Énfasis4 12 6" xfId="27004"/>
    <cellStyle name="40% - Énfasis4 12 6 2" xfId="27005"/>
    <cellStyle name="40% - Énfasis4 12 6 2 2" xfId="27006"/>
    <cellStyle name="40% - Énfasis4 12 6 2 2 2" xfId="27007"/>
    <cellStyle name="40% - Énfasis4 12 6 2 3" xfId="27008"/>
    <cellStyle name="40% - Énfasis4 12 6 3" xfId="27009"/>
    <cellStyle name="40% - Énfasis4 12 6 3 2" xfId="27010"/>
    <cellStyle name="40% - Énfasis4 12 6 4" xfId="27011"/>
    <cellStyle name="40% - Énfasis4 12 7" xfId="27012"/>
    <cellStyle name="40% - Énfasis4 12 7 2" xfId="27013"/>
    <cellStyle name="40% - Énfasis4 12 7 2 2" xfId="27014"/>
    <cellStyle name="40% - Énfasis4 12 7 2 2 2" xfId="27015"/>
    <cellStyle name="40% - Énfasis4 12 7 2 3" xfId="27016"/>
    <cellStyle name="40% - Énfasis4 12 7 3" xfId="27017"/>
    <cellStyle name="40% - Énfasis4 12 7 3 2" xfId="27018"/>
    <cellStyle name="40% - Énfasis4 12 7 4" xfId="27019"/>
    <cellStyle name="40% - Énfasis4 12 8" xfId="27020"/>
    <cellStyle name="40% - Énfasis4 12 8 2" xfId="27021"/>
    <cellStyle name="40% - Énfasis4 12 8 2 2" xfId="27022"/>
    <cellStyle name="40% - Énfasis4 12 8 3" xfId="27023"/>
    <cellStyle name="40% - Énfasis4 12 9" xfId="27024"/>
    <cellStyle name="40% - Énfasis4 12 9 2" xfId="27025"/>
    <cellStyle name="40% - Énfasis4 13" xfId="27026"/>
    <cellStyle name="40% - Énfasis4 13 10" xfId="27027"/>
    <cellStyle name="40% - Énfasis4 13 10 2" xfId="27028"/>
    <cellStyle name="40% - Énfasis4 13 11" xfId="27029"/>
    <cellStyle name="40% - Énfasis4 13 11 2" xfId="27030"/>
    <cellStyle name="40% - Énfasis4 13 12" xfId="27031"/>
    <cellStyle name="40% - Énfasis4 13 12 2" xfId="27032"/>
    <cellStyle name="40% - Énfasis4 13 13" xfId="27033"/>
    <cellStyle name="40% - Énfasis4 13 13 2" xfId="27034"/>
    <cellStyle name="40% - Énfasis4 13 14" xfId="27035"/>
    <cellStyle name="40% - Énfasis4 13 14 2" xfId="27036"/>
    <cellStyle name="40% - Énfasis4 13 15" xfId="27037"/>
    <cellStyle name="40% - Énfasis4 13 15 2" xfId="27038"/>
    <cellStyle name="40% - Énfasis4 13 16" xfId="27039"/>
    <cellStyle name="40% - Énfasis4 13 16 2" xfId="27040"/>
    <cellStyle name="40% - Énfasis4 13 17" xfId="27041"/>
    <cellStyle name="40% - Énfasis4 13 17 2" xfId="27042"/>
    <cellStyle name="40% - Énfasis4 13 18" xfId="27043"/>
    <cellStyle name="40% - Énfasis4 13 18 2" xfId="27044"/>
    <cellStyle name="40% - Énfasis4 13 19" xfId="27045"/>
    <cellStyle name="40% - Énfasis4 13 19 2" xfId="27046"/>
    <cellStyle name="40% - Énfasis4 13 2" xfId="27047"/>
    <cellStyle name="40% - Énfasis4 13 2 2" xfId="27048"/>
    <cellStyle name="40% - Énfasis4 13 2 2 2" xfId="27049"/>
    <cellStyle name="40% - Énfasis4 13 2 2 2 2" xfId="27050"/>
    <cellStyle name="40% - Énfasis4 13 2 2 3" xfId="27051"/>
    <cellStyle name="40% - Énfasis4 13 2 3" xfId="27052"/>
    <cellStyle name="40% - Énfasis4 13 2 3 2" xfId="27053"/>
    <cellStyle name="40% - Énfasis4 13 2 4" xfId="27054"/>
    <cellStyle name="40% - Énfasis4 13 20" xfId="27055"/>
    <cellStyle name="40% - Énfasis4 13 3" xfId="27056"/>
    <cellStyle name="40% - Énfasis4 13 3 2" xfId="27057"/>
    <cellStyle name="40% - Énfasis4 13 3 2 2" xfId="27058"/>
    <cellStyle name="40% - Énfasis4 13 3 2 2 2" xfId="27059"/>
    <cellStyle name="40% - Énfasis4 13 3 2 3" xfId="27060"/>
    <cellStyle name="40% - Énfasis4 13 3 3" xfId="27061"/>
    <cellStyle name="40% - Énfasis4 13 3 3 2" xfId="27062"/>
    <cellStyle name="40% - Énfasis4 13 3 4" xfId="27063"/>
    <cellStyle name="40% - Énfasis4 13 4" xfId="27064"/>
    <cellStyle name="40% - Énfasis4 13 4 2" xfId="27065"/>
    <cellStyle name="40% - Énfasis4 13 4 2 2" xfId="27066"/>
    <cellStyle name="40% - Énfasis4 13 4 2 2 2" xfId="27067"/>
    <cellStyle name="40% - Énfasis4 13 4 2 3" xfId="27068"/>
    <cellStyle name="40% - Énfasis4 13 4 3" xfId="27069"/>
    <cellStyle name="40% - Énfasis4 13 4 3 2" xfId="27070"/>
    <cellStyle name="40% - Énfasis4 13 4 4" xfId="27071"/>
    <cellStyle name="40% - Énfasis4 13 5" xfId="27072"/>
    <cellStyle name="40% - Énfasis4 13 5 2" xfId="27073"/>
    <cellStyle name="40% - Énfasis4 13 5 2 2" xfId="27074"/>
    <cellStyle name="40% - Énfasis4 13 5 2 2 2" xfId="27075"/>
    <cellStyle name="40% - Énfasis4 13 5 2 3" xfId="27076"/>
    <cellStyle name="40% - Énfasis4 13 5 3" xfId="27077"/>
    <cellStyle name="40% - Énfasis4 13 5 3 2" xfId="27078"/>
    <cellStyle name="40% - Énfasis4 13 5 4" xfId="27079"/>
    <cellStyle name="40% - Énfasis4 13 6" xfId="27080"/>
    <cellStyle name="40% - Énfasis4 13 6 2" xfId="27081"/>
    <cellStyle name="40% - Énfasis4 13 6 2 2" xfId="27082"/>
    <cellStyle name="40% - Énfasis4 13 6 2 2 2" xfId="27083"/>
    <cellStyle name="40% - Énfasis4 13 6 2 3" xfId="27084"/>
    <cellStyle name="40% - Énfasis4 13 6 3" xfId="27085"/>
    <cellStyle name="40% - Énfasis4 13 6 3 2" xfId="27086"/>
    <cellStyle name="40% - Énfasis4 13 6 4" xfId="27087"/>
    <cellStyle name="40% - Énfasis4 13 7" xfId="27088"/>
    <cellStyle name="40% - Énfasis4 13 7 2" xfId="27089"/>
    <cellStyle name="40% - Énfasis4 13 7 2 2" xfId="27090"/>
    <cellStyle name="40% - Énfasis4 13 7 2 2 2" xfId="27091"/>
    <cellStyle name="40% - Énfasis4 13 7 2 3" xfId="27092"/>
    <cellStyle name="40% - Énfasis4 13 7 3" xfId="27093"/>
    <cellStyle name="40% - Énfasis4 13 7 3 2" xfId="27094"/>
    <cellStyle name="40% - Énfasis4 13 7 4" xfId="27095"/>
    <cellStyle name="40% - Énfasis4 13 8" xfId="27096"/>
    <cellStyle name="40% - Énfasis4 13 8 2" xfId="27097"/>
    <cellStyle name="40% - Énfasis4 13 8 2 2" xfId="27098"/>
    <cellStyle name="40% - Énfasis4 13 8 3" xfId="27099"/>
    <cellStyle name="40% - Énfasis4 13 9" xfId="27100"/>
    <cellStyle name="40% - Énfasis4 13 9 2" xfId="27101"/>
    <cellStyle name="40% - Énfasis4 14" xfId="27102"/>
    <cellStyle name="40% - Énfasis4 14 10" xfId="27103"/>
    <cellStyle name="40% - Énfasis4 14 10 2" xfId="27104"/>
    <cellStyle name="40% - Énfasis4 14 11" xfId="27105"/>
    <cellStyle name="40% - Énfasis4 14 11 2" xfId="27106"/>
    <cellStyle name="40% - Énfasis4 14 12" xfId="27107"/>
    <cellStyle name="40% - Énfasis4 14 12 2" xfId="27108"/>
    <cellStyle name="40% - Énfasis4 14 13" xfId="27109"/>
    <cellStyle name="40% - Énfasis4 14 13 2" xfId="27110"/>
    <cellStyle name="40% - Énfasis4 14 14" xfId="27111"/>
    <cellStyle name="40% - Énfasis4 14 14 2" xfId="27112"/>
    <cellStyle name="40% - Énfasis4 14 15" xfId="27113"/>
    <cellStyle name="40% - Énfasis4 14 15 2" xfId="27114"/>
    <cellStyle name="40% - Énfasis4 14 16" xfId="27115"/>
    <cellStyle name="40% - Énfasis4 14 16 2" xfId="27116"/>
    <cellStyle name="40% - Énfasis4 14 17" xfId="27117"/>
    <cellStyle name="40% - Énfasis4 14 17 2" xfId="27118"/>
    <cellStyle name="40% - Énfasis4 14 18" xfId="27119"/>
    <cellStyle name="40% - Énfasis4 14 18 2" xfId="27120"/>
    <cellStyle name="40% - Énfasis4 14 19" xfId="27121"/>
    <cellStyle name="40% - Énfasis4 14 19 2" xfId="27122"/>
    <cellStyle name="40% - Énfasis4 14 2" xfId="27123"/>
    <cellStyle name="40% - Énfasis4 14 2 2" xfId="27124"/>
    <cellStyle name="40% - Énfasis4 14 2 2 2" xfId="27125"/>
    <cellStyle name="40% - Énfasis4 14 2 2 2 2" xfId="27126"/>
    <cellStyle name="40% - Énfasis4 14 2 2 3" xfId="27127"/>
    <cellStyle name="40% - Énfasis4 14 2 3" xfId="27128"/>
    <cellStyle name="40% - Énfasis4 14 2 3 2" xfId="27129"/>
    <cellStyle name="40% - Énfasis4 14 2 4" xfId="27130"/>
    <cellStyle name="40% - Énfasis4 14 20" xfId="27131"/>
    <cellStyle name="40% - Énfasis4 14 3" xfId="27132"/>
    <cellStyle name="40% - Énfasis4 14 3 2" xfId="27133"/>
    <cellStyle name="40% - Énfasis4 14 3 2 2" xfId="27134"/>
    <cellStyle name="40% - Énfasis4 14 3 2 2 2" xfId="27135"/>
    <cellStyle name="40% - Énfasis4 14 3 2 3" xfId="27136"/>
    <cellStyle name="40% - Énfasis4 14 3 3" xfId="27137"/>
    <cellStyle name="40% - Énfasis4 14 3 3 2" xfId="27138"/>
    <cellStyle name="40% - Énfasis4 14 3 4" xfId="27139"/>
    <cellStyle name="40% - Énfasis4 14 4" xfId="27140"/>
    <cellStyle name="40% - Énfasis4 14 4 2" xfId="27141"/>
    <cellStyle name="40% - Énfasis4 14 4 2 2" xfId="27142"/>
    <cellStyle name="40% - Énfasis4 14 4 3" xfId="27143"/>
    <cellStyle name="40% - Énfasis4 14 5" xfId="27144"/>
    <cellStyle name="40% - Énfasis4 14 5 2" xfId="27145"/>
    <cellStyle name="40% - Énfasis4 14 6" xfId="27146"/>
    <cellStyle name="40% - Énfasis4 14 6 2" xfId="27147"/>
    <cellStyle name="40% - Énfasis4 14 7" xfId="27148"/>
    <cellStyle name="40% - Énfasis4 14 7 2" xfId="27149"/>
    <cellStyle name="40% - Énfasis4 14 8" xfId="27150"/>
    <cellStyle name="40% - Énfasis4 14 8 2" xfId="27151"/>
    <cellStyle name="40% - Énfasis4 14 9" xfId="27152"/>
    <cellStyle name="40% - Énfasis4 14 9 2" xfId="27153"/>
    <cellStyle name="40% - Énfasis4 15" xfId="27154"/>
    <cellStyle name="40% - Énfasis4 15 10" xfId="27155"/>
    <cellStyle name="40% - Énfasis4 15 10 2" xfId="27156"/>
    <cellStyle name="40% - Énfasis4 15 11" xfId="27157"/>
    <cellStyle name="40% - Énfasis4 15 11 2" xfId="27158"/>
    <cellStyle name="40% - Énfasis4 15 12" xfId="27159"/>
    <cellStyle name="40% - Énfasis4 15 12 2" xfId="27160"/>
    <cellStyle name="40% - Énfasis4 15 13" xfId="27161"/>
    <cellStyle name="40% - Énfasis4 15 13 2" xfId="27162"/>
    <cellStyle name="40% - Énfasis4 15 14" xfId="27163"/>
    <cellStyle name="40% - Énfasis4 15 14 2" xfId="27164"/>
    <cellStyle name="40% - Énfasis4 15 15" xfId="27165"/>
    <cellStyle name="40% - Énfasis4 15 15 2" xfId="27166"/>
    <cellStyle name="40% - Énfasis4 15 16" xfId="27167"/>
    <cellStyle name="40% - Énfasis4 15 16 2" xfId="27168"/>
    <cellStyle name="40% - Énfasis4 15 17" xfId="27169"/>
    <cellStyle name="40% - Énfasis4 15 17 2" xfId="27170"/>
    <cellStyle name="40% - Énfasis4 15 18" xfId="27171"/>
    <cellStyle name="40% - Énfasis4 15 18 2" xfId="27172"/>
    <cellStyle name="40% - Énfasis4 15 19" xfId="27173"/>
    <cellStyle name="40% - Énfasis4 15 19 2" xfId="27174"/>
    <cellStyle name="40% - Énfasis4 15 2" xfId="27175"/>
    <cellStyle name="40% - Énfasis4 15 2 2" xfId="27176"/>
    <cellStyle name="40% - Énfasis4 15 2 2 2" xfId="27177"/>
    <cellStyle name="40% - Énfasis4 15 2 2 2 2" xfId="27178"/>
    <cellStyle name="40% - Énfasis4 15 2 2 3" xfId="27179"/>
    <cellStyle name="40% - Énfasis4 15 2 3" xfId="27180"/>
    <cellStyle name="40% - Énfasis4 15 2 3 2" xfId="27181"/>
    <cellStyle name="40% - Énfasis4 15 2 4" xfId="27182"/>
    <cellStyle name="40% - Énfasis4 15 20" xfId="27183"/>
    <cellStyle name="40% - Énfasis4 15 3" xfId="27184"/>
    <cellStyle name="40% - Énfasis4 15 3 2" xfId="27185"/>
    <cellStyle name="40% - Énfasis4 15 3 2 2" xfId="27186"/>
    <cellStyle name="40% - Énfasis4 15 3 2 2 2" xfId="27187"/>
    <cellStyle name="40% - Énfasis4 15 3 2 3" xfId="27188"/>
    <cellStyle name="40% - Énfasis4 15 3 3" xfId="27189"/>
    <cellStyle name="40% - Énfasis4 15 3 3 2" xfId="27190"/>
    <cellStyle name="40% - Énfasis4 15 3 4" xfId="27191"/>
    <cellStyle name="40% - Énfasis4 15 4" xfId="27192"/>
    <cellStyle name="40% - Énfasis4 15 4 2" xfId="27193"/>
    <cellStyle name="40% - Énfasis4 15 4 2 2" xfId="27194"/>
    <cellStyle name="40% - Énfasis4 15 4 3" xfId="27195"/>
    <cellStyle name="40% - Énfasis4 15 5" xfId="27196"/>
    <cellStyle name="40% - Énfasis4 15 5 2" xfId="27197"/>
    <cellStyle name="40% - Énfasis4 15 6" xfId="27198"/>
    <cellStyle name="40% - Énfasis4 15 6 2" xfId="27199"/>
    <cellStyle name="40% - Énfasis4 15 7" xfId="27200"/>
    <cellStyle name="40% - Énfasis4 15 7 2" xfId="27201"/>
    <cellStyle name="40% - Énfasis4 15 8" xfId="27202"/>
    <cellStyle name="40% - Énfasis4 15 8 2" xfId="27203"/>
    <cellStyle name="40% - Énfasis4 15 9" xfId="27204"/>
    <cellStyle name="40% - Énfasis4 15 9 2" xfId="27205"/>
    <cellStyle name="40% - Énfasis4 16" xfId="27206"/>
    <cellStyle name="40% - Énfasis4 16 10" xfId="27207"/>
    <cellStyle name="40% - Énfasis4 16 10 2" xfId="27208"/>
    <cellStyle name="40% - Énfasis4 16 11" xfId="27209"/>
    <cellStyle name="40% - Énfasis4 16 11 2" xfId="27210"/>
    <cellStyle name="40% - Énfasis4 16 12" xfId="27211"/>
    <cellStyle name="40% - Énfasis4 16 12 2" xfId="27212"/>
    <cellStyle name="40% - Énfasis4 16 13" xfId="27213"/>
    <cellStyle name="40% - Énfasis4 16 13 2" xfId="27214"/>
    <cellStyle name="40% - Énfasis4 16 14" xfId="27215"/>
    <cellStyle name="40% - Énfasis4 16 14 2" xfId="27216"/>
    <cellStyle name="40% - Énfasis4 16 15" xfId="27217"/>
    <cellStyle name="40% - Énfasis4 16 15 2" xfId="27218"/>
    <cellStyle name="40% - Énfasis4 16 16" xfId="27219"/>
    <cellStyle name="40% - Énfasis4 16 16 2" xfId="27220"/>
    <cellStyle name="40% - Énfasis4 16 17" xfId="27221"/>
    <cellStyle name="40% - Énfasis4 16 17 2" xfId="27222"/>
    <cellStyle name="40% - Énfasis4 16 18" xfId="27223"/>
    <cellStyle name="40% - Énfasis4 16 18 2" xfId="27224"/>
    <cellStyle name="40% - Énfasis4 16 19" xfId="27225"/>
    <cellStyle name="40% - Énfasis4 16 19 2" xfId="27226"/>
    <cellStyle name="40% - Énfasis4 16 2" xfId="27227"/>
    <cellStyle name="40% - Énfasis4 16 2 2" xfId="27228"/>
    <cellStyle name="40% - Énfasis4 16 2 2 2" xfId="27229"/>
    <cellStyle name="40% - Énfasis4 16 2 2 2 2" xfId="27230"/>
    <cellStyle name="40% - Énfasis4 16 2 2 3" xfId="27231"/>
    <cellStyle name="40% - Énfasis4 16 2 3" xfId="27232"/>
    <cellStyle name="40% - Énfasis4 16 2 3 2" xfId="27233"/>
    <cellStyle name="40% - Énfasis4 16 2 4" xfId="27234"/>
    <cellStyle name="40% - Énfasis4 16 20" xfId="27235"/>
    <cellStyle name="40% - Énfasis4 16 3" xfId="27236"/>
    <cellStyle name="40% - Énfasis4 16 3 2" xfId="27237"/>
    <cellStyle name="40% - Énfasis4 16 3 2 2" xfId="27238"/>
    <cellStyle name="40% - Énfasis4 16 3 2 2 2" xfId="27239"/>
    <cellStyle name="40% - Énfasis4 16 3 2 3" xfId="27240"/>
    <cellStyle name="40% - Énfasis4 16 3 3" xfId="27241"/>
    <cellStyle name="40% - Énfasis4 16 3 3 2" xfId="27242"/>
    <cellStyle name="40% - Énfasis4 16 3 4" xfId="27243"/>
    <cellStyle name="40% - Énfasis4 16 4" xfId="27244"/>
    <cellStyle name="40% - Énfasis4 16 4 2" xfId="27245"/>
    <cellStyle name="40% - Énfasis4 16 4 2 2" xfId="27246"/>
    <cellStyle name="40% - Énfasis4 16 4 3" xfId="27247"/>
    <cellStyle name="40% - Énfasis4 16 5" xfId="27248"/>
    <cellStyle name="40% - Énfasis4 16 5 2" xfId="27249"/>
    <cellStyle name="40% - Énfasis4 16 6" xfId="27250"/>
    <cellStyle name="40% - Énfasis4 16 6 2" xfId="27251"/>
    <cellStyle name="40% - Énfasis4 16 7" xfId="27252"/>
    <cellStyle name="40% - Énfasis4 16 7 2" xfId="27253"/>
    <cellStyle name="40% - Énfasis4 16 8" xfId="27254"/>
    <cellStyle name="40% - Énfasis4 16 8 2" xfId="27255"/>
    <cellStyle name="40% - Énfasis4 16 9" xfId="27256"/>
    <cellStyle name="40% - Énfasis4 16 9 2" xfId="27257"/>
    <cellStyle name="40% - Énfasis4 17" xfId="27258"/>
    <cellStyle name="40% - Énfasis4 17 10" xfId="27259"/>
    <cellStyle name="40% - Énfasis4 17 10 2" xfId="27260"/>
    <cellStyle name="40% - Énfasis4 17 11" xfId="27261"/>
    <cellStyle name="40% - Énfasis4 17 11 2" xfId="27262"/>
    <cellStyle name="40% - Énfasis4 17 12" xfId="27263"/>
    <cellStyle name="40% - Énfasis4 17 12 2" xfId="27264"/>
    <cellStyle name="40% - Énfasis4 17 13" xfId="27265"/>
    <cellStyle name="40% - Énfasis4 17 13 2" xfId="27266"/>
    <cellStyle name="40% - Énfasis4 17 14" xfId="27267"/>
    <cellStyle name="40% - Énfasis4 17 14 2" xfId="27268"/>
    <cellStyle name="40% - Énfasis4 17 15" xfId="27269"/>
    <cellStyle name="40% - Énfasis4 17 15 2" xfId="27270"/>
    <cellStyle name="40% - Énfasis4 17 16" xfId="27271"/>
    <cellStyle name="40% - Énfasis4 17 16 2" xfId="27272"/>
    <cellStyle name="40% - Énfasis4 17 17" xfId="27273"/>
    <cellStyle name="40% - Énfasis4 17 17 2" xfId="27274"/>
    <cellStyle name="40% - Énfasis4 17 18" xfId="27275"/>
    <cellStyle name="40% - Énfasis4 17 18 2" xfId="27276"/>
    <cellStyle name="40% - Énfasis4 17 19" xfId="27277"/>
    <cellStyle name="40% - Énfasis4 17 19 2" xfId="27278"/>
    <cellStyle name="40% - Énfasis4 17 2" xfId="27279"/>
    <cellStyle name="40% - Énfasis4 17 2 2" xfId="27280"/>
    <cellStyle name="40% - Énfasis4 17 2 2 2" xfId="27281"/>
    <cellStyle name="40% - Énfasis4 17 2 2 2 2" xfId="27282"/>
    <cellStyle name="40% - Énfasis4 17 2 2 3" xfId="27283"/>
    <cellStyle name="40% - Énfasis4 17 2 3" xfId="27284"/>
    <cellStyle name="40% - Énfasis4 17 2 3 2" xfId="27285"/>
    <cellStyle name="40% - Énfasis4 17 2 4" xfId="27286"/>
    <cellStyle name="40% - Énfasis4 17 20" xfId="27287"/>
    <cellStyle name="40% - Énfasis4 17 3" xfId="27288"/>
    <cellStyle name="40% - Énfasis4 17 3 2" xfId="27289"/>
    <cellStyle name="40% - Énfasis4 17 3 2 2" xfId="27290"/>
    <cellStyle name="40% - Énfasis4 17 3 2 2 2" xfId="27291"/>
    <cellStyle name="40% - Énfasis4 17 3 2 3" xfId="27292"/>
    <cellStyle name="40% - Énfasis4 17 3 3" xfId="27293"/>
    <cellStyle name="40% - Énfasis4 17 3 3 2" xfId="27294"/>
    <cellStyle name="40% - Énfasis4 17 3 4" xfId="27295"/>
    <cellStyle name="40% - Énfasis4 17 4" xfId="27296"/>
    <cellStyle name="40% - Énfasis4 17 4 2" xfId="27297"/>
    <cellStyle name="40% - Énfasis4 17 4 2 2" xfId="27298"/>
    <cellStyle name="40% - Énfasis4 17 4 3" xfId="27299"/>
    <cellStyle name="40% - Énfasis4 17 5" xfId="27300"/>
    <cellStyle name="40% - Énfasis4 17 5 2" xfId="27301"/>
    <cellStyle name="40% - Énfasis4 17 6" xfId="27302"/>
    <cellStyle name="40% - Énfasis4 17 6 2" xfId="27303"/>
    <cellStyle name="40% - Énfasis4 17 7" xfId="27304"/>
    <cellStyle name="40% - Énfasis4 17 7 2" xfId="27305"/>
    <cellStyle name="40% - Énfasis4 17 8" xfId="27306"/>
    <cellStyle name="40% - Énfasis4 17 8 2" xfId="27307"/>
    <cellStyle name="40% - Énfasis4 17 9" xfId="27308"/>
    <cellStyle name="40% - Énfasis4 17 9 2" xfId="27309"/>
    <cellStyle name="40% - Énfasis4 18" xfId="27310"/>
    <cellStyle name="40% - Énfasis4 18 10" xfId="27311"/>
    <cellStyle name="40% - Énfasis4 18 10 2" xfId="27312"/>
    <cellStyle name="40% - Énfasis4 18 11" xfId="27313"/>
    <cellStyle name="40% - Énfasis4 18 11 2" xfId="27314"/>
    <cellStyle name="40% - Énfasis4 18 12" xfId="27315"/>
    <cellStyle name="40% - Énfasis4 18 12 2" xfId="27316"/>
    <cellStyle name="40% - Énfasis4 18 13" xfId="27317"/>
    <cellStyle name="40% - Énfasis4 18 13 2" xfId="27318"/>
    <cellStyle name="40% - Énfasis4 18 14" xfId="27319"/>
    <cellStyle name="40% - Énfasis4 18 14 2" xfId="27320"/>
    <cellStyle name="40% - Énfasis4 18 15" xfId="27321"/>
    <cellStyle name="40% - Énfasis4 18 15 2" xfId="27322"/>
    <cellStyle name="40% - Énfasis4 18 16" xfId="27323"/>
    <cellStyle name="40% - Énfasis4 18 16 2" xfId="27324"/>
    <cellStyle name="40% - Énfasis4 18 17" xfId="27325"/>
    <cellStyle name="40% - Énfasis4 18 17 2" xfId="27326"/>
    <cellStyle name="40% - Énfasis4 18 18" xfId="27327"/>
    <cellStyle name="40% - Énfasis4 18 18 2" xfId="27328"/>
    <cellStyle name="40% - Énfasis4 18 19" xfId="27329"/>
    <cellStyle name="40% - Énfasis4 18 19 2" xfId="27330"/>
    <cellStyle name="40% - Énfasis4 18 2" xfId="27331"/>
    <cellStyle name="40% - Énfasis4 18 2 2" xfId="27332"/>
    <cellStyle name="40% - Énfasis4 18 2 2 2" xfId="27333"/>
    <cellStyle name="40% - Énfasis4 18 2 2 2 2" xfId="27334"/>
    <cellStyle name="40% - Énfasis4 18 2 2 3" xfId="27335"/>
    <cellStyle name="40% - Énfasis4 18 2 3" xfId="27336"/>
    <cellStyle name="40% - Énfasis4 18 2 3 2" xfId="27337"/>
    <cellStyle name="40% - Énfasis4 18 2 4" xfId="27338"/>
    <cellStyle name="40% - Énfasis4 18 20" xfId="27339"/>
    <cellStyle name="40% - Énfasis4 18 3" xfId="27340"/>
    <cellStyle name="40% - Énfasis4 18 3 2" xfId="27341"/>
    <cellStyle name="40% - Énfasis4 18 3 2 2" xfId="27342"/>
    <cellStyle name="40% - Énfasis4 18 3 2 2 2" xfId="27343"/>
    <cellStyle name="40% - Énfasis4 18 3 2 3" xfId="27344"/>
    <cellStyle name="40% - Énfasis4 18 3 3" xfId="27345"/>
    <cellStyle name="40% - Énfasis4 18 3 3 2" xfId="27346"/>
    <cellStyle name="40% - Énfasis4 18 3 4" xfId="27347"/>
    <cellStyle name="40% - Énfasis4 18 4" xfId="27348"/>
    <cellStyle name="40% - Énfasis4 18 4 2" xfId="27349"/>
    <cellStyle name="40% - Énfasis4 18 4 2 2" xfId="27350"/>
    <cellStyle name="40% - Énfasis4 18 4 3" xfId="27351"/>
    <cellStyle name="40% - Énfasis4 18 5" xfId="27352"/>
    <cellStyle name="40% - Énfasis4 18 5 2" xfId="27353"/>
    <cellStyle name="40% - Énfasis4 18 6" xfId="27354"/>
    <cellStyle name="40% - Énfasis4 18 6 2" xfId="27355"/>
    <cellStyle name="40% - Énfasis4 18 7" xfId="27356"/>
    <cellStyle name="40% - Énfasis4 18 7 2" xfId="27357"/>
    <cellStyle name="40% - Énfasis4 18 8" xfId="27358"/>
    <cellStyle name="40% - Énfasis4 18 8 2" xfId="27359"/>
    <cellStyle name="40% - Énfasis4 18 9" xfId="27360"/>
    <cellStyle name="40% - Énfasis4 18 9 2" xfId="27361"/>
    <cellStyle name="40% - Énfasis4 19" xfId="27362"/>
    <cellStyle name="40% - Énfasis4 19 10" xfId="27363"/>
    <cellStyle name="40% - Énfasis4 19 10 2" xfId="27364"/>
    <cellStyle name="40% - Énfasis4 19 11" xfId="27365"/>
    <cellStyle name="40% - Énfasis4 19 11 2" xfId="27366"/>
    <cellStyle name="40% - Énfasis4 19 12" xfId="27367"/>
    <cellStyle name="40% - Énfasis4 19 12 2" xfId="27368"/>
    <cellStyle name="40% - Énfasis4 19 13" xfId="27369"/>
    <cellStyle name="40% - Énfasis4 19 13 2" xfId="27370"/>
    <cellStyle name="40% - Énfasis4 19 14" xfId="27371"/>
    <cellStyle name="40% - Énfasis4 19 14 2" xfId="27372"/>
    <cellStyle name="40% - Énfasis4 19 15" xfId="27373"/>
    <cellStyle name="40% - Énfasis4 19 15 2" xfId="27374"/>
    <cellStyle name="40% - Énfasis4 19 16" xfId="27375"/>
    <cellStyle name="40% - Énfasis4 19 16 2" xfId="27376"/>
    <cellStyle name="40% - Énfasis4 19 17" xfId="27377"/>
    <cellStyle name="40% - Énfasis4 19 17 2" xfId="27378"/>
    <cellStyle name="40% - Énfasis4 19 18" xfId="27379"/>
    <cellStyle name="40% - Énfasis4 19 18 2" xfId="27380"/>
    <cellStyle name="40% - Énfasis4 19 19" xfId="27381"/>
    <cellStyle name="40% - Énfasis4 19 19 2" xfId="27382"/>
    <cellStyle name="40% - Énfasis4 19 2" xfId="27383"/>
    <cellStyle name="40% - Énfasis4 19 2 2" xfId="27384"/>
    <cellStyle name="40% - Énfasis4 19 2 2 2" xfId="27385"/>
    <cellStyle name="40% - Énfasis4 19 2 2 2 2" xfId="27386"/>
    <cellStyle name="40% - Énfasis4 19 2 2 3" xfId="27387"/>
    <cellStyle name="40% - Énfasis4 19 2 3" xfId="27388"/>
    <cellStyle name="40% - Énfasis4 19 2 3 2" xfId="27389"/>
    <cellStyle name="40% - Énfasis4 19 2 4" xfId="27390"/>
    <cellStyle name="40% - Énfasis4 19 20" xfId="27391"/>
    <cellStyle name="40% - Énfasis4 19 3" xfId="27392"/>
    <cellStyle name="40% - Énfasis4 19 3 2" xfId="27393"/>
    <cellStyle name="40% - Énfasis4 19 3 2 2" xfId="27394"/>
    <cellStyle name="40% - Énfasis4 19 3 2 2 2" xfId="27395"/>
    <cellStyle name="40% - Énfasis4 19 3 2 3" xfId="27396"/>
    <cellStyle name="40% - Énfasis4 19 3 3" xfId="27397"/>
    <cellStyle name="40% - Énfasis4 19 3 3 2" xfId="27398"/>
    <cellStyle name="40% - Énfasis4 19 3 4" xfId="27399"/>
    <cellStyle name="40% - Énfasis4 19 4" xfId="27400"/>
    <cellStyle name="40% - Énfasis4 19 4 2" xfId="27401"/>
    <cellStyle name="40% - Énfasis4 19 4 2 2" xfId="27402"/>
    <cellStyle name="40% - Énfasis4 19 4 3" xfId="27403"/>
    <cellStyle name="40% - Énfasis4 19 5" xfId="27404"/>
    <cellStyle name="40% - Énfasis4 19 5 2" xfId="27405"/>
    <cellStyle name="40% - Énfasis4 19 6" xfId="27406"/>
    <cellStyle name="40% - Énfasis4 19 6 2" xfId="27407"/>
    <cellStyle name="40% - Énfasis4 19 7" xfId="27408"/>
    <cellStyle name="40% - Énfasis4 19 7 2" xfId="27409"/>
    <cellStyle name="40% - Énfasis4 19 8" xfId="27410"/>
    <cellStyle name="40% - Énfasis4 19 8 2" xfId="27411"/>
    <cellStyle name="40% - Énfasis4 19 9" xfId="27412"/>
    <cellStyle name="40% - Énfasis4 19 9 2" xfId="27413"/>
    <cellStyle name="40% - Énfasis4 2" xfId="27414"/>
    <cellStyle name="40% - Énfasis4 2 10" xfId="27415"/>
    <cellStyle name="40% - Énfasis4 2 10 2" xfId="27416"/>
    <cellStyle name="40% - Énfasis4 2 11" xfId="27417"/>
    <cellStyle name="40% - Énfasis4 2 11 2" xfId="27418"/>
    <cellStyle name="40% - Énfasis4 2 12" xfId="27419"/>
    <cellStyle name="40% - Énfasis4 2 12 2" xfId="27420"/>
    <cellStyle name="40% - Énfasis4 2 13" xfId="27421"/>
    <cellStyle name="40% - Énfasis4 2 13 2" xfId="27422"/>
    <cellStyle name="40% - Énfasis4 2 14" xfId="27423"/>
    <cellStyle name="40% - Énfasis4 2 14 2" xfId="27424"/>
    <cellStyle name="40% - Énfasis4 2 15" xfId="27425"/>
    <cellStyle name="40% - Énfasis4 2 15 2" xfId="27426"/>
    <cellStyle name="40% - Énfasis4 2 16" xfId="27427"/>
    <cellStyle name="40% - Énfasis4 2 16 2" xfId="27428"/>
    <cellStyle name="40% - Énfasis4 2 17" xfId="27429"/>
    <cellStyle name="40% - Énfasis4 2 17 2" xfId="27430"/>
    <cellStyle name="40% - Énfasis4 2 18" xfId="27431"/>
    <cellStyle name="40% - Énfasis4 2 18 2" xfId="27432"/>
    <cellStyle name="40% - Énfasis4 2 19" xfId="27433"/>
    <cellStyle name="40% - Énfasis4 2 19 2" xfId="27434"/>
    <cellStyle name="40% - Énfasis4 2 2" xfId="27435"/>
    <cellStyle name="40% - Énfasis4 2 2 2" xfId="27436"/>
    <cellStyle name="40% - Énfasis4 2 2 2 2" xfId="27437"/>
    <cellStyle name="40% - Énfasis4 2 2 2 2 2" xfId="27438"/>
    <cellStyle name="40% - Énfasis4 2 2 2 2 2 2" xfId="27439"/>
    <cellStyle name="40% - Énfasis4 2 2 2 2 2 2 2" xfId="27440"/>
    <cellStyle name="40% - Énfasis4 2 2 2 2 2 2 2 2" xfId="27441"/>
    <cellStyle name="40% - Énfasis4 2 2 2 2 2 2 2 2 2" xfId="27442"/>
    <cellStyle name="40% - Énfasis4 2 2 2 2 2 2 2 3" xfId="27443"/>
    <cellStyle name="40% - Énfasis4 2 2 2 2 2 2 3" xfId="27444"/>
    <cellStyle name="40% - Énfasis4 2 2 2 2 2 2 3 2" xfId="27445"/>
    <cellStyle name="40% - Énfasis4 2 2 2 2 2 2 4" xfId="27446"/>
    <cellStyle name="40% - Énfasis4 2 2 2 2 2 3" xfId="27447"/>
    <cellStyle name="40% - Énfasis4 2 2 2 2 2 3 2" xfId="27448"/>
    <cellStyle name="40% - Énfasis4 2 2 2 2 2 3 2 2" xfId="27449"/>
    <cellStyle name="40% - Énfasis4 2 2 2 2 2 3 2 2 2" xfId="27450"/>
    <cellStyle name="40% - Énfasis4 2 2 2 2 2 3 2 3" xfId="27451"/>
    <cellStyle name="40% - Énfasis4 2 2 2 2 2 3 3" xfId="27452"/>
    <cellStyle name="40% - Énfasis4 2 2 2 2 2 3 3 2" xfId="27453"/>
    <cellStyle name="40% - Énfasis4 2 2 2 2 2 3 4" xfId="27454"/>
    <cellStyle name="40% - Énfasis4 2 2 2 2 2 4" xfId="27455"/>
    <cellStyle name="40% - Énfasis4 2 2 2 2 2 4 2" xfId="27456"/>
    <cellStyle name="40% - Énfasis4 2 2 2 2 2 4 2 2" xfId="27457"/>
    <cellStyle name="40% - Énfasis4 2 2 2 2 2 4 3" xfId="27458"/>
    <cellStyle name="40% - Énfasis4 2 2 2 2 2 5" xfId="27459"/>
    <cellStyle name="40% - Énfasis4 2 2 2 2 3" xfId="27460"/>
    <cellStyle name="40% - Énfasis4 2 2 2 2 4" xfId="27461"/>
    <cellStyle name="40% - Énfasis4 2 2 2 2 4 2" xfId="27462"/>
    <cellStyle name="40% - Énfasis4 2 2 2 3" xfId="27463"/>
    <cellStyle name="40% - Énfasis4 2 2 2 3 2" xfId="27464"/>
    <cellStyle name="40% - Énfasis4 2 2 2 3 2 2" xfId="27465"/>
    <cellStyle name="40% - Énfasis4 2 2 2 3 2 2 2" xfId="27466"/>
    <cellStyle name="40% - Énfasis4 2 2 2 3 2 3" xfId="27467"/>
    <cellStyle name="40% - Énfasis4 2 2 2 3 3" xfId="27468"/>
    <cellStyle name="40% - Énfasis4 2 2 2 3 3 2" xfId="27469"/>
    <cellStyle name="40% - Énfasis4 2 2 2 3 4" xfId="27470"/>
    <cellStyle name="40% - Énfasis4 2 2 2 4" xfId="27471"/>
    <cellStyle name="40% - Énfasis4 2 2 2 4 2" xfId="27472"/>
    <cellStyle name="40% - Énfasis4 2 2 2 4 2 2" xfId="27473"/>
    <cellStyle name="40% - Énfasis4 2 2 2 4 2 2 2" xfId="27474"/>
    <cellStyle name="40% - Énfasis4 2 2 2 4 2 3" xfId="27475"/>
    <cellStyle name="40% - Énfasis4 2 2 2 4 3" xfId="27476"/>
    <cellStyle name="40% - Énfasis4 2 2 2 4 3 2" xfId="27477"/>
    <cellStyle name="40% - Énfasis4 2 2 2 4 4" xfId="27478"/>
    <cellStyle name="40% - Énfasis4 2 2 2 5" xfId="27479"/>
    <cellStyle name="40% - Énfasis4 2 2 2 5 2" xfId="27480"/>
    <cellStyle name="40% - Énfasis4 2 2 2 5 2 2" xfId="27481"/>
    <cellStyle name="40% - Énfasis4 2 2 2 5 2 2 2" xfId="27482"/>
    <cellStyle name="40% - Énfasis4 2 2 2 5 2 3" xfId="27483"/>
    <cellStyle name="40% - Énfasis4 2 2 2 5 3" xfId="27484"/>
    <cellStyle name="40% - Énfasis4 2 2 2 5 3 2" xfId="27485"/>
    <cellStyle name="40% - Énfasis4 2 2 2 5 4" xfId="27486"/>
    <cellStyle name="40% - Énfasis4 2 2 2 6" xfId="27487"/>
    <cellStyle name="40% - Énfasis4 2 2 2 6 2" xfId="27488"/>
    <cellStyle name="40% - Énfasis4 2 2 2 6 2 2" xfId="27489"/>
    <cellStyle name="40% - Énfasis4 2 2 2 6 2 2 2" xfId="27490"/>
    <cellStyle name="40% - Énfasis4 2 2 2 6 2 3" xfId="27491"/>
    <cellStyle name="40% - Énfasis4 2 2 2 6 3" xfId="27492"/>
    <cellStyle name="40% - Énfasis4 2 2 2 6 3 2" xfId="27493"/>
    <cellStyle name="40% - Énfasis4 2 2 2 6 4" xfId="27494"/>
    <cellStyle name="40% - Énfasis4 2 2 2 7" xfId="27495"/>
    <cellStyle name="40% - Énfasis4 2 2 2 7 2" xfId="27496"/>
    <cellStyle name="40% - Énfasis4 2 2 2 7 2 2" xfId="27497"/>
    <cellStyle name="40% - Énfasis4 2 2 2 7 2 2 2" xfId="27498"/>
    <cellStyle name="40% - Énfasis4 2 2 2 7 2 3" xfId="27499"/>
    <cellStyle name="40% - Énfasis4 2 2 2 7 3" xfId="27500"/>
    <cellStyle name="40% - Énfasis4 2 2 2 7 3 2" xfId="27501"/>
    <cellStyle name="40% - Énfasis4 2 2 2 7 4" xfId="27502"/>
    <cellStyle name="40% - Énfasis4 2 2 2 8" xfId="27503"/>
    <cellStyle name="40% - Énfasis4 2 2 2 8 2" xfId="27504"/>
    <cellStyle name="40% - Énfasis4 2 2 2 8 2 2" xfId="27505"/>
    <cellStyle name="40% - Énfasis4 2 2 2 8 3" xfId="27506"/>
    <cellStyle name="40% - Énfasis4 2 2 2 9" xfId="27507"/>
    <cellStyle name="40% - Énfasis4 2 2 3" xfId="27508"/>
    <cellStyle name="40% - Énfasis4 2 2 3 2" xfId="27509"/>
    <cellStyle name="40% - Énfasis4 2 2 3 3" xfId="27510"/>
    <cellStyle name="40% - Énfasis4 2 2 3 3 2" xfId="27511"/>
    <cellStyle name="40% - Énfasis4 2 2 3 3 2 2" xfId="27512"/>
    <cellStyle name="40% - Énfasis4 2 2 3 3 3" xfId="27513"/>
    <cellStyle name="40% - Énfasis4 2 2 3 4" xfId="27514"/>
    <cellStyle name="40% - Énfasis4 2 2 3 4 2" xfId="27515"/>
    <cellStyle name="40% - Énfasis4 2 2 3 5" xfId="27516"/>
    <cellStyle name="40% - Énfasis4 2 2 4" xfId="27517"/>
    <cellStyle name="40% - Énfasis4 2 2 5" xfId="27518"/>
    <cellStyle name="40% - Énfasis4 2 2 6" xfId="27519"/>
    <cellStyle name="40% - Énfasis4 2 2 7" xfId="27520"/>
    <cellStyle name="40% - Énfasis4 2 2 8" xfId="27521"/>
    <cellStyle name="40% - Énfasis4 2 2 8 2" xfId="27522"/>
    <cellStyle name="40% - Énfasis4 2 20" xfId="27523"/>
    <cellStyle name="40% - Énfasis4 2 3" xfId="27524"/>
    <cellStyle name="40% - Énfasis4 2 3 2" xfId="27525"/>
    <cellStyle name="40% - Énfasis4 2 3 2 2" xfId="27526"/>
    <cellStyle name="40% - Énfasis4 2 3 2 2 2" xfId="27527"/>
    <cellStyle name="40% - Énfasis4 2 3 2 2 2 2" xfId="27528"/>
    <cellStyle name="40% - Énfasis4 2 3 2 2 3" xfId="27529"/>
    <cellStyle name="40% - Énfasis4 2 3 2 3" xfId="27530"/>
    <cellStyle name="40% - Énfasis4 2 3 2 3 2" xfId="27531"/>
    <cellStyle name="40% - Énfasis4 2 3 2 4" xfId="27532"/>
    <cellStyle name="40% - Énfasis4 2 3 3" xfId="27533"/>
    <cellStyle name="40% - Énfasis4 2 3 3 2" xfId="27534"/>
    <cellStyle name="40% - Énfasis4 2 4" xfId="27535"/>
    <cellStyle name="40% - Énfasis4 2 4 2" xfId="27536"/>
    <cellStyle name="40% - Énfasis4 2 4 2 2" xfId="27537"/>
    <cellStyle name="40% - Énfasis4 2 4 2 2 2" xfId="27538"/>
    <cellStyle name="40% - Énfasis4 2 4 2 3" xfId="27539"/>
    <cellStyle name="40% - Énfasis4 2 4 3" xfId="27540"/>
    <cellStyle name="40% - Énfasis4 2 4 3 2" xfId="27541"/>
    <cellStyle name="40% - Énfasis4 2 4 4" xfId="27542"/>
    <cellStyle name="40% - Énfasis4 2 5" xfId="27543"/>
    <cellStyle name="40% - Énfasis4 2 5 2" xfId="27544"/>
    <cellStyle name="40% - Énfasis4 2 5 2 2" xfId="27545"/>
    <cellStyle name="40% - Énfasis4 2 5 2 2 2" xfId="27546"/>
    <cellStyle name="40% - Énfasis4 2 5 2 3" xfId="27547"/>
    <cellStyle name="40% - Énfasis4 2 5 3" xfId="27548"/>
    <cellStyle name="40% - Énfasis4 2 5 3 2" xfId="27549"/>
    <cellStyle name="40% - Énfasis4 2 5 4" xfId="27550"/>
    <cellStyle name="40% - Énfasis4 2 6" xfId="27551"/>
    <cellStyle name="40% - Énfasis4 2 6 2" xfId="27552"/>
    <cellStyle name="40% - Énfasis4 2 6 2 2" xfId="27553"/>
    <cellStyle name="40% - Énfasis4 2 6 2 2 2" xfId="27554"/>
    <cellStyle name="40% - Énfasis4 2 6 2 3" xfId="27555"/>
    <cellStyle name="40% - Énfasis4 2 6 3" xfId="27556"/>
    <cellStyle name="40% - Énfasis4 2 6 3 2" xfId="27557"/>
    <cellStyle name="40% - Énfasis4 2 6 4" xfId="27558"/>
    <cellStyle name="40% - Énfasis4 2 7" xfId="27559"/>
    <cellStyle name="40% - Énfasis4 2 7 2" xfId="27560"/>
    <cellStyle name="40% - Énfasis4 2 7 2 2" xfId="27561"/>
    <cellStyle name="40% - Énfasis4 2 7 2 2 2" xfId="27562"/>
    <cellStyle name="40% - Énfasis4 2 7 2 3" xfId="27563"/>
    <cellStyle name="40% - Énfasis4 2 7 3" xfId="27564"/>
    <cellStyle name="40% - Énfasis4 2 7 3 2" xfId="27565"/>
    <cellStyle name="40% - Énfasis4 2 7 4" xfId="27566"/>
    <cellStyle name="40% - Énfasis4 2 8" xfId="27567"/>
    <cellStyle name="40% - Énfasis4 2 8 2" xfId="27568"/>
    <cellStyle name="40% - Énfasis4 2 8 2 2" xfId="27569"/>
    <cellStyle name="40% - Énfasis4 2 8 3" xfId="27570"/>
    <cellStyle name="40% - Énfasis4 2 9" xfId="27571"/>
    <cellStyle name="40% - Énfasis4 2 9 2" xfId="27572"/>
    <cellStyle name="40% - Énfasis4 20" xfId="27573"/>
    <cellStyle name="40% - Énfasis4 20 10" xfId="27574"/>
    <cellStyle name="40% - Énfasis4 20 10 2" xfId="27575"/>
    <cellStyle name="40% - Énfasis4 20 11" xfId="27576"/>
    <cellStyle name="40% - Énfasis4 20 11 2" xfId="27577"/>
    <cellStyle name="40% - Énfasis4 20 12" xfId="27578"/>
    <cellStyle name="40% - Énfasis4 20 12 2" xfId="27579"/>
    <cellStyle name="40% - Énfasis4 20 13" xfId="27580"/>
    <cellStyle name="40% - Énfasis4 20 13 2" xfId="27581"/>
    <cellStyle name="40% - Énfasis4 20 14" xfId="27582"/>
    <cellStyle name="40% - Énfasis4 20 14 2" xfId="27583"/>
    <cellStyle name="40% - Énfasis4 20 15" xfId="27584"/>
    <cellStyle name="40% - Énfasis4 20 15 2" xfId="27585"/>
    <cellStyle name="40% - Énfasis4 20 16" xfId="27586"/>
    <cellStyle name="40% - Énfasis4 20 16 2" xfId="27587"/>
    <cellStyle name="40% - Énfasis4 20 17" xfId="27588"/>
    <cellStyle name="40% - Énfasis4 20 17 2" xfId="27589"/>
    <cellStyle name="40% - Énfasis4 20 18" xfId="27590"/>
    <cellStyle name="40% - Énfasis4 20 18 2" xfId="27591"/>
    <cellStyle name="40% - Énfasis4 20 19" xfId="27592"/>
    <cellStyle name="40% - Énfasis4 20 19 2" xfId="27593"/>
    <cellStyle name="40% - Énfasis4 20 2" xfId="27594"/>
    <cellStyle name="40% - Énfasis4 20 2 2" xfId="27595"/>
    <cellStyle name="40% - Énfasis4 20 2 2 2" xfId="27596"/>
    <cellStyle name="40% - Énfasis4 20 2 2 2 2" xfId="27597"/>
    <cellStyle name="40% - Énfasis4 20 2 2 3" xfId="27598"/>
    <cellStyle name="40% - Énfasis4 20 2 3" xfId="27599"/>
    <cellStyle name="40% - Énfasis4 20 2 3 2" xfId="27600"/>
    <cellStyle name="40% - Énfasis4 20 2 4" xfId="27601"/>
    <cellStyle name="40% - Énfasis4 20 20" xfId="27602"/>
    <cellStyle name="40% - Énfasis4 20 3" xfId="27603"/>
    <cellStyle name="40% - Énfasis4 20 3 2" xfId="27604"/>
    <cellStyle name="40% - Énfasis4 20 3 2 2" xfId="27605"/>
    <cellStyle name="40% - Énfasis4 20 3 2 2 2" xfId="27606"/>
    <cellStyle name="40% - Énfasis4 20 3 2 3" xfId="27607"/>
    <cellStyle name="40% - Énfasis4 20 3 3" xfId="27608"/>
    <cellStyle name="40% - Énfasis4 20 3 3 2" xfId="27609"/>
    <cellStyle name="40% - Énfasis4 20 3 4" xfId="27610"/>
    <cellStyle name="40% - Énfasis4 20 4" xfId="27611"/>
    <cellStyle name="40% - Énfasis4 20 4 2" xfId="27612"/>
    <cellStyle name="40% - Énfasis4 20 4 2 2" xfId="27613"/>
    <cellStyle name="40% - Énfasis4 20 4 3" xfId="27614"/>
    <cellStyle name="40% - Énfasis4 20 5" xfId="27615"/>
    <cellStyle name="40% - Énfasis4 20 5 2" xfId="27616"/>
    <cellStyle name="40% - Énfasis4 20 6" xfId="27617"/>
    <cellStyle name="40% - Énfasis4 20 6 2" xfId="27618"/>
    <cellStyle name="40% - Énfasis4 20 7" xfId="27619"/>
    <cellStyle name="40% - Énfasis4 20 7 2" xfId="27620"/>
    <cellStyle name="40% - Énfasis4 20 8" xfId="27621"/>
    <cellStyle name="40% - Énfasis4 20 8 2" xfId="27622"/>
    <cellStyle name="40% - Énfasis4 20 9" xfId="27623"/>
    <cellStyle name="40% - Énfasis4 20 9 2" xfId="27624"/>
    <cellStyle name="40% - Énfasis4 21" xfId="27625"/>
    <cellStyle name="40% - Énfasis4 21 10" xfId="27626"/>
    <cellStyle name="40% - Énfasis4 21 10 2" xfId="27627"/>
    <cellStyle name="40% - Énfasis4 21 11" xfId="27628"/>
    <cellStyle name="40% - Énfasis4 21 11 2" xfId="27629"/>
    <cellStyle name="40% - Énfasis4 21 12" xfId="27630"/>
    <cellStyle name="40% - Énfasis4 21 12 2" xfId="27631"/>
    <cellStyle name="40% - Énfasis4 21 13" xfId="27632"/>
    <cellStyle name="40% - Énfasis4 21 13 2" xfId="27633"/>
    <cellStyle name="40% - Énfasis4 21 14" xfId="27634"/>
    <cellStyle name="40% - Énfasis4 21 14 2" xfId="27635"/>
    <cellStyle name="40% - Énfasis4 21 15" xfId="27636"/>
    <cellStyle name="40% - Énfasis4 21 15 2" xfId="27637"/>
    <cellStyle name="40% - Énfasis4 21 16" xfId="27638"/>
    <cellStyle name="40% - Énfasis4 21 16 2" xfId="27639"/>
    <cellStyle name="40% - Énfasis4 21 17" xfId="27640"/>
    <cellStyle name="40% - Énfasis4 21 17 2" xfId="27641"/>
    <cellStyle name="40% - Énfasis4 21 18" xfId="27642"/>
    <cellStyle name="40% - Énfasis4 21 18 2" xfId="27643"/>
    <cellStyle name="40% - Énfasis4 21 19" xfId="27644"/>
    <cellStyle name="40% - Énfasis4 21 19 2" xfId="27645"/>
    <cellStyle name="40% - Énfasis4 21 2" xfId="27646"/>
    <cellStyle name="40% - Énfasis4 21 2 2" xfId="27647"/>
    <cellStyle name="40% - Énfasis4 21 2 2 2" xfId="27648"/>
    <cellStyle name="40% - Énfasis4 21 2 2 2 2" xfId="27649"/>
    <cellStyle name="40% - Énfasis4 21 2 2 3" xfId="27650"/>
    <cellStyle name="40% - Énfasis4 21 2 3" xfId="27651"/>
    <cellStyle name="40% - Énfasis4 21 2 3 2" xfId="27652"/>
    <cellStyle name="40% - Énfasis4 21 2 4" xfId="27653"/>
    <cellStyle name="40% - Énfasis4 21 20" xfId="27654"/>
    <cellStyle name="40% - Énfasis4 21 3" xfId="27655"/>
    <cellStyle name="40% - Énfasis4 21 3 2" xfId="27656"/>
    <cellStyle name="40% - Énfasis4 21 3 2 2" xfId="27657"/>
    <cellStyle name="40% - Énfasis4 21 3 2 2 2" xfId="27658"/>
    <cellStyle name="40% - Énfasis4 21 3 2 3" xfId="27659"/>
    <cellStyle name="40% - Énfasis4 21 3 3" xfId="27660"/>
    <cellStyle name="40% - Énfasis4 21 3 3 2" xfId="27661"/>
    <cellStyle name="40% - Énfasis4 21 3 4" xfId="27662"/>
    <cellStyle name="40% - Énfasis4 21 4" xfId="27663"/>
    <cellStyle name="40% - Énfasis4 21 4 2" xfId="27664"/>
    <cellStyle name="40% - Énfasis4 21 4 2 2" xfId="27665"/>
    <cellStyle name="40% - Énfasis4 21 4 3" xfId="27666"/>
    <cellStyle name="40% - Énfasis4 21 5" xfId="27667"/>
    <cellStyle name="40% - Énfasis4 21 5 2" xfId="27668"/>
    <cellStyle name="40% - Énfasis4 21 6" xfId="27669"/>
    <cellStyle name="40% - Énfasis4 21 6 2" xfId="27670"/>
    <cellStyle name="40% - Énfasis4 21 7" xfId="27671"/>
    <cellStyle name="40% - Énfasis4 21 7 2" xfId="27672"/>
    <cellStyle name="40% - Énfasis4 21 8" xfId="27673"/>
    <cellStyle name="40% - Énfasis4 21 8 2" xfId="27674"/>
    <cellStyle name="40% - Énfasis4 21 9" xfId="27675"/>
    <cellStyle name="40% - Énfasis4 21 9 2" xfId="27676"/>
    <cellStyle name="40% - Énfasis4 22" xfId="27677"/>
    <cellStyle name="40% - Énfasis4 22 10" xfId="27678"/>
    <cellStyle name="40% - Énfasis4 22 10 2" xfId="27679"/>
    <cellStyle name="40% - Énfasis4 22 11" xfId="27680"/>
    <cellStyle name="40% - Énfasis4 22 11 2" xfId="27681"/>
    <cellStyle name="40% - Énfasis4 22 12" xfId="27682"/>
    <cellStyle name="40% - Énfasis4 22 12 2" xfId="27683"/>
    <cellStyle name="40% - Énfasis4 22 13" xfId="27684"/>
    <cellStyle name="40% - Énfasis4 22 13 2" xfId="27685"/>
    <cellStyle name="40% - Énfasis4 22 14" xfId="27686"/>
    <cellStyle name="40% - Énfasis4 22 14 2" xfId="27687"/>
    <cellStyle name="40% - Énfasis4 22 15" xfId="27688"/>
    <cellStyle name="40% - Énfasis4 22 15 2" xfId="27689"/>
    <cellStyle name="40% - Énfasis4 22 16" xfId="27690"/>
    <cellStyle name="40% - Énfasis4 22 16 2" xfId="27691"/>
    <cellStyle name="40% - Énfasis4 22 17" xfId="27692"/>
    <cellStyle name="40% - Énfasis4 22 17 2" xfId="27693"/>
    <cellStyle name="40% - Énfasis4 22 18" xfId="27694"/>
    <cellStyle name="40% - Énfasis4 22 18 2" xfId="27695"/>
    <cellStyle name="40% - Énfasis4 22 19" xfId="27696"/>
    <cellStyle name="40% - Énfasis4 22 19 2" xfId="27697"/>
    <cellStyle name="40% - Énfasis4 22 2" xfId="27698"/>
    <cellStyle name="40% - Énfasis4 22 2 2" xfId="27699"/>
    <cellStyle name="40% - Énfasis4 22 2 2 2" xfId="27700"/>
    <cellStyle name="40% - Énfasis4 22 2 2 2 2" xfId="27701"/>
    <cellStyle name="40% - Énfasis4 22 2 2 3" xfId="27702"/>
    <cellStyle name="40% - Énfasis4 22 2 3" xfId="27703"/>
    <cellStyle name="40% - Énfasis4 22 2 3 2" xfId="27704"/>
    <cellStyle name="40% - Énfasis4 22 2 4" xfId="27705"/>
    <cellStyle name="40% - Énfasis4 22 20" xfId="27706"/>
    <cellStyle name="40% - Énfasis4 22 3" xfId="27707"/>
    <cellStyle name="40% - Énfasis4 22 3 2" xfId="27708"/>
    <cellStyle name="40% - Énfasis4 22 3 2 2" xfId="27709"/>
    <cellStyle name="40% - Énfasis4 22 3 2 2 2" xfId="27710"/>
    <cellStyle name="40% - Énfasis4 22 3 2 3" xfId="27711"/>
    <cellStyle name="40% - Énfasis4 22 3 3" xfId="27712"/>
    <cellStyle name="40% - Énfasis4 22 3 3 2" xfId="27713"/>
    <cellStyle name="40% - Énfasis4 22 3 4" xfId="27714"/>
    <cellStyle name="40% - Énfasis4 22 4" xfId="27715"/>
    <cellStyle name="40% - Énfasis4 22 4 2" xfId="27716"/>
    <cellStyle name="40% - Énfasis4 22 4 2 2" xfId="27717"/>
    <cellStyle name="40% - Énfasis4 22 4 3" xfId="27718"/>
    <cellStyle name="40% - Énfasis4 22 5" xfId="27719"/>
    <cellStyle name="40% - Énfasis4 22 5 2" xfId="27720"/>
    <cellStyle name="40% - Énfasis4 22 6" xfId="27721"/>
    <cellStyle name="40% - Énfasis4 22 6 2" xfId="27722"/>
    <cellStyle name="40% - Énfasis4 22 7" xfId="27723"/>
    <cellStyle name="40% - Énfasis4 22 7 2" xfId="27724"/>
    <cellStyle name="40% - Énfasis4 22 8" xfId="27725"/>
    <cellStyle name="40% - Énfasis4 22 8 2" xfId="27726"/>
    <cellStyle name="40% - Énfasis4 22 9" xfId="27727"/>
    <cellStyle name="40% - Énfasis4 22 9 2" xfId="27728"/>
    <cellStyle name="40% - Énfasis4 23" xfId="27729"/>
    <cellStyle name="40% - Énfasis4 23 10" xfId="27730"/>
    <cellStyle name="40% - Énfasis4 23 10 2" xfId="27731"/>
    <cellStyle name="40% - Énfasis4 23 11" xfId="27732"/>
    <cellStyle name="40% - Énfasis4 23 11 2" xfId="27733"/>
    <cellStyle name="40% - Énfasis4 23 12" xfId="27734"/>
    <cellStyle name="40% - Énfasis4 23 12 2" xfId="27735"/>
    <cellStyle name="40% - Énfasis4 23 13" xfId="27736"/>
    <cellStyle name="40% - Énfasis4 23 13 2" xfId="27737"/>
    <cellStyle name="40% - Énfasis4 23 14" xfId="27738"/>
    <cellStyle name="40% - Énfasis4 23 14 2" xfId="27739"/>
    <cellStyle name="40% - Énfasis4 23 15" xfId="27740"/>
    <cellStyle name="40% - Énfasis4 23 15 2" xfId="27741"/>
    <cellStyle name="40% - Énfasis4 23 16" xfId="27742"/>
    <cellStyle name="40% - Énfasis4 23 16 2" xfId="27743"/>
    <cellStyle name="40% - Énfasis4 23 17" xfId="27744"/>
    <cellStyle name="40% - Énfasis4 23 17 2" xfId="27745"/>
    <cellStyle name="40% - Énfasis4 23 18" xfId="27746"/>
    <cellStyle name="40% - Énfasis4 23 18 2" xfId="27747"/>
    <cellStyle name="40% - Énfasis4 23 19" xfId="27748"/>
    <cellStyle name="40% - Énfasis4 23 19 2" xfId="27749"/>
    <cellStyle name="40% - Énfasis4 23 2" xfId="27750"/>
    <cellStyle name="40% - Énfasis4 23 2 2" xfId="27751"/>
    <cellStyle name="40% - Énfasis4 23 2 2 2" xfId="27752"/>
    <cellStyle name="40% - Énfasis4 23 2 2 2 2" xfId="27753"/>
    <cellStyle name="40% - Énfasis4 23 2 2 3" xfId="27754"/>
    <cellStyle name="40% - Énfasis4 23 2 3" xfId="27755"/>
    <cellStyle name="40% - Énfasis4 23 2 3 2" xfId="27756"/>
    <cellStyle name="40% - Énfasis4 23 2 4" xfId="27757"/>
    <cellStyle name="40% - Énfasis4 23 20" xfId="27758"/>
    <cellStyle name="40% - Énfasis4 23 3" xfId="27759"/>
    <cellStyle name="40% - Énfasis4 23 3 2" xfId="27760"/>
    <cellStyle name="40% - Énfasis4 23 3 2 2" xfId="27761"/>
    <cellStyle name="40% - Énfasis4 23 3 2 2 2" xfId="27762"/>
    <cellStyle name="40% - Énfasis4 23 3 2 3" xfId="27763"/>
    <cellStyle name="40% - Énfasis4 23 3 3" xfId="27764"/>
    <cellStyle name="40% - Énfasis4 23 3 3 2" xfId="27765"/>
    <cellStyle name="40% - Énfasis4 23 3 4" xfId="27766"/>
    <cellStyle name="40% - Énfasis4 23 4" xfId="27767"/>
    <cellStyle name="40% - Énfasis4 23 4 2" xfId="27768"/>
    <cellStyle name="40% - Énfasis4 23 4 2 2" xfId="27769"/>
    <cellStyle name="40% - Énfasis4 23 4 3" xfId="27770"/>
    <cellStyle name="40% - Énfasis4 23 5" xfId="27771"/>
    <cellStyle name="40% - Énfasis4 23 5 2" xfId="27772"/>
    <cellStyle name="40% - Énfasis4 23 6" xfId="27773"/>
    <cellStyle name="40% - Énfasis4 23 6 2" xfId="27774"/>
    <cellStyle name="40% - Énfasis4 23 7" xfId="27775"/>
    <cellStyle name="40% - Énfasis4 23 7 2" xfId="27776"/>
    <cellStyle name="40% - Énfasis4 23 8" xfId="27777"/>
    <cellStyle name="40% - Énfasis4 23 8 2" xfId="27778"/>
    <cellStyle name="40% - Énfasis4 23 9" xfId="27779"/>
    <cellStyle name="40% - Énfasis4 23 9 2" xfId="27780"/>
    <cellStyle name="40% - Énfasis4 24" xfId="27781"/>
    <cellStyle name="40% - Énfasis4 24 10" xfId="27782"/>
    <cellStyle name="40% - Énfasis4 24 10 2" xfId="27783"/>
    <cellStyle name="40% - Énfasis4 24 11" xfId="27784"/>
    <cellStyle name="40% - Énfasis4 24 11 2" xfId="27785"/>
    <cellStyle name="40% - Énfasis4 24 12" xfId="27786"/>
    <cellStyle name="40% - Énfasis4 24 12 2" xfId="27787"/>
    <cellStyle name="40% - Énfasis4 24 13" xfId="27788"/>
    <cellStyle name="40% - Énfasis4 24 13 2" xfId="27789"/>
    <cellStyle name="40% - Énfasis4 24 14" xfId="27790"/>
    <cellStyle name="40% - Énfasis4 24 14 2" xfId="27791"/>
    <cellStyle name="40% - Énfasis4 24 15" xfId="27792"/>
    <cellStyle name="40% - Énfasis4 24 15 2" xfId="27793"/>
    <cellStyle name="40% - Énfasis4 24 16" xfId="27794"/>
    <cellStyle name="40% - Énfasis4 24 16 2" xfId="27795"/>
    <cellStyle name="40% - Énfasis4 24 17" xfId="27796"/>
    <cellStyle name="40% - Énfasis4 24 17 2" xfId="27797"/>
    <cellStyle name="40% - Énfasis4 24 18" xfId="27798"/>
    <cellStyle name="40% - Énfasis4 24 18 2" xfId="27799"/>
    <cellStyle name="40% - Énfasis4 24 19" xfId="27800"/>
    <cellStyle name="40% - Énfasis4 24 19 2" xfId="27801"/>
    <cellStyle name="40% - Énfasis4 24 2" xfId="27802"/>
    <cellStyle name="40% - Énfasis4 24 2 2" xfId="27803"/>
    <cellStyle name="40% - Énfasis4 24 2 2 2" xfId="27804"/>
    <cellStyle name="40% - Énfasis4 24 2 2 2 2" xfId="27805"/>
    <cellStyle name="40% - Énfasis4 24 2 2 3" xfId="27806"/>
    <cellStyle name="40% - Énfasis4 24 2 3" xfId="27807"/>
    <cellStyle name="40% - Énfasis4 24 2 3 2" xfId="27808"/>
    <cellStyle name="40% - Énfasis4 24 2 4" xfId="27809"/>
    <cellStyle name="40% - Énfasis4 24 20" xfId="27810"/>
    <cellStyle name="40% - Énfasis4 24 3" xfId="27811"/>
    <cellStyle name="40% - Énfasis4 24 3 2" xfId="27812"/>
    <cellStyle name="40% - Énfasis4 24 3 2 2" xfId="27813"/>
    <cellStyle name="40% - Énfasis4 24 3 2 2 2" xfId="27814"/>
    <cellStyle name="40% - Énfasis4 24 3 2 3" xfId="27815"/>
    <cellStyle name="40% - Énfasis4 24 3 3" xfId="27816"/>
    <cellStyle name="40% - Énfasis4 24 3 3 2" xfId="27817"/>
    <cellStyle name="40% - Énfasis4 24 3 4" xfId="27818"/>
    <cellStyle name="40% - Énfasis4 24 4" xfId="27819"/>
    <cellStyle name="40% - Énfasis4 24 4 2" xfId="27820"/>
    <cellStyle name="40% - Énfasis4 24 4 2 2" xfId="27821"/>
    <cellStyle name="40% - Énfasis4 24 4 3" xfId="27822"/>
    <cellStyle name="40% - Énfasis4 24 5" xfId="27823"/>
    <cellStyle name="40% - Énfasis4 24 5 2" xfId="27824"/>
    <cellStyle name="40% - Énfasis4 24 6" xfId="27825"/>
    <cellStyle name="40% - Énfasis4 24 6 2" xfId="27826"/>
    <cellStyle name="40% - Énfasis4 24 7" xfId="27827"/>
    <cellStyle name="40% - Énfasis4 24 7 2" xfId="27828"/>
    <cellStyle name="40% - Énfasis4 24 8" xfId="27829"/>
    <cellStyle name="40% - Énfasis4 24 8 2" xfId="27830"/>
    <cellStyle name="40% - Énfasis4 24 9" xfId="27831"/>
    <cellStyle name="40% - Énfasis4 24 9 2" xfId="27832"/>
    <cellStyle name="40% - Énfasis4 25" xfId="27833"/>
    <cellStyle name="40% - Énfasis4 25 10" xfId="27834"/>
    <cellStyle name="40% - Énfasis4 25 10 2" xfId="27835"/>
    <cellStyle name="40% - Énfasis4 25 11" xfId="27836"/>
    <cellStyle name="40% - Énfasis4 25 11 2" xfId="27837"/>
    <cellStyle name="40% - Énfasis4 25 12" xfId="27838"/>
    <cellStyle name="40% - Énfasis4 25 12 2" xfId="27839"/>
    <cellStyle name="40% - Énfasis4 25 13" xfId="27840"/>
    <cellStyle name="40% - Énfasis4 25 13 2" xfId="27841"/>
    <cellStyle name="40% - Énfasis4 25 14" xfId="27842"/>
    <cellStyle name="40% - Énfasis4 25 14 2" xfId="27843"/>
    <cellStyle name="40% - Énfasis4 25 15" xfId="27844"/>
    <cellStyle name="40% - Énfasis4 25 15 2" xfId="27845"/>
    <cellStyle name="40% - Énfasis4 25 16" xfId="27846"/>
    <cellStyle name="40% - Énfasis4 25 16 2" xfId="27847"/>
    <cellStyle name="40% - Énfasis4 25 17" xfId="27848"/>
    <cellStyle name="40% - Énfasis4 25 17 2" xfId="27849"/>
    <cellStyle name="40% - Énfasis4 25 18" xfId="27850"/>
    <cellStyle name="40% - Énfasis4 25 18 2" xfId="27851"/>
    <cellStyle name="40% - Énfasis4 25 19" xfId="27852"/>
    <cellStyle name="40% - Énfasis4 25 19 2" xfId="27853"/>
    <cellStyle name="40% - Énfasis4 25 2" xfId="27854"/>
    <cellStyle name="40% - Énfasis4 25 2 2" xfId="27855"/>
    <cellStyle name="40% - Énfasis4 25 2 2 2" xfId="27856"/>
    <cellStyle name="40% - Énfasis4 25 2 2 2 2" xfId="27857"/>
    <cellStyle name="40% - Énfasis4 25 2 2 3" xfId="27858"/>
    <cellStyle name="40% - Énfasis4 25 2 3" xfId="27859"/>
    <cellStyle name="40% - Énfasis4 25 2 3 2" xfId="27860"/>
    <cellStyle name="40% - Énfasis4 25 2 4" xfId="27861"/>
    <cellStyle name="40% - Énfasis4 25 20" xfId="27862"/>
    <cellStyle name="40% - Énfasis4 25 3" xfId="27863"/>
    <cellStyle name="40% - Énfasis4 25 3 2" xfId="27864"/>
    <cellStyle name="40% - Énfasis4 25 3 2 2" xfId="27865"/>
    <cellStyle name="40% - Énfasis4 25 3 2 2 2" xfId="27866"/>
    <cellStyle name="40% - Énfasis4 25 3 2 3" xfId="27867"/>
    <cellStyle name="40% - Énfasis4 25 3 3" xfId="27868"/>
    <cellStyle name="40% - Énfasis4 25 3 3 2" xfId="27869"/>
    <cellStyle name="40% - Énfasis4 25 3 4" xfId="27870"/>
    <cellStyle name="40% - Énfasis4 25 4" xfId="27871"/>
    <cellStyle name="40% - Énfasis4 25 4 2" xfId="27872"/>
    <cellStyle name="40% - Énfasis4 25 4 2 2" xfId="27873"/>
    <cellStyle name="40% - Énfasis4 25 4 3" xfId="27874"/>
    <cellStyle name="40% - Énfasis4 25 5" xfId="27875"/>
    <cellStyle name="40% - Énfasis4 25 5 2" xfId="27876"/>
    <cellStyle name="40% - Énfasis4 25 6" xfId="27877"/>
    <cellStyle name="40% - Énfasis4 25 6 2" xfId="27878"/>
    <cellStyle name="40% - Énfasis4 25 7" xfId="27879"/>
    <cellStyle name="40% - Énfasis4 25 7 2" xfId="27880"/>
    <cellStyle name="40% - Énfasis4 25 8" xfId="27881"/>
    <cellStyle name="40% - Énfasis4 25 8 2" xfId="27882"/>
    <cellStyle name="40% - Énfasis4 25 9" xfId="27883"/>
    <cellStyle name="40% - Énfasis4 25 9 2" xfId="27884"/>
    <cellStyle name="40% - Énfasis4 26" xfId="27885"/>
    <cellStyle name="40% - Énfasis4 26 10" xfId="27886"/>
    <cellStyle name="40% - Énfasis4 26 10 2" xfId="27887"/>
    <cellStyle name="40% - Énfasis4 26 11" xfId="27888"/>
    <cellStyle name="40% - Énfasis4 26 11 2" xfId="27889"/>
    <cellStyle name="40% - Énfasis4 26 12" xfId="27890"/>
    <cellStyle name="40% - Énfasis4 26 12 2" xfId="27891"/>
    <cellStyle name="40% - Énfasis4 26 13" xfId="27892"/>
    <cellStyle name="40% - Énfasis4 26 13 2" xfId="27893"/>
    <cellStyle name="40% - Énfasis4 26 14" xfId="27894"/>
    <cellStyle name="40% - Énfasis4 26 14 2" xfId="27895"/>
    <cellStyle name="40% - Énfasis4 26 15" xfId="27896"/>
    <cellStyle name="40% - Énfasis4 26 15 2" xfId="27897"/>
    <cellStyle name="40% - Énfasis4 26 16" xfId="27898"/>
    <cellStyle name="40% - Énfasis4 26 16 2" xfId="27899"/>
    <cellStyle name="40% - Énfasis4 26 17" xfId="27900"/>
    <cellStyle name="40% - Énfasis4 26 17 2" xfId="27901"/>
    <cellStyle name="40% - Énfasis4 26 18" xfId="27902"/>
    <cellStyle name="40% - Énfasis4 26 18 2" xfId="27903"/>
    <cellStyle name="40% - Énfasis4 26 19" xfId="27904"/>
    <cellStyle name="40% - Énfasis4 26 19 2" xfId="27905"/>
    <cellStyle name="40% - Énfasis4 26 2" xfId="27906"/>
    <cellStyle name="40% - Énfasis4 26 2 2" xfId="27907"/>
    <cellStyle name="40% - Énfasis4 26 2 2 2" xfId="27908"/>
    <cellStyle name="40% - Énfasis4 26 2 2 2 2" xfId="27909"/>
    <cellStyle name="40% - Énfasis4 26 2 2 3" xfId="27910"/>
    <cellStyle name="40% - Énfasis4 26 2 3" xfId="27911"/>
    <cellStyle name="40% - Énfasis4 26 2 3 2" xfId="27912"/>
    <cellStyle name="40% - Énfasis4 26 2 4" xfId="27913"/>
    <cellStyle name="40% - Énfasis4 26 20" xfId="27914"/>
    <cellStyle name="40% - Énfasis4 26 3" xfId="27915"/>
    <cellStyle name="40% - Énfasis4 26 3 2" xfId="27916"/>
    <cellStyle name="40% - Énfasis4 26 3 2 2" xfId="27917"/>
    <cellStyle name="40% - Énfasis4 26 3 2 2 2" xfId="27918"/>
    <cellStyle name="40% - Énfasis4 26 3 2 3" xfId="27919"/>
    <cellStyle name="40% - Énfasis4 26 3 3" xfId="27920"/>
    <cellStyle name="40% - Énfasis4 26 3 3 2" xfId="27921"/>
    <cellStyle name="40% - Énfasis4 26 3 4" xfId="27922"/>
    <cellStyle name="40% - Énfasis4 26 4" xfId="27923"/>
    <cellStyle name="40% - Énfasis4 26 4 2" xfId="27924"/>
    <cellStyle name="40% - Énfasis4 26 4 2 2" xfId="27925"/>
    <cellStyle name="40% - Énfasis4 26 4 3" xfId="27926"/>
    <cellStyle name="40% - Énfasis4 26 5" xfId="27927"/>
    <cellStyle name="40% - Énfasis4 26 5 2" xfId="27928"/>
    <cellStyle name="40% - Énfasis4 26 6" xfId="27929"/>
    <cellStyle name="40% - Énfasis4 26 6 2" xfId="27930"/>
    <cellStyle name="40% - Énfasis4 26 7" xfId="27931"/>
    <cellStyle name="40% - Énfasis4 26 7 2" xfId="27932"/>
    <cellStyle name="40% - Énfasis4 26 8" xfId="27933"/>
    <cellStyle name="40% - Énfasis4 26 8 2" xfId="27934"/>
    <cellStyle name="40% - Énfasis4 26 9" xfId="27935"/>
    <cellStyle name="40% - Énfasis4 26 9 2" xfId="27936"/>
    <cellStyle name="40% - Énfasis4 27" xfId="27937"/>
    <cellStyle name="40% - Énfasis4 27 10" xfId="27938"/>
    <cellStyle name="40% - Énfasis4 27 10 2" xfId="27939"/>
    <cellStyle name="40% - Énfasis4 27 11" xfId="27940"/>
    <cellStyle name="40% - Énfasis4 27 11 2" xfId="27941"/>
    <cellStyle name="40% - Énfasis4 27 12" xfId="27942"/>
    <cellStyle name="40% - Énfasis4 27 12 2" xfId="27943"/>
    <cellStyle name="40% - Énfasis4 27 13" xfId="27944"/>
    <cellStyle name="40% - Énfasis4 27 13 2" xfId="27945"/>
    <cellStyle name="40% - Énfasis4 27 14" xfId="27946"/>
    <cellStyle name="40% - Énfasis4 27 14 2" xfId="27947"/>
    <cellStyle name="40% - Énfasis4 27 15" xfId="27948"/>
    <cellStyle name="40% - Énfasis4 27 15 2" xfId="27949"/>
    <cellStyle name="40% - Énfasis4 27 16" xfId="27950"/>
    <cellStyle name="40% - Énfasis4 27 16 2" xfId="27951"/>
    <cellStyle name="40% - Énfasis4 27 17" xfId="27952"/>
    <cellStyle name="40% - Énfasis4 27 17 2" xfId="27953"/>
    <cellStyle name="40% - Énfasis4 27 18" xfId="27954"/>
    <cellStyle name="40% - Énfasis4 27 18 2" xfId="27955"/>
    <cellStyle name="40% - Énfasis4 27 19" xfId="27956"/>
    <cellStyle name="40% - Énfasis4 27 19 2" xfId="27957"/>
    <cellStyle name="40% - Énfasis4 27 2" xfId="27958"/>
    <cellStyle name="40% - Énfasis4 27 2 2" xfId="27959"/>
    <cellStyle name="40% - Énfasis4 27 2 2 2" xfId="27960"/>
    <cellStyle name="40% - Énfasis4 27 2 2 2 2" xfId="27961"/>
    <cellStyle name="40% - Énfasis4 27 2 2 3" xfId="27962"/>
    <cellStyle name="40% - Énfasis4 27 2 3" xfId="27963"/>
    <cellStyle name="40% - Énfasis4 27 2 3 2" xfId="27964"/>
    <cellStyle name="40% - Énfasis4 27 2 4" xfId="27965"/>
    <cellStyle name="40% - Énfasis4 27 20" xfId="27966"/>
    <cellStyle name="40% - Énfasis4 27 3" xfId="27967"/>
    <cellStyle name="40% - Énfasis4 27 3 2" xfId="27968"/>
    <cellStyle name="40% - Énfasis4 27 3 2 2" xfId="27969"/>
    <cellStyle name="40% - Énfasis4 27 3 2 2 2" xfId="27970"/>
    <cellStyle name="40% - Énfasis4 27 3 2 3" xfId="27971"/>
    <cellStyle name="40% - Énfasis4 27 3 3" xfId="27972"/>
    <cellStyle name="40% - Énfasis4 27 3 3 2" xfId="27973"/>
    <cellStyle name="40% - Énfasis4 27 3 4" xfId="27974"/>
    <cellStyle name="40% - Énfasis4 27 4" xfId="27975"/>
    <cellStyle name="40% - Énfasis4 27 4 2" xfId="27976"/>
    <cellStyle name="40% - Énfasis4 27 4 2 2" xfId="27977"/>
    <cellStyle name="40% - Énfasis4 27 4 3" xfId="27978"/>
    <cellStyle name="40% - Énfasis4 27 5" xfId="27979"/>
    <cellStyle name="40% - Énfasis4 27 5 2" xfId="27980"/>
    <cellStyle name="40% - Énfasis4 27 6" xfId="27981"/>
    <cellStyle name="40% - Énfasis4 27 6 2" xfId="27982"/>
    <cellStyle name="40% - Énfasis4 27 7" xfId="27983"/>
    <cellStyle name="40% - Énfasis4 27 7 2" xfId="27984"/>
    <cellStyle name="40% - Énfasis4 27 8" xfId="27985"/>
    <cellStyle name="40% - Énfasis4 27 8 2" xfId="27986"/>
    <cellStyle name="40% - Énfasis4 27 9" xfId="27987"/>
    <cellStyle name="40% - Énfasis4 27 9 2" xfId="27988"/>
    <cellStyle name="40% - Énfasis4 28" xfId="27989"/>
    <cellStyle name="40% - Énfasis4 28 10" xfId="27990"/>
    <cellStyle name="40% - Énfasis4 28 10 2" xfId="27991"/>
    <cellStyle name="40% - Énfasis4 28 11" xfId="27992"/>
    <cellStyle name="40% - Énfasis4 28 11 2" xfId="27993"/>
    <cellStyle name="40% - Énfasis4 28 12" xfId="27994"/>
    <cellStyle name="40% - Énfasis4 28 12 2" xfId="27995"/>
    <cellStyle name="40% - Énfasis4 28 13" xfId="27996"/>
    <cellStyle name="40% - Énfasis4 28 13 2" xfId="27997"/>
    <cellStyle name="40% - Énfasis4 28 14" xfId="27998"/>
    <cellStyle name="40% - Énfasis4 28 14 2" xfId="27999"/>
    <cellStyle name="40% - Énfasis4 28 15" xfId="28000"/>
    <cellStyle name="40% - Énfasis4 28 15 2" xfId="28001"/>
    <cellStyle name="40% - Énfasis4 28 16" xfId="28002"/>
    <cellStyle name="40% - Énfasis4 28 16 2" xfId="28003"/>
    <cellStyle name="40% - Énfasis4 28 17" xfId="28004"/>
    <cellStyle name="40% - Énfasis4 28 17 2" xfId="28005"/>
    <cellStyle name="40% - Énfasis4 28 18" xfId="28006"/>
    <cellStyle name="40% - Énfasis4 28 18 2" xfId="28007"/>
    <cellStyle name="40% - Énfasis4 28 19" xfId="28008"/>
    <cellStyle name="40% - Énfasis4 28 19 2" xfId="28009"/>
    <cellStyle name="40% - Énfasis4 28 2" xfId="28010"/>
    <cellStyle name="40% - Énfasis4 28 2 2" xfId="28011"/>
    <cellStyle name="40% - Énfasis4 28 2 2 2" xfId="28012"/>
    <cellStyle name="40% - Énfasis4 28 2 2 2 2" xfId="28013"/>
    <cellStyle name="40% - Énfasis4 28 2 2 3" xfId="28014"/>
    <cellStyle name="40% - Énfasis4 28 2 3" xfId="28015"/>
    <cellStyle name="40% - Énfasis4 28 2 3 2" xfId="28016"/>
    <cellStyle name="40% - Énfasis4 28 2 4" xfId="28017"/>
    <cellStyle name="40% - Énfasis4 28 20" xfId="28018"/>
    <cellStyle name="40% - Énfasis4 28 3" xfId="28019"/>
    <cellStyle name="40% - Énfasis4 28 3 2" xfId="28020"/>
    <cellStyle name="40% - Énfasis4 28 3 2 2" xfId="28021"/>
    <cellStyle name="40% - Énfasis4 28 3 2 2 2" xfId="28022"/>
    <cellStyle name="40% - Énfasis4 28 3 2 3" xfId="28023"/>
    <cellStyle name="40% - Énfasis4 28 3 3" xfId="28024"/>
    <cellStyle name="40% - Énfasis4 28 3 3 2" xfId="28025"/>
    <cellStyle name="40% - Énfasis4 28 3 4" xfId="28026"/>
    <cellStyle name="40% - Énfasis4 28 4" xfId="28027"/>
    <cellStyle name="40% - Énfasis4 28 4 2" xfId="28028"/>
    <cellStyle name="40% - Énfasis4 28 4 2 2" xfId="28029"/>
    <cellStyle name="40% - Énfasis4 28 4 3" xfId="28030"/>
    <cellStyle name="40% - Énfasis4 28 5" xfId="28031"/>
    <cellStyle name="40% - Énfasis4 28 5 2" xfId="28032"/>
    <cellStyle name="40% - Énfasis4 28 6" xfId="28033"/>
    <cellStyle name="40% - Énfasis4 28 6 2" xfId="28034"/>
    <cellStyle name="40% - Énfasis4 28 7" xfId="28035"/>
    <cellStyle name="40% - Énfasis4 28 7 2" xfId="28036"/>
    <cellStyle name="40% - Énfasis4 28 8" xfId="28037"/>
    <cellStyle name="40% - Énfasis4 28 8 2" xfId="28038"/>
    <cellStyle name="40% - Énfasis4 28 9" xfId="28039"/>
    <cellStyle name="40% - Énfasis4 28 9 2" xfId="28040"/>
    <cellStyle name="40% - Énfasis4 29" xfId="28041"/>
    <cellStyle name="40% - Énfasis4 29 10" xfId="28042"/>
    <cellStyle name="40% - Énfasis4 29 10 2" xfId="28043"/>
    <cellStyle name="40% - Énfasis4 29 11" xfId="28044"/>
    <cellStyle name="40% - Énfasis4 29 11 2" xfId="28045"/>
    <cellStyle name="40% - Énfasis4 29 12" xfId="28046"/>
    <cellStyle name="40% - Énfasis4 29 12 2" xfId="28047"/>
    <cellStyle name="40% - Énfasis4 29 13" xfId="28048"/>
    <cellStyle name="40% - Énfasis4 29 13 2" xfId="28049"/>
    <cellStyle name="40% - Énfasis4 29 14" xfId="28050"/>
    <cellStyle name="40% - Énfasis4 29 14 2" xfId="28051"/>
    <cellStyle name="40% - Énfasis4 29 15" xfId="28052"/>
    <cellStyle name="40% - Énfasis4 29 15 2" xfId="28053"/>
    <cellStyle name="40% - Énfasis4 29 16" xfId="28054"/>
    <cellStyle name="40% - Énfasis4 29 16 2" xfId="28055"/>
    <cellStyle name="40% - Énfasis4 29 17" xfId="28056"/>
    <cellStyle name="40% - Énfasis4 29 17 2" xfId="28057"/>
    <cellStyle name="40% - Énfasis4 29 18" xfId="28058"/>
    <cellStyle name="40% - Énfasis4 29 18 2" xfId="28059"/>
    <cellStyle name="40% - Énfasis4 29 19" xfId="28060"/>
    <cellStyle name="40% - Énfasis4 29 19 2" xfId="28061"/>
    <cellStyle name="40% - Énfasis4 29 2" xfId="28062"/>
    <cellStyle name="40% - Énfasis4 29 2 2" xfId="28063"/>
    <cellStyle name="40% - Énfasis4 29 2 2 2" xfId="28064"/>
    <cellStyle name="40% - Énfasis4 29 2 2 2 2" xfId="28065"/>
    <cellStyle name="40% - Énfasis4 29 2 2 3" xfId="28066"/>
    <cellStyle name="40% - Énfasis4 29 2 3" xfId="28067"/>
    <cellStyle name="40% - Énfasis4 29 2 3 2" xfId="28068"/>
    <cellStyle name="40% - Énfasis4 29 2 4" xfId="28069"/>
    <cellStyle name="40% - Énfasis4 29 20" xfId="28070"/>
    <cellStyle name="40% - Énfasis4 29 3" xfId="28071"/>
    <cellStyle name="40% - Énfasis4 29 3 2" xfId="28072"/>
    <cellStyle name="40% - Énfasis4 29 3 2 2" xfId="28073"/>
    <cellStyle name="40% - Énfasis4 29 3 2 2 2" xfId="28074"/>
    <cellStyle name="40% - Énfasis4 29 3 2 3" xfId="28075"/>
    <cellStyle name="40% - Énfasis4 29 3 3" xfId="28076"/>
    <cellStyle name="40% - Énfasis4 29 3 3 2" xfId="28077"/>
    <cellStyle name="40% - Énfasis4 29 3 4" xfId="28078"/>
    <cellStyle name="40% - Énfasis4 29 4" xfId="28079"/>
    <cellStyle name="40% - Énfasis4 29 4 2" xfId="28080"/>
    <cellStyle name="40% - Énfasis4 29 4 2 2" xfId="28081"/>
    <cellStyle name="40% - Énfasis4 29 4 3" xfId="28082"/>
    <cellStyle name="40% - Énfasis4 29 5" xfId="28083"/>
    <cellStyle name="40% - Énfasis4 29 5 2" xfId="28084"/>
    <cellStyle name="40% - Énfasis4 29 6" xfId="28085"/>
    <cellStyle name="40% - Énfasis4 29 6 2" xfId="28086"/>
    <cellStyle name="40% - Énfasis4 29 7" xfId="28087"/>
    <cellStyle name="40% - Énfasis4 29 7 2" xfId="28088"/>
    <cellStyle name="40% - Énfasis4 29 8" xfId="28089"/>
    <cellStyle name="40% - Énfasis4 29 8 2" xfId="28090"/>
    <cellStyle name="40% - Énfasis4 29 9" xfId="28091"/>
    <cellStyle name="40% - Énfasis4 29 9 2" xfId="28092"/>
    <cellStyle name="40% - Énfasis4 3" xfId="28093"/>
    <cellStyle name="40% - Énfasis4 3 10" xfId="28094"/>
    <cellStyle name="40% - Énfasis4 3 10 2" xfId="28095"/>
    <cellStyle name="40% - Énfasis4 3 11" xfId="28096"/>
    <cellStyle name="40% - Énfasis4 3 11 2" xfId="28097"/>
    <cellStyle name="40% - Énfasis4 3 12" xfId="28098"/>
    <cellStyle name="40% - Énfasis4 3 12 2" xfId="28099"/>
    <cellStyle name="40% - Énfasis4 3 13" xfId="28100"/>
    <cellStyle name="40% - Énfasis4 3 13 2" xfId="28101"/>
    <cellStyle name="40% - Énfasis4 3 14" xfId="28102"/>
    <cellStyle name="40% - Énfasis4 3 14 2" xfId="28103"/>
    <cellStyle name="40% - Énfasis4 3 15" xfId="28104"/>
    <cellStyle name="40% - Énfasis4 3 15 2" xfId="28105"/>
    <cellStyle name="40% - Énfasis4 3 16" xfId="28106"/>
    <cellStyle name="40% - Énfasis4 3 16 2" xfId="28107"/>
    <cellStyle name="40% - Énfasis4 3 17" xfId="28108"/>
    <cellStyle name="40% - Énfasis4 3 17 2" xfId="28109"/>
    <cellStyle name="40% - Énfasis4 3 18" xfId="28110"/>
    <cellStyle name="40% - Énfasis4 3 18 2" xfId="28111"/>
    <cellStyle name="40% - Énfasis4 3 19" xfId="28112"/>
    <cellStyle name="40% - Énfasis4 3 19 2" xfId="28113"/>
    <cellStyle name="40% - Énfasis4 3 2" xfId="28114"/>
    <cellStyle name="40% - Énfasis4 3 2 2" xfId="28115"/>
    <cellStyle name="40% - Énfasis4 3 2 2 2" xfId="28116"/>
    <cellStyle name="40% - Énfasis4 3 2 2 2 2" xfId="28117"/>
    <cellStyle name="40% - Énfasis4 3 2 2 3" xfId="28118"/>
    <cellStyle name="40% - Énfasis4 3 2 3" xfId="28119"/>
    <cellStyle name="40% - Énfasis4 3 2 3 2" xfId="28120"/>
    <cellStyle name="40% - Énfasis4 3 2 4" xfId="28121"/>
    <cellStyle name="40% - Énfasis4 3 20" xfId="28122"/>
    <cellStyle name="40% - Énfasis4 3 3" xfId="28123"/>
    <cellStyle name="40% - Énfasis4 3 3 2" xfId="28124"/>
    <cellStyle name="40% - Énfasis4 3 3 2 2" xfId="28125"/>
    <cellStyle name="40% - Énfasis4 3 3 2 2 2" xfId="28126"/>
    <cellStyle name="40% - Énfasis4 3 3 2 3" xfId="28127"/>
    <cellStyle name="40% - Énfasis4 3 3 3" xfId="28128"/>
    <cellStyle name="40% - Énfasis4 3 3 3 2" xfId="28129"/>
    <cellStyle name="40% - Énfasis4 3 3 4" xfId="28130"/>
    <cellStyle name="40% - Énfasis4 3 4" xfId="28131"/>
    <cellStyle name="40% - Énfasis4 3 4 2" xfId="28132"/>
    <cellStyle name="40% - Énfasis4 3 4 2 2" xfId="28133"/>
    <cellStyle name="40% - Énfasis4 3 4 2 2 2" xfId="28134"/>
    <cellStyle name="40% - Énfasis4 3 4 2 3" xfId="28135"/>
    <cellStyle name="40% - Énfasis4 3 4 3" xfId="28136"/>
    <cellStyle name="40% - Énfasis4 3 4 3 2" xfId="28137"/>
    <cellStyle name="40% - Énfasis4 3 4 4" xfId="28138"/>
    <cellStyle name="40% - Énfasis4 3 5" xfId="28139"/>
    <cellStyle name="40% - Énfasis4 3 5 2" xfId="28140"/>
    <cellStyle name="40% - Énfasis4 3 5 2 2" xfId="28141"/>
    <cellStyle name="40% - Énfasis4 3 5 2 2 2" xfId="28142"/>
    <cellStyle name="40% - Énfasis4 3 5 2 3" xfId="28143"/>
    <cellStyle name="40% - Énfasis4 3 5 3" xfId="28144"/>
    <cellStyle name="40% - Énfasis4 3 5 3 2" xfId="28145"/>
    <cellStyle name="40% - Énfasis4 3 5 4" xfId="28146"/>
    <cellStyle name="40% - Énfasis4 3 6" xfId="28147"/>
    <cellStyle name="40% - Énfasis4 3 6 2" xfId="28148"/>
    <cellStyle name="40% - Énfasis4 3 6 2 2" xfId="28149"/>
    <cellStyle name="40% - Énfasis4 3 6 2 2 2" xfId="28150"/>
    <cellStyle name="40% - Énfasis4 3 6 2 3" xfId="28151"/>
    <cellStyle name="40% - Énfasis4 3 6 3" xfId="28152"/>
    <cellStyle name="40% - Énfasis4 3 6 3 2" xfId="28153"/>
    <cellStyle name="40% - Énfasis4 3 6 4" xfId="28154"/>
    <cellStyle name="40% - Énfasis4 3 7" xfId="28155"/>
    <cellStyle name="40% - Énfasis4 3 7 2" xfId="28156"/>
    <cellStyle name="40% - Énfasis4 3 7 2 2" xfId="28157"/>
    <cellStyle name="40% - Énfasis4 3 7 2 2 2" xfId="28158"/>
    <cellStyle name="40% - Énfasis4 3 7 2 3" xfId="28159"/>
    <cellStyle name="40% - Énfasis4 3 7 3" xfId="28160"/>
    <cellStyle name="40% - Énfasis4 3 7 3 2" xfId="28161"/>
    <cellStyle name="40% - Énfasis4 3 7 4" xfId="28162"/>
    <cellStyle name="40% - Énfasis4 3 8" xfId="28163"/>
    <cellStyle name="40% - Énfasis4 3 8 2" xfId="28164"/>
    <cellStyle name="40% - Énfasis4 3 8 2 2" xfId="28165"/>
    <cellStyle name="40% - Énfasis4 3 8 3" xfId="28166"/>
    <cellStyle name="40% - Énfasis4 3 9" xfId="28167"/>
    <cellStyle name="40% - Énfasis4 3 9 2" xfId="28168"/>
    <cellStyle name="40% - Énfasis4 30" xfId="28169"/>
    <cellStyle name="40% - Énfasis4 30 10" xfId="28170"/>
    <cellStyle name="40% - Énfasis4 30 10 2" xfId="28171"/>
    <cellStyle name="40% - Énfasis4 30 11" xfId="28172"/>
    <cellStyle name="40% - Énfasis4 30 11 2" xfId="28173"/>
    <cellStyle name="40% - Énfasis4 30 12" xfId="28174"/>
    <cellStyle name="40% - Énfasis4 30 12 2" xfId="28175"/>
    <cellStyle name="40% - Énfasis4 30 13" xfId="28176"/>
    <cellStyle name="40% - Énfasis4 30 13 2" xfId="28177"/>
    <cellStyle name="40% - Énfasis4 30 14" xfId="28178"/>
    <cellStyle name="40% - Énfasis4 30 14 2" xfId="28179"/>
    <cellStyle name="40% - Énfasis4 30 15" xfId="28180"/>
    <cellStyle name="40% - Énfasis4 30 15 2" xfId="28181"/>
    <cellStyle name="40% - Énfasis4 30 16" xfId="28182"/>
    <cellStyle name="40% - Énfasis4 30 16 2" xfId="28183"/>
    <cellStyle name="40% - Énfasis4 30 17" xfId="28184"/>
    <cellStyle name="40% - Énfasis4 30 17 2" xfId="28185"/>
    <cellStyle name="40% - Énfasis4 30 18" xfId="28186"/>
    <cellStyle name="40% - Énfasis4 30 18 2" xfId="28187"/>
    <cellStyle name="40% - Énfasis4 30 19" xfId="28188"/>
    <cellStyle name="40% - Énfasis4 30 19 2" xfId="28189"/>
    <cellStyle name="40% - Énfasis4 30 2" xfId="28190"/>
    <cellStyle name="40% - Énfasis4 30 2 2" xfId="28191"/>
    <cellStyle name="40% - Énfasis4 30 2 2 2" xfId="28192"/>
    <cellStyle name="40% - Énfasis4 30 2 2 2 2" xfId="28193"/>
    <cellStyle name="40% - Énfasis4 30 2 2 3" xfId="28194"/>
    <cellStyle name="40% - Énfasis4 30 2 3" xfId="28195"/>
    <cellStyle name="40% - Énfasis4 30 2 3 2" xfId="28196"/>
    <cellStyle name="40% - Énfasis4 30 2 4" xfId="28197"/>
    <cellStyle name="40% - Énfasis4 30 20" xfId="28198"/>
    <cellStyle name="40% - Énfasis4 30 3" xfId="28199"/>
    <cellStyle name="40% - Énfasis4 30 3 2" xfId="28200"/>
    <cellStyle name="40% - Énfasis4 30 3 2 2" xfId="28201"/>
    <cellStyle name="40% - Énfasis4 30 3 2 2 2" xfId="28202"/>
    <cellStyle name="40% - Énfasis4 30 3 2 3" xfId="28203"/>
    <cellStyle name="40% - Énfasis4 30 3 3" xfId="28204"/>
    <cellStyle name="40% - Énfasis4 30 3 3 2" xfId="28205"/>
    <cellStyle name="40% - Énfasis4 30 3 4" xfId="28206"/>
    <cellStyle name="40% - Énfasis4 30 4" xfId="28207"/>
    <cellStyle name="40% - Énfasis4 30 4 2" xfId="28208"/>
    <cellStyle name="40% - Énfasis4 30 4 2 2" xfId="28209"/>
    <cellStyle name="40% - Énfasis4 30 4 3" xfId="28210"/>
    <cellStyle name="40% - Énfasis4 30 5" xfId="28211"/>
    <cellStyle name="40% - Énfasis4 30 5 2" xfId="28212"/>
    <cellStyle name="40% - Énfasis4 30 6" xfId="28213"/>
    <cellStyle name="40% - Énfasis4 30 6 2" xfId="28214"/>
    <cellStyle name="40% - Énfasis4 30 7" xfId="28215"/>
    <cellStyle name="40% - Énfasis4 30 7 2" xfId="28216"/>
    <cellStyle name="40% - Énfasis4 30 8" xfId="28217"/>
    <cellStyle name="40% - Énfasis4 30 8 2" xfId="28218"/>
    <cellStyle name="40% - Énfasis4 30 9" xfId="28219"/>
    <cellStyle name="40% - Énfasis4 30 9 2" xfId="28220"/>
    <cellStyle name="40% - Énfasis4 31" xfId="28221"/>
    <cellStyle name="40% - Énfasis4 31 10" xfId="28222"/>
    <cellStyle name="40% - Énfasis4 31 10 2" xfId="28223"/>
    <cellStyle name="40% - Énfasis4 31 11" xfId="28224"/>
    <cellStyle name="40% - Énfasis4 31 11 2" xfId="28225"/>
    <cellStyle name="40% - Énfasis4 31 12" xfId="28226"/>
    <cellStyle name="40% - Énfasis4 31 12 2" xfId="28227"/>
    <cellStyle name="40% - Énfasis4 31 13" xfId="28228"/>
    <cellStyle name="40% - Énfasis4 31 13 2" xfId="28229"/>
    <cellStyle name="40% - Énfasis4 31 14" xfId="28230"/>
    <cellStyle name="40% - Énfasis4 31 14 2" xfId="28231"/>
    <cellStyle name="40% - Énfasis4 31 15" xfId="28232"/>
    <cellStyle name="40% - Énfasis4 31 15 2" xfId="28233"/>
    <cellStyle name="40% - Énfasis4 31 16" xfId="28234"/>
    <cellStyle name="40% - Énfasis4 31 16 2" xfId="28235"/>
    <cellStyle name="40% - Énfasis4 31 17" xfId="28236"/>
    <cellStyle name="40% - Énfasis4 31 17 2" xfId="28237"/>
    <cellStyle name="40% - Énfasis4 31 18" xfId="28238"/>
    <cellStyle name="40% - Énfasis4 31 18 2" xfId="28239"/>
    <cellStyle name="40% - Énfasis4 31 19" xfId="28240"/>
    <cellStyle name="40% - Énfasis4 31 19 2" xfId="28241"/>
    <cellStyle name="40% - Énfasis4 31 2" xfId="28242"/>
    <cellStyle name="40% - Énfasis4 31 2 2" xfId="28243"/>
    <cellStyle name="40% - Énfasis4 31 2 2 2" xfId="28244"/>
    <cellStyle name="40% - Énfasis4 31 2 2 2 2" xfId="28245"/>
    <cellStyle name="40% - Énfasis4 31 2 2 3" xfId="28246"/>
    <cellStyle name="40% - Énfasis4 31 2 3" xfId="28247"/>
    <cellStyle name="40% - Énfasis4 31 2 3 2" xfId="28248"/>
    <cellStyle name="40% - Énfasis4 31 2 4" xfId="28249"/>
    <cellStyle name="40% - Énfasis4 31 20" xfId="28250"/>
    <cellStyle name="40% - Énfasis4 31 3" xfId="28251"/>
    <cellStyle name="40% - Énfasis4 31 3 2" xfId="28252"/>
    <cellStyle name="40% - Énfasis4 31 3 2 2" xfId="28253"/>
    <cellStyle name="40% - Énfasis4 31 3 2 2 2" xfId="28254"/>
    <cellStyle name="40% - Énfasis4 31 3 2 3" xfId="28255"/>
    <cellStyle name="40% - Énfasis4 31 3 3" xfId="28256"/>
    <cellStyle name="40% - Énfasis4 31 3 3 2" xfId="28257"/>
    <cellStyle name="40% - Énfasis4 31 3 4" xfId="28258"/>
    <cellStyle name="40% - Énfasis4 31 4" xfId="28259"/>
    <cellStyle name="40% - Énfasis4 31 4 2" xfId="28260"/>
    <cellStyle name="40% - Énfasis4 31 4 2 2" xfId="28261"/>
    <cellStyle name="40% - Énfasis4 31 4 3" xfId="28262"/>
    <cellStyle name="40% - Énfasis4 31 5" xfId="28263"/>
    <cellStyle name="40% - Énfasis4 31 5 2" xfId="28264"/>
    <cellStyle name="40% - Énfasis4 31 6" xfId="28265"/>
    <cellStyle name="40% - Énfasis4 31 6 2" xfId="28266"/>
    <cellStyle name="40% - Énfasis4 31 7" xfId="28267"/>
    <cellStyle name="40% - Énfasis4 31 7 2" xfId="28268"/>
    <cellStyle name="40% - Énfasis4 31 8" xfId="28269"/>
    <cellStyle name="40% - Énfasis4 31 8 2" xfId="28270"/>
    <cellStyle name="40% - Énfasis4 31 9" xfId="28271"/>
    <cellStyle name="40% - Énfasis4 31 9 2" xfId="28272"/>
    <cellStyle name="40% - Énfasis4 32" xfId="28273"/>
    <cellStyle name="40% - Énfasis4 32 10" xfId="28274"/>
    <cellStyle name="40% - Énfasis4 32 10 2" xfId="28275"/>
    <cellStyle name="40% - Énfasis4 32 11" xfId="28276"/>
    <cellStyle name="40% - Énfasis4 32 11 2" xfId="28277"/>
    <cellStyle name="40% - Énfasis4 32 12" xfId="28278"/>
    <cellStyle name="40% - Énfasis4 32 12 2" xfId="28279"/>
    <cellStyle name="40% - Énfasis4 32 13" xfId="28280"/>
    <cellStyle name="40% - Énfasis4 32 13 2" xfId="28281"/>
    <cellStyle name="40% - Énfasis4 32 14" xfId="28282"/>
    <cellStyle name="40% - Énfasis4 32 14 2" xfId="28283"/>
    <cellStyle name="40% - Énfasis4 32 15" xfId="28284"/>
    <cellStyle name="40% - Énfasis4 32 15 2" xfId="28285"/>
    <cellStyle name="40% - Énfasis4 32 16" xfId="28286"/>
    <cellStyle name="40% - Énfasis4 32 16 2" xfId="28287"/>
    <cellStyle name="40% - Énfasis4 32 17" xfId="28288"/>
    <cellStyle name="40% - Énfasis4 32 17 2" xfId="28289"/>
    <cellStyle name="40% - Énfasis4 32 18" xfId="28290"/>
    <cellStyle name="40% - Énfasis4 32 18 2" xfId="28291"/>
    <cellStyle name="40% - Énfasis4 32 19" xfId="28292"/>
    <cellStyle name="40% - Énfasis4 32 19 2" xfId="28293"/>
    <cellStyle name="40% - Énfasis4 32 2" xfId="28294"/>
    <cellStyle name="40% - Énfasis4 32 2 2" xfId="28295"/>
    <cellStyle name="40% - Énfasis4 32 2 2 2" xfId="28296"/>
    <cellStyle name="40% - Énfasis4 32 2 2 2 2" xfId="28297"/>
    <cellStyle name="40% - Énfasis4 32 2 2 3" xfId="28298"/>
    <cellStyle name="40% - Énfasis4 32 2 3" xfId="28299"/>
    <cellStyle name="40% - Énfasis4 32 2 3 2" xfId="28300"/>
    <cellStyle name="40% - Énfasis4 32 2 4" xfId="28301"/>
    <cellStyle name="40% - Énfasis4 32 20" xfId="28302"/>
    <cellStyle name="40% - Énfasis4 32 3" xfId="28303"/>
    <cellStyle name="40% - Énfasis4 32 3 2" xfId="28304"/>
    <cellStyle name="40% - Énfasis4 32 3 2 2" xfId="28305"/>
    <cellStyle name="40% - Énfasis4 32 3 2 2 2" xfId="28306"/>
    <cellStyle name="40% - Énfasis4 32 3 2 3" xfId="28307"/>
    <cellStyle name="40% - Énfasis4 32 3 3" xfId="28308"/>
    <cellStyle name="40% - Énfasis4 32 3 3 2" xfId="28309"/>
    <cellStyle name="40% - Énfasis4 32 3 4" xfId="28310"/>
    <cellStyle name="40% - Énfasis4 32 4" xfId="28311"/>
    <cellStyle name="40% - Énfasis4 32 4 2" xfId="28312"/>
    <cellStyle name="40% - Énfasis4 32 4 2 2" xfId="28313"/>
    <cellStyle name="40% - Énfasis4 32 4 3" xfId="28314"/>
    <cellStyle name="40% - Énfasis4 32 5" xfId="28315"/>
    <cellStyle name="40% - Énfasis4 32 5 2" xfId="28316"/>
    <cellStyle name="40% - Énfasis4 32 6" xfId="28317"/>
    <cellStyle name="40% - Énfasis4 32 6 2" xfId="28318"/>
    <cellStyle name="40% - Énfasis4 32 7" xfId="28319"/>
    <cellStyle name="40% - Énfasis4 32 7 2" xfId="28320"/>
    <cellStyle name="40% - Énfasis4 32 8" xfId="28321"/>
    <cellStyle name="40% - Énfasis4 32 8 2" xfId="28322"/>
    <cellStyle name="40% - Énfasis4 32 9" xfId="28323"/>
    <cellStyle name="40% - Énfasis4 32 9 2" xfId="28324"/>
    <cellStyle name="40% - Énfasis4 33" xfId="28325"/>
    <cellStyle name="40% - Énfasis4 33 10" xfId="28326"/>
    <cellStyle name="40% - Énfasis4 33 10 2" xfId="28327"/>
    <cellStyle name="40% - Énfasis4 33 11" xfId="28328"/>
    <cellStyle name="40% - Énfasis4 33 11 2" xfId="28329"/>
    <cellStyle name="40% - Énfasis4 33 12" xfId="28330"/>
    <cellStyle name="40% - Énfasis4 33 12 2" xfId="28331"/>
    <cellStyle name="40% - Énfasis4 33 13" xfId="28332"/>
    <cellStyle name="40% - Énfasis4 33 13 2" xfId="28333"/>
    <cellStyle name="40% - Énfasis4 33 14" xfId="28334"/>
    <cellStyle name="40% - Énfasis4 33 14 2" xfId="28335"/>
    <cellStyle name="40% - Énfasis4 33 15" xfId="28336"/>
    <cellStyle name="40% - Énfasis4 33 15 2" xfId="28337"/>
    <cellStyle name="40% - Énfasis4 33 16" xfId="28338"/>
    <cellStyle name="40% - Énfasis4 33 16 2" xfId="28339"/>
    <cellStyle name="40% - Énfasis4 33 17" xfId="28340"/>
    <cellStyle name="40% - Énfasis4 33 17 2" xfId="28341"/>
    <cellStyle name="40% - Énfasis4 33 18" xfId="28342"/>
    <cellStyle name="40% - Énfasis4 33 18 2" xfId="28343"/>
    <cellStyle name="40% - Énfasis4 33 19" xfId="28344"/>
    <cellStyle name="40% - Énfasis4 33 19 2" xfId="28345"/>
    <cellStyle name="40% - Énfasis4 33 2" xfId="28346"/>
    <cellStyle name="40% - Énfasis4 33 2 2" xfId="28347"/>
    <cellStyle name="40% - Énfasis4 33 2 2 2" xfId="28348"/>
    <cellStyle name="40% - Énfasis4 33 2 2 2 2" xfId="28349"/>
    <cellStyle name="40% - Énfasis4 33 2 2 3" xfId="28350"/>
    <cellStyle name="40% - Énfasis4 33 2 3" xfId="28351"/>
    <cellStyle name="40% - Énfasis4 33 2 3 2" xfId="28352"/>
    <cellStyle name="40% - Énfasis4 33 2 4" xfId="28353"/>
    <cellStyle name="40% - Énfasis4 33 20" xfId="28354"/>
    <cellStyle name="40% - Énfasis4 33 3" xfId="28355"/>
    <cellStyle name="40% - Énfasis4 33 3 2" xfId="28356"/>
    <cellStyle name="40% - Énfasis4 33 3 2 2" xfId="28357"/>
    <cellStyle name="40% - Énfasis4 33 3 2 2 2" xfId="28358"/>
    <cellStyle name="40% - Énfasis4 33 3 2 3" xfId="28359"/>
    <cellStyle name="40% - Énfasis4 33 3 3" xfId="28360"/>
    <cellStyle name="40% - Énfasis4 33 3 3 2" xfId="28361"/>
    <cellStyle name="40% - Énfasis4 33 3 4" xfId="28362"/>
    <cellStyle name="40% - Énfasis4 33 4" xfId="28363"/>
    <cellStyle name="40% - Énfasis4 33 4 2" xfId="28364"/>
    <cellStyle name="40% - Énfasis4 33 4 2 2" xfId="28365"/>
    <cellStyle name="40% - Énfasis4 33 4 3" xfId="28366"/>
    <cellStyle name="40% - Énfasis4 33 5" xfId="28367"/>
    <cellStyle name="40% - Énfasis4 33 5 2" xfId="28368"/>
    <cellStyle name="40% - Énfasis4 33 6" xfId="28369"/>
    <cellStyle name="40% - Énfasis4 33 6 2" xfId="28370"/>
    <cellStyle name="40% - Énfasis4 33 7" xfId="28371"/>
    <cellStyle name="40% - Énfasis4 33 7 2" xfId="28372"/>
    <cellStyle name="40% - Énfasis4 33 8" xfId="28373"/>
    <cellStyle name="40% - Énfasis4 33 8 2" xfId="28374"/>
    <cellStyle name="40% - Énfasis4 33 9" xfId="28375"/>
    <cellStyle name="40% - Énfasis4 33 9 2" xfId="28376"/>
    <cellStyle name="40% - Énfasis4 34" xfId="28377"/>
    <cellStyle name="40% - Énfasis4 34 10" xfId="28378"/>
    <cellStyle name="40% - Énfasis4 34 10 2" xfId="28379"/>
    <cellStyle name="40% - Énfasis4 34 11" xfId="28380"/>
    <cellStyle name="40% - Énfasis4 34 11 2" xfId="28381"/>
    <cellStyle name="40% - Énfasis4 34 12" xfId="28382"/>
    <cellStyle name="40% - Énfasis4 34 12 2" xfId="28383"/>
    <cellStyle name="40% - Énfasis4 34 13" xfId="28384"/>
    <cellStyle name="40% - Énfasis4 34 13 2" xfId="28385"/>
    <cellStyle name="40% - Énfasis4 34 14" xfId="28386"/>
    <cellStyle name="40% - Énfasis4 34 14 2" xfId="28387"/>
    <cellStyle name="40% - Énfasis4 34 15" xfId="28388"/>
    <cellStyle name="40% - Énfasis4 34 15 2" xfId="28389"/>
    <cellStyle name="40% - Énfasis4 34 16" xfId="28390"/>
    <cellStyle name="40% - Énfasis4 34 16 2" xfId="28391"/>
    <cellStyle name="40% - Énfasis4 34 17" xfId="28392"/>
    <cellStyle name="40% - Énfasis4 34 17 2" xfId="28393"/>
    <cellStyle name="40% - Énfasis4 34 18" xfId="28394"/>
    <cellStyle name="40% - Énfasis4 34 18 2" xfId="28395"/>
    <cellStyle name="40% - Énfasis4 34 19" xfId="28396"/>
    <cellStyle name="40% - Énfasis4 34 19 2" xfId="28397"/>
    <cellStyle name="40% - Énfasis4 34 2" xfId="28398"/>
    <cellStyle name="40% - Énfasis4 34 2 2" xfId="28399"/>
    <cellStyle name="40% - Énfasis4 34 2 2 2" xfId="28400"/>
    <cellStyle name="40% - Énfasis4 34 2 2 2 2" xfId="28401"/>
    <cellStyle name="40% - Énfasis4 34 2 2 3" xfId="28402"/>
    <cellStyle name="40% - Énfasis4 34 2 3" xfId="28403"/>
    <cellStyle name="40% - Énfasis4 34 2 3 2" xfId="28404"/>
    <cellStyle name="40% - Énfasis4 34 2 4" xfId="28405"/>
    <cellStyle name="40% - Énfasis4 34 20" xfId="28406"/>
    <cellStyle name="40% - Énfasis4 34 3" xfId="28407"/>
    <cellStyle name="40% - Énfasis4 34 3 2" xfId="28408"/>
    <cellStyle name="40% - Énfasis4 34 3 2 2" xfId="28409"/>
    <cellStyle name="40% - Énfasis4 34 3 2 2 2" xfId="28410"/>
    <cellStyle name="40% - Énfasis4 34 3 2 3" xfId="28411"/>
    <cellStyle name="40% - Énfasis4 34 3 3" xfId="28412"/>
    <cellStyle name="40% - Énfasis4 34 3 3 2" xfId="28413"/>
    <cellStyle name="40% - Énfasis4 34 3 4" xfId="28414"/>
    <cellStyle name="40% - Énfasis4 34 4" xfId="28415"/>
    <cellStyle name="40% - Énfasis4 34 4 2" xfId="28416"/>
    <cellStyle name="40% - Énfasis4 34 4 2 2" xfId="28417"/>
    <cellStyle name="40% - Énfasis4 34 4 3" xfId="28418"/>
    <cellStyle name="40% - Énfasis4 34 5" xfId="28419"/>
    <cellStyle name="40% - Énfasis4 34 5 2" xfId="28420"/>
    <cellStyle name="40% - Énfasis4 34 6" xfId="28421"/>
    <cellStyle name="40% - Énfasis4 34 6 2" xfId="28422"/>
    <cellStyle name="40% - Énfasis4 34 7" xfId="28423"/>
    <cellStyle name="40% - Énfasis4 34 7 2" xfId="28424"/>
    <cellStyle name="40% - Énfasis4 34 8" xfId="28425"/>
    <cellStyle name="40% - Énfasis4 34 8 2" xfId="28426"/>
    <cellStyle name="40% - Énfasis4 34 9" xfId="28427"/>
    <cellStyle name="40% - Énfasis4 34 9 2" xfId="28428"/>
    <cellStyle name="40% - Énfasis4 35" xfId="28429"/>
    <cellStyle name="40% - Énfasis4 35 10" xfId="28430"/>
    <cellStyle name="40% - Énfasis4 35 10 2" xfId="28431"/>
    <cellStyle name="40% - Énfasis4 35 11" xfId="28432"/>
    <cellStyle name="40% - Énfasis4 35 11 2" xfId="28433"/>
    <cellStyle name="40% - Énfasis4 35 12" xfId="28434"/>
    <cellStyle name="40% - Énfasis4 35 12 2" xfId="28435"/>
    <cellStyle name="40% - Énfasis4 35 13" xfId="28436"/>
    <cellStyle name="40% - Énfasis4 35 13 2" xfId="28437"/>
    <cellStyle name="40% - Énfasis4 35 14" xfId="28438"/>
    <cellStyle name="40% - Énfasis4 35 14 2" xfId="28439"/>
    <cellStyle name="40% - Énfasis4 35 15" xfId="28440"/>
    <cellStyle name="40% - Énfasis4 35 15 2" xfId="28441"/>
    <cellStyle name="40% - Énfasis4 35 16" xfId="28442"/>
    <cellStyle name="40% - Énfasis4 35 16 2" xfId="28443"/>
    <cellStyle name="40% - Énfasis4 35 17" xfId="28444"/>
    <cellStyle name="40% - Énfasis4 35 17 2" xfId="28445"/>
    <cellStyle name="40% - Énfasis4 35 18" xfId="28446"/>
    <cellStyle name="40% - Énfasis4 35 18 2" xfId="28447"/>
    <cellStyle name="40% - Énfasis4 35 19" xfId="28448"/>
    <cellStyle name="40% - Énfasis4 35 19 2" xfId="28449"/>
    <cellStyle name="40% - Énfasis4 35 2" xfId="28450"/>
    <cellStyle name="40% - Énfasis4 35 2 2" xfId="28451"/>
    <cellStyle name="40% - Énfasis4 35 2 2 2" xfId="28452"/>
    <cellStyle name="40% - Énfasis4 35 2 2 2 2" xfId="28453"/>
    <cellStyle name="40% - Énfasis4 35 2 2 3" xfId="28454"/>
    <cellStyle name="40% - Énfasis4 35 2 3" xfId="28455"/>
    <cellStyle name="40% - Énfasis4 35 2 3 2" xfId="28456"/>
    <cellStyle name="40% - Énfasis4 35 2 4" xfId="28457"/>
    <cellStyle name="40% - Énfasis4 35 20" xfId="28458"/>
    <cellStyle name="40% - Énfasis4 35 3" xfId="28459"/>
    <cellStyle name="40% - Énfasis4 35 3 2" xfId="28460"/>
    <cellStyle name="40% - Énfasis4 35 3 2 2" xfId="28461"/>
    <cellStyle name="40% - Énfasis4 35 3 2 2 2" xfId="28462"/>
    <cellStyle name="40% - Énfasis4 35 3 2 3" xfId="28463"/>
    <cellStyle name="40% - Énfasis4 35 3 3" xfId="28464"/>
    <cellStyle name="40% - Énfasis4 35 3 3 2" xfId="28465"/>
    <cellStyle name="40% - Énfasis4 35 3 4" xfId="28466"/>
    <cellStyle name="40% - Énfasis4 35 4" xfId="28467"/>
    <cellStyle name="40% - Énfasis4 35 4 2" xfId="28468"/>
    <cellStyle name="40% - Énfasis4 35 4 2 2" xfId="28469"/>
    <cellStyle name="40% - Énfasis4 35 4 3" xfId="28470"/>
    <cellStyle name="40% - Énfasis4 35 5" xfId="28471"/>
    <cellStyle name="40% - Énfasis4 35 5 2" xfId="28472"/>
    <cellStyle name="40% - Énfasis4 35 6" xfId="28473"/>
    <cellStyle name="40% - Énfasis4 35 6 2" xfId="28474"/>
    <cellStyle name="40% - Énfasis4 35 7" xfId="28475"/>
    <cellStyle name="40% - Énfasis4 35 7 2" xfId="28476"/>
    <cellStyle name="40% - Énfasis4 35 8" xfId="28477"/>
    <cellStyle name="40% - Énfasis4 35 8 2" xfId="28478"/>
    <cellStyle name="40% - Énfasis4 35 9" xfId="28479"/>
    <cellStyle name="40% - Énfasis4 35 9 2" xfId="28480"/>
    <cellStyle name="40% - Énfasis4 36" xfId="28481"/>
    <cellStyle name="40% - Énfasis4 36 10" xfId="28482"/>
    <cellStyle name="40% - Énfasis4 36 10 2" xfId="28483"/>
    <cellStyle name="40% - Énfasis4 36 11" xfId="28484"/>
    <cellStyle name="40% - Énfasis4 36 11 2" xfId="28485"/>
    <cellStyle name="40% - Énfasis4 36 12" xfId="28486"/>
    <cellStyle name="40% - Énfasis4 36 12 2" xfId="28487"/>
    <cellStyle name="40% - Énfasis4 36 13" xfId="28488"/>
    <cellStyle name="40% - Énfasis4 36 13 2" xfId="28489"/>
    <cellStyle name="40% - Énfasis4 36 14" xfId="28490"/>
    <cellStyle name="40% - Énfasis4 36 14 2" xfId="28491"/>
    <cellStyle name="40% - Énfasis4 36 15" xfId="28492"/>
    <cellStyle name="40% - Énfasis4 36 15 2" xfId="28493"/>
    <cellStyle name="40% - Énfasis4 36 16" xfId="28494"/>
    <cellStyle name="40% - Énfasis4 36 16 2" xfId="28495"/>
    <cellStyle name="40% - Énfasis4 36 17" xfId="28496"/>
    <cellStyle name="40% - Énfasis4 36 17 2" xfId="28497"/>
    <cellStyle name="40% - Énfasis4 36 18" xfId="28498"/>
    <cellStyle name="40% - Énfasis4 36 18 2" xfId="28499"/>
    <cellStyle name="40% - Énfasis4 36 19" xfId="28500"/>
    <cellStyle name="40% - Énfasis4 36 19 2" xfId="28501"/>
    <cellStyle name="40% - Énfasis4 36 2" xfId="28502"/>
    <cellStyle name="40% - Énfasis4 36 2 2" xfId="28503"/>
    <cellStyle name="40% - Énfasis4 36 2 2 2" xfId="28504"/>
    <cellStyle name="40% - Énfasis4 36 2 2 2 2" xfId="28505"/>
    <cellStyle name="40% - Énfasis4 36 2 2 3" xfId="28506"/>
    <cellStyle name="40% - Énfasis4 36 2 3" xfId="28507"/>
    <cellStyle name="40% - Énfasis4 36 2 3 2" xfId="28508"/>
    <cellStyle name="40% - Énfasis4 36 2 4" xfId="28509"/>
    <cellStyle name="40% - Énfasis4 36 20" xfId="28510"/>
    <cellStyle name="40% - Énfasis4 36 3" xfId="28511"/>
    <cellStyle name="40% - Énfasis4 36 3 2" xfId="28512"/>
    <cellStyle name="40% - Énfasis4 36 3 2 2" xfId="28513"/>
    <cellStyle name="40% - Énfasis4 36 3 2 2 2" xfId="28514"/>
    <cellStyle name="40% - Énfasis4 36 3 2 3" xfId="28515"/>
    <cellStyle name="40% - Énfasis4 36 3 3" xfId="28516"/>
    <cellStyle name="40% - Énfasis4 36 3 3 2" xfId="28517"/>
    <cellStyle name="40% - Énfasis4 36 3 4" xfId="28518"/>
    <cellStyle name="40% - Énfasis4 36 4" xfId="28519"/>
    <cellStyle name="40% - Énfasis4 36 4 2" xfId="28520"/>
    <cellStyle name="40% - Énfasis4 36 4 2 2" xfId="28521"/>
    <cellStyle name="40% - Énfasis4 36 4 3" xfId="28522"/>
    <cellStyle name="40% - Énfasis4 36 5" xfId="28523"/>
    <cellStyle name="40% - Énfasis4 36 5 2" xfId="28524"/>
    <cellStyle name="40% - Énfasis4 36 6" xfId="28525"/>
    <cellStyle name="40% - Énfasis4 36 6 2" xfId="28526"/>
    <cellStyle name="40% - Énfasis4 36 7" xfId="28527"/>
    <cellStyle name="40% - Énfasis4 36 7 2" xfId="28528"/>
    <cellStyle name="40% - Énfasis4 36 8" xfId="28529"/>
    <cellStyle name="40% - Énfasis4 36 8 2" xfId="28530"/>
    <cellStyle name="40% - Énfasis4 36 9" xfId="28531"/>
    <cellStyle name="40% - Énfasis4 36 9 2" xfId="28532"/>
    <cellStyle name="40% - Énfasis4 37" xfId="28533"/>
    <cellStyle name="40% - Énfasis4 37 2" xfId="28534"/>
    <cellStyle name="40% - Énfasis4 37 2 2" xfId="28535"/>
    <cellStyle name="40% - Énfasis4 37 2 2 2" xfId="28536"/>
    <cellStyle name="40% - Énfasis4 37 2 2 2 2" xfId="28537"/>
    <cellStyle name="40% - Énfasis4 37 2 2 3" xfId="28538"/>
    <cellStyle name="40% - Énfasis4 37 2 3" xfId="28539"/>
    <cellStyle name="40% - Énfasis4 37 2 3 2" xfId="28540"/>
    <cellStyle name="40% - Énfasis4 37 2 4" xfId="28541"/>
    <cellStyle name="40% - Énfasis4 37 3" xfId="28542"/>
    <cellStyle name="40% - Énfasis4 37 3 2" xfId="28543"/>
    <cellStyle name="40% - Énfasis4 37 3 2 2" xfId="28544"/>
    <cellStyle name="40% - Énfasis4 37 3 2 2 2" xfId="28545"/>
    <cellStyle name="40% - Énfasis4 37 3 2 3" xfId="28546"/>
    <cellStyle name="40% - Énfasis4 37 3 3" xfId="28547"/>
    <cellStyle name="40% - Énfasis4 37 3 3 2" xfId="28548"/>
    <cellStyle name="40% - Énfasis4 37 3 4" xfId="28549"/>
    <cellStyle name="40% - Énfasis4 37 4" xfId="28550"/>
    <cellStyle name="40% - Énfasis4 37 4 2" xfId="28551"/>
    <cellStyle name="40% - Énfasis4 37 4 2 2" xfId="28552"/>
    <cellStyle name="40% - Énfasis4 37 4 3" xfId="28553"/>
    <cellStyle name="40% - Énfasis4 37 5" xfId="28554"/>
    <cellStyle name="40% - Énfasis4 37 5 2" xfId="28555"/>
    <cellStyle name="40% - Énfasis4 37 6" xfId="28556"/>
    <cellStyle name="40% - Énfasis4 38" xfId="28557"/>
    <cellStyle name="40% - Énfasis4 38 2" xfId="28558"/>
    <cellStyle name="40% - Énfasis4 38 2 2" xfId="28559"/>
    <cellStyle name="40% - Énfasis4 38 2 2 2" xfId="28560"/>
    <cellStyle name="40% - Énfasis4 38 2 2 2 2" xfId="28561"/>
    <cellStyle name="40% - Énfasis4 38 2 2 3" xfId="28562"/>
    <cellStyle name="40% - Énfasis4 38 2 3" xfId="28563"/>
    <cellStyle name="40% - Énfasis4 38 2 3 2" xfId="28564"/>
    <cellStyle name="40% - Énfasis4 38 2 4" xfId="28565"/>
    <cellStyle name="40% - Énfasis4 38 3" xfId="28566"/>
    <cellStyle name="40% - Énfasis4 38 3 2" xfId="28567"/>
    <cellStyle name="40% - Énfasis4 38 3 2 2" xfId="28568"/>
    <cellStyle name="40% - Énfasis4 38 3 2 2 2" xfId="28569"/>
    <cellStyle name="40% - Énfasis4 38 3 2 3" xfId="28570"/>
    <cellStyle name="40% - Énfasis4 38 3 3" xfId="28571"/>
    <cellStyle name="40% - Énfasis4 38 3 3 2" xfId="28572"/>
    <cellStyle name="40% - Énfasis4 38 3 4" xfId="28573"/>
    <cellStyle name="40% - Énfasis4 38 4" xfId="28574"/>
    <cellStyle name="40% - Énfasis4 38 4 2" xfId="28575"/>
    <cellStyle name="40% - Énfasis4 38 4 2 2" xfId="28576"/>
    <cellStyle name="40% - Énfasis4 38 4 3" xfId="28577"/>
    <cellStyle name="40% - Énfasis4 38 5" xfId="28578"/>
    <cellStyle name="40% - Énfasis4 38 5 2" xfId="28579"/>
    <cellStyle name="40% - Énfasis4 38 6" xfId="28580"/>
    <cellStyle name="40% - Énfasis4 39" xfId="28581"/>
    <cellStyle name="40% - Énfasis4 39 2" xfId="28582"/>
    <cellStyle name="40% - Énfasis4 39 2 2" xfId="28583"/>
    <cellStyle name="40% - Énfasis4 39 2 2 2" xfId="28584"/>
    <cellStyle name="40% - Énfasis4 39 2 2 2 2" xfId="28585"/>
    <cellStyle name="40% - Énfasis4 39 2 2 3" xfId="28586"/>
    <cellStyle name="40% - Énfasis4 39 2 3" xfId="28587"/>
    <cellStyle name="40% - Énfasis4 39 2 3 2" xfId="28588"/>
    <cellStyle name="40% - Énfasis4 39 2 4" xfId="28589"/>
    <cellStyle name="40% - Énfasis4 39 3" xfId="28590"/>
    <cellStyle name="40% - Énfasis4 39 3 2" xfId="28591"/>
    <cellStyle name="40% - Énfasis4 39 3 2 2" xfId="28592"/>
    <cellStyle name="40% - Énfasis4 39 3 2 2 2" xfId="28593"/>
    <cellStyle name="40% - Énfasis4 39 3 2 3" xfId="28594"/>
    <cellStyle name="40% - Énfasis4 39 3 3" xfId="28595"/>
    <cellStyle name="40% - Énfasis4 39 3 3 2" xfId="28596"/>
    <cellStyle name="40% - Énfasis4 39 3 4" xfId="28597"/>
    <cellStyle name="40% - Énfasis4 39 4" xfId="28598"/>
    <cellStyle name="40% - Énfasis4 39 4 2" xfId="28599"/>
    <cellStyle name="40% - Énfasis4 39 4 2 2" xfId="28600"/>
    <cellStyle name="40% - Énfasis4 39 4 3" xfId="28601"/>
    <cellStyle name="40% - Énfasis4 39 5" xfId="28602"/>
    <cellStyle name="40% - Énfasis4 39 5 2" xfId="28603"/>
    <cellStyle name="40% - Énfasis4 39 6" xfId="28604"/>
    <cellStyle name="40% - Énfasis4 4" xfId="28605"/>
    <cellStyle name="40% - Énfasis4 4 10" xfId="28606"/>
    <cellStyle name="40% - Énfasis4 4 10 2" xfId="28607"/>
    <cellStyle name="40% - Énfasis4 4 11" xfId="28608"/>
    <cellStyle name="40% - Énfasis4 4 11 2" xfId="28609"/>
    <cellStyle name="40% - Énfasis4 4 12" xfId="28610"/>
    <cellStyle name="40% - Énfasis4 4 12 2" xfId="28611"/>
    <cellStyle name="40% - Énfasis4 4 13" xfId="28612"/>
    <cellStyle name="40% - Énfasis4 4 13 2" xfId="28613"/>
    <cellStyle name="40% - Énfasis4 4 14" xfId="28614"/>
    <cellStyle name="40% - Énfasis4 4 14 2" xfId="28615"/>
    <cellStyle name="40% - Énfasis4 4 15" xfId="28616"/>
    <cellStyle name="40% - Énfasis4 4 15 2" xfId="28617"/>
    <cellStyle name="40% - Énfasis4 4 16" xfId="28618"/>
    <cellStyle name="40% - Énfasis4 4 16 2" xfId="28619"/>
    <cellStyle name="40% - Énfasis4 4 17" xfId="28620"/>
    <cellStyle name="40% - Énfasis4 4 17 2" xfId="28621"/>
    <cellStyle name="40% - Énfasis4 4 18" xfId="28622"/>
    <cellStyle name="40% - Énfasis4 4 18 2" xfId="28623"/>
    <cellStyle name="40% - Énfasis4 4 19" xfId="28624"/>
    <cellStyle name="40% - Énfasis4 4 19 2" xfId="28625"/>
    <cellStyle name="40% - Énfasis4 4 2" xfId="28626"/>
    <cellStyle name="40% - Énfasis4 4 2 2" xfId="28627"/>
    <cellStyle name="40% - Énfasis4 4 2 2 2" xfId="28628"/>
    <cellStyle name="40% - Énfasis4 4 2 2 2 2" xfId="28629"/>
    <cellStyle name="40% - Énfasis4 4 2 2 3" xfId="28630"/>
    <cellStyle name="40% - Énfasis4 4 2 3" xfId="28631"/>
    <cellStyle name="40% - Énfasis4 4 2 3 2" xfId="28632"/>
    <cellStyle name="40% - Énfasis4 4 2 4" xfId="28633"/>
    <cellStyle name="40% - Énfasis4 4 20" xfId="28634"/>
    <cellStyle name="40% - Énfasis4 4 3" xfId="28635"/>
    <cellStyle name="40% - Énfasis4 4 3 2" xfId="28636"/>
    <cellStyle name="40% - Énfasis4 4 3 2 2" xfId="28637"/>
    <cellStyle name="40% - Énfasis4 4 3 2 2 2" xfId="28638"/>
    <cellStyle name="40% - Énfasis4 4 3 2 3" xfId="28639"/>
    <cellStyle name="40% - Énfasis4 4 3 3" xfId="28640"/>
    <cellStyle name="40% - Énfasis4 4 3 3 2" xfId="28641"/>
    <cellStyle name="40% - Énfasis4 4 3 4" xfId="28642"/>
    <cellStyle name="40% - Énfasis4 4 4" xfId="28643"/>
    <cellStyle name="40% - Énfasis4 4 4 2" xfId="28644"/>
    <cellStyle name="40% - Énfasis4 4 4 2 2" xfId="28645"/>
    <cellStyle name="40% - Énfasis4 4 4 2 2 2" xfId="28646"/>
    <cellStyle name="40% - Énfasis4 4 4 2 3" xfId="28647"/>
    <cellStyle name="40% - Énfasis4 4 4 3" xfId="28648"/>
    <cellStyle name="40% - Énfasis4 4 4 3 2" xfId="28649"/>
    <cellStyle name="40% - Énfasis4 4 4 4" xfId="28650"/>
    <cellStyle name="40% - Énfasis4 4 5" xfId="28651"/>
    <cellStyle name="40% - Énfasis4 4 5 2" xfId="28652"/>
    <cellStyle name="40% - Énfasis4 4 5 2 2" xfId="28653"/>
    <cellStyle name="40% - Énfasis4 4 5 2 2 2" xfId="28654"/>
    <cellStyle name="40% - Énfasis4 4 5 2 3" xfId="28655"/>
    <cellStyle name="40% - Énfasis4 4 5 3" xfId="28656"/>
    <cellStyle name="40% - Énfasis4 4 5 3 2" xfId="28657"/>
    <cellStyle name="40% - Énfasis4 4 5 4" xfId="28658"/>
    <cellStyle name="40% - Énfasis4 4 6" xfId="28659"/>
    <cellStyle name="40% - Énfasis4 4 6 2" xfId="28660"/>
    <cellStyle name="40% - Énfasis4 4 6 2 2" xfId="28661"/>
    <cellStyle name="40% - Énfasis4 4 6 2 2 2" xfId="28662"/>
    <cellStyle name="40% - Énfasis4 4 6 2 3" xfId="28663"/>
    <cellStyle name="40% - Énfasis4 4 6 3" xfId="28664"/>
    <cellStyle name="40% - Énfasis4 4 6 3 2" xfId="28665"/>
    <cellStyle name="40% - Énfasis4 4 6 4" xfId="28666"/>
    <cellStyle name="40% - Énfasis4 4 7" xfId="28667"/>
    <cellStyle name="40% - Énfasis4 4 7 2" xfId="28668"/>
    <cellStyle name="40% - Énfasis4 4 7 2 2" xfId="28669"/>
    <cellStyle name="40% - Énfasis4 4 7 2 2 2" xfId="28670"/>
    <cellStyle name="40% - Énfasis4 4 7 2 3" xfId="28671"/>
    <cellStyle name="40% - Énfasis4 4 7 3" xfId="28672"/>
    <cellStyle name="40% - Énfasis4 4 7 3 2" xfId="28673"/>
    <cellStyle name="40% - Énfasis4 4 7 4" xfId="28674"/>
    <cellStyle name="40% - Énfasis4 4 8" xfId="28675"/>
    <cellStyle name="40% - Énfasis4 4 8 2" xfId="28676"/>
    <cellStyle name="40% - Énfasis4 4 8 2 2" xfId="28677"/>
    <cellStyle name="40% - Énfasis4 4 8 3" xfId="28678"/>
    <cellStyle name="40% - Énfasis4 4 9" xfId="28679"/>
    <cellStyle name="40% - Énfasis4 4 9 2" xfId="28680"/>
    <cellStyle name="40% - Énfasis4 40" xfId="28681"/>
    <cellStyle name="40% - Énfasis4 40 2" xfId="28682"/>
    <cellStyle name="40% - Énfasis4 40 2 2" xfId="28683"/>
    <cellStyle name="40% - Énfasis4 40 2 2 2" xfId="28684"/>
    <cellStyle name="40% - Énfasis4 40 2 2 2 2" xfId="28685"/>
    <cellStyle name="40% - Énfasis4 40 2 2 3" xfId="28686"/>
    <cellStyle name="40% - Énfasis4 40 2 3" xfId="28687"/>
    <cellStyle name="40% - Énfasis4 40 2 3 2" xfId="28688"/>
    <cellStyle name="40% - Énfasis4 40 2 4" xfId="28689"/>
    <cellStyle name="40% - Énfasis4 40 3" xfId="28690"/>
    <cellStyle name="40% - Énfasis4 40 3 2" xfId="28691"/>
    <cellStyle name="40% - Énfasis4 40 3 2 2" xfId="28692"/>
    <cellStyle name="40% - Énfasis4 40 3 2 2 2" xfId="28693"/>
    <cellStyle name="40% - Énfasis4 40 3 2 3" xfId="28694"/>
    <cellStyle name="40% - Énfasis4 40 3 3" xfId="28695"/>
    <cellStyle name="40% - Énfasis4 40 3 3 2" xfId="28696"/>
    <cellStyle name="40% - Énfasis4 40 3 4" xfId="28697"/>
    <cellStyle name="40% - Énfasis4 40 4" xfId="28698"/>
    <cellStyle name="40% - Énfasis4 40 4 2" xfId="28699"/>
    <cellStyle name="40% - Énfasis4 40 4 2 2" xfId="28700"/>
    <cellStyle name="40% - Énfasis4 40 4 3" xfId="28701"/>
    <cellStyle name="40% - Énfasis4 40 5" xfId="28702"/>
    <cellStyle name="40% - Énfasis4 40 5 2" xfId="28703"/>
    <cellStyle name="40% - Énfasis4 40 6" xfId="28704"/>
    <cellStyle name="40% - Énfasis4 41" xfId="28705"/>
    <cellStyle name="40% - Énfasis4 41 2" xfId="28706"/>
    <cellStyle name="40% - Énfasis4 41 2 2" xfId="28707"/>
    <cellStyle name="40% - Énfasis4 41 2 2 2" xfId="28708"/>
    <cellStyle name="40% - Énfasis4 41 2 2 2 2" xfId="28709"/>
    <cellStyle name="40% - Énfasis4 41 2 2 3" xfId="28710"/>
    <cellStyle name="40% - Énfasis4 41 2 3" xfId="28711"/>
    <cellStyle name="40% - Énfasis4 41 2 3 2" xfId="28712"/>
    <cellStyle name="40% - Énfasis4 41 2 4" xfId="28713"/>
    <cellStyle name="40% - Énfasis4 41 3" xfId="28714"/>
    <cellStyle name="40% - Énfasis4 41 3 2" xfId="28715"/>
    <cellStyle name="40% - Énfasis4 41 3 2 2" xfId="28716"/>
    <cellStyle name="40% - Énfasis4 41 3 2 2 2" xfId="28717"/>
    <cellStyle name="40% - Énfasis4 41 3 2 3" xfId="28718"/>
    <cellStyle name="40% - Énfasis4 41 3 3" xfId="28719"/>
    <cellStyle name="40% - Énfasis4 41 3 3 2" xfId="28720"/>
    <cellStyle name="40% - Énfasis4 41 3 4" xfId="28721"/>
    <cellStyle name="40% - Énfasis4 41 4" xfId="28722"/>
    <cellStyle name="40% - Énfasis4 41 4 2" xfId="28723"/>
    <cellStyle name="40% - Énfasis4 41 4 2 2" xfId="28724"/>
    <cellStyle name="40% - Énfasis4 41 4 3" xfId="28725"/>
    <cellStyle name="40% - Énfasis4 41 5" xfId="28726"/>
    <cellStyle name="40% - Énfasis4 41 5 2" xfId="28727"/>
    <cellStyle name="40% - Énfasis4 41 6" xfId="28728"/>
    <cellStyle name="40% - Énfasis4 42" xfId="28729"/>
    <cellStyle name="40% - Énfasis4 42 2" xfId="28730"/>
    <cellStyle name="40% - Énfasis4 42 2 2" xfId="28731"/>
    <cellStyle name="40% - Énfasis4 42 2 2 2" xfId="28732"/>
    <cellStyle name="40% - Énfasis4 42 2 2 2 2" xfId="28733"/>
    <cellStyle name="40% - Énfasis4 42 2 2 3" xfId="28734"/>
    <cellStyle name="40% - Énfasis4 42 2 3" xfId="28735"/>
    <cellStyle name="40% - Énfasis4 42 2 3 2" xfId="28736"/>
    <cellStyle name="40% - Énfasis4 42 2 4" xfId="28737"/>
    <cellStyle name="40% - Énfasis4 42 3" xfId="28738"/>
    <cellStyle name="40% - Énfasis4 42 3 2" xfId="28739"/>
    <cellStyle name="40% - Énfasis4 42 3 2 2" xfId="28740"/>
    <cellStyle name="40% - Énfasis4 42 3 2 2 2" xfId="28741"/>
    <cellStyle name="40% - Énfasis4 42 3 2 3" xfId="28742"/>
    <cellStyle name="40% - Énfasis4 42 3 3" xfId="28743"/>
    <cellStyle name="40% - Énfasis4 42 3 3 2" xfId="28744"/>
    <cellStyle name="40% - Énfasis4 42 3 4" xfId="28745"/>
    <cellStyle name="40% - Énfasis4 42 4" xfId="28746"/>
    <cellStyle name="40% - Énfasis4 42 4 2" xfId="28747"/>
    <cellStyle name="40% - Énfasis4 42 4 2 2" xfId="28748"/>
    <cellStyle name="40% - Énfasis4 42 4 3" xfId="28749"/>
    <cellStyle name="40% - Énfasis4 42 5" xfId="28750"/>
    <cellStyle name="40% - Énfasis4 42 5 2" xfId="28751"/>
    <cellStyle name="40% - Énfasis4 42 6" xfId="28752"/>
    <cellStyle name="40% - Énfasis4 43" xfId="28753"/>
    <cellStyle name="40% - Énfasis4 43 2" xfId="28754"/>
    <cellStyle name="40% - Énfasis4 43 2 2" xfId="28755"/>
    <cellStyle name="40% - Énfasis4 43 2 2 2" xfId="28756"/>
    <cellStyle name="40% - Énfasis4 43 2 2 2 2" xfId="28757"/>
    <cellStyle name="40% - Énfasis4 43 2 2 3" xfId="28758"/>
    <cellStyle name="40% - Énfasis4 43 2 3" xfId="28759"/>
    <cellStyle name="40% - Énfasis4 43 2 3 2" xfId="28760"/>
    <cellStyle name="40% - Énfasis4 43 2 4" xfId="28761"/>
    <cellStyle name="40% - Énfasis4 43 3" xfId="28762"/>
    <cellStyle name="40% - Énfasis4 43 3 2" xfId="28763"/>
    <cellStyle name="40% - Énfasis4 43 3 2 2" xfId="28764"/>
    <cellStyle name="40% - Énfasis4 43 3 2 2 2" xfId="28765"/>
    <cellStyle name="40% - Énfasis4 43 3 2 3" xfId="28766"/>
    <cellStyle name="40% - Énfasis4 43 3 3" xfId="28767"/>
    <cellStyle name="40% - Énfasis4 43 3 3 2" xfId="28768"/>
    <cellStyle name="40% - Énfasis4 43 3 4" xfId="28769"/>
    <cellStyle name="40% - Énfasis4 43 4" xfId="28770"/>
    <cellStyle name="40% - Énfasis4 43 4 2" xfId="28771"/>
    <cellStyle name="40% - Énfasis4 43 4 2 2" xfId="28772"/>
    <cellStyle name="40% - Énfasis4 43 4 3" xfId="28773"/>
    <cellStyle name="40% - Énfasis4 43 5" xfId="28774"/>
    <cellStyle name="40% - Énfasis4 43 5 2" xfId="28775"/>
    <cellStyle name="40% - Énfasis4 43 6" xfId="28776"/>
    <cellStyle name="40% - Énfasis4 44" xfId="28777"/>
    <cellStyle name="40% - Énfasis4 44 2" xfId="28778"/>
    <cellStyle name="40% - Énfasis4 44 2 2" xfId="28779"/>
    <cellStyle name="40% - Énfasis4 44 2 2 2" xfId="28780"/>
    <cellStyle name="40% - Énfasis4 44 2 2 2 2" xfId="28781"/>
    <cellStyle name="40% - Énfasis4 44 2 2 3" xfId="28782"/>
    <cellStyle name="40% - Énfasis4 44 2 3" xfId="28783"/>
    <cellStyle name="40% - Énfasis4 44 2 3 2" xfId="28784"/>
    <cellStyle name="40% - Énfasis4 44 2 4" xfId="28785"/>
    <cellStyle name="40% - Énfasis4 44 3" xfId="28786"/>
    <cellStyle name="40% - Énfasis4 44 3 2" xfId="28787"/>
    <cellStyle name="40% - Énfasis4 44 3 2 2" xfId="28788"/>
    <cellStyle name="40% - Énfasis4 44 3 2 2 2" xfId="28789"/>
    <cellStyle name="40% - Énfasis4 44 3 2 3" xfId="28790"/>
    <cellStyle name="40% - Énfasis4 44 3 3" xfId="28791"/>
    <cellStyle name="40% - Énfasis4 44 3 3 2" xfId="28792"/>
    <cellStyle name="40% - Énfasis4 44 3 4" xfId="28793"/>
    <cellStyle name="40% - Énfasis4 44 4" xfId="28794"/>
    <cellStyle name="40% - Énfasis4 44 4 2" xfId="28795"/>
    <cellStyle name="40% - Énfasis4 44 4 2 2" xfId="28796"/>
    <cellStyle name="40% - Énfasis4 44 4 3" xfId="28797"/>
    <cellStyle name="40% - Énfasis4 44 5" xfId="28798"/>
    <cellStyle name="40% - Énfasis4 44 5 2" xfId="28799"/>
    <cellStyle name="40% - Énfasis4 44 6" xfId="28800"/>
    <cellStyle name="40% - Énfasis4 45" xfId="28801"/>
    <cellStyle name="40% - Énfasis4 45 2" xfId="28802"/>
    <cellStyle name="40% - Énfasis4 45 2 2" xfId="28803"/>
    <cellStyle name="40% - Énfasis4 45 2 2 2" xfId="28804"/>
    <cellStyle name="40% - Énfasis4 45 2 2 2 2" xfId="28805"/>
    <cellStyle name="40% - Énfasis4 45 2 2 3" xfId="28806"/>
    <cellStyle name="40% - Énfasis4 45 2 3" xfId="28807"/>
    <cellStyle name="40% - Énfasis4 45 2 3 2" xfId="28808"/>
    <cellStyle name="40% - Énfasis4 45 2 4" xfId="28809"/>
    <cellStyle name="40% - Énfasis4 45 3" xfId="28810"/>
    <cellStyle name="40% - Énfasis4 45 3 2" xfId="28811"/>
    <cellStyle name="40% - Énfasis4 45 3 2 2" xfId="28812"/>
    <cellStyle name="40% - Énfasis4 45 3 2 2 2" xfId="28813"/>
    <cellStyle name="40% - Énfasis4 45 3 2 3" xfId="28814"/>
    <cellStyle name="40% - Énfasis4 45 3 3" xfId="28815"/>
    <cellStyle name="40% - Énfasis4 45 3 3 2" xfId="28816"/>
    <cellStyle name="40% - Énfasis4 45 3 4" xfId="28817"/>
    <cellStyle name="40% - Énfasis4 45 4" xfId="28818"/>
    <cellStyle name="40% - Énfasis4 45 4 2" xfId="28819"/>
    <cellStyle name="40% - Énfasis4 45 4 2 2" xfId="28820"/>
    <cellStyle name="40% - Énfasis4 45 4 3" xfId="28821"/>
    <cellStyle name="40% - Énfasis4 45 5" xfId="28822"/>
    <cellStyle name="40% - Énfasis4 45 5 2" xfId="28823"/>
    <cellStyle name="40% - Énfasis4 45 6" xfId="28824"/>
    <cellStyle name="40% - Énfasis4 46" xfId="28825"/>
    <cellStyle name="40% - Énfasis4 46 2" xfId="28826"/>
    <cellStyle name="40% - Énfasis4 46 2 2" xfId="28827"/>
    <cellStyle name="40% - Énfasis4 46 2 2 2" xfId="28828"/>
    <cellStyle name="40% - Énfasis4 46 2 2 2 2" xfId="28829"/>
    <cellStyle name="40% - Énfasis4 46 2 2 3" xfId="28830"/>
    <cellStyle name="40% - Énfasis4 46 2 3" xfId="28831"/>
    <cellStyle name="40% - Énfasis4 46 2 3 2" xfId="28832"/>
    <cellStyle name="40% - Énfasis4 46 2 4" xfId="28833"/>
    <cellStyle name="40% - Énfasis4 46 3" xfId="28834"/>
    <cellStyle name="40% - Énfasis4 46 3 2" xfId="28835"/>
    <cellStyle name="40% - Énfasis4 46 3 2 2" xfId="28836"/>
    <cellStyle name="40% - Énfasis4 46 3 2 2 2" xfId="28837"/>
    <cellStyle name="40% - Énfasis4 46 3 2 3" xfId="28838"/>
    <cellStyle name="40% - Énfasis4 46 3 3" xfId="28839"/>
    <cellStyle name="40% - Énfasis4 46 3 3 2" xfId="28840"/>
    <cellStyle name="40% - Énfasis4 46 3 4" xfId="28841"/>
    <cellStyle name="40% - Énfasis4 46 4" xfId="28842"/>
    <cellStyle name="40% - Énfasis4 46 4 2" xfId="28843"/>
    <cellStyle name="40% - Énfasis4 46 4 2 2" xfId="28844"/>
    <cellStyle name="40% - Énfasis4 46 4 3" xfId="28845"/>
    <cellStyle name="40% - Énfasis4 46 5" xfId="28846"/>
    <cellStyle name="40% - Énfasis4 46 5 2" xfId="28847"/>
    <cellStyle name="40% - Énfasis4 46 6" xfId="28848"/>
    <cellStyle name="40% - Énfasis4 47" xfId="28849"/>
    <cellStyle name="40% - Énfasis4 47 2" xfId="28850"/>
    <cellStyle name="40% - Énfasis4 47 2 2" xfId="28851"/>
    <cellStyle name="40% - Énfasis4 47 2 2 2" xfId="28852"/>
    <cellStyle name="40% - Énfasis4 47 2 2 2 2" xfId="28853"/>
    <cellStyle name="40% - Énfasis4 47 2 2 3" xfId="28854"/>
    <cellStyle name="40% - Énfasis4 47 2 3" xfId="28855"/>
    <cellStyle name="40% - Énfasis4 47 2 3 2" xfId="28856"/>
    <cellStyle name="40% - Énfasis4 47 2 4" xfId="28857"/>
    <cellStyle name="40% - Énfasis4 47 3" xfId="28858"/>
    <cellStyle name="40% - Énfasis4 47 3 2" xfId="28859"/>
    <cellStyle name="40% - Énfasis4 47 3 2 2" xfId="28860"/>
    <cellStyle name="40% - Énfasis4 47 3 2 2 2" xfId="28861"/>
    <cellStyle name="40% - Énfasis4 47 3 2 3" xfId="28862"/>
    <cellStyle name="40% - Énfasis4 47 3 3" xfId="28863"/>
    <cellStyle name="40% - Énfasis4 47 3 3 2" xfId="28864"/>
    <cellStyle name="40% - Énfasis4 47 3 4" xfId="28865"/>
    <cellStyle name="40% - Énfasis4 47 4" xfId="28866"/>
    <cellStyle name="40% - Énfasis4 47 4 2" xfId="28867"/>
    <cellStyle name="40% - Énfasis4 47 4 2 2" xfId="28868"/>
    <cellStyle name="40% - Énfasis4 47 4 3" xfId="28869"/>
    <cellStyle name="40% - Énfasis4 47 5" xfId="28870"/>
    <cellStyle name="40% - Énfasis4 47 5 2" xfId="28871"/>
    <cellStyle name="40% - Énfasis4 47 6" xfId="28872"/>
    <cellStyle name="40% - Énfasis4 48" xfId="28873"/>
    <cellStyle name="40% - Énfasis4 48 2" xfId="28874"/>
    <cellStyle name="40% - Énfasis4 48 2 2" xfId="28875"/>
    <cellStyle name="40% - Énfasis4 48 2 2 2" xfId="28876"/>
    <cellStyle name="40% - Énfasis4 48 2 2 2 2" xfId="28877"/>
    <cellStyle name="40% - Énfasis4 48 2 2 3" xfId="28878"/>
    <cellStyle name="40% - Énfasis4 48 2 3" xfId="28879"/>
    <cellStyle name="40% - Énfasis4 48 2 3 2" xfId="28880"/>
    <cellStyle name="40% - Énfasis4 48 2 4" xfId="28881"/>
    <cellStyle name="40% - Énfasis4 48 3" xfId="28882"/>
    <cellStyle name="40% - Énfasis4 48 3 2" xfId="28883"/>
    <cellStyle name="40% - Énfasis4 48 3 2 2" xfId="28884"/>
    <cellStyle name="40% - Énfasis4 48 3 2 2 2" xfId="28885"/>
    <cellStyle name="40% - Énfasis4 48 3 2 3" xfId="28886"/>
    <cellStyle name="40% - Énfasis4 48 3 3" xfId="28887"/>
    <cellStyle name="40% - Énfasis4 48 3 3 2" xfId="28888"/>
    <cellStyle name="40% - Énfasis4 48 3 4" xfId="28889"/>
    <cellStyle name="40% - Énfasis4 48 4" xfId="28890"/>
    <cellStyle name="40% - Énfasis4 48 4 2" xfId="28891"/>
    <cellStyle name="40% - Énfasis4 48 4 2 2" xfId="28892"/>
    <cellStyle name="40% - Énfasis4 48 4 3" xfId="28893"/>
    <cellStyle name="40% - Énfasis4 48 5" xfId="28894"/>
    <cellStyle name="40% - Énfasis4 48 5 2" xfId="28895"/>
    <cellStyle name="40% - Énfasis4 48 6" xfId="28896"/>
    <cellStyle name="40% - Énfasis4 49" xfId="28897"/>
    <cellStyle name="40% - Énfasis4 49 2" xfId="28898"/>
    <cellStyle name="40% - Énfasis4 49 2 2" xfId="28899"/>
    <cellStyle name="40% - Énfasis4 49 2 2 2" xfId="28900"/>
    <cellStyle name="40% - Énfasis4 49 2 2 2 2" xfId="28901"/>
    <cellStyle name="40% - Énfasis4 49 2 2 3" xfId="28902"/>
    <cellStyle name="40% - Énfasis4 49 2 3" xfId="28903"/>
    <cellStyle name="40% - Énfasis4 49 2 3 2" xfId="28904"/>
    <cellStyle name="40% - Énfasis4 49 2 4" xfId="28905"/>
    <cellStyle name="40% - Énfasis4 49 3" xfId="28906"/>
    <cellStyle name="40% - Énfasis4 49 3 2" xfId="28907"/>
    <cellStyle name="40% - Énfasis4 49 3 2 2" xfId="28908"/>
    <cellStyle name="40% - Énfasis4 49 3 2 2 2" xfId="28909"/>
    <cellStyle name="40% - Énfasis4 49 3 2 3" xfId="28910"/>
    <cellStyle name="40% - Énfasis4 49 3 3" xfId="28911"/>
    <cellStyle name="40% - Énfasis4 49 3 3 2" xfId="28912"/>
    <cellStyle name="40% - Énfasis4 49 3 4" xfId="28913"/>
    <cellStyle name="40% - Énfasis4 49 4" xfId="28914"/>
    <cellStyle name="40% - Énfasis4 49 4 2" xfId="28915"/>
    <cellStyle name="40% - Énfasis4 49 4 2 2" xfId="28916"/>
    <cellStyle name="40% - Énfasis4 49 4 3" xfId="28917"/>
    <cellStyle name="40% - Énfasis4 49 5" xfId="28918"/>
    <cellStyle name="40% - Énfasis4 49 5 2" xfId="28919"/>
    <cellStyle name="40% - Énfasis4 49 6" xfId="28920"/>
    <cellStyle name="40% - Énfasis4 5" xfId="28921"/>
    <cellStyle name="40% - Énfasis4 5 10" xfId="28922"/>
    <cellStyle name="40% - Énfasis4 5 10 2" xfId="28923"/>
    <cellStyle name="40% - Énfasis4 5 11" xfId="28924"/>
    <cellStyle name="40% - Énfasis4 5 11 2" xfId="28925"/>
    <cellStyle name="40% - Énfasis4 5 12" xfId="28926"/>
    <cellStyle name="40% - Énfasis4 5 12 2" xfId="28927"/>
    <cellStyle name="40% - Énfasis4 5 13" xfId="28928"/>
    <cellStyle name="40% - Énfasis4 5 13 2" xfId="28929"/>
    <cellStyle name="40% - Énfasis4 5 14" xfId="28930"/>
    <cellStyle name="40% - Énfasis4 5 14 2" xfId="28931"/>
    <cellStyle name="40% - Énfasis4 5 15" xfId="28932"/>
    <cellStyle name="40% - Énfasis4 5 15 2" xfId="28933"/>
    <cellStyle name="40% - Énfasis4 5 16" xfId="28934"/>
    <cellStyle name="40% - Énfasis4 5 16 2" xfId="28935"/>
    <cellStyle name="40% - Énfasis4 5 17" xfId="28936"/>
    <cellStyle name="40% - Énfasis4 5 17 2" xfId="28937"/>
    <cellStyle name="40% - Énfasis4 5 18" xfId="28938"/>
    <cellStyle name="40% - Énfasis4 5 18 2" xfId="28939"/>
    <cellStyle name="40% - Énfasis4 5 19" xfId="28940"/>
    <cellStyle name="40% - Énfasis4 5 19 2" xfId="28941"/>
    <cellStyle name="40% - Énfasis4 5 2" xfId="28942"/>
    <cellStyle name="40% - Énfasis4 5 2 2" xfId="28943"/>
    <cellStyle name="40% - Énfasis4 5 2 2 2" xfId="28944"/>
    <cellStyle name="40% - Énfasis4 5 2 2 2 2" xfId="28945"/>
    <cellStyle name="40% - Énfasis4 5 2 2 3" xfId="28946"/>
    <cellStyle name="40% - Énfasis4 5 2 3" xfId="28947"/>
    <cellStyle name="40% - Énfasis4 5 2 3 2" xfId="28948"/>
    <cellStyle name="40% - Énfasis4 5 2 4" xfId="28949"/>
    <cellStyle name="40% - Énfasis4 5 20" xfId="28950"/>
    <cellStyle name="40% - Énfasis4 5 3" xfId="28951"/>
    <cellStyle name="40% - Énfasis4 5 3 2" xfId="28952"/>
    <cellStyle name="40% - Énfasis4 5 3 2 2" xfId="28953"/>
    <cellStyle name="40% - Énfasis4 5 3 2 2 2" xfId="28954"/>
    <cellStyle name="40% - Énfasis4 5 3 2 3" xfId="28955"/>
    <cellStyle name="40% - Énfasis4 5 3 3" xfId="28956"/>
    <cellStyle name="40% - Énfasis4 5 3 3 2" xfId="28957"/>
    <cellStyle name="40% - Énfasis4 5 3 4" xfId="28958"/>
    <cellStyle name="40% - Énfasis4 5 4" xfId="28959"/>
    <cellStyle name="40% - Énfasis4 5 4 2" xfId="28960"/>
    <cellStyle name="40% - Énfasis4 5 4 2 2" xfId="28961"/>
    <cellStyle name="40% - Énfasis4 5 4 2 2 2" xfId="28962"/>
    <cellStyle name="40% - Énfasis4 5 4 2 3" xfId="28963"/>
    <cellStyle name="40% - Énfasis4 5 4 3" xfId="28964"/>
    <cellStyle name="40% - Énfasis4 5 4 3 2" xfId="28965"/>
    <cellStyle name="40% - Énfasis4 5 4 4" xfId="28966"/>
    <cellStyle name="40% - Énfasis4 5 5" xfId="28967"/>
    <cellStyle name="40% - Énfasis4 5 5 2" xfId="28968"/>
    <cellStyle name="40% - Énfasis4 5 5 2 2" xfId="28969"/>
    <cellStyle name="40% - Énfasis4 5 5 2 2 2" xfId="28970"/>
    <cellStyle name="40% - Énfasis4 5 5 2 3" xfId="28971"/>
    <cellStyle name="40% - Énfasis4 5 5 3" xfId="28972"/>
    <cellStyle name="40% - Énfasis4 5 5 3 2" xfId="28973"/>
    <cellStyle name="40% - Énfasis4 5 5 4" xfId="28974"/>
    <cellStyle name="40% - Énfasis4 5 6" xfId="28975"/>
    <cellStyle name="40% - Énfasis4 5 6 2" xfId="28976"/>
    <cellStyle name="40% - Énfasis4 5 6 2 2" xfId="28977"/>
    <cellStyle name="40% - Énfasis4 5 6 2 2 2" xfId="28978"/>
    <cellStyle name="40% - Énfasis4 5 6 2 3" xfId="28979"/>
    <cellStyle name="40% - Énfasis4 5 6 3" xfId="28980"/>
    <cellStyle name="40% - Énfasis4 5 6 3 2" xfId="28981"/>
    <cellStyle name="40% - Énfasis4 5 6 4" xfId="28982"/>
    <cellStyle name="40% - Énfasis4 5 7" xfId="28983"/>
    <cellStyle name="40% - Énfasis4 5 7 2" xfId="28984"/>
    <cellStyle name="40% - Énfasis4 5 7 2 2" xfId="28985"/>
    <cellStyle name="40% - Énfasis4 5 7 2 2 2" xfId="28986"/>
    <cellStyle name="40% - Énfasis4 5 7 2 3" xfId="28987"/>
    <cellStyle name="40% - Énfasis4 5 7 3" xfId="28988"/>
    <cellStyle name="40% - Énfasis4 5 7 3 2" xfId="28989"/>
    <cellStyle name="40% - Énfasis4 5 7 4" xfId="28990"/>
    <cellStyle name="40% - Énfasis4 5 8" xfId="28991"/>
    <cellStyle name="40% - Énfasis4 5 8 2" xfId="28992"/>
    <cellStyle name="40% - Énfasis4 5 8 2 2" xfId="28993"/>
    <cellStyle name="40% - Énfasis4 5 8 3" xfId="28994"/>
    <cellStyle name="40% - Énfasis4 5 9" xfId="28995"/>
    <cellStyle name="40% - Énfasis4 5 9 2" xfId="28996"/>
    <cellStyle name="40% - Énfasis4 50" xfId="28997"/>
    <cellStyle name="40% - Énfasis4 50 2" xfId="28998"/>
    <cellStyle name="40% - Énfasis4 50 2 2" xfId="28999"/>
    <cellStyle name="40% - Énfasis4 50 2 2 2" xfId="29000"/>
    <cellStyle name="40% - Énfasis4 50 2 2 2 2" xfId="29001"/>
    <cellStyle name="40% - Énfasis4 50 2 2 3" xfId="29002"/>
    <cellStyle name="40% - Énfasis4 50 2 3" xfId="29003"/>
    <cellStyle name="40% - Énfasis4 50 2 3 2" xfId="29004"/>
    <cellStyle name="40% - Énfasis4 50 2 4" xfId="29005"/>
    <cellStyle name="40% - Énfasis4 50 3" xfId="29006"/>
    <cellStyle name="40% - Énfasis4 50 3 2" xfId="29007"/>
    <cellStyle name="40% - Énfasis4 50 3 2 2" xfId="29008"/>
    <cellStyle name="40% - Énfasis4 50 3 2 2 2" xfId="29009"/>
    <cellStyle name="40% - Énfasis4 50 3 2 3" xfId="29010"/>
    <cellStyle name="40% - Énfasis4 50 3 3" xfId="29011"/>
    <cellStyle name="40% - Énfasis4 50 3 3 2" xfId="29012"/>
    <cellStyle name="40% - Énfasis4 50 3 4" xfId="29013"/>
    <cellStyle name="40% - Énfasis4 50 4" xfId="29014"/>
    <cellStyle name="40% - Énfasis4 50 4 2" xfId="29015"/>
    <cellStyle name="40% - Énfasis4 50 4 2 2" xfId="29016"/>
    <cellStyle name="40% - Énfasis4 50 4 3" xfId="29017"/>
    <cellStyle name="40% - Énfasis4 50 5" xfId="29018"/>
    <cellStyle name="40% - Énfasis4 50 5 2" xfId="29019"/>
    <cellStyle name="40% - Énfasis4 50 6" xfId="29020"/>
    <cellStyle name="40% - Énfasis4 51" xfId="29021"/>
    <cellStyle name="40% - Énfasis4 51 2" xfId="29022"/>
    <cellStyle name="40% - Énfasis4 51 2 2" xfId="29023"/>
    <cellStyle name="40% - Énfasis4 51 2 2 2" xfId="29024"/>
    <cellStyle name="40% - Énfasis4 51 2 2 2 2" xfId="29025"/>
    <cellStyle name="40% - Énfasis4 51 2 2 3" xfId="29026"/>
    <cellStyle name="40% - Énfasis4 51 2 3" xfId="29027"/>
    <cellStyle name="40% - Énfasis4 51 2 3 2" xfId="29028"/>
    <cellStyle name="40% - Énfasis4 51 2 4" xfId="29029"/>
    <cellStyle name="40% - Énfasis4 51 3" xfId="29030"/>
    <cellStyle name="40% - Énfasis4 51 3 2" xfId="29031"/>
    <cellStyle name="40% - Énfasis4 51 3 2 2" xfId="29032"/>
    <cellStyle name="40% - Énfasis4 51 3 2 2 2" xfId="29033"/>
    <cellStyle name="40% - Énfasis4 51 3 2 3" xfId="29034"/>
    <cellStyle name="40% - Énfasis4 51 3 3" xfId="29035"/>
    <cellStyle name="40% - Énfasis4 51 3 3 2" xfId="29036"/>
    <cellStyle name="40% - Énfasis4 51 3 4" xfId="29037"/>
    <cellStyle name="40% - Énfasis4 51 4" xfId="29038"/>
    <cellStyle name="40% - Énfasis4 51 4 2" xfId="29039"/>
    <cellStyle name="40% - Énfasis4 51 4 2 2" xfId="29040"/>
    <cellStyle name="40% - Énfasis4 51 4 3" xfId="29041"/>
    <cellStyle name="40% - Énfasis4 51 5" xfId="29042"/>
    <cellStyle name="40% - Énfasis4 51 5 2" xfId="29043"/>
    <cellStyle name="40% - Énfasis4 51 6" xfId="29044"/>
    <cellStyle name="40% - Énfasis4 52" xfId="29045"/>
    <cellStyle name="40% - Énfasis4 52 2" xfId="29046"/>
    <cellStyle name="40% - Énfasis4 52 2 2" xfId="29047"/>
    <cellStyle name="40% - Énfasis4 52 2 2 2" xfId="29048"/>
    <cellStyle name="40% - Énfasis4 52 2 2 2 2" xfId="29049"/>
    <cellStyle name="40% - Énfasis4 52 2 2 3" xfId="29050"/>
    <cellStyle name="40% - Énfasis4 52 2 3" xfId="29051"/>
    <cellStyle name="40% - Énfasis4 52 2 3 2" xfId="29052"/>
    <cellStyle name="40% - Énfasis4 52 2 4" xfId="29053"/>
    <cellStyle name="40% - Énfasis4 52 3" xfId="29054"/>
    <cellStyle name="40% - Énfasis4 52 3 2" xfId="29055"/>
    <cellStyle name="40% - Énfasis4 52 3 2 2" xfId="29056"/>
    <cellStyle name="40% - Énfasis4 52 3 2 2 2" xfId="29057"/>
    <cellStyle name="40% - Énfasis4 52 3 2 3" xfId="29058"/>
    <cellStyle name="40% - Énfasis4 52 3 3" xfId="29059"/>
    <cellStyle name="40% - Énfasis4 52 3 3 2" xfId="29060"/>
    <cellStyle name="40% - Énfasis4 52 3 4" xfId="29061"/>
    <cellStyle name="40% - Énfasis4 52 4" xfId="29062"/>
    <cellStyle name="40% - Énfasis4 52 4 2" xfId="29063"/>
    <cellStyle name="40% - Énfasis4 52 4 2 2" xfId="29064"/>
    <cellStyle name="40% - Énfasis4 52 4 3" xfId="29065"/>
    <cellStyle name="40% - Énfasis4 52 5" xfId="29066"/>
    <cellStyle name="40% - Énfasis4 52 5 2" xfId="29067"/>
    <cellStyle name="40% - Énfasis4 52 6" xfId="29068"/>
    <cellStyle name="40% - Énfasis4 53" xfId="29069"/>
    <cellStyle name="40% - Énfasis4 53 2" xfId="29070"/>
    <cellStyle name="40% - Énfasis4 53 2 2" xfId="29071"/>
    <cellStyle name="40% - Énfasis4 53 2 2 2" xfId="29072"/>
    <cellStyle name="40% - Énfasis4 53 2 2 2 2" xfId="29073"/>
    <cellStyle name="40% - Énfasis4 53 2 2 3" xfId="29074"/>
    <cellStyle name="40% - Énfasis4 53 2 3" xfId="29075"/>
    <cellStyle name="40% - Énfasis4 53 2 3 2" xfId="29076"/>
    <cellStyle name="40% - Énfasis4 53 2 4" xfId="29077"/>
    <cellStyle name="40% - Énfasis4 53 3" xfId="29078"/>
    <cellStyle name="40% - Énfasis4 53 3 2" xfId="29079"/>
    <cellStyle name="40% - Énfasis4 53 3 2 2" xfId="29080"/>
    <cellStyle name="40% - Énfasis4 53 3 2 2 2" xfId="29081"/>
    <cellStyle name="40% - Énfasis4 53 3 2 3" xfId="29082"/>
    <cellStyle name="40% - Énfasis4 53 3 3" xfId="29083"/>
    <cellStyle name="40% - Énfasis4 53 3 3 2" xfId="29084"/>
    <cellStyle name="40% - Énfasis4 53 3 4" xfId="29085"/>
    <cellStyle name="40% - Énfasis4 53 4" xfId="29086"/>
    <cellStyle name="40% - Énfasis4 53 4 2" xfId="29087"/>
    <cellStyle name="40% - Énfasis4 53 4 2 2" xfId="29088"/>
    <cellStyle name="40% - Énfasis4 53 4 3" xfId="29089"/>
    <cellStyle name="40% - Énfasis4 53 5" xfId="29090"/>
    <cellStyle name="40% - Énfasis4 53 5 2" xfId="29091"/>
    <cellStyle name="40% - Énfasis4 53 6" xfId="29092"/>
    <cellStyle name="40% - Énfasis4 54" xfId="29093"/>
    <cellStyle name="40% - Énfasis4 54 2" xfId="29094"/>
    <cellStyle name="40% - Énfasis4 54 2 2" xfId="29095"/>
    <cellStyle name="40% - Énfasis4 54 2 2 2" xfId="29096"/>
    <cellStyle name="40% - Énfasis4 54 2 2 2 2" xfId="29097"/>
    <cellStyle name="40% - Énfasis4 54 2 2 3" xfId="29098"/>
    <cellStyle name="40% - Énfasis4 54 2 3" xfId="29099"/>
    <cellStyle name="40% - Énfasis4 54 2 3 2" xfId="29100"/>
    <cellStyle name="40% - Énfasis4 54 2 4" xfId="29101"/>
    <cellStyle name="40% - Énfasis4 54 3" xfId="29102"/>
    <cellStyle name="40% - Énfasis4 54 3 2" xfId="29103"/>
    <cellStyle name="40% - Énfasis4 54 3 2 2" xfId="29104"/>
    <cellStyle name="40% - Énfasis4 54 3 2 2 2" xfId="29105"/>
    <cellStyle name="40% - Énfasis4 54 3 2 3" xfId="29106"/>
    <cellStyle name="40% - Énfasis4 54 3 3" xfId="29107"/>
    <cellStyle name="40% - Énfasis4 54 3 3 2" xfId="29108"/>
    <cellStyle name="40% - Énfasis4 54 3 4" xfId="29109"/>
    <cellStyle name="40% - Énfasis4 54 4" xfId="29110"/>
    <cellStyle name="40% - Énfasis4 54 4 2" xfId="29111"/>
    <cellStyle name="40% - Énfasis4 54 4 2 2" xfId="29112"/>
    <cellStyle name="40% - Énfasis4 54 4 3" xfId="29113"/>
    <cellStyle name="40% - Énfasis4 54 5" xfId="29114"/>
    <cellStyle name="40% - Énfasis4 54 5 2" xfId="29115"/>
    <cellStyle name="40% - Énfasis4 54 6" xfId="29116"/>
    <cellStyle name="40% - Énfasis4 55" xfId="29117"/>
    <cellStyle name="40% - Énfasis4 55 2" xfId="29118"/>
    <cellStyle name="40% - Énfasis4 55 2 2" xfId="29119"/>
    <cellStyle name="40% - Énfasis4 55 2 2 2" xfId="29120"/>
    <cellStyle name="40% - Énfasis4 55 2 2 2 2" xfId="29121"/>
    <cellStyle name="40% - Énfasis4 55 2 2 3" xfId="29122"/>
    <cellStyle name="40% - Énfasis4 55 2 3" xfId="29123"/>
    <cellStyle name="40% - Énfasis4 55 2 3 2" xfId="29124"/>
    <cellStyle name="40% - Énfasis4 55 2 4" xfId="29125"/>
    <cellStyle name="40% - Énfasis4 55 3" xfId="29126"/>
    <cellStyle name="40% - Énfasis4 55 3 2" xfId="29127"/>
    <cellStyle name="40% - Énfasis4 55 3 2 2" xfId="29128"/>
    <cellStyle name="40% - Énfasis4 55 3 2 2 2" xfId="29129"/>
    <cellStyle name="40% - Énfasis4 55 3 2 3" xfId="29130"/>
    <cellStyle name="40% - Énfasis4 55 3 3" xfId="29131"/>
    <cellStyle name="40% - Énfasis4 55 3 3 2" xfId="29132"/>
    <cellStyle name="40% - Énfasis4 55 3 4" xfId="29133"/>
    <cellStyle name="40% - Énfasis4 55 4" xfId="29134"/>
    <cellStyle name="40% - Énfasis4 55 4 2" xfId="29135"/>
    <cellStyle name="40% - Énfasis4 55 4 2 2" xfId="29136"/>
    <cellStyle name="40% - Énfasis4 55 4 3" xfId="29137"/>
    <cellStyle name="40% - Énfasis4 55 5" xfId="29138"/>
    <cellStyle name="40% - Énfasis4 55 5 2" xfId="29139"/>
    <cellStyle name="40% - Énfasis4 55 6" xfId="29140"/>
    <cellStyle name="40% - Énfasis4 56" xfId="29141"/>
    <cellStyle name="40% - Énfasis4 56 2" xfId="29142"/>
    <cellStyle name="40% - Énfasis4 56 2 2" xfId="29143"/>
    <cellStyle name="40% - Énfasis4 56 2 2 2" xfId="29144"/>
    <cellStyle name="40% - Énfasis4 56 2 2 2 2" xfId="29145"/>
    <cellStyle name="40% - Énfasis4 56 2 2 3" xfId="29146"/>
    <cellStyle name="40% - Énfasis4 56 2 3" xfId="29147"/>
    <cellStyle name="40% - Énfasis4 56 2 3 2" xfId="29148"/>
    <cellStyle name="40% - Énfasis4 56 2 4" xfId="29149"/>
    <cellStyle name="40% - Énfasis4 56 3" xfId="29150"/>
    <cellStyle name="40% - Énfasis4 56 3 2" xfId="29151"/>
    <cellStyle name="40% - Énfasis4 56 3 2 2" xfId="29152"/>
    <cellStyle name="40% - Énfasis4 56 3 2 2 2" xfId="29153"/>
    <cellStyle name="40% - Énfasis4 56 3 2 3" xfId="29154"/>
    <cellStyle name="40% - Énfasis4 56 3 3" xfId="29155"/>
    <cellStyle name="40% - Énfasis4 56 3 3 2" xfId="29156"/>
    <cellStyle name="40% - Énfasis4 56 3 4" xfId="29157"/>
    <cellStyle name="40% - Énfasis4 56 4" xfId="29158"/>
    <cellStyle name="40% - Énfasis4 56 4 2" xfId="29159"/>
    <cellStyle name="40% - Énfasis4 56 4 2 2" xfId="29160"/>
    <cellStyle name="40% - Énfasis4 56 4 3" xfId="29161"/>
    <cellStyle name="40% - Énfasis4 56 5" xfId="29162"/>
    <cellStyle name="40% - Énfasis4 56 5 2" xfId="29163"/>
    <cellStyle name="40% - Énfasis4 56 6" xfId="29164"/>
    <cellStyle name="40% - Énfasis4 57" xfId="29165"/>
    <cellStyle name="40% - Énfasis4 57 2" xfId="29166"/>
    <cellStyle name="40% - Énfasis4 57 2 2" xfId="29167"/>
    <cellStyle name="40% - Énfasis4 57 2 2 2" xfId="29168"/>
    <cellStyle name="40% - Énfasis4 57 2 2 2 2" xfId="29169"/>
    <cellStyle name="40% - Énfasis4 57 2 2 3" xfId="29170"/>
    <cellStyle name="40% - Énfasis4 57 2 3" xfId="29171"/>
    <cellStyle name="40% - Énfasis4 57 2 3 2" xfId="29172"/>
    <cellStyle name="40% - Énfasis4 57 2 4" xfId="29173"/>
    <cellStyle name="40% - Énfasis4 57 3" xfId="29174"/>
    <cellStyle name="40% - Énfasis4 57 3 2" xfId="29175"/>
    <cellStyle name="40% - Énfasis4 57 3 2 2" xfId="29176"/>
    <cellStyle name="40% - Énfasis4 57 3 2 2 2" xfId="29177"/>
    <cellStyle name="40% - Énfasis4 57 3 2 3" xfId="29178"/>
    <cellStyle name="40% - Énfasis4 57 3 3" xfId="29179"/>
    <cellStyle name="40% - Énfasis4 57 3 3 2" xfId="29180"/>
    <cellStyle name="40% - Énfasis4 57 3 4" xfId="29181"/>
    <cellStyle name="40% - Énfasis4 57 4" xfId="29182"/>
    <cellStyle name="40% - Énfasis4 57 4 2" xfId="29183"/>
    <cellStyle name="40% - Énfasis4 57 4 2 2" xfId="29184"/>
    <cellStyle name="40% - Énfasis4 57 4 3" xfId="29185"/>
    <cellStyle name="40% - Énfasis4 57 5" xfId="29186"/>
    <cellStyle name="40% - Énfasis4 57 5 2" xfId="29187"/>
    <cellStyle name="40% - Énfasis4 57 6" xfId="29188"/>
    <cellStyle name="40% - Énfasis4 58" xfId="29189"/>
    <cellStyle name="40% - Énfasis4 58 2" xfId="29190"/>
    <cellStyle name="40% - Énfasis4 58 2 2" xfId="29191"/>
    <cellStyle name="40% - Énfasis4 58 2 2 2" xfId="29192"/>
    <cellStyle name="40% - Énfasis4 58 2 2 2 2" xfId="29193"/>
    <cellStyle name="40% - Énfasis4 58 2 2 3" xfId="29194"/>
    <cellStyle name="40% - Énfasis4 58 2 3" xfId="29195"/>
    <cellStyle name="40% - Énfasis4 58 2 3 2" xfId="29196"/>
    <cellStyle name="40% - Énfasis4 58 2 4" xfId="29197"/>
    <cellStyle name="40% - Énfasis4 58 3" xfId="29198"/>
    <cellStyle name="40% - Énfasis4 58 3 2" xfId="29199"/>
    <cellStyle name="40% - Énfasis4 58 3 2 2" xfId="29200"/>
    <cellStyle name="40% - Énfasis4 58 3 2 2 2" xfId="29201"/>
    <cellStyle name="40% - Énfasis4 58 3 2 3" xfId="29202"/>
    <cellStyle name="40% - Énfasis4 58 3 3" xfId="29203"/>
    <cellStyle name="40% - Énfasis4 58 3 3 2" xfId="29204"/>
    <cellStyle name="40% - Énfasis4 58 3 4" xfId="29205"/>
    <cellStyle name="40% - Énfasis4 58 4" xfId="29206"/>
    <cellStyle name="40% - Énfasis4 58 4 2" xfId="29207"/>
    <cellStyle name="40% - Énfasis4 58 4 2 2" xfId="29208"/>
    <cellStyle name="40% - Énfasis4 58 4 3" xfId="29209"/>
    <cellStyle name="40% - Énfasis4 58 5" xfId="29210"/>
    <cellStyle name="40% - Énfasis4 58 5 2" xfId="29211"/>
    <cellStyle name="40% - Énfasis4 58 6" xfId="29212"/>
    <cellStyle name="40% - Énfasis4 59" xfId="29213"/>
    <cellStyle name="40% - Énfasis4 59 2" xfId="29214"/>
    <cellStyle name="40% - Énfasis4 59 2 2" xfId="29215"/>
    <cellStyle name="40% - Énfasis4 59 2 2 2" xfId="29216"/>
    <cellStyle name="40% - Énfasis4 59 2 2 2 2" xfId="29217"/>
    <cellStyle name="40% - Énfasis4 59 2 2 3" xfId="29218"/>
    <cellStyle name="40% - Énfasis4 59 2 3" xfId="29219"/>
    <cellStyle name="40% - Énfasis4 59 2 3 2" xfId="29220"/>
    <cellStyle name="40% - Énfasis4 59 2 4" xfId="29221"/>
    <cellStyle name="40% - Énfasis4 59 3" xfId="29222"/>
    <cellStyle name="40% - Énfasis4 59 3 2" xfId="29223"/>
    <cellStyle name="40% - Énfasis4 59 3 2 2" xfId="29224"/>
    <cellStyle name="40% - Énfasis4 59 3 2 2 2" xfId="29225"/>
    <cellStyle name="40% - Énfasis4 59 3 2 3" xfId="29226"/>
    <cellStyle name="40% - Énfasis4 59 3 3" xfId="29227"/>
    <cellStyle name="40% - Énfasis4 59 3 3 2" xfId="29228"/>
    <cellStyle name="40% - Énfasis4 59 3 4" xfId="29229"/>
    <cellStyle name="40% - Énfasis4 59 4" xfId="29230"/>
    <cellStyle name="40% - Énfasis4 59 4 2" xfId="29231"/>
    <cellStyle name="40% - Énfasis4 59 4 2 2" xfId="29232"/>
    <cellStyle name="40% - Énfasis4 59 4 3" xfId="29233"/>
    <cellStyle name="40% - Énfasis4 59 5" xfId="29234"/>
    <cellStyle name="40% - Énfasis4 59 5 2" xfId="29235"/>
    <cellStyle name="40% - Énfasis4 59 6" xfId="29236"/>
    <cellStyle name="40% - Énfasis4 6" xfId="29237"/>
    <cellStyle name="40% - Énfasis4 6 10" xfId="29238"/>
    <cellStyle name="40% - Énfasis4 6 10 2" xfId="29239"/>
    <cellStyle name="40% - Énfasis4 6 11" xfId="29240"/>
    <cellStyle name="40% - Énfasis4 6 11 2" xfId="29241"/>
    <cellStyle name="40% - Énfasis4 6 12" xfId="29242"/>
    <cellStyle name="40% - Énfasis4 6 12 2" xfId="29243"/>
    <cellStyle name="40% - Énfasis4 6 13" xfId="29244"/>
    <cellStyle name="40% - Énfasis4 6 13 2" xfId="29245"/>
    <cellStyle name="40% - Énfasis4 6 14" xfId="29246"/>
    <cellStyle name="40% - Énfasis4 6 14 2" xfId="29247"/>
    <cellStyle name="40% - Énfasis4 6 15" xfId="29248"/>
    <cellStyle name="40% - Énfasis4 6 15 2" xfId="29249"/>
    <cellStyle name="40% - Énfasis4 6 16" xfId="29250"/>
    <cellStyle name="40% - Énfasis4 6 16 2" xfId="29251"/>
    <cellStyle name="40% - Énfasis4 6 17" xfId="29252"/>
    <cellStyle name="40% - Énfasis4 6 17 2" xfId="29253"/>
    <cellStyle name="40% - Énfasis4 6 18" xfId="29254"/>
    <cellStyle name="40% - Énfasis4 6 18 2" xfId="29255"/>
    <cellStyle name="40% - Énfasis4 6 19" xfId="29256"/>
    <cellStyle name="40% - Énfasis4 6 19 2" xfId="29257"/>
    <cellStyle name="40% - Énfasis4 6 2" xfId="29258"/>
    <cellStyle name="40% - Énfasis4 6 2 2" xfId="29259"/>
    <cellStyle name="40% - Énfasis4 6 2 2 2" xfId="29260"/>
    <cellStyle name="40% - Énfasis4 6 2 2 2 2" xfId="29261"/>
    <cellStyle name="40% - Énfasis4 6 2 2 3" xfId="29262"/>
    <cellStyle name="40% - Énfasis4 6 2 3" xfId="29263"/>
    <cellStyle name="40% - Énfasis4 6 2 3 2" xfId="29264"/>
    <cellStyle name="40% - Énfasis4 6 2 3 2 2" xfId="29265"/>
    <cellStyle name="40% - Énfasis4 6 2 3 3" xfId="29266"/>
    <cellStyle name="40% - Énfasis4 6 2 4" xfId="29267"/>
    <cellStyle name="40% - Énfasis4 6 2 4 2" xfId="29268"/>
    <cellStyle name="40% - Énfasis4 6 2 5" xfId="29269"/>
    <cellStyle name="40% - Énfasis4 6 2 5 2" xfId="29270"/>
    <cellStyle name="40% - Énfasis4 6 2 6" xfId="29271"/>
    <cellStyle name="40% - Énfasis4 6 20" xfId="29272"/>
    <cellStyle name="40% - Énfasis4 6 3" xfId="29273"/>
    <cellStyle name="40% - Énfasis4 6 3 2" xfId="29274"/>
    <cellStyle name="40% - Énfasis4 6 3 2 2" xfId="29275"/>
    <cellStyle name="40% - Énfasis4 6 3 2 2 2" xfId="29276"/>
    <cellStyle name="40% - Énfasis4 6 3 2 3" xfId="29277"/>
    <cellStyle name="40% - Énfasis4 6 3 3" xfId="29278"/>
    <cellStyle name="40% - Énfasis4 6 3 3 2" xfId="29279"/>
    <cellStyle name="40% - Énfasis4 6 3 4" xfId="29280"/>
    <cellStyle name="40% - Énfasis4 6 4" xfId="29281"/>
    <cellStyle name="40% - Énfasis4 6 4 2" xfId="29282"/>
    <cellStyle name="40% - Énfasis4 6 4 2 2" xfId="29283"/>
    <cellStyle name="40% - Énfasis4 6 4 2 2 2" xfId="29284"/>
    <cellStyle name="40% - Énfasis4 6 4 2 3" xfId="29285"/>
    <cellStyle name="40% - Énfasis4 6 4 3" xfId="29286"/>
    <cellStyle name="40% - Énfasis4 6 4 3 2" xfId="29287"/>
    <cellStyle name="40% - Énfasis4 6 4 4" xfId="29288"/>
    <cellStyle name="40% - Énfasis4 6 5" xfId="29289"/>
    <cellStyle name="40% - Énfasis4 6 5 2" xfId="29290"/>
    <cellStyle name="40% - Énfasis4 6 5 2 2" xfId="29291"/>
    <cellStyle name="40% - Énfasis4 6 5 2 2 2" xfId="29292"/>
    <cellStyle name="40% - Énfasis4 6 5 2 3" xfId="29293"/>
    <cellStyle name="40% - Énfasis4 6 5 3" xfId="29294"/>
    <cellStyle name="40% - Énfasis4 6 5 3 2" xfId="29295"/>
    <cellStyle name="40% - Énfasis4 6 5 4" xfId="29296"/>
    <cellStyle name="40% - Énfasis4 6 6" xfId="29297"/>
    <cellStyle name="40% - Énfasis4 6 6 2" xfId="29298"/>
    <cellStyle name="40% - Énfasis4 6 6 2 2" xfId="29299"/>
    <cellStyle name="40% - Énfasis4 6 6 2 2 2" xfId="29300"/>
    <cellStyle name="40% - Énfasis4 6 6 2 3" xfId="29301"/>
    <cellStyle name="40% - Énfasis4 6 6 3" xfId="29302"/>
    <cellStyle name="40% - Énfasis4 6 6 3 2" xfId="29303"/>
    <cellStyle name="40% - Énfasis4 6 6 4" xfId="29304"/>
    <cellStyle name="40% - Énfasis4 6 7" xfId="29305"/>
    <cellStyle name="40% - Énfasis4 6 7 2" xfId="29306"/>
    <cellStyle name="40% - Énfasis4 6 7 2 2" xfId="29307"/>
    <cellStyle name="40% - Énfasis4 6 7 2 2 2" xfId="29308"/>
    <cellStyle name="40% - Énfasis4 6 7 2 3" xfId="29309"/>
    <cellStyle name="40% - Énfasis4 6 7 3" xfId="29310"/>
    <cellStyle name="40% - Énfasis4 6 7 3 2" xfId="29311"/>
    <cellStyle name="40% - Énfasis4 6 7 4" xfId="29312"/>
    <cellStyle name="40% - Énfasis4 6 8" xfId="29313"/>
    <cellStyle name="40% - Énfasis4 6 8 2" xfId="29314"/>
    <cellStyle name="40% - Énfasis4 6 8 2 2" xfId="29315"/>
    <cellStyle name="40% - Énfasis4 6 8 3" xfId="29316"/>
    <cellStyle name="40% - Énfasis4 6 9" xfId="29317"/>
    <cellStyle name="40% - Énfasis4 6 9 2" xfId="29318"/>
    <cellStyle name="40% - Énfasis4 60" xfId="29319"/>
    <cellStyle name="40% - Énfasis4 60 2" xfId="29320"/>
    <cellStyle name="40% - Énfasis4 60 2 2" xfId="29321"/>
    <cellStyle name="40% - Énfasis4 60 2 2 2" xfId="29322"/>
    <cellStyle name="40% - Énfasis4 60 2 2 2 2" xfId="29323"/>
    <cellStyle name="40% - Énfasis4 60 2 2 3" xfId="29324"/>
    <cellStyle name="40% - Énfasis4 60 2 3" xfId="29325"/>
    <cellStyle name="40% - Énfasis4 60 2 3 2" xfId="29326"/>
    <cellStyle name="40% - Énfasis4 60 2 4" xfId="29327"/>
    <cellStyle name="40% - Énfasis4 60 3" xfId="29328"/>
    <cellStyle name="40% - Énfasis4 60 3 2" xfId="29329"/>
    <cellStyle name="40% - Énfasis4 60 3 2 2" xfId="29330"/>
    <cellStyle name="40% - Énfasis4 60 3 3" xfId="29331"/>
    <cellStyle name="40% - Énfasis4 60 4" xfId="29332"/>
    <cellStyle name="40% - Énfasis4 60 4 2" xfId="29333"/>
    <cellStyle name="40% - Énfasis4 60 5" xfId="29334"/>
    <cellStyle name="40% - Énfasis4 61" xfId="29335"/>
    <cellStyle name="40% - Énfasis4 61 2" xfId="29336"/>
    <cellStyle name="40% - Énfasis4 61 3" xfId="29337"/>
    <cellStyle name="40% - Énfasis4 61 3 2" xfId="29338"/>
    <cellStyle name="40% - Énfasis4 61 3 2 2" xfId="29339"/>
    <cellStyle name="40% - Énfasis4 61 3 3" xfId="29340"/>
    <cellStyle name="40% - Énfasis4 61 4" xfId="29341"/>
    <cellStyle name="40% - Énfasis4 61 4 2" xfId="29342"/>
    <cellStyle name="40% - Énfasis4 61 5" xfId="29343"/>
    <cellStyle name="40% - Énfasis4 62" xfId="29344"/>
    <cellStyle name="40% - Énfasis4 62 2" xfId="29345"/>
    <cellStyle name="40% - Énfasis4 63" xfId="29346"/>
    <cellStyle name="40% - Énfasis4 63 2" xfId="29347"/>
    <cellStyle name="40% - Énfasis4 64" xfId="29348"/>
    <cellStyle name="40% - Énfasis4 64 2" xfId="29349"/>
    <cellStyle name="40% - Énfasis4 65" xfId="29350"/>
    <cellStyle name="40% - Énfasis4 65 2" xfId="29351"/>
    <cellStyle name="40% - Énfasis4 65 2 2" xfId="29352"/>
    <cellStyle name="40% - Énfasis4 65 2 2 2" xfId="29353"/>
    <cellStyle name="40% - Énfasis4 65 2 3" xfId="29354"/>
    <cellStyle name="40% - Énfasis4 65 3" xfId="29355"/>
    <cellStyle name="40% - Énfasis4 65 3 2" xfId="29356"/>
    <cellStyle name="40% - Énfasis4 65 4" xfId="29357"/>
    <cellStyle name="40% - Énfasis4 66" xfId="29358"/>
    <cellStyle name="40% - Énfasis4 66 2" xfId="29359"/>
    <cellStyle name="40% - Énfasis4 66 2 2" xfId="29360"/>
    <cellStyle name="40% - Énfasis4 66 2 2 2" xfId="29361"/>
    <cellStyle name="40% - Énfasis4 66 2 3" xfId="29362"/>
    <cellStyle name="40% - Énfasis4 66 3" xfId="29363"/>
    <cellStyle name="40% - Énfasis4 66 3 2" xfId="29364"/>
    <cellStyle name="40% - Énfasis4 66 4" xfId="29365"/>
    <cellStyle name="40% - Énfasis4 67" xfId="29366"/>
    <cellStyle name="40% - Énfasis4 67 2" xfId="29367"/>
    <cellStyle name="40% - Énfasis4 67 2 2" xfId="29368"/>
    <cellStyle name="40% - Énfasis4 67 2 2 2" xfId="29369"/>
    <cellStyle name="40% - Énfasis4 67 2 3" xfId="29370"/>
    <cellStyle name="40% - Énfasis4 67 3" xfId="29371"/>
    <cellStyle name="40% - Énfasis4 68" xfId="29372"/>
    <cellStyle name="40% - Énfasis4 68 2" xfId="29373"/>
    <cellStyle name="40% - Énfasis4 68 2 2" xfId="29374"/>
    <cellStyle name="40% - Énfasis4 68 2 2 2" xfId="29375"/>
    <cellStyle name="40% - Énfasis4 68 2 3" xfId="29376"/>
    <cellStyle name="40% - Énfasis4 68 3" xfId="29377"/>
    <cellStyle name="40% - Énfasis4 68 3 2" xfId="29378"/>
    <cellStyle name="40% - Énfasis4 68 4" xfId="29379"/>
    <cellStyle name="40% - Énfasis4 69" xfId="29380"/>
    <cellStyle name="40% - Énfasis4 69 2" xfId="29381"/>
    <cellStyle name="40% - Énfasis4 69 2 2" xfId="29382"/>
    <cellStyle name="40% - Énfasis4 69 2 2 2" xfId="29383"/>
    <cellStyle name="40% - Énfasis4 69 2 3" xfId="29384"/>
    <cellStyle name="40% - Énfasis4 69 3" xfId="29385"/>
    <cellStyle name="40% - Énfasis4 69 3 2" xfId="29386"/>
    <cellStyle name="40% - Énfasis4 69 4" xfId="29387"/>
    <cellStyle name="40% - Énfasis4 7" xfId="29388"/>
    <cellStyle name="40% - Énfasis4 7 10" xfId="29389"/>
    <cellStyle name="40% - Énfasis4 7 10 2" xfId="29390"/>
    <cellStyle name="40% - Énfasis4 7 11" xfId="29391"/>
    <cellStyle name="40% - Énfasis4 7 11 2" xfId="29392"/>
    <cellStyle name="40% - Énfasis4 7 12" xfId="29393"/>
    <cellStyle name="40% - Énfasis4 7 12 2" xfId="29394"/>
    <cellStyle name="40% - Énfasis4 7 13" xfId="29395"/>
    <cellStyle name="40% - Énfasis4 7 13 2" xfId="29396"/>
    <cellStyle name="40% - Énfasis4 7 14" xfId="29397"/>
    <cellStyle name="40% - Énfasis4 7 14 2" xfId="29398"/>
    <cellStyle name="40% - Énfasis4 7 15" xfId="29399"/>
    <cellStyle name="40% - Énfasis4 7 15 2" xfId="29400"/>
    <cellStyle name="40% - Énfasis4 7 16" xfId="29401"/>
    <cellStyle name="40% - Énfasis4 7 16 2" xfId="29402"/>
    <cellStyle name="40% - Énfasis4 7 17" xfId="29403"/>
    <cellStyle name="40% - Énfasis4 7 17 2" xfId="29404"/>
    <cellStyle name="40% - Énfasis4 7 18" xfId="29405"/>
    <cellStyle name="40% - Énfasis4 7 18 2" xfId="29406"/>
    <cellStyle name="40% - Énfasis4 7 19" xfId="29407"/>
    <cellStyle name="40% - Énfasis4 7 19 2" xfId="29408"/>
    <cellStyle name="40% - Énfasis4 7 2" xfId="29409"/>
    <cellStyle name="40% - Énfasis4 7 2 2" xfId="29410"/>
    <cellStyle name="40% - Énfasis4 7 2 2 2" xfId="29411"/>
    <cellStyle name="40% - Énfasis4 7 2 2 2 2" xfId="29412"/>
    <cellStyle name="40% - Énfasis4 7 2 2 3" xfId="29413"/>
    <cellStyle name="40% - Énfasis4 7 2 3" xfId="29414"/>
    <cellStyle name="40% - Énfasis4 7 2 3 2" xfId="29415"/>
    <cellStyle name="40% - Énfasis4 7 2 3 2 2" xfId="29416"/>
    <cellStyle name="40% - Énfasis4 7 2 3 3" xfId="29417"/>
    <cellStyle name="40% - Énfasis4 7 2 4" xfId="29418"/>
    <cellStyle name="40% - Énfasis4 7 2 4 2" xfId="29419"/>
    <cellStyle name="40% - Énfasis4 7 2 5" xfId="29420"/>
    <cellStyle name="40% - Énfasis4 7 2 5 2" xfId="29421"/>
    <cellStyle name="40% - Énfasis4 7 2 6" xfId="29422"/>
    <cellStyle name="40% - Énfasis4 7 20" xfId="29423"/>
    <cellStyle name="40% - Énfasis4 7 3" xfId="29424"/>
    <cellStyle name="40% - Énfasis4 7 3 2" xfId="29425"/>
    <cellStyle name="40% - Énfasis4 7 3 2 2" xfId="29426"/>
    <cellStyle name="40% - Énfasis4 7 3 2 2 2" xfId="29427"/>
    <cellStyle name="40% - Énfasis4 7 3 2 3" xfId="29428"/>
    <cellStyle name="40% - Énfasis4 7 3 3" xfId="29429"/>
    <cellStyle name="40% - Énfasis4 7 3 3 2" xfId="29430"/>
    <cellStyle name="40% - Énfasis4 7 3 4" xfId="29431"/>
    <cellStyle name="40% - Énfasis4 7 4" xfId="29432"/>
    <cellStyle name="40% - Énfasis4 7 4 2" xfId="29433"/>
    <cellStyle name="40% - Énfasis4 7 4 2 2" xfId="29434"/>
    <cellStyle name="40% - Énfasis4 7 4 2 2 2" xfId="29435"/>
    <cellStyle name="40% - Énfasis4 7 4 2 3" xfId="29436"/>
    <cellStyle name="40% - Énfasis4 7 4 3" xfId="29437"/>
    <cellStyle name="40% - Énfasis4 7 4 3 2" xfId="29438"/>
    <cellStyle name="40% - Énfasis4 7 4 4" xfId="29439"/>
    <cellStyle name="40% - Énfasis4 7 5" xfId="29440"/>
    <cellStyle name="40% - Énfasis4 7 5 2" xfId="29441"/>
    <cellStyle name="40% - Énfasis4 7 5 2 2" xfId="29442"/>
    <cellStyle name="40% - Énfasis4 7 5 2 2 2" xfId="29443"/>
    <cellStyle name="40% - Énfasis4 7 5 2 3" xfId="29444"/>
    <cellStyle name="40% - Énfasis4 7 5 3" xfId="29445"/>
    <cellStyle name="40% - Énfasis4 7 5 3 2" xfId="29446"/>
    <cellStyle name="40% - Énfasis4 7 5 4" xfId="29447"/>
    <cellStyle name="40% - Énfasis4 7 6" xfId="29448"/>
    <cellStyle name="40% - Énfasis4 7 6 2" xfId="29449"/>
    <cellStyle name="40% - Énfasis4 7 6 2 2" xfId="29450"/>
    <cellStyle name="40% - Énfasis4 7 6 2 2 2" xfId="29451"/>
    <cellStyle name="40% - Énfasis4 7 6 2 3" xfId="29452"/>
    <cellStyle name="40% - Énfasis4 7 6 3" xfId="29453"/>
    <cellStyle name="40% - Énfasis4 7 6 3 2" xfId="29454"/>
    <cellStyle name="40% - Énfasis4 7 6 4" xfId="29455"/>
    <cellStyle name="40% - Énfasis4 7 7" xfId="29456"/>
    <cellStyle name="40% - Énfasis4 7 7 2" xfId="29457"/>
    <cellStyle name="40% - Énfasis4 7 7 2 2" xfId="29458"/>
    <cellStyle name="40% - Énfasis4 7 7 2 2 2" xfId="29459"/>
    <cellStyle name="40% - Énfasis4 7 7 2 3" xfId="29460"/>
    <cellStyle name="40% - Énfasis4 7 7 3" xfId="29461"/>
    <cellStyle name="40% - Énfasis4 7 7 3 2" xfId="29462"/>
    <cellStyle name="40% - Énfasis4 7 7 4" xfId="29463"/>
    <cellStyle name="40% - Énfasis4 7 8" xfId="29464"/>
    <cellStyle name="40% - Énfasis4 7 8 2" xfId="29465"/>
    <cellStyle name="40% - Énfasis4 7 8 2 2" xfId="29466"/>
    <cellStyle name="40% - Énfasis4 7 8 3" xfId="29467"/>
    <cellStyle name="40% - Énfasis4 7 9" xfId="29468"/>
    <cellStyle name="40% - Énfasis4 7 9 2" xfId="29469"/>
    <cellStyle name="40% - Énfasis4 70" xfId="29470"/>
    <cellStyle name="40% - Énfasis4 70 2" xfId="29471"/>
    <cellStyle name="40% - Énfasis4 70 2 2" xfId="29472"/>
    <cellStyle name="40% - Énfasis4 70 3" xfId="29473"/>
    <cellStyle name="40% - Énfasis4 70 3 2" xfId="29474"/>
    <cellStyle name="40% - Énfasis4 70 4" xfId="29475"/>
    <cellStyle name="40% - Énfasis4 71" xfId="29476"/>
    <cellStyle name="40% - Énfasis4 71 2" xfId="29477"/>
    <cellStyle name="40% - Énfasis4 71 2 2" xfId="29478"/>
    <cellStyle name="40% - Énfasis4 71 3" xfId="29479"/>
    <cellStyle name="40% - Énfasis4 71 3 2" xfId="29480"/>
    <cellStyle name="40% - Énfasis4 71 4" xfId="29481"/>
    <cellStyle name="40% - Énfasis4 72" xfId="29482"/>
    <cellStyle name="40% - Énfasis4 72 2" xfId="29483"/>
    <cellStyle name="40% - Énfasis4 72 2 2" xfId="29484"/>
    <cellStyle name="40% - Énfasis4 72 2 2 2" xfId="29485"/>
    <cellStyle name="40% - Énfasis4 72 2 3" xfId="29486"/>
    <cellStyle name="40% - Énfasis4 72 3" xfId="29487"/>
    <cellStyle name="40% - Énfasis4 72 3 2" xfId="29488"/>
    <cellStyle name="40% - Énfasis4 72 4" xfId="29489"/>
    <cellStyle name="40% - Énfasis4 73" xfId="29490"/>
    <cellStyle name="40% - Énfasis4 73 2" xfId="29491"/>
    <cellStyle name="40% - Énfasis4 73 2 2" xfId="29492"/>
    <cellStyle name="40% - Énfasis4 73 3" xfId="29493"/>
    <cellStyle name="40% - Énfasis4 73 3 2" xfId="29494"/>
    <cellStyle name="40% - Énfasis4 73 4" xfId="29495"/>
    <cellStyle name="40% - Énfasis4 74" xfId="29496"/>
    <cellStyle name="40% - Énfasis4 74 2" xfId="29497"/>
    <cellStyle name="40% - Énfasis4 74 2 2" xfId="29498"/>
    <cellStyle name="40% - Énfasis4 74 3" xfId="29499"/>
    <cellStyle name="40% - Énfasis4 74 3 2" xfId="29500"/>
    <cellStyle name="40% - Énfasis4 74 4" xfId="29501"/>
    <cellStyle name="40% - Énfasis4 75" xfId="29502"/>
    <cellStyle name="40% - Énfasis4 75 2" xfId="29503"/>
    <cellStyle name="40% - Énfasis4 76" xfId="29504"/>
    <cellStyle name="40% - Énfasis4 76 2" xfId="29505"/>
    <cellStyle name="40% - Énfasis4 76 2 2" xfId="29506"/>
    <cellStyle name="40% - Énfasis4 76 3" xfId="29507"/>
    <cellStyle name="40% - Énfasis4 77" xfId="29508"/>
    <cellStyle name="40% - Énfasis4 77 2" xfId="29509"/>
    <cellStyle name="40% - Énfasis4 78" xfId="29510"/>
    <cellStyle name="40% - Énfasis4 78 2" xfId="29511"/>
    <cellStyle name="40% - Énfasis4 79" xfId="29512"/>
    <cellStyle name="40% - Énfasis4 79 2" xfId="29513"/>
    <cellStyle name="40% - Énfasis4 8" xfId="29514"/>
    <cellStyle name="40% - Énfasis4 8 10" xfId="29515"/>
    <cellStyle name="40% - Énfasis4 8 10 2" xfId="29516"/>
    <cellStyle name="40% - Énfasis4 8 11" xfId="29517"/>
    <cellStyle name="40% - Énfasis4 8 11 2" xfId="29518"/>
    <cellStyle name="40% - Énfasis4 8 12" xfId="29519"/>
    <cellStyle name="40% - Énfasis4 8 12 2" xfId="29520"/>
    <cellStyle name="40% - Énfasis4 8 13" xfId="29521"/>
    <cellStyle name="40% - Énfasis4 8 13 2" xfId="29522"/>
    <cellStyle name="40% - Énfasis4 8 14" xfId="29523"/>
    <cellStyle name="40% - Énfasis4 8 14 2" xfId="29524"/>
    <cellStyle name="40% - Énfasis4 8 15" xfId="29525"/>
    <cellStyle name="40% - Énfasis4 8 15 2" xfId="29526"/>
    <cellStyle name="40% - Énfasis4 8 16" xfId="29527"/>
    <cellStyle name="40% - Énfasis4 8 16 2" xfId="29528"/>
    <cellStyle name="40% - Énfasis4 8 17" xfId="29529"/>
    <cellStyle name="40% - Énfasis4 8 17 2" xfId="29530"/>
    <cellStyle name="40% - Énfasis4 8 18" xfId="29531"/>
    <cellStyle name="40% - Énfasis4 8 18 2" xfId="29532"/>
    <cellStyle name="40% - Énfasis4 8 19" xfId="29533"/>
    <cellStyle name="40% - Énfasis4 8 19 2" xfId="29534"/>
    <cellStyle name="40% - Énfasis4 8 2" xfId="29535"/>
    <cellStyle name="40% - Énfasis4 8 2 2" xfId="29536"/>
    <cellStyle name="40% - Énfasis4 8 2 2 2" xfId="29537"/>
    <cellStyle name="40% - Énfasis4 8 2 2 2 2" xfId="29538"/>
    <cellStyle name="40% - Énfasis4 8 2 2 3" xfId="29539"/>
    <cellStyle name="40% - Énfasis4 8 2 3" xfId="29540"/>
    <cellStyle name="40% - Énfasis4 8 2 3 2" xfId="29541"/>
    <cellStyle name="40% - Énfasis4 8 2 3 2 2" xfId="29542"/>
    <cellStyle name="40% - Énfasis4 8 2 3 3" xfId="29543"/>
    <cellStyle name="40% - Énfasis4 8 2 4" xfId="29544"/>
    <cellStyle name="40% - Énfasis4 8 2 4 2" xfId="29545"/>
    <cellStyle name="40% - Énfasis4 8 2 5" xfId="29546"/>
    <cellStyle name="40% - Énfasis4 8 2 5 2" xfId="29547"/>
    <cellStyle name="40% - Énfasis4 8 2 6" xfId="29548"/>
    <cellStyle name="40% - Énfasis4 8 20" xfId="29549"/>
    <cellStyle name="40% - Énfasis4 8 3" xfId="29550"/>
    <cellStyle name="40% - Énfasis4 8 3 2" xfId="29551"/>
    <cellStyle name="40% - Énfasis4 8 3 2 2" xfId="29552"/>
    <cellStyle name="40% - Énfasis4 8 3 2 2 2" xfId="29553"/>
    <cellStyle name="40% - Énfasis4 8 3 2 3" xfId="29554"/>
    <cellStyle name="40% - Énfasis4 8 3 3" xfId="29555"/>
    <cellStyle name="40% - Énfasis4 8 3 3 2" xfId="29556"/>
    <cellStyle name="40% - Énfasis4 8 3 4" xfId="29557"/>
    <cellStyle name="40% - Énfasis4 8 4" xfId="29558"/>
    <cellStyle name="40% - Énfasis4 8 4 2" xfId="29559"/>
    <cellStyle name="40% - Énfasis4 8 4 2 2" xfId="29560"/>
    <cellStyle name="40% - Énfasis4 8 4 2 2 2" xfId="29561"/>
    <cellStyle name="40% - Énfasis4 8 4 2 3" xfId="29562"/>
    <cellStyle name="40% - Énfasis4 8 4 3" xfId="29563"/>
    <cellStyle name="40% - Énfasis4 8 4 3 2" xfId="29564"/>
    <cellStyle name="40% - Énfasis4 8 4 4" xfId="29565"/>
    <cellStyle name="40% - Énfasis4 8 5" xfId="29566"/>
    <cellStyle name="40% - Énfasis4 8 5 2" xfId="29567"/>
    <cellStyle name="40% - Énfasis4 8 5 2 2" xfId="29568"/>
    <cellStyle name="40% - Énfasis4 8 5 2 2 2" xfId="29569"/>
    <cellStyle name="40% - Énfasis4 8 5 2 3" xfId="29570"/>
    <cellStyle name="40% - Énfasis4 8 5 3" xfId="29571"/>
    <cellStyle name="40% - Énfasis4 8 5 3 2" xfId="29572"/>
    <cellStyle name="40% - Énfasis4 8 5 4" xfId="29573"/>
    <cellStyle name="40% - Énfasis4 8 6" xfId="29574"/>
    <cellStyle name="40% - Énfasis4 8 6 2" xfId="29575"/>
    <cellStyle name="40% - Énfasis4 8 6 2 2" xfId="29576"/>
    <cellStyle name="40% - Énfasis4 8 6 2 2 2" xfId="29577"/>
    <cellStyle name="40% - Énfasis4 8 6 2 3" xfId="29578"/>
    <cellStyle name="40% - Énfasis4 8 6 3" xfId="29579"/>
    <cellStyle name="40% - Énfasis4 8 6 3 2" xfId="29580"/>
    <cellStyle name="40% - Énfasis4 8 6 4" xfId="29581"/>
    <cellStyle name="40% - Énfasis4 8 7" xfId="29582"/>
    <cellStyle name="40% - Énfasis4 8 7 2" xfId="29583"/>
    <cellStyle name="40% - Énfasis4 8 7 2 2" xfId="29584"/>
    <cellStyle name="40% - Énfasis4 8 7 2 2 2" xfId="29585"/>
    <cellStyle name="40% - Énfasis4 8 7 2 3" xfId="29586"/>
    <cellStyle name="40% - Énfasis4 8 7 3" xfId="29587"/>
    <cellStyle name="40% - Énfasis4 8 7 3 2" xfId="29588"/>
    <cellStyle name="40% - Énfasis4 8 7 4" xfId="29589"/>
    <cellStyle name="40% - Énfasis4 8 8" xfId="29590"/>
    <cellStyle name="40% - Énfasis4 8 8 2" xfId="29591"/>
    <cellStyle name="40% - Énfasis4 8 8 2 2" xfId="29592"/>
    <cellStyle name="40% - Énfasis4 8 8 3" xfId="29593"/>
    <cellStyle name="40% - Énfasis4 8 9" xfId="29594"/>
    <cellStyle name="40% - Énfasis4 8 9 2" xfId="29595"/>
    <cellStyle name="40% - Énfasis4 80" xfId="29596"/>
    <cellStyle name="40% - Énfasis4 80 2" xfId="29597"/>
    <cellStyle name="40% - Énfasis4 81" xfId="29598"/>
    <cellStyle name="40% - Énfasis4 81 2" xfId="29599"/>
    <cellStyle name="40% - Énfasis4 82" xfId="29600"/>
    <cellStyle name="40% - Énfasis4 82 2" xfId="29601"/>
    <cellStyle name="40% - Énfasis4 83" xfId="29602"/>
    <cellStyle name="40% - Énfasis4 83 2" xfId="29603"/>
    <cellStyle name="40% - Énfasis4 84" xfId="29604"/>
    <cellStyle name="40% - Énfasis4 84 2" xfId="29605"/>
    <cellStyle name="40% - Énfasis4 85" xfId="29606"/>
    <cellStyle name="40% - Énfasis4 85 2" xfId="29607"/>
    <cellStyle name="40% - Énfasis4 86" xfId="29608"/>
    <cellStyle name="40% - Énfasis4 86 2" xfId="29609"/>
    <cellStyle name="40% - Énfasis4 87" xfId="29610"/>
    <cellStyle name="40% - Énfasis4 88" xfId="29611"/>
    <cellStyle name="40% - Énfasis4 89" xfId="29612"/>
    <cellStyle name="40% - Énfasis4 9" xfId="29613"/>
    <cellStyle name="40% - Énfasis4 9 10" xfId="29614"/>
    <cellStyle name="40% - Énfasis4 9 10 2" xfId="29615"/>
    <cellStyle name="40% - Énfasis4 9 11" xfId="29616"/>
    <cellStyle name="40% - Énfasis4 9 11 2" xfId="29617"/>
    <cellStyle name="40% - Énfasis4 9 12" xfId="29618"/>
    <cellStyle name="40% - Énfasis4 9 12 2" xfId="29619"/>
    <cellStyle name="40% - Énfasis4 9 13" xfId="29620"/>
    <cellStyle name="40% - Énfasis4 9 13 2" xfId="29621"/>
    <cellStyle name="40% - Énfasis4 9 14" xfId="29622"/>
    <cellStyle name="40% - Énfasis4 9 14 2" xfId="29623"/>
    <cellStyle name="40% - Énfasis4 9 15" xfId="29624"/>
    <cellStyle name="40% - Énfasis4 9 15 2" xfId="29625"/>
    <cellStyle name="40% - Énfasis4 9 16" xfId="29626"/>
    <cellStyle name="40% - Énfasis4 9 16 2" xfId="29627"/>
    <cellStyle name="40% - Énfasis4 9 17" xfId="29628"/>
    <cellStyle name="40% - Énfasis4 9 17 2" xfId="29629"/>
    <cellStyle name="40% - Énfasis4 9 18" xfId="29630"/>
    <cellStyle name="40% - Énfasis4 9 18 2" xfId="29631"/>
    <cellStyle name="40% - Énfasis4 9 19" xfId="29632"/>
    <cellStyle name="40% - Énfasis4 9 19 2" xfId="29633"/>
    <cellStyle name="40% - Énfasis4 9 2" xfId="29634"/>
    <cellStyle name="40% - Énfasis4 9 2 2" xfId="29635"/>
    <cellStyle name="40% - Énfasis4 9 2 2 2" xfId="29636"/>
    <cellStyle name="40% - Énfasis4 9 2 2 2 2" xfId="29637"/>
    <cellStyle name="40% - Énfasis4 9 2 2 3" xfId="29638"/>
    <cellStyle name="40% - Énfasis4 9 2 3" xfId="29639"/>
    <cellStyle name="40% - Énfasis4 9 2 3 2" xfId="29640"/>
    <cellStyle name="40% - Énfasis4 9 2 3 2 2" xfId="29641"/>
    <cellStyle name="40% - Énfasis4 9 2 3 3" xfId="29642"/>
    <cellStyle name="40% - Énfasis4 9 2 4" xfId="29643"/>
    <cellStyle name="40% - Énfasis4 9 2 4 2" xfId="29644"/>
    <cellStyle name="40% - Énfasis4 9 2 5" xfId="29645"/>
    <cellStyle name="40% - Énfasis4 9 2 5 2" xfId="29646"/>
    <cellStyle name="40% - Énfasis4 9 2 6" xfId="29647"/>
    <cellStyle name="40% - Énfasis4 9 20" xfId="29648"/>
    <cellStyle name="40% - Énfasis4 9 3" xfId="29649"/>
    <cellStyle name="40% - Énfasis4 9 3 2" xfId="29650"/>
    <cellStyle name="40% - Énfasis4 9 3 2 2" xfId="29651"/>
    <cellStyle name="40% - Énfasis4 9 3 2 2 2" xfId="29652"/>
    <cellStyle name="40% - Énfasis4 9 3 2 3" xfId="29653"/>
    <cellStyle name="40% - Énfasis4 9 3 3" xfId="29654"/>
    <cellStyle name="40% - Énfasis4 9 3 3 2" xfId="29655"/>
    <cellStyle name="40% - Énfasis4 9 3 4" xfId="29656"/>
    <cellStyle name="40% - Énfasis4 9 4" xfId="29657"/>
    <cellStyle name="40% - Énfasis4 9 4 2" xfId="29658"/>
    <cellStyle name="40% - Énfasis4 9 4 2 2" xfId="29659"/>
    <cellStyle name="40% - Énfasis4 9 4 2 2 2" xfId="29660"/>
    <cellStyle name="40% - Énfasis4 9 4 2 3" xfId="29661"/>
    <cellStyle name="40% - Énfasis4 9 4 3" xfId="29662"/>
    <cellStyle name="40% - Énfasis4 9 4 3 2" xfId="29663"/>
    <cellStyle name="40% - Énfasis4 9 4 4" xfId="29664"/>
    <cellStyle name="40% - Énfasis4 9 5" xfId="29665"/>
    <cellStyle name="40% - Énfasis4 9 5 2" xfId="29666"/>
    <cellStyle name="40% - Énfasis4 9 5 2 2" xfId="29667"/>
    <cellStyle name="40% - Énfasis4 9 5 2 2 2" xfId="29668"/>
    <cellStyle name="40% - Énfasis4 9 5 2 3" xfId="29669"/>
    <cellStyle name="40% - Énfasis4 9 5 3" xfId="29670"/>
    <cellStyle name="40% - Énfasis4 9 5 3 2" xfId="29671"/>
    <cellStyle name="40% - Énfasis4 9 5 4" xfId="29672"/>
    <cellStyle name="40% - Énfasis4 9 6" xfId="29673"/>
    <cellStyle name="40% - Énfasis4 9 6 2" xfId="29674"/>
    <cellStyle name="40% - Énfasis4 9 6 2 2" xfId="29675"/>
    <cellStyle name="40% - Énfasis4 9 6 2 2 2" xfId="29676"/>
    <cellStyle name="40% - Énfasis4 9 6 2 3" xfId="29677"/>
    <cellStyle name="40% - Énfasis4 9 6 3" xfId="29678"/>
    <cellStyle name="40% - Énfasis4 9 6 3 2" xfId="29679"/>
    <cellStyle name="40% - Énfasis4 9 6 4" xfId="29680"/>
    <cellStyle name="40% - Énfasis4 9 7" xfId="29681"/>
    <cellStyle name="40% - Énfasis4 9 7 2" xfId="29682"/>
    <cellStyle name="40% - Énfasis4 9 7 2 2" xfId="29683"/>
    <cellStyle name="40% - Énfasis4 9 7 2 2 2" xfId="29684"/>
    <cellStyle name="40% - Énfasis4 9 7 2 3" xfId="29685"/>
    <cellStyle name="40% - Énfasis4 9 7 3" xfId="29686"/>
    <cellStyle name="40% - Énfasis4 9 7 3 2" xfId="29687"/>
    <cellStyle name="40% - Énfasis4 9 7 4" xfId="29688"/>
    <cellStyle name="40% - Énfasis4 9 8" xfId="29689"/>
    <cellStyle name="40% - Énfasis4 9 8 2" xfId="29690"/>
    <cellStyle name="40% - Énfasis4 9 8 2 2" xfId="29691"/>
    <cellStyle name="40% - Énfasis4 9 8 3" xfId="29692"/>
    <cellStyle name="40% - Énfasis4 9 9" xfId="29693"/>
    <cellStyle name="40% - Énfasis4 9 9 2" xfId="29694"/>
    <cellStyle name="40% - Énfasis4 90" xfId="29695"/>
    <cellStyle name="40% - Énfasis4 91" xfId="29696"/>
    <cellStyle name="40% - Énfasis4 92" xfId="29697"/>
    <cellStyle name="40% - Énfasis4 93" xfId="29698"/>
    <cellStyle name="40% - Énfasis4 94" xfId="29699"/>
    <cellStyle name="40% - Énfasis4 95" xfId="29700"/>
    <cellStyle name="40% - Énfasis4 96" xfId="29701"/>
    <cellStyle name="40% - Énfasis4 97" xfId="61296"/>
    <cellStyle name="40% - Énfasis4 98" xfId="61297"/>
    <cellStyle name="40% - Énfasis4 99" xfId="61355"/>
    <cellStyle name="40% - Énfasis5" xfId="74" builtinId="47" customBuiltin="1"/>
    <cellStyle name="40% - Énfasis5 10" xfId="29702"/>
    <cellStyle name="40% - Énfasis5 10 10" xfId="29703"/>
    <cellStyle name="40% - Énfasis5 10 10 2" xfId="29704"/>
    <cellStyle name="40% - Énfasis5 10 11" xfId="29705"/>
    <cellStyle name="40% - Énfasis5 10 11 2" xfId="29706"/>
    <cellStyle name="40% - Énfasis5 10 12" xfId="29707"/>
    <cellStyle name="40% - Énfasis5 10 12 2" xfId="29708"/>
    <cellStyle name="40% - Énfasis5 10 13" xfId="29709"/>
    <cellStyle name="40% - Énfasis5 10 13 2" xfId="29710"/>
    <cellStyle name="40% - Énfasis5 10 14" xfId="29711"/>
    <cellStyle name="40% - Énfasis5 10 14 2" xfId="29712"/>
    <cellStyle name="40% - Énfasis5 10 15" xfId="29713"/>
    <cellStyle name="40% - Énfasis5 10 15 2" xfId="29714"/>
    <cellStyle name="40% - Énfasis5 10 16" xfId="29715"/>
    <cellStyle name="40% - Énfasis5 10 16 2" xfId="29716"/>
    <cellStyle name="40% - Énfasis5 10 17" xfId="29717"/>
    <cellStyle name="40% - Énfasis5 10 17 2" xfId="29718"/>
    <cellStyle name="40% - Énfasis5 10 18" xfId="29719"/>
    <cellStyle name="40% - Énfasis5 10 18 2" xfId="29720"/>
    <cellStyle name="40% - Énfasis5 10 19" xfId="29721"/>
    <cellStyle name="40% - Énfasis5 10 19 2" xfId="29722"/>
    <cellStyle name="40% - Énfasis5 10 2" xfId="29723"/>
    <cellStyle name="40% - Énfasis5 10 2 2" xfId="29724"/>
    <cellStyle name="40% - Énfasis5 10 2 2 2" xfId="29725"/>
    <cellStyle name="40% - Énfasis5 10 2 2 2 2" xfId="29726"/>
    <cellStyle name="40% - Énfasis5 10 2 2 3" xfId="29727"/>
    <cellStyle name="40% - Énfasis5 10 2 3" xfId="29728"/>
    <cellStyle name="40% - Énfasis5 10 2 3 2" xfId="29729"/>
    <cellStyle name="40% - Énfasis5 10 2 3 2 2" xfId="29730"/>
    <cellStyle name="40% - Énfasis5 10 2 3 3" xfId="29731"/>
    <cellStyle name="40% - Énfasis5 10 2 4" xfId="29732"/>
    <cellStyle name="40% - Énfasis5 10 2 4 2" xfId="29733"/>
    <cellStyle name="40% - Énfasis5 10 2 5" xfId="29734"/>
    <cellStyle name="40% - Énfasis5 10 2 5 2" xfId="29735"/>
    <cellStyle name="40% - Énfasis5 10 2 6" xfId="29736"/>
    <cellStyle name="40% - Énfasis5 10 20" xfId="29737"/>
    <cellStyle name="40% - Énfasis5 10 3" xfId="29738"/>
    <cellStyle name="40% - Énfasis5 10 3 2" xfId="29739"/>
    <cellStyle name="40% - Énfasis5 10 3 2 2" xfId="29740"/>
    <cellStyle name="40% - Énfasis5 10 3 2 2 2" xfId="29741"/>
    <cellStyle name="40% - Énfasis5 10 3 2 3" xfId="29742"/>
    <cellStyle name="40% - Énfasis5 10 3 3" xfId="29743"/>
    <cellStyle name="40% - Énfasis5 10 3 3 2" xfId="29744"/>
    <cellStyle name="40% - Énfasis5 10 3 4" xfId="29745"/>
    <cellStyle name="40% - Énfasis5 10 4" xfId="29746"/>
    <cellStyle name="40% - Énfasis5 10 4 2" xfId="29747"/>
    <cellStyle name="40% - Énfasis5 10 4 2 2" xfId="29748"/>
    <cellStyle name="40% - Énfasis5 10 4 2 2 2" xfId="29749"/>
    <cellStyle name="40% - Énfasis5 10 4 2 3" xfId="29750"/>
    <cellStyle name="40% - Énfasis5 10 4 3" xfId="29751"/>
    <cellStyle name="40% - Énfasis5 10 4 3 2" xfId="29752"/>
    <cellStyle name="40% - Énfasis5 10 4 4" xfId="29753"/>
    <cellStyle name="40% - Énfasis5 10 5" xfId="29754"/>
    <cellStyle name="40% - Énfasis5 10 5 2" xfId="29755"/>
    <cellStyle name="40% - Énfasis5 10 5 2 2" xfId="29756"/>
    <cellStyle name="40% - Énfasis5 10 5 2 2 2" xfId="29757"/>
    <cellStyle name="40% - Énfasis5 10 5 2 3" xfId="29758"/>
    <cellStyle name="40% - Énfasis5 10 5 3" xfId="29759"/>
    <cellStyle name="40% - Énfasis5 10 5 3 2" xfId="29760"/>
    <cellStyle name="40% - Énfasis5 10 5 4" xfId="29761"/>
    <cellStyle name="40% - Énfasis5 10 6" xfId="29762"/>
    <cellStyle name="40% - Énfasis5 10 6 2" xfId="29763"/>
    <cellStyle name="40% - Énfasis5 10 6 2 2" xfId="29764"/>
    <cellStyle name="40% - Énfasis5 10 6 2 2 2" xfId="29765"/>
    <cellStyle name="40% - Énfasis5 10 6 2 3" xfId="29766"/>
    <cellStyle name="40% - Énfasis5 10 6 3" xfId="29767"/>
    <cellStyle name="40% - Énfasis5 10 6 3 2" xfId="29768"/>
    <cellStyle name="40% - Énfasis5 10 6 4" xfId="29769"/>
    <cellStyle name="40% - Énfasis5 10 7" xfId="29770"/>
    <cellStyle name="40% - Énfasis5 10 7 2" xfId="29771"/>
    <cellStyle name="40% - Énfasis5 10 7 2 2" xfId="29772"/>
    <cellStyle name="40% - Énfasis5 10 7 2 2 2" xfId="29773"/>
    <cellStyle name="40% - Énfasis5 10 7 2 3" xfId="29774"/>
    <cellStyle name="40% - Énfasis5 10 7 3" xfId="29775"/>
    <cellStyle name="40% - Énfasis5 10 7 3 2" xfId="29776"/>
    <cellStyle name="40% - Énfasis5 10 7 4" xfId="29777"/>
    <cellStyle name="40% - Énfasis5 10 8" xfId="29778"/>
    <cellStyle name="40% - Énfasis5 10 8 2" xfId="29779"/>
    <cellStyle name="40% - Énfasis5 10 8 2 2" xfId="29780"/>
    <cellStyle name="40% - Énfasis5 10 8 3" xfId="29781"/>
    <cellStyle name="40% - Énfasis5 10 9" xfId="29782"/>
    <cellStyle name="40% - Énfasis5 10 9 2" xfId="29783"/>
    <cellStyle name="40% - Énfasis5 100" xfId="61356"/>
    <cellStyle name="40% - Énfasis5 101" xfId="61739"/>
    <cellStyle name="40% - Énfasis5 11" xfId="29784"/>
    <cellStyle name="40% - Énfasis5 11 10" xfId="29785"/>
    <cellStyle name="40% - Énfasis5 11 10 2" xfId="29786"/>
    <cellStyle name="40% - Énfasis5 11 11" xfId="29787"/>
    <cellStyle name="40% - Énfasis5 11 11 2" xfId="29788"/>
    <cellStyle name="40% - Énfasis5 11 12" xfId="29789"/>
    <cellStyle name="40% - Énfasis5 11 12 2" xfId="29790"/>
    <cellStyle name="40% - Énfasis5 11 13" xfId="29791"/>
    <cellStyle name="40% - Énfasis5 11 13 2" xfId="29792"/>
    <cellStyle name="40% - Énfasis5 11 14" xfId="29793"/>
    <cellStyle name="40% - Énfasis5 11 14 2" xfId="29794"/>
    <cellStyle name="40% - Énfasis5 11 15" xfId="29795"/>
    <cellStyle name="40% - Énfasis5 11 15 2" xfId="29796"/>
    <cellStyle name="40% - Énfasis5 11 16" xfId="29797"/>
    <cellStyle name="40% - Énfasis5 11 16 2" xfId="29798"/>
    <cellStyle name="40% - Énfasis5 11 17" xfId="29799"/>
    <cellStyle name="40% - Énfasis5 11 17 2" xfId="29800"/>
    <cellStyle name="40% - Énfasis5 11 18" xfId="29801"/>
    <cellStyle name="40% - Énfasis5 11 18 2" xfId="29802"/>
    <cellStyle name="40% - Énfasis5 11 19" xfId="29803"/>
    <cellStyle name="40% - Énfasis5 11 19 2" xfId="29804"/>
    <cellStyle name="40% - Énfasis5 11 2" xfId="29805"/>
    <cellStyle name="40% - Énfasis5 11 2 2" xfId="29806"/>
    <cellStyle name="40% - Énfasis5 11 2 2 2" xfId="29807"/>
    <cellStyle name="40% - Énfasis5 11 2 2 2 2" xfId="29808"/>
    <cellStyle name="40% - Énfasis5 11 2 2 3" xfId="29809"/>
    <cellStyle name="40% - Énfasis5 11 2 3" xfId="29810"/>
    <cellStyle name="40% - Énfasis5 11 2 3 2" xfId="29811"/>
    <cellStyle name="40% - Énfasis5 11 2 3 2 2" xfId="29812"/>
    <cellStyle name="40% - Énfasis5 11 2 3 3" xfId="29813"/>
    <cellStyle name="40% - Énfasis5 11 2 4" xfId="29814"/>
    <cellStyle name="40% - Énfasis5 11 2 4 2" xfId="29815"/>
    <cellStyle name="40% - Énfasis5 11 2 5" xfId="29816"/>
    <cellStyle name="40% - Énfasis5 11 2 5 2" xfId="29817"/>
    <cellStyle name="40% - Énfasis5 11 2 6" xfId="29818"/>
    <cellStyle name="40% - Énfasis5 11 20" xfId="29819"/>
    <cellStyle name="40% - Énfasis5 11 3" xfId="29820"/>
    <cellStyle name="40% - Énfasis5 11 3 2" xfId="29821"/>
    <cellStyle name="40% - Énfasis5 11 3 2 2" xfId="29822"/>
    <cellStyle name="40% - Énfasis5 11 3 2 2 2" xfId="29823"/>
    <cellStyle name="40% - Énfasis5 11 3 2 3" xfId="29824"/>
    <cellStyle name="40% - Énfasis5 11 3 3" xfId="29825"/>
    <cellStyle name="40% - Énfasis5 11 3 3 2" xfId="29826"/>
    <cellStyle name="40% - Énfasis5 11 3 4" xfId="29827"/>
    <cellStyle name="40% - Énfasis5 11 4" xfId="29828"/>
    <cellStyle name="40% - Énfasis5 11 4 2" xfId="29829"/>
    <cellStyle name="40% - Énfasis5 11 4 2 2" xfId="29830"/>
    <cellStyle name="40% - Énfasis5 11 4 2 2 2" xfId="29831"/>
    <cellStyle name="40% - Énfasis5 11 4 2 3" xfId="29832"/>
    <cellStyle name="40% - Énfasis5 11 4 3" xfId="29833"/>
    <cellStyle name="40% - Énfasis5 11 4 3 2" xfId="29834"/>
    <cellStyle name="40% - Énfasis5 11 4 4" xfId="29835"/>
    <cellStyle name="40% - Énfasis5 11 5" xfId="29836"/>
    <cellStyle name="40% - Énfasis5 11 5 2" xfId="29837"/>
    <cellStyle name="40% - Énfasis5 11 5 2 2" xfId="29838"/>
    <cellStyle name="40% - Énfasis5 11 5 2 2 2" xfId="29839"/>
    <cellStyle name="40% - Énfasis5 11 5 2 3" xfId="29840"/>
    <cellStyle name="40% - Énfasis5 11 5 3" xfId="29841"/>
    <cellStyle name="40% - Énfasis5 11 5 3 2" xfId="29842"/>
    <cellStyle name="40% - Énfasis5 11 5 4" xfId="29843"/>
    <cellStyle name="40% - Énfasis5 11 6" xfId="29844"/>
    <cellStyle name="40% - Énfasis5 11 6 2" xfId="29845"/>
    <cellStyle name="40% - Énfasis5 11 6 2 2" xfId="29846"/>
    <cellStyle name="40% - Énfasis5 11 6 2 2 2" xfId="29847"/>
    <cellStyle name="40% - Énfasis5 11 6 2 3" xfId="29848"/>
    <cellStyle name="40% - Énfasis5 11 6 3" xfId="29849"/>
    <cellStyle name="40% - Énfasis5 11 6 3 2" xfId="29850"/>
    <cellStyle name="40% - Énfasis5 11 6 4" xfId="29851"/>
    <cellStyle name="40% - Énfasis5 11 7" xfId="29852"/>
    <cellStyle name="40% - Énfasis5 11 7 2" xfId="29853"/>
    <cellStyle name="40% - Énfasis5 11 7 2 2" xfId="29854"/>
    <cellStyle name="40% - Énfasis5 11 7 2 2 2" xfId="29855"/>
    <cellStyle name="40% - Énfasis5 11 7 2 3" xfId="29856"/>
    <cellStyle name="40% - Énfasis5 11 7 3" xfId="29857"/>
    <cellStyle name="40% - Énfasis5 11 7 3 2" xfId="29858"/>
    <cellStyle name="40% - Énfasis5 11 7 4" xfId="29859"/>
    <cellStyle name="40% - Énfasis5 11 8" xfId="29860"/>
    <cellStyle name="40% - Énfasis5 11 8 2" xfId="29861"/>
    <cellStyle name="40% - Énfasis5 11 8 2 2" xfId="29862"/>
    <cellStyle name="40% - Énfasis5 11 8 3" xfId="29863"/>
    <cellStyle name="40% - Énfasis5 11 9" xfId="29864"/>
    <cellStyle name="40% - Énfasis5 11 9 2" xfId="29865"/>
    <cellStyle name="40% - Énfasis5 12" xfId="29866"/>
    <cellStyle name="40% - Énfasis5 12 10" xfId="29867"/>
    <cellStyle name="40% - Énfasis5 12 10 2" xfId="29868"/>
    <cellStyle name="40% - Énfasis5 12 11" xfId="29869"/>
    <cellStyle name="40% - Énfasis5 12 11 2" xfId="29870"/>
    <cellStyle name="40% - Énfasis5 12 12" xfId="29871"/>
    <cellStyle name="40% - Énfasis5 12 12 2" xfId="29872"/>
    <cellStyle name="40% - Énfasis5 12 13" xfId="29873"/>
    <cellStyle name="40% - Énfasis5 12 13 2" xfId="29874"/>
    <cellStyle name="40% - Énfasis5 12 14" xfId="29875"/>
    <cellStyle name="40% - Énfasis5 12 14 2" xfId="29876"/>
    <cellStyle name="40% - Énfasis5 12 15" xfId="29877"/>
    <cellStyle name="40% - Énfasis5 12 15 2" xfId="29878"/>
    <cellStyle name="40% - Énfasis5 12 16" xfId="29879"/>
    <cellStyle name="40% - Énfasis5 12 16 2" xfId="29880"/>
    <cellStyle name="40% - Énfasis5 12 17" xfId="29881"/>
    <cellStyle name="40% - Énfasis5 12 17 2" xfId="29882"/>
    <cellStyle name="40% - Énfasis5 12 18" xfId="29883"/>
    <cellStyle name="40% - Énfasis5 12 18 2" xfId="29884"/>
    <cellStyle name="40% - Énfasis5 12 19" xfId="29885"/>
    <cellStyle name="40% - Énfasis5 12 19 2" xfId="29886"/>
    <cellStyle name="40% - Énfasis5 12 2" xfId="29887"/>
    <cellStyle name="40% - Énfasis5 12 2 2" xfId="29888"/>
    <cellStyle name="40% - Énfasis5 12 2 2 2" xfId="29889"/>
    <cellStyle name="40% - Énfasis5 12 2 2 2 2" xfId="29890"/>
    <cellStyle name="40% - Énfasis5 12 2 2 3" xfId="29891"/>
    <cellStyle name="40% - Énfasis5 12 2 3" xfId="29892"/>
    <cellStyle name="40% - Énfasis5 12 2 3 2" xfId="29893"/>
    <cellStyle name="40% - Énfasis5 12 2 3 2 2" xfId="29894"/>
    <cellStyle name="40% - Énfasis5 12 2 3 3" xfId="29895"/>
    <cellStyle name="40% - Énfasis5 12 2 4" xfId="29896"/>
    <cellStyle name="40% - Énfasis5 12 2 4 2" xfId="29897"/>
    <cellStyle name="40% - Énfasis5 12 2 5" xfId="29898"/>
    <cellStyle name="40% - Énfasis5 12 2 5 2" xfId="29899"/>
    <cellStyle name="40% - Énfasis5 12 2 6" xfId="29900"/>
    <cellStyle name="40% - Énfasis5 12 20" xfId="29901"/>
    <cellStyle name="40% - Énfasis5 12 3" xfId="29902"/>
    <cellStyle name="40% - Énfasis5 12 3 2" xfId="29903"/>
    <cellStyle name="40% - Énfasis5 12 3 2 2" xfId="29904"/>
    <cellStyle name="40% - Énfasis5 12 3 2 2 2" xfId="29905"/>
    <cellStyle name="40% - Énfasis5 12 3 2 3" xfId="29906"/>
    <cellStyle name="40% - Énfasis5 12 3 3" xfId="29907"/>
    <cellStyle name="40% - Énfasis5 12 3 3 2" xfId="29908"/>
    <cellStyle name="40% - Énfasis5 12 3 4" xfId="29909"/>
    <cellStyle name="40% - Énfasis5 12 4" xfId="29910"/>
    <cellStyle name="40% - Énfasis5 12 4 2" xfId="29911"/>
    <cellStyle name="40% - Énfasis5 12 4 2 2" xfId="29912"/>
    <cellStyle name="40% - Énfasis5 12 4 2 2 2" xfId="29913"/>
    <cellStyle name="40% - Énfasis5 12 4 2 3" xfId="29914"/>
    <cellStyle name="40% - Énfasis5 12 4 3" xfId="29915"/>
    <cellStyle name="40% - Énfasis5 12 4 3 2" xfId="29916"/>
    <cellStyle name="40% - Énfasis5 12 4 4" xfId="29917"/>
    <cellStyle name="40% - Énfasis5 12 5" xfId="29918"/>
    <cellStyle name="40% - Énfasis5 12 5 2" xfId="29919"/>
    <cellStyle name="40% - Énfasis5 12 5 2 2" xfId="29920"/>
    <cellStyle name="40% - Énfasis5 12 5 2 2 2" xfId="29921"/>
    <cellStyle name="40% - Énfasis5 12 5 2 3" xfId="29922"/>
    <cellStyle name="40% - Énfasis5 12 5 3" xfId="29923"/>
    <cellStyle name="40% - Énfasis5 12 5 3 2" xfId="29924"/>
    <cellStyle name="40% - Énfasis5 12 5 4" xfId="29925"/>
    <cellStyle name="40% - Énfasis5 12 6" xfId="29926"/>
    <cellStyle name="40% - Énfasis5 12 6 2" xfId="29927"/>
    <cellStyle name="40% - Énfasis5 12 6 2 2" xfId="29928"/>
    <cellStyle name="40% - Énfasis5 12 6 2 2 2" xfId="29929"/>
    <cellStyle name="40% - Énfasis5 12 6 2 3" xfId="29930"/>
    <cellStyle name="40% - Énfasis5 12 6 3" xfId="29931"/>
    <cellStyle name="40% - Énfasis5 12 6 3 2" xfId="29932"/>
    <cellStyle name="40% - Énfasis5 12 6 4" xfId="29933"/>
    <cellStyle name="40% - Énfasis5 12 7" xfId="29934"/>
    <cellStyle name="40% - Énfasis5 12 7 2" xfId="29935"/>
    <cellStyle name="40% - Énfasis5 12 7 2 2" xfId="29936"/>
    <cellStyle name="40% - Énfasis5 12 7 2 2 2" xfId="29937"/>
    <cellStyle name="40% - Énfasis5 12 7 2 3" xfId="29938"/>
    <cellStyle name="40% - Énfasis5 12 7 3" xfId="29939"/>
    <cellStyle name="40% - Énfasis5 12 7 3 2" xfId="29940"/>
    <cellStyle name="40% - Énfasis5 12 7 4" xfId="29941"/>
    <cellStyle name="40% - Énfasis5 12 8" xfId="29942"/>
    <cellStyle name="40% - Énfasis5 12 8 2" xfId="29943"/>
    <cellStyle name="40% - Énfasis5 12 8 2 2" xfId="29944"/>
    <cellStyle name="40% - Énfasis5 12 8 3" xfId="29945"/>
    <cellStyle name="40% - Énfasis5 12 9" xfId="29946"/>
    <cellStyle name="40% - Énfasis5 12 9 2" xfId="29947"/>
    <cellStyle name="40% - Énfasis5 13" xfId="29948"/>
    <cellStyle name="40% - Énfasis5 13 10" xfId="29949"/>
    <cellStyle name="40% - Énfasis5 13 10 2" xfId="29950"/>
    <cellStyle name="40% - Énfasis5 13 11" xfId="29951"/>
    <cellStyle name="40% - Énfasis5 13 11 2" xfId="29952"/>
    <cellStyle name="40% - Énfasis5 13 12" xfId="29953"/>
    <cellStyle name="40% - Énfasis5 13 12 2" xfId="29954"/>
    <cellStyle name="40% - Énfasis5 13 13" xfId="29955"/>
    <cellStyle name="40% - Énfasis5 13 13 2" xfId="29956"/>
    <cellStyle name="40% - Énfasis5 13 14" xfId="29957"/>
    <cellStyle name="40% - Énfasis5 13 14 2" xfId="29958"/>
    <cellStyle name="40% - Énfasis5 13 15" xfId="29959"/>
    <cellStyle name="40% - Énfasis5 13 15 2" xfId="29960"/>
    <cellStyle name="40% - Énfasis5 13 16" xfId="29961"/>
    <cellStyle name="40% - Énfasis5 13 16 2" xfId="29962"/>
    <cellStyle name="40% - Énfasis5 13 17" xfId="29963"/>
    <cellStyle name="40% - Énfasis5 13 17 2" xfId="29964"/>
    <cellStyle name="40% - Énfasis5 13 18" xfId="29965"/>
    <cellStyle name="40% - Énfasis5 13 18 2" xfId="29966"/>
    <cellStyle name="40% - Énfasis5 13 19" xfId="29967"/>
    <cellStyle name="40% - Énfasis5 13 19 2" xfId="29968"/>
    <cellStyle name="40% - Énfasis5 13 2" xfId="29969"/>
    <cellStyle name="40% - Énfasis5 13 2 2" xfId="29970"/>
    <cellStyle name="40% - Énfasis5 13 2 2 2" xfId="29971"/>
    <cellStyle name="40% - Énfasis5 13 2 2 2 2" xfId="29972"/>
    <cellStyle name="40% - Énfasis5 13 2 2 3" xfId="29973"/>
    <cellStyle name="40% - Énfasis5 13 2 3" xfId="29974"/>
    <cellStyle name="40% - Énfasis5 13 2 3 2" xfId="29975"/>
    <cellStyle name="40% - Énfasis5 13 2 4" xfId="29976"/>
    <cellStyle name="40% - Énfasis5 13 20" xfId="29977"/>
    <cellStyle name="40% - Énfasis5 13 3" xfId="29978"/>
    <cellStyle name="40% - Énfasis5 13 3 2" xfId="29979"/>
    <cellStyle name="40% - Énfasis5 13 3 2 2" xfId="29980"/>
    <cellStyle name="40% - Énfasis5 13 3 2 2 2" xfId="29981"/>
    <cellStyle name="40% - Énfasis5 13 3 2 3" xfId="29982"/>
    <cellStyle name="40% - Énfasis5 13 3 3" xfId="29983"/>
    <cellStyle name="40% - Énfasis5 13 3 3 2" xfId="29984"/>
    <cellStyle name="40% - Énfasis5 13 3 4" xfId="29985"/>
    <cellStyle name="40% - Énfasis5 13 4" xfId="29986"/>
    <cellStyle name="40% - Énfasis5 13 4 2" xfId="29987"/>
    <cellStyle name="40% - Énfasis5 13 4 2 2" xfId="29988"/>
    <cellStyle name="40% - Énfasis5 13 4 2 2 2" xfId="29989"/>
    <cellStyle name="40% - Énfasis5 13 4 2 3" xfId="29990"/>
    <cellStyle name="40% - Énfasis5 13 4 3" xfId="29991"/>
    <cellStyle name="40% - Énfasis5 13 4 3 2" xfId="29992"/>
    <cellStyle name="40% - Énfasis5 13 4 4" xfId="29993"/>
    <cellStyle name="40% - Énfasis5 13 5" xfId="29994"/>
    <cellStyle name="40% - Énfasis5 13 5 2" xfId="29995"/>
    <cellStyle name="40% - Énfasis5 13 5 2 2" xfId="29996"/>
    <cellStyle name="40% - Énfasis5 13 5 2 2 2" xfId="29997"/>
    <cellStyle name="40% - Énfasis5 13 5 2 3" xfId="29998"/>
    <cellStyle name="40% - Énfasis5 13 5 3" xfId="29999"/>
    <cellStyle name="40% - Énfasis5 13 5 3 2" xfId="30000"/>
    <cellStyle name="40% - Énfasis5 13 5 4" xfId="30001"/>
    <cellStyle name="40% - Énfasis5 13 6" xfId="30002"/>
    <cellStyle name="40% - Énfasis5 13 6 2" xfId="30003"/>
    <cellStyle name="40% - Énfasis5 13 6 2 2" xfId="30004"/>
    <cellStyle name="40% - Énfasis5 13 6 2 2 2" xfId="30005"/>
    <cellStyle name="40% - Énfasis5 13 6 2 3" xfId="30006"/>
    <cellStyle name="40% - Énfasis5 13 6 3" xfId="30007"/>
    <cellStyle name="40% - Énfasis5 13 6 3 2" xfId="30008"/>
    <cellStyle name="40% - Énfasis5 13 6 4" xfId="30009"/>
    <cellStyle name="40% - Énfasis5 13 7" xfId="30010"/>
    <cellStyle name="40% - Énfasis5 13 7 2" xfId="30011"/>
    <cellStyle name="40% - Énfasis5 13 7 2 2" xfId="30012"/>
    <cellStyle name="40% - Énfasis5 13 7 2 2 2" xfId="30013"/>
    <cellStyle name="40% - Énfasis5 13 7 2 3" xfId="30014"/>
    <cellStyle name="40% - Énfasis5 13 7 3" xfId="30015"/>
    <cellStyle name="40% - Énfasis5 13 7 3 2" xfId="30016"/>
    <cellStyle name="40% - Énfasis5 13 7 4" xfId="30017"/>
    <cellStyle name="40% - Énfasis5 13 8" xfId="30018"/>
    <cellStyle name="40% - Énfasis5 13 8 2" xfId="30019"/>
    <cellStyle name="40% - Énfasis5 13 8 2 2" xfId="30020"/>
    <cellStyle name="40% - Énfasis5 13 8 3" xfId="30021"/>
    <cellStyle name="40% - Énfasis5 13 9" xfId="30022"/>
    <cellStyle name="40% - Énfasis5 13 9 2" xfId="30023"/>
    <cellStyle name="40% - Énfasis5 14" xfId="30024"/>
    <cellStyle name="40% - Énfasis5 14 10" xfId="30025"/>
    <cellStyle name="40% - Énfasis5 14 10 2" xfId="30026"/>
    <cellStyle name="40% - Énfasis5 14 11" xfId="30027"/>
    <cellStyle name="40% - Énfasis5 14 11 2" xfId="30028"/>
    <cellStyle name="40% - Énfasis5 14 12" xfId="30029"/>
    <cellStyle name="40% - Énfasis5 14 12 2" xfId="30030"/>
    <cellStyle name="40% - Énfasis5 14 13" xfId="30031"/>
    <cellStyle name="40% - Énfasis5 14 13 2" xfId="30032"/>
    <cellStyle name="40% - Énfasis5 14 14" xfId="30033"/>
    <cellStyle name="40% - Énfasis5 14 14 2" xfId="30034"/>
    <cellStyle name="40% - Énfasis5 14 15" xfId="30035"/>
    <cellStyle name="40% - Énfasis5 14 15 2" xfId="30036"/>
    <cellStyle name="40% - Énfasis5 14 16" xfId="30037"/>
    <cellStyle name="40% - Énfasis5 14 16 2" xfId="30038"/>
    <cellStyle name="40% - Énfasis5 14 17" xfId="30039"/>
    <cellStyle name="40% - Énfasis5 14 17 2" xfId="30040"/>
    <cellStyle name="40% - Énfasis5 14 18" xfId="30041"/>
    <cellStyle name="40% - Énfasis5 14 18 2" xfId="30042"/>
    <cellStyle name="40% - Énfasis5 14 19" xfId="30043"/>
    <cellStyle name="40% - Énfasis5 14 19 2" xfId="30044"/>
    <cellStyle name="40% - Énfasis5 14 2" xfId="30045"/>
    <cellStyle name="40% - Énfasis5 14 2 2" xfId="30046"/>
    <cellStyle name="40% - Énfasis5 14 2 2 2" xfId="30047"/>
    <cellStyle name="40% - Énfasis5 14 2 2 2 2" xfId="30048"/>
    <cellStyle name="40% - Énfasis5 14 2 2 3" xfId="30049"/>
    <cellStyle name="40% - Énfasis5 14 2 3" xfId="30050"/>
    <cellStyle name="40% - Énfasis5 14 2 3 2" xfId="30051"/>
    <cellStyle name="40% - Énfasis5 14 2 4" xfId="30052"/>
    <cellStyle name="40% - Énfasis5 14 20" xfId="30053"/>
    <cellStyle name="40% - Énfasis5 14 3" xfId="30054"/>
    <cellStyle name="40% - Énfasis5 14 3 2" xfId="30055"/>
    <cellStyle name="40% - Énfasis5 14 3 2 2" xfId="30056"/>
    <cellStyle name="40% - Énfasis5 14 3 2 2 2" xfId="30057"/>
    <cellStyle name="40% - Énfasis5 14 3 2 3" xfId="30058"/>
    <cellStyle name="40% - Énfasis5 14 3 3" xfId="30059"/>
    <cellStyle name="40% - Énfasis5 14 3 3 2" xfId="30060"/>
    <cellStyle name="40% - Énfasis5 14 3 4" xfId="30061"/>
    <cellStyle name="40% - Énfasis5 14 4" xfId="30062"/>
    <cellStyle name="40% - Énfasis5 14 4 2" xfId="30063"/>
    <cellStyle name="40% - Énfasis5 14 4 2 2" xfId="30064"/>
    <cellStyle name="40% - Énfasis5 14 4 3" xfId="30065"/>
    <cellStyle name="40% - Énfasis5 14 5" xfId="30066"/>
    <cellStyle name="40% - Énfasis5 14 5 2" xfId="30067"/>
    <cellStyle name="40% - Énfasis5 14 6" xfId="30068"/>
    <cellStyle name="40% - Énfasis5 14 6 2" xfId="30069"/>
    <cellStyle name="40% - Énfasis5 14 7" xfId="30070"/>
    <cellStyle name="40% - Énfasis5 14 7 2" xfId="30071"/>
    <cellStyle name="40% - Énfasis5 14 8" xfId="30072"/>
    <cellStyle name="40% - Énfasis5 14 8 2" xfId="30073"/>
    <cellStyle name="40% - Énfasis5 14 9" xfId="30074"/>
    <cellStyle name="40% - Énfasis5 14 9 2" xfId="30075"/>
    <cellStyle name="40% - Énfasis5 15" xfId="30076"/>
    <cellStyle name="40% - Énfasis5 15 10" xfId="30077"/>
    <cellStyle name="40% - Énfasis5 15 10 2" xfId="30078"/>
    <cellStyle name="40% - Énfasis5 15 11" xfId="30079"/>
    <cellStyle name="40% - Énfasis5 15 11 2" xfId="30080"/>
    <cellStyle name="40% - Énfasis5 15 12" xfId="30081"/>
    <cellStyle name="40% - Énfasis5 15 12 2" xfId="30082"/>
    <cellStyle name="40% - Énfasis5 15 13" xfId="30083"/>
    <cellStyle name="40% - Énfasis5 15 13 2" xfId="30084"/>
    <cellStyle name="40% - Énfasis5 15 14" xfId="30085"/>
    <cellStyle name="40% - Énfasis5 15 14 2" xfId="30086"/>
    <cellStyle name="40% - Énfasis5 15 15" xfId="30087"/>
    <cellStyle name="40% - Énfasis5 15 15 2" xfId="30088"/>
    <cellStyle name="40% - Énfasis5 15 16" xfId="30089"/>
    <cellStyle name="40% - Énfasis5 15 16 2" xfId="30090"/>
    <cellStyle name="40% - Énfasis5 15 17" xfId="30091"/>
    <cellStyle name="40% - Énfasis5 15 17 2" xfId="30092"/>
    <cellStyle name="40% - Énfasis5 15 18" xfId="30093"/>
    <cellStyle name="40% - Énfasis5 15 18 2" xfId="30094"/>
    <cellStyle name="40% - Énfasis5 15 19" xfId="30095"/>
    <cellStyle name="40% - Énfasis5 15 19 2" xfId="30096"/>
    <cellStyle name="40% - Énfasis5 15 2" xfId="30097"/>
    <cellStyle name="40% - Énfasis5 15 2 2" xfId="30098"/>
    <cellStyle name="40% - Énfasis5 15 2 2 2" xfId="30099"/>
    <cellStyle name="40% - Énfasis5 15 2 2 2 2" xfId="30100"/>
    <cellStyle name="40% - Énfasis5 15 2 2 3" xfId="30101"/>
    <cellStyle name="40% - Énfasis5 15 2 3" xfId="30102"/>
    <cellStyle name="40% - Énfasis5 15 2 3 2" xfId="30103"/>
    <cellStyle name="40% - Énfasis5 15 2 4" xfId="30104"/>
    <cellStyle name="40% - Énfasis5 15 20" xfId="30105"/>
    <cellStyle name="40% - Énfasis5 15 3" xfId="30106"/>
    <cellStyle name="40% - Énfasis5 15 3 2" xfId="30107"/>
    <cellStyle name="40% - Énfasis5 15 3 2 2" xfId="30108"/>
    <cellStyle name="40% - Énfasis5 15 3 2 2 2" xfId="30109"/>
    <cellStyle name="40% - Énfasis5 15 3 2 3" xfId="30110"/>
    <cellStyle name="40% - Énfasis5 15 3 3" xfId="30111"/>
    <cellStyle name="40% - Énfasis5 15 3 3 2" xfId="30112"/>
    <cellStyle name="40% - Énfasis5 15 3 4" xfId="30113"/>
    <cellStyle name="40% - Énfasis5 15 4" xfId="30114"/>
    <cellStyle name="40% - Énfasis5 15 4 2" xfId="30115"/>
    <cellStyle name="40% - Énfasis5 15 4 2 2" xfId="30116"/>
    <cellStyle name="40% - Énfasis5 15 4 3" xfId="30117"/>
    <cellStyle name="40% - Énfasis5 15 5" xfId="30118"/>
    <cellStyle name="40% - Énfasis5 15 5 2" xfId="30119"/>
    <cellStyle name="40% - Énfasis5 15 6" xfId="30120"/>
    <cellStyle name="40% - Énfasis5 15 6 2" xfId="30121"/>
    <cellStyle name="40% - Énfasis5 15 7" xfId="30122"/>
    <cellStyle name="40% - Énfasis5 15 7 2" xfId="30123"/>
    <cellStyle name="40% - Énfasis5 15 8" xfId="30124"/>
    <cellStyle name="40% - Énfasis5 15 8 2" xfId="30125"/>
    <cellStyle name="40% - Énfasis5 15 9" xfId="30126"/>
    <cellStyle name="40% - Énfasis5 15 9 2" xfId="30127"/>
    <cellStyle name="40% - Énfasis5 16" xfId="30128"/>
    <cellStyle name="40% - Énfasis5 16 10" xfId="30129"/>
    <cellStyle name="40% - Énfasis5 16 10 2" xfId="30130"/>
    <cellStyle name="40% - Énfasis5 16 11" xfId="30131"/>
    <cellStyle name="40% - Énfasis5 16 11 2" xfId="30132"/>
    <cellStyle name="40% - Énfasis5 16 12" xfId="30133"/>
    <cellStyle name="40% - Énfasis5 16 12 2" xfId="30134"/>
    <cellStyle name="40% - Énfasis5 16 13" xfId="30135"/>
    <cellStyle name="40% - Énfasis5 16 13 2" xfId="30136"/>
    <cellStyle name="40% - Énfasis5 16 14" xfId="30137"/>
    <cellStyle name="40% - Énfasis5 16 14 2" xfId="30138"/>
    <cellStyle name="40% - Énfasis5 16 15" xfId="30139"/>
    <cellStyle name="40% - Énfasis5 16 15 2" xfId="30140"/>
    <cellStyle name="40% - Énfasis5 16 16" xfId="30141"/>
    <cellStyle name="40% - Énfasis5 16 16 2" xfId="30142"/>
    <cellStyle name="40% - Énfasis5 16 17" xfId="30143"/>
    <cellStyle name="40% - Énfasis5 16 17 2" xfId="30144"/>
    <cellStyle name="40% - Énfasis5 16 18" xfId="30145"/>
    <cellStyle name="40% - Énfasis5 16 18 2" xfId="30146"/>
    <cellStyle name="40% - Énfasis5 16 19" xfId="30147"/>
    <cellStyle name="40% - Énfasis5 16 19 2" xfId="30148"/>
    <cellStyle name="40% - Énfasis5 16 2" xfId="30149"/>
    <cellStyle name="40% - Énfasis5 16 2 2" xfId="30150"/>
    <cellStyle name="40% - Énfasis5 16 2 2 2" xfId="30151"/>
    <cellStyle name="40% - Énfasis5 16 2 2 2 2" xfId="30152"/>
    <cellStyle name="40% - Énfasis5 16 2 2 3" xfId="30153"/>
    <cellStyle name="40% - Énfasis5 16 2 3" xfId="30154"/>
    <cellStyle name="40% - Énfasis5 16 2 3 2" xfId="30155"/>
    <cellStyle name="40% - Énfasis5 16 2 4" xfId="30156"/>
    <cellStyle name="40% - Énfasis5 16 20" xfId="30157"/>
    <cellStyle name="40% - Énfasis5 16 3" xfId="30158"/>
    <cellStyle name="40% - Énfasis5 16 3 2" xfId="30159"/>
    <cellStyle name="40% - Énfasis5 16 3 2 2" xfId="30160"/>
    <cellStyle name="40% - Énfasis5 16 3 2 2 2" xfId="30161"/>
    <cellStyle name="40% - Énfasis5 16 3 2 3" xfId="30162"/>
    <cellStyle name="40% - Énfasis5 16 3 3" xfId="30163"/>
    <cellStyle name="40% - Énfasis5 16 3 3 2" xfId="30164"/>
    <cellStyle name="40% - Énfasis5 16 3 4" xfId="30165"/>
    <cellStyle name="40% - Énfasis5 16 4" xfId="30166"/>
    <cellStyle name="40% - Énfasis5 16 4 2" xfId="30167"/>
    <cellStyle name="40% - Énfasis5 16 4 2 2" xfId="30168"/>
    <cellStyle name="40% - Énfasis5 16 4 3" xfId="30169"/>
    <cellStyle name="40% - Énfasis5 16 5" xfId="30170"/>
    <cellStyle name="40% - Énfasis5 16 5 2" xfId="30171"/>
    <cellStyle name="40% - Énfasis5 16 6" xfId="30172"/>
    <cellStyle name="40% - Énfasis5 16 6 2" xfId="30173"/>
    <cellStyle name="40% - Énfasis5 16 7" xfId="30174"/>
    <cellStyle name="40% - Énfasis5 16 7 2" xfId="30175"/>
    <cellStyle name="40% - Énfasis5 16 8" xfId="30176"/>
    <cellStyle name="40% - Énfasis5 16 8 2" xfId="30177"/>
    <cellStyle name="40% - Énfasis5 16 9" xfId="30178"/>
    <cellStyle name="40% - Énfasis5 16 9 2" xfId="30179"/>
    <cellStyle name="40% - Énfasis5 17" xfId="30180"/>
    <cellStyle name="40% - Énfasis5 17 10" xfId="30181"/>
    <cellStyle name="40% - Énfasis5 17 10 2" xfId="30182"/>
    <cellStyle name="40% - Énfasis5 17 11" xfId="30183"/>
    <cellStyle name="40% - Énfasis5 17 11 2" xfId="30184"/>
    <cellStyle name="40% - Énfasis5 17 12" xfId="30185"/>
    <cellStyle name="40% - Énfasis5 17 12 2" xfId="30186"/>
    <cellStyle name="40% - Énfasis5 17 13" xfId="30187"/>
    <cellStyle name="40% - Énfasis5 17 13 2" xfId="30188"/>
    <cellStyle name="40% - Énfasis5 17 14" xfId="30189"/>
    <cellStyle name="40% - Énfasis5 17 14 2" xfId="30190"/>
    <cellStyle name="40% - Énfasis5 17 15" xfId="30191"/>
    <cellStyle name="40% - Énfasis5 17 15 2" xfId="30192"/>
    <cellStyle name="40% - Énfasis5 17 16" xfId="30193"/>
    <cellStyle name="40% - Énfasis5 17 16 2" xfId="30194"/>
    <cellStyle name="40% - Énfasis5 17 17" xfId="30195"/>
    <cellStyle name="40% - Énfasis5 17 17 2" xfId="30196"/>
    <cellStyle name="40% - Énfasis5 17 18" xfId="30197"/>
    <cellStyle name="40% - Énfasis5 17 18 2" xfId="30198"/>
    <cellStyle name="40% - Énfasis5 17 19" xfId="30199"/>
    <cellStyle name="40% - Énfasis5 17 19 2" xfId="30200"/>
    <cellStyle name="40% - Énfasis5 17 2" xfId="30201"/>
    <cellStyle name="40% - Énfasis5 17 2 2" xfId="30202"/>
    <cellStyle name="40% - Énfasis5 17 2 2 2" xfId="30203"/>
    <cellStyle name="40% - Énfasis5 17 2 2 2 2" xfId="30204"/>
    <cellStyle name="40% - Énfasis5 17 2 2 3" xfId="30205"/>
    <cellStyle name="40% - Énfasis5 17 2 3" xfId="30206"/>
    <cellStyle name="40% - Énfasis5 17 2 3 2" xfId="30207"/>
    <cellStyle name="40% - Énfasis5 17 2 4" xfId="30208"/>
    <cellStyle name="40% - Énfasis5 17 20" xfId="30209"/>
    <cellStyle name="40% - Énfasis5 17 3" xfId="30210"/>
    <cellStyle name="40% - Énfasis5 17 3 2" xfId="30211"/>
    <cellStyle name="40% - Énfasis5 17 3 2 2" xfId="30212"/>
    <cellStyle name="40% - Énfasis5 17 3 2 2 2" xfId="30213"/>
    <cellStyle name="40% - Énfasis5 17 3 2 3" xfId="30214"/>
    <cellStyle name="40% - Énfasis5 17 3 3" xfId="30215"/>
    <cellStyle name="40% - Énfasis5 17 3 3 2" xfId="30216"/>
    <cellStyle name="40% - Énfasis5 17 3 4" xfId="30217"/>
    <cellStyle name="40% - Énfasis5 17 4" xfId="30218"/>
    <cellStyle name="40% - Énfasis5 17 4 2" xfId="30219"/>
    <cellStyle name="40% - Énfasis5 17 4 2 2" xfId="30220"/>
    <cellStyle name="40% - Énfasis5 17 4 3" xfId="30221"/>
    <cellStyle name="40% - Énfasis5 17 5" xfId="30222"/>
    <cellStyle name="40% - Énfasis5 17 5 2" xfId="30223"/>
    <cellStyle name="40% - Énfasis5 17 6" xfId="30224"/>
    <cellStyle name="40% - Énfasis5 17 6 2" xfId="30225"/>
    <cellStyle name="40% - Énfasis5 17 7" xfId="30226"/>
    <cellStyle name="40% - Énfasis5 17 7 2" xfId="30227"/>
    <cellStyle name="40% - Énfasis5 17 8" xfId="30228"/>
    <cellStyle name="40% - Énfasis5 17 8 2" xfId="30229"/>
    <cellStyle name="40% - Énfasis5 17 9" xfId="30230"/>
    <cellStyle name="40% - Énfasis5 17 9 2" xfId="30231"/>
    <cellStyle name="40% - Énfasis5 18" xfId="30232"/>
    <cellStyle name="40% - Énfasis5 18 10" xfId="30233"/>
    <cellStyle name="40% - Énfasis5 18 10 2" xfId="30234"/>
    <cellStyle name="40% - Énfasis5 18 11" xfId="30235"/>
    <cellStyle name="40% - Énfasis5 18 11 2" xfId="30236"/>
    <cellStyle name="40% - Énfasis5 18 12" xfId="30237"/>
    <cellStyle name="40% - Énfasis5 18 12 2" xfId="30238"/>
    <cellStyle name="40% - Énfasis5 18 13" xfId="30239"/>
    <cellStyle name="40% - Énfasis5 18 13 2" xfId="30240"/>
    <cellStyle name="40% - Énfasis5 18 14" xfId="30241"/>
    <cellStyle name="40% - Énfasis5 18 14 2" xfId="30242"/>
    <cellStyle name="40% - Énfasis5 18 15" xfId="30243"/>
    <cellStyle name="40% - Énfasis5 18 15 2" xfId="30244"/>
    <cellStyle name="40% - Énfasis5 18 16" xfId="30245"/>
    <cellStyle name="40% - Énfasis5 18 16 2" xfId="30246"/>
    <cellStyle name="40% - Énfasis5 18 17" xfId="30247"/>
    <cellStyle name="40% - Énfasis5 18 17 2" xfId="30248"/>
    <cellStyle name="40% - Énfasis5 18 18" xfId="30249"/>
    <cellStyle name="40% - Énfasis5 18 18 2" xfId="30250"/>
    <cellStyle name="40% - Énfasis5 18 19" xfId="30251"/>
    <cellStyle name="40% - Énfasis5 18 19 2" xfId="30252"/>
    <cellStyle name="40% - Énfasis5 18 2" xfId="30253"/>
    <cellStyle name="40% - Énfasis5 18 2 2" xfId="30254"/>
    <cellStyle name="40% - Énfasis5 18 2 2 2" xfId="30255"/>
    <cellStyle name="40% - Énfasis5 18 2 2 2 2" xfId="30256"/>
    <cellStyle name="40% - Énfasis5 18 2 2 3" xfId="30257"/>
    <cellStyle name="40% - Énfasis5 18 2 3" xfId="30258"/>
    <cellStyle name="40% - Énfasis5 18 2 3 2" xfId="30259"/>
    <cellStyle name="40% - Énfasis5 18 2 4" xfId="30260"/>
    <cellStyle name="40% - Énfasis5 18 20" xfId="30261"/>
    <cellStyle name="40% - Énfasis5 18 3" xfId="30262"/>
    <cellStyle name="40% - Énfasis5 18 3 2" xfId="30263"/>
    <cellStyle name="40% - Énfasis5 18 3 2 2" xfId="30264"/>
    <cellStyle name="40% - Énfasis5 18 3 2 2 2" xfId="30265"/>
    <cellStyle name="40% - Énfasis5 18 3 2 3" xfId="30266"/>
    <cellStyle name="40% - Énfasis5 18 3 3" xfId="30267"/>
    <cellStyle name="40% - Énfasis5 18 3 3 2" xfId="30268"/>
    <cellStyle name="40% - Énfasis5 18 3 4" xfId="30269"/>
    <cellStyle name="40% - Énfasis5 18 4" xfId="30270"/>
    <cellStyle name="40% - Énfasis5 18 4 2" xfId="30271"/>
    <cellStyle name="40% - Énfasis5 18 4 2 2" xfId="30272"/>
    <cellStyle name="40% - Énfasis5 18 4 3" xfId="30273"/>
    <cellStyle name="40% - Énfasis5 18 5" xfId="30274"/>
    <cellStyle name="40% - Énfasis5 18 5 2" xfId="30275"/>
    <cellStyle name="40% - Énfasis5 18 6" xfId="30276"/>
    <cellStyle name="40% - Énfasis5 18 6 2" xfId="30277"/>
    <cellStyle name="40% - Énfasis5 18 7" xfId="30278"/>
    <cellStyle name="40% - Énfasis5 18 7 2" xfId="30279"/>
    <cellStyle name="40% - Énfasis5 18 8" xfId="30280"/>
    <cellStyle name="40% - Énfasis5 18 8 2" xfId="30281"/>
    <cellStyle name="40% - Énfasis5 18 9" xfId="30282"/>
    <cellStyle name="40% - Énfasis5 18 9 2" xfId="30283"/>
    <cellStyle name="40% - Énfasis5 19" xfId="30284"/>
    <cellStyle name="40% - Énfasis5 19 10" xfId="30285"/>
    <cellStyle name="40% - Énfasis5 19 10 2" xfId="30286"/>
    <cellStyle name="40% - Énfasis5 19 11" xfId="30287"/>
    <cellStyle name="40% - Énfasis5 19 11 2" xfId="30288"/>
    <cellStyle name="40% - Énfasis5 19 12" xfId="30289"/>
    <cellStyle name="40% - Énfasis5 19 12 2" xfId="30290"/>
    <cellStyle name="40% - Énfasis5 19 13" xfId="30291"/>
    <cellStyle name="40% - Énfasis5 19 13 2" xfId="30292"/>
    <cellStyle name="40% - Énfasis5 19 14" xfId="30293"/>
    <cellStyle name="40% - Énfasis5 19 14 2" xfId="30294"/>
    <cellStyle name="40% - Énfasis5 19 15" xfId="30295"/>
    <cellStyle name="40% - Énfasis5 19 15 2" xfId="30296"/>
    <cellStyle name="40% - Énfasis5 19 16" xfId="30297"/>
    <cellStyle name="40% - Énfasis5 19 16 2" xfId="30298"/>
    <cellStyle name="40% - Énfasis5 19 17" xfId="30299"/>
    <cellStyle name="40% - Énfasis5 19 17 2" xfId="30300"/>
    <cellStyle name="40% - Énfasis5 19 18" xfId="30301"/>
    <cellStyle name="40% - Énfasis5 19 18 2" xfId="30302"/>
    <cellStyle name="40% - Énfasis5 19 19" xfId="30303"/>
    <cellStyle name="40% - Énfasis5 19 19 2" xfId="30304"/>
    <cellStyle name="40% - Énfasis5 19 2" xfId="30305"/>
    <cellStyle name="40% - Énfasis5 19 2 2" xfId="30306"/>
    <cellStyle name="40% - Énfasis5 19 2 2 2" xfId="30307"/>
    <cellStyle name="40% - Énfasis5 19 2 2 2 2" xfId="30308"/>
    <cellStyle name="40% - Énfasis5 19 2 2 3" xfId="30309"/>
    <cellStyle name="40% - Énfasis5 19 2 3" xfId="30310"/>
    <cellStyle name="40% - Énfasis5 19 2 3 2" xfId="30311"/>
    <cellStyle name="40% - Énfasis5 19 2 4" xfId="30312"/>
    <cellStyle name="40% - Énfasis5 19 20" xfId="30313"/>
    <cellStyle name="40% - Énfasis5 19 3" xfId="30314"/>
    <cellStyle name="40% - Énfasis5 19 3 2" xfId="30315"/>
    <cellStyle name="40% - Énfasis5 19 3 2 2" xfId="30316"/>
    <cellStyle name="40% - Énfasis5 19 3 2 2 2" xfId="30317"/>
    <cellStyle name="40% - Énfasis5 19 3 2 3" xfId="30318"/>
    <cellStyle name="40% - Énfasis5 19 3 3" xfId="30319"/>
    <cellStyle name="40% - Énfasis5 19 3 3 2" xfId="30320"/>
    <cellStyle name="40% - Énfasis5 19 3 4" xfId="30321"/>
    <cellStyle name="40% - Énfasis5 19 4" xfId="30322"/>
    <cellStyle name="40% - Énfasis5 19 4 2" xfId="30323"/>
    <cellStyle name="40% - Énfasis5 19 4 2 2" xfId="30324"/>
    <cellStyle name="40% - Énfasis5 19 4 3" xfId="30325"/>
    <cellStyle name="40% - Énfasis5 19 5" xfId="30326"/>
    <cellStyle name="40% - Énfasis5 19 5 2" xfId="30327"/>
    <cellStyle name="40% - Énfasis5 19 6" xfId="30328"/>
    <cellStyle name="40% - Énfasis5 19 6 2" xfId="30329"/>
    <cellStyle name="40% - Énfasis5 19 7" xfId="30330"/>
    <cellStyle name="40% - Énfasis5 19 7 2" xfId="30331"/>
    <cellStyle name="40% - Énfasis5 19 8" xfId="30332"/>
    <cellStyle name="40% - Énfasis5 19 8 2" xfId="30333"/>
    <cellStyle name="40% - Énfasis5 19 9" xfId="30334"/>
    <cellStyle name="40% - Énfasis5 19 9 2" xfId="30335"/>
    <cellStyle name="40% - Énfasis5 2" xfId="30336"/>
    <cellStyle name="40% - Énfasis5 2 10" xfId="30337"/>
    <cellStyle name="40% - Énfasis5 2 10 2" xfId="30338"/>
    <cellStyle name="40% - Énfasis5 2 11" xfId="30339"/>
    <cellStyle name="40% - Énfasis5 2 11 2" xfId="30340"/>
    <cellStyle name="40% - Énfasis5 2 12" xfId="30341"/>
    <cellStyle name="40% - Énfasis5 2 12 2" xfId="30342"/>
    <cellStyle name="40% - Énfasis5 2 13" xfId="30343"/>
    <cellStyle name="40% - Énfasis5 2 13 2" xfId="30344"/>
    <cellStyle name="40% - Énfasis5 2 14" xfId="30345"/>
    <cellStyle name="40% - Énfasis5 2 14 2" xfId="30346"/>
    <cellStyle name="40% - Énfasis5 2 15" xfId="30347"/>
    <cellStyle name="40% - Énfasis5 2 15 2" xfId="30348"/>
    <cellStyle name="40% - Énfasis5 2 16" xfId="30349"/>
    <cellStyle name="40% - Énfasis5 2 16 2" xfId="30350"/>
    <cellStyle name="40% - Énfasis5 2 17" xfId="30351"/>
    <cellStyle name="40% - Énfasis5 2 17 2" xfId="30352"/>
    <cellStyle name="40% - Énfasis5 2 18" xfId="30353"/>
    <cellStyle name="40% - Énfasis5 2 18 2" xfId="30354"/>
    <cellStyle name="40% - Énfasis5 2 19" xfId="30355"/>
    <cellStyle name="40% - Énfasis5 2 19 2" xfId="30356"/>
    <cellStyle name="40% - Énfasis5 2 2" xfId="30357"/>
    <cellStyle name="40% - Énfasis5 2 2 2" xfId="30358"/>
    <cellStyle name="40% - Énfasis5 2 2 2 2" xfId="30359"/>
    <cellStyle name="40% - Énfasis5 2 2 2 2 2" xfId="30360"/>
    <cellStyle name="40% - Énfasis5 2 2 2 2 2 2" xfId="30361"/>
    <cellStyle name="40% - Énfasis5 2 2 2 2 2 2 2" xfId="30362"/>
    <cellStyle name="40% - Énfasis5 2 2 2 2 2 2 2 2" xfId="30363"/>
    <cellStyle name="40% - Énfasis5 2 2 2 2 2 2 2 2 2" xfId="30364"/>
    <cellStyle name="40% - Énfasis5 2 2 2 2 2 2 2 3" xfId="30365"/>
    <cellStyle name="40% - Énfasis5 2 2 2 2 2 2 3" xfId="30366"/>
    <cellStyle name="40% - Énfasis5 2 2 2 2 2 2 3 2" xfId="30367"/>
    <cellStyle name="40% - Énfasis5 2 2 2 2 2 2 4" xfId="30368"/>
    <cellStyle name="40% - Énfasis5 2 2 2 2 2 3" xfId="30369"/>
    <cellStyle name="40% - Énfasis5 2 2 2 2 2 3 2" xfId="30370"/>
    <cellStyle name="40% - Énfasis5 2 2 2 2 2 3 2 2" xfId="30371"/>
    <cellStyle name="40% - Énfasis5 2 2 2 2 2 3 2 2 2" xfId="30372"/>
    <cellStyle name="40% - Énfasis5 2 2 2 2 2 3 2 3" xfId="30373"/>
    <cellStyle name="40% - Énfasis5 2 2 2 2 2 3 3" xfId="30374"/>
    <cellStyle name="40% - Énfasis5 2 2 2 2 2 3 3 2" xfId="30375"/>
    <cellStyle name="40% - Énfasis5 2 2 2 2 2 3 4" xfId="30376"/>
    <cellStyle name="40% - Énfasis5 2 2 2 2 2 4" xfId="30377"/>
    <cellStyle name="40% - Énfasis5 2 2 2 2 2 4 2" xfId="30378"/>
    <cellStyle name="40% - Énfasis5 2 2 2 2 2 4 2 2" xfId="30379"/>
    <cellStyle name="40% - Énfasis5 2 2 2 2 2 4 3" xfId="30380"/>
    <cellStyle name="40% - Énfasis5 2 2 2 2 2 5" xfId="30381"/>
    <cellStyle name="40% - Énfasis5 2 2 2 2 3" xfId="30382"/>
    <cellStyle name="40% - Énfasis5 2 2 2 2 4" xfId="30383"/>
    <cellStyle name="40% - Énfasis5 2 2 2 2 4 2" xfId="30384"/>
    <cellStyle name="40% - Énfasis5 2 2 2 3" xfId="30385"/>
    <cellStyle name="40% - Énfasis5 2 2 2 3 2" xfId="30386"/>
    <cellStyle name="40% - Énfasis5 2 2 2 3 2 2" xfId="30387"/>
    <cellStyle name="40% - Énfasis5 2 2 2 3 2 2 2" xfId="30388"/>
    <cellStyle name="40% - Énfasis5 2 2 2 3 2 3" xfId="30389"/>
    <cellStyle name="40% - Énfasis5 2 2 2 3 3" xfId="30390"/>
    <cellStyle name="40% - Énfasis5 2 2 2 3 3 2" xfId="30391"/>
    <cellStyle name="40% - Énfasis5 2 2 2 3 4" xfId="30392"/>
    <cellStyle name="40% - Énfasis5 2 2 2 4" xfId="30393"/>
    <cellStyle name="40% - Énfasis5 2 2 2 4 2" xfId="30394"/>
    <cellStyle name="40% - Énfasis5 2 2 2 4 2 2" xfId="30395"/>
    <cellStyle name="40% - Énfasis5 2 2 2 4 2 2 2" xfId="30396"/>
    <cellStyle name="40% - Énfasis5 2 2 2 4 2 3" xfId="30397"/>
    <cellStyle name="40% - Énfasis5 2 2 2 4 3" xfId="30398"/>
    <cellStyle name="40% - Énfasis5 2 2 2 4 3 2" xfId="30399"/>
    <cellStyle name="40% - Énfasis5 2 2 2 4 4" xfId="30400"/>
    <cellStyle name="40% - Énfasis5 2 2 2 5" xfId="30401"/>
    <cellStyle name="40% - Énfasis5 2 2 2 5 2" xfId="30402"/>
    <cellStyle name="40% - Énfasis5 2 2 2 5 2 2" xfId="30403"/>
    <cellStyle name="40% - Énfasis5 2 2 2 5 2 2 2" xfId="30404"/>
    <cellStyle name="40% - Énfasis5 2 2 2 5 2 3" xfId="30405"/>
    <cellStyle name="40% - Énfasis5 2 2 2 5 3" xfId="30406"/>
    <cellStyle name="40% - Énfasis5 2 2 2 5 3 2" xfId="30407"/>
    <cellStyle name="40% - Énfasis5 2 2 2 5 4" xfId="30408"/>
    <cellStyle name="40% - Énfasis5 2 2 2 6" xfId="30409"/>
    <cellStyle name="40% - Énfasis5 2 2 2 6 2" xfId="30410"/>
    <cellStyle name="40% - Énfasis5 2 2 2 6 2 2" xfId="30411"/>
    <cellStyle name="40% - Énfasis5 2 2 2 6 2 2 2" xfId="30412"/>
    <cellStyle name="40% - Énfasis5 2 2 2 6 2 3" xfId="30413"/>
    <cellStyle name="40% - Énfasis5 2 2 2 6 3" xfId="30414"/>
    <cellStyle name="40% - Énfasis5 2 2 2 6 3 2" xfId="30415"/>
    <cellStyle name="40% - Énfasis5 2 2 2 6 4" xfId="30416"/>
    <cellStyle name="40% - Énfasis5 2 2 2 7" xfId="30417"/>
    <cellStyle name="40% - Énfasis5 2 2 2 7 2" xfId="30418"/>
    <cellStyle name="40% - Énfasis5 2 2 2 7 2 2" xfId="30419"/>
    <cellStyle name="40% - Énfasis5 2 2 2 7 2 2 2" xfId="30420"/>
    <cellStyle name="40% - Énfasis5 2 2 2 7 2 3" xfId="30421"/>
    <cellStyle name="40% - Énfasis5 2 2 2 7 3" xfId="30422"/>
    <cellStyle name="40% - Énfasis5 2 2 2 7 3 2" xfId="30423"/>
    <cellStyle name="40% - Énfasis5 2 2 2 7 4" xfId="30424"/>
    <cellStyle name="40% - Énfasis5 2 2 2 8" xfId="30425"/>
    <cellStyle name="40% - Énfasis5 2 2 2 8 2" xfId="30426"/>
    <cellStyle name="40% - Énfasis5 2 2 2 8 2 2" xfId="30427"/>
    <cellStyle name="40% - Énfasis5 2 2 2 8 3" xfId="30428"/>
    <cellStyle name="40% - Énfasis5 2 2 2 9" xfId="30429"/>
    <cellStyle name="40% - Énfasis5 2 2 3" xfId="30430"/>
    <cellStyle name="40% - Énfasis5 2 2 3 2" xfId="30431"/>
    <cellStyle name="40% - Énfasis5 2 2 3 3" xfId="30432"/>
    <cellStyle name="40% - Énfasis5 2 2 3 3 2" xfId="30433"/>
    <cellStyle name="40% - Énfasis5 2 2 3 3 2 2" xfId="30434"/>
    <cellStyle name="40% - Énfasis5 2 2 3 3 3" xfId="30435"/>
    <cellStyle name="40% - Énfasis5 2 2 3 4" xfId="30436"/>
    <cellStyle name="40% - Énfasis5 2 2 3 4 2" xfId="30437"/>
    <cellStyle name="40% - Énfasis5 2 2 3 5" xfId="30438"/>
    <cellStyle name="40% - Énfasis5 2 2 4" xfId="30439"/>
    <cellStyle name="40% - Énfasis5 2 2 5" xfId="30440"/>
    <cellStyle name="40% - Énfasis5 2 2 6" xfId="30441"/>
    <cellStyle name="40% - Énfasis5 2 2 7" xfId="30442"/>
    <cellStyle name="40% - Énfasis5 2 2 8" xfId="30443"/>
    <cellStyle name="40% - Énfasis5 2 2 8 2" xfId="30444"/>
    <cellStyle name="40% - Énfasis5 2 20" xfId="30445"/>
    <cellStyle name="40% - Énfasis5 2 3" xfId="30446"/>
    <cellStyle name="40% - Énfasis5 2 3 2" xfId="30447"/>
    <cellStyle name="40% - Énfasis5 2 3 2 2" xfId="30448"/>
    <cellStyle name="40% - Énfasis5 2 3 2 2 2" xfId="30449"/>
    <cellStyle name="40% - Énfasis5 2 3 2 2 2 2" xfId="30450"/>
    <cellStyle name="40% - Énfasis5 2 3 2 2 3" xfId="30451"/>
    <cellStyle name="40% - Énfasis5 2 3 2 3" xfId="30452"/>
    <cellStyle name="40% - Énfasis5 2 3 2 3 2" xfId="30453"/>
    <cellStyle name="40% - Énfasis5 2 3 2 4" xfId="30454"/>
    <cellStyle name="40% - Énfasis5 2 3 3" xfId="30455"/>
    <cellStyle name="40% - Énfasis5 2 3 3 2" xfId="30456"/>
    <cellStyle name="40% - Énfasis5 2 4" xfId="30457"/>
    <cellStyle name="40% - Énfasis5 2 4 2" xfId="30458"/>
    <cellStyle name="40% - Énfasis5 2 4 2 2" xfId="30459"/>
    <cellStyle name="40% - Énfasis5 2 4 2 2 2" xfId="30460"/>
    <cellStyle name="40% - Énfasis5 2 4 2 3" xfId="30461"/>
    <cellStyle name="40% - Énfasis5 2 4 3" xfId="30462"/>
    <cellStyle name="40% - Énfasis5 2 4 3 2" xfId="30463"/>
    <cellStyle name="40% - Énfasis5 2 4 4" xfId="30464"/>
    <cellStyle name="40% - Énfasis5 2 5" xfId="30465"/>
    <cellStyle name="40% - Énfasis5 2 5 2" xfId="30466"/>
    <cellStyle name="40% - Énfasis5 2 5 2 2" xfId="30467"/>
    <cellStyle name="40% - Énfasis5 2 5 2 2 2" xfId="30468"/>
    <cellStyle name="40% - Énfasis5 2 5 2 3" xfId="30469"/>
    <cellStyle name="40% - Énfasis5 2 5 3" xfId="30470"/>
    <cellStyle name="40% - Énfasis5 2 5 3 2" xfId="30471"/>
    <cellStyle name="40% - Énfasis5 2 5 4" xfId="30472"/>
    <cellStyle name="40% - Énfasis5 2 6" xfId="30473"/>
    <cellStyle name="40% - Énfasis5 2 6 2" xfId="30474"/>
    <cellStyle name="40% - Énfasis5 2 6 2 2" xfId="30475"/>
    <cellStyle name="40% - Énfasis5 2 6 2 2 2" xfId="30476"/>
    <cellStyle name="40% - Énfasis5 2 6 2 3" xfId="30477"/>
    <cellStyle name="40% - Énfasis5 2 6 3" xfId="30478"/>
    <cellStyle name="40% - Énfasis5 2 6 3 2" xfId="30479"/>
    <cellStyle name="40% - Énfasis5 2 6 4" xfId="30480"/>
    <cellStyle name="40% - Énfasis5 2 7" xfId="30481"/>
    <cellStyle name="40% - Énfasis5 2 7 2" xfId="30482"/>
    <cellStyle name="40% - Énfasis5 2 7 2 2" xfId="30483"/>
    <cellStyle name="40% - Énfasis5 2 7 2 2 2" xfId="30484"/>
    <cellStyle name="40% - Énfasis5 2 7 2 3" xfId="30485"/>
    <cellStyle name="40% - Énfasis5 2 7 3" xfId="30486"/>
    <cellStyle name="40% - Énfasis5 2 7 3 2" xfId="30487"/>
    <cellStyle name="40% - Énfasis5 2 7 4" xfId="30488"/>
    <cellStyle name="40% - Énfasis5 2 8" xfId="30489"/>
    <cellStyle name="40% - Énfasis5 2 8 2" xfId="30490"/>
    <cellStyle name="40% - Énfasis5 2 8 2 2" xfId="30491"/>
    <cellStyle name="40% - Énfasis5 2 8 3" xfId="30492"/>
    <cellStyle name="40% - Énfasis5 2 9" xfId="30493"/>
    <cellStyle name="40% - Énfasis5 2 9 2" xfId="30494"/>
    <cellStyle name="40% - Énfasis5 20" xfId="30495"/>
    <cellStyle name="40% - Énfasis5 20 10" xfId="30496"/>
    <cellStyle name="40% - Énfasis5 20 10 2" xfId="30497"/>
    <cellStyle name="40% - Énfasis5 20 11" xfId="30498"/>
    <cellStyle name="40% - Énfasis5 20 11 2" xfId="30499"/>
    <cellStyle name="40% - Énfasis5 20 12" xfId="30500"/>
    <cellStyle name="40% - Énfasis5 20 12 2" xfId="30501"/>
    <cellStyle name="40% - Énfasis5 20 13" xfId="30502"/>
    <cellStyle name="40% - Énfasis5 20 13 2" xfId="30503"/>
    <cellStyle name="40% - Énfasis5 20 14" xfId="30504"/>
    <cellStyle name="40% - Énfasis5 20 14 2" xfId="30505"/>
    <cellStyle name="40% - Énfasis5 20 15" xfId="30506"/>
    <cellStyle name="40% - Énfasis5 20 15 2" xfId="30507"/>
    <cellStyle name="40% - Énfasis5 20 16" xfId="30508"/>
    <cellStyle name="40% - Énfasis5 20 16 2" xfId="30509"/>
    <cellStyle name="40% - Énfasis5 20 17" xfId="30510"/>
    <cellStyle name="40% - Énfasis5 20 17 2" xfId="30511"/>
    <cellStyle name="40% - Énfasis5 20 18" xfId="30512"/>
    <cellStyle name="40% - Énfasis5 20 18 2" xfId="30513"/>
    <cellStyle name="40% - Énfasis5 20 19" xfId="30514"/>
    <cellStyle name="40% - Énfasis5 20 19 2" xfId="30515"/>
    <cellStyle name="40% - Énfasis5 20 2" xfId="30516"/>
    <cellStyle name="40% - Énfasis5 20 2 2" xfId="30517"/>
    <cellStyle name="40% - Énfasis5 20 2 2 2" xfId="30518"/>
    <cellStyle name="40% - Énfasis5 20 2 2 2 2" xfId="30519"/>
    <cellStyle name="40% - Énfasis5 20 2 2 3" xfId="30520"/>
    <cellStyle name="40% - Énfasis5 20 2 3" xfId="30521"/>
    <cellStyle name="40% - Énfasis5 20 2 3 2" xfId="30522"/>
    <cellStyle name="40% - Énfasis5 20 2 4" xfId="30523"/>
    <cellStyle name="40% - Énfasis5 20 20" xfId="30524"/>
    <cellStyle name="40% - Énfasis5 20 3" xfId="30525"/>
    <cellStyle name="40% - Énfasis5 20 3 2" xfId="30526"/>
    <cellStyle name="40% - Énfasis5 20 3 2 2" xfId="30527"/>
    <cellStyle name="40% - Énfasis5 20 3 2 2 2" xfId="30528"/>
    <cellStyle name="40% - Énfasis5 20 3 2 3" xfId="30529"/>
    <cellStyle name="40% - Énfasis5 20 3 3" xfId="30530"/>
    <cellStyle name="40% - Énfasis5 20 3 3 2" xfId="30531"/>
    <cellStyle name="40% - Énfasis5 20 3 4" xfId="30532"/>
    <cellStyle name="40% - Énfasis5 20 4" xfId="30533"/>
    <cellStyle name="40% - Énfasis5 20 4 2" xfId="30534"/>
    <cellStyle name="40% - Énfasis5 20 4 2 2" xfId="30535"/>
    <cellStyle name="40% - Énfasis5 20 4 3" xfId="30536"/>
    <cellStyle name="40% - Énfasis5 20 5" xfId="30537"/>
    <cellStyle name="40% - Énfasis5 20 5 2" xfId="30538"/>
    <cellStyle name="40% - Énfasis5 20 6" xfId="30539"/>
    <cellStyle name="40% - Énfasis5 20 6 2" xfId="30540"/>
    <cellStyle name="40% - Énfasis5 20 7" xfId="30541"/>
    <cellStyle name="40% - Énfasis5 20 7 2" xfId="30542"/>
    <cellStyle name="40% - Énfasis5 20 8" xfId="30543"/>
    <cellStyle name="40% - Énfasis5 20 8 2" xfId="30544"/>
    <cellStyle name="40% - Énfasis5 20 9" xfId="30545"/>
    <cellStyle name="40% - Énfasis5 20 9 2" xfId="30546"/>
    <cellStyle name="40% - Énfasis5 21" xfId="30547"/>
    <cellStyle name="40% - Énfasis5 21 10" xfId="30548"/>
    <cellStyle name="40% - Énfasis5 21 10 2" xfId="30549"/>
    <cellStyle name="40% - Énfasis5 21 11" xfId="30550"/>
    <cellStyle name="40% - Énfasis5 21 11 2" xfId="30551"/>
    <cellStyle name="40% - Énfasis5 21 12" xfId="30552"/>
    <cellStyle name="40% - Énfasis5 21 12 2" xfId="30553"/>
    <cellStyle name="40% - Énfasis5 21 13" xfId="30554"/>
    <cellStyle name="40% - Énfasis5 21 13 2" xfId="30555"/>
    <cellStyle name="40% - Énfasis5 21 14" xfId="30556"/>
    <cellStyle name="40% - Énfasis5 21 14 2" xfId="30557"/>
    <cellStyle name="40% - Énfasis5 21 15" xfId="30558"/>
    <cellStyle name="40% - Énfasis5 21 15 2" xfId="30559"/>
    <cellStyle name="40% - Énfasis5 21 16" xfId="30560"/>
    <cellStyle name="40% - Énfasis5 21 16 2" xfId="30561"/>
    <cellStyle name="40% - Énfasis5 21 17" xfId="30562"/>
    <cellStyle name="40% - Énfasis5 21 17 2" xfId="30563"/>
    <cellStyle name="40% - Énfasis5 21 18" xfId="30564"/>
    <cellStyle name="40% - Énfasis5 21 18 2" xfId="30565"/>
    <cellStyle name="40% - Énfasis5 21 19" xfId="30566"/>
    <cellStyle name="40% - Énfasis5 21 19 2" xfId="30567"/>
    <cellStyle name="40% - Énfasis5 21 2" xfId="30568"/>
    <cellStyle name="40% - Énfasis5 21 2 2" xfId="30569"/>
    <cellStyle name="40% - Énfasis5 21 2 2 2" xfId="30570"/>
    <cellStyle name="40% - Énfasis5 21 2 2 2 2" xfId="30571"/>
    <cellStyle name="40% - Énfasis5 21 2 2 3" xfId="30572"/>
    <cellStyle name="40% - Énfasis5 21 2 3" xfId="30573"/>
    <cellStyle name="40% - Énfasis5 21 2 3 2" xfId="30574"/>
    <cellStyle name="40% - Énfasis5 21 2 4" xfId="30575"/>
    <cellStyle name="40% - Énfasis5 21 20" xfId="30576"/>
    <cellStyle name="40% - Énfasis5 21 3" xfId="30577"/>
    <cellStyle name="40% - Énfasis5 21 3 2" xfId="30578"/>
    <cellStyle name="40% - Énfasis5 21 3 2 2" xfId="30579"/>
    <cellStyle name="40% - Énfasis5 21 3 2 2 2" xfId="30580"/>
    <cellStyle name="40% - Énfasis5 21 3 2 3" xfId="30581"/>
    <cellStyle name="40% - Énfasis5 21 3 3" xfId="30582"/>
    <cellStyle name="40% - Énfasis5 21 3 3 2" xfId="30583"/>
    <cellStyle name="40% - Énfasis5 21 3 4" xfId="30584"/>
    <cellStyle name="40% - Énfasis5 21 4" xfId="30585"/>
    <cellStyle name="40% - Énfasis5 21 4 2" xfId="30586"/>
    <cellStyle name="40% - Énfasis5 21 4 2 2" xfId="30587"/>
    <cellStyle name="40% - Énfasis5 21 4 3" xfId="30588"/>
    <cellStyle name="40% - Énfasis5 21 5" xfId="30589"/>
    <cellStyle name="40% - Énfasis5 21 5 2" xfId="30590"/>
    <cellStyle name="40% - Énfasis5 21 6" xfId="30591"/>
    <cellStyle name="40% - Énfasis5 21 6 2" xfId="30592"/>
    <cellStyle name="40% - Énfasis5 21 7" xfId="30593"/>
    <cellStyle name="40% - Énfasis5 21 7 2" xfId="30594"/>
    <cellStyle name="40% - Énfasis5 21 8" xfId="30595"/>
    <cellStyle name="40% - Énfasis5 21 8 2" xfId="30596"/>
    <cellStyle name="40% - Énfasis5 21 9" xfId="30597"/>
    <cellStyle name="40% - Énfasis5 21 9 2" xfId="30598"/>
    <cellStyle name="40% - Énfasis5 22" xfId="30599"/>
    <cellStyle name="40% - Énfasis5 22 10" xfId="30600"/>
    <cellStyle name="40% - Énfasis5 22 10 2" xfId="30601"/>
    <cellStyle name="40% - Énfasis5 22 11" xfId="30602"/>
    <cellStyle name="40% - Énfasis5 22 11 2" xfId="30603"/>
    <cellStyle name="40% - Énfasis5 22 12" xfId="30604"/>
    <cellStyle name="40% - Énfasis5 22 12 2" xfId="30605"/>
    <cellStyle name="40% - Énfasis5 22 13" xfId="30606"/>
    <cellStyle name="40% - Énfasis5 22 13 2" xfId="30607"/>
    <cellStyle name="40% - Énfasis5 22 14" xfId="30608"/>
    <cellStyle name="40% - Énfasis5 22 14 2" xfId="30609"/>
    <cellStyle name="40% - Énfasis5 22 15" xfId="30610"/>
    <cellStyle name="40% - Énfasis5 22 15 2" xfId="30611"/>
    <cellStyle name="40% - Énfasis5 22 16" xfId="30612"/>
    <cellStyle name="40% - Énfasis5 22 16 2" xfId="30613"/>
    <cellStyle name="40% - Énfasis5 22 17" xfId="30614"/>
    <cellStyle name="40% - Énfasis5 22 17 2" xfId="30615"/>
    <cellStyle name="40% - Énfasis5 22 18" xfId="30616"/>
    <cellStyle name="40% - Énfasis5 22 18 2" xfId="30617"/>
    <cellStyle name="40% - Énfasis5 22 19" xfId="30618"/>
    <cellStyle name="40% - Énfasis5 22 19 2" xfId="30619"/>
    <cellStyle name="40% - Énfasis5 22 2" xfId="30620"/>
    <cellStyle name="40% - Énfasis5 22 2 2" xfId="30621"/>
    <cellStyle name="40% - Énfasis5 22 2 2 2" xfId="30622"/>
    <cellStyle name="40% - Énfasis5 22 2 2 2 2" xfId="30623"/>
    <cellStyle name="40% - Énfasis5 22 2 2 3" xfId="30624"/>
    <cellStyle name="40% - Énfasis5 22 2 3" xfId="30625"/>
    <cellStyle name="40% - Énfasis5 22 2 3 2" xfId="30626"/>
    <cellStyle name="40% - Énfasis5 22 2 4" xfId="30627"/>
    <cellStyle name="40% - Énfasis5 22 20" xfId="30628"/>
    <cellStyle name="40% - Énfasis5 22 3" xfId="30629"/>
    <cellStyle name="40% - Énfasis5 22 3 2" xfId="30630"/>
    <cellStyle name="40% - Énfasis5 22 3 2 2" xfId="30631"/>
    <cellStyle name="40% - Énfasis5 22 3 2 2 2" xfId="30632"/>
    <cellStyle name="40% - Énfasis5 22 3 2 3" xfId="30633"/>
    <cellStyle name="40% - Énfasis5 22 3 3" xfId="30634"/>
    <cellStyle name="40% - Énfasis5 22 3 3 2" xfId="30635"/>
    <cellStyle name="40% - Énfasis5 22 3 4" xfId="30636"/>
    <cellStyle name="40% - Énfasis5 22 4" xfId="30637"/>
    <cellStyle name="40% - Énfasis5 22 4 2" xfId="30638"/>
    <cellStyle name="40% - Énfasis5 22 4 2 2" xfId="30639"/>
    <cellStyle name="40% - Énfasis5 22 4 3" xfId="30640"/>
    <cellStyle name="40% - Énfasis5 22 5" xfId="30641"/>
    <cellStyle name="40% - Énfasis5 22 5 2" xfId="30642"/>
    <cellStyle name="40% - Énfasis5 22 6" xfId="30643"/>
    <cellStyle name="40% - Énfasis5 22 6 2" xfId="30644"/>
    <cellStyle name="40% - Énfasis5 22 7" xfId="30645"/>
    <cellStyle name="40% - Énfasis5 22 7 2" xfId="30646"/>
    <cellStyle name="40% - Énfasis5 22 8" xfId="30647"/>
    <cellStyle name="40% - Énfasis5 22 8 2" xfId="30648"/>
    <cellStyle name="40% - Énfasis5 22 9" xfId="30649"/>
    <cellStyle name="40% - Énfasis5 22 9 2" xfId="30650"/>
    <cellStyle name="40% - Énfasis5 23" xfId="30651"/>
    <cellStyle name="40% - Énfasis5 23 10" xfId="30652"/>
    <cellStyle name="40% - Énfasis5 23 10 2" xfId="30653"/>
    <cellStyle name="40% - Énfasis5 23 11" xfId="30654"/>
    <cellStyle name="40% - Énfasis5 23 11 2" xfId="30655"/>
    <cellStyle name="40% - Énfasis5 23 12" xfId="30656"/>
    <cellStyle name="40% - Énfasis5 23 12 2" xfId="30657"/>
    <cellStyle name="40% - Énfasis5 23 13" xfId="30658"/>
    <cellStyle name="40% - Énfasis5 23 13 2" xfId="30659"/>
    <cellStyle name="40% - Énfasis5 23 14" xfId="30660"/>
    <cellStyle name="40% - Énfasis5 23 14 2" xfId="30661"/>
    <cellStyle name="40% - Énfasis5 23 15" xfId="30662"/>
    <cellStyle name="40% - Énfasis5 23 15 2" xfId="30663"/>
    <cellStyle name="40% - Énfasis5 23 16" xfId="30664"/>
    <cellStyle name="40% - Énfasis5 23 16 2" xfId="30665"/>
    <cellStyle name="40% - Énfasis5 23 17" xfId="30666"/>
    <cellStyle name="40% - Énfasis5 23 17 2" xfId="30667"/>
    <cellStyle name="40% - Énfasis5 23 18" xfId="30668"/>
    <cellStyle name="40% - Énfasis5 23 18 2" xfId="30669"/>
    <cellStyle name="40% - Énfasis5 23 19" xfId="30670"/>
    <cellStyle name="40% - Énfasis5 23 19 2" xfId="30671"/>
    <cellStyle name="40% - Énfasis5 23 2" xfId="30672"/>
    <cellStyle name="40% - Énfasis5 23 2 2" xfId="30673"/>
    <cellStyle name="40% - Énfasis5 23 2 2 2" xfId="30674"/>
    <cellStyle name="40% - Énfasis5 23 2 2 2 2" xfId="30675"/>
    <cellStyle name="40% - Énfasis5 23 2 2 3" xfId="30676"/>
    <cellStyle name="40% - Énfasis5 23 2 3" xfId="30677"/>
    <cellStyle name="40% - Énfasis5 23 2 3 2" xfId="30678"/>
    <cellStyle name="40% - Énfasis5 23 2 4" xfId="30679"/>
    <cellStyle name="40% - Énfasis5 23 20" xfId="30680"/>
    <cellStyle name="40% - Énfasis5 23 3" xfId="30681"/>
    <cellStyle name="40% - Énfasis5 23 3 2" xfId="30682"/>
    <cellStyle name="40% - Énfasis5 23 3 2 2" xfId="30683"/>
    <cellStyle name="40% - Énfasis5 23 3 2 2 2" xfId="30684"/>
    <cellStyle name="40% - Énfasis5 23 3 2 3" xfId="30685"/>
    <cellStyle name="40% - Énfasis5 23 3 3" xfId="30686"/>
    <cellStyle name="40% - Énfasis5 23 3 3 2" xfId="30687"/>
    <cellStyle name="40% - Énfasis5 23 3 4" xfId="30688"/>
    <cellStyle name="40% - Énfasis5 23 4" xfId="30689"/>
    <cellStyle name="40% - Énfasis5 23 4 2" xfId="30690"/>
    <cellStyle name="40% - Énfasis5 23 4 2 2" xfId="30691"/>
    <cellStyle name="40% - Énfasis5 23 4 3" xfId="30692"/>
    <cellStyle name="40% - Énfasis5 23 5" xfId="30693"/>
    <cellStyle name="40% - Énfasis5 23 5 2" xfId="30694"/>
    <cellStyle name="40% - Énfasis5 23 6" xfId="30695"/>
    <cellStyle name="40% - Énfasis5 23 6 2" xfId="30696"/>
    <cellStyle name="40% - Énfasis5 23 7" xfId="30697"/>
    <cellStyle name="40% - Énfasis5 23 7 2" xfId="30698"/>
    <cellStyle name="40% - Énfasis5 23 8" xfId="30699"/>
    <cellStyle name="40% - Énfasis5 23 8 2" xfId="30700"/>
    <cellStyle name="40% - Énfasis5 23 9" xfId="30701"/>
    <cellStyle name="40% - Énfasis5 23 9 2" xfId="30702"/>
    <cellStyle name="40% - Énfasis5 24" xfId="30703"/>
    <cellStyle name="40% - Énfasis5 24 10" xfId="30704"/>
    <cellStyle name="40% - Énfasis5 24 10 2" xfId="30705"/>
    <cellStyle name="40% - Énfasis5 24 11" xfId="30706"/>
    <cellStyle name="40% - Énfasis5 24 11 2" xfId="30707"/>
    <cellStyle name="40% - Énfasis5 24 12" xfId="30708"/>
    <cellStyle name="40% - Énfasis5 24 12 2" xfId="30709"/>
    <cellStyle name="40% - Énfasis5 24 13" xfId="30710"/>
    <cellStyle name="40% - Énfasis5 24 13 2" xfId="30711"/>
    <cellStyle name="40% - Énfasis5 24 14" xfId="30712"/>
    <cellStyle name="40% - Énfasis5 24 14 2" xfId="30713"/>
    <cellStyle name="40% - Énfasis5 24 15" xfId="30714"/>
    <cellStyle name="40% - Énfasis5 24 15 2" xfId="30715"/>
    <cellStyle name="40% - Énfasis5 24 16" xfId="30716"/>
    <cellStyle name="40% - Énfasis5 24 16 2" xfId="30717"/>
    <cellStyle name="40% - Énfasis5 24 17" xfId="30718"/>
    <cellStyle name="40% - Énfasis5 24 17 2" xfId="30719"/>
    <cellStyle name="40% - Énfasis5 24 18" xfId="30720"/>
    <cellStyle name="40% - Énfasis5 24 18 2" xfId="30721"/>
    <cellStyle name="40% - Énfasis5 24 19" xfId="30722"/>
    <cellStyle name="40% - Énfasis5 24 19 2" xfId="30723"/>
    <cellStyle name="40% - Énfasis5 24 2" xfId="30724"/>
    <cellStyle name="40% - Énfasis5 24 2 2" xfId="30725"/>
    <cellStyle name="40% - Énfasis5 24 2 2 2" xfId="30726"/>
    <cellStyle name="40% - Énfasis5 24 2 2 2 2" xfId="30727"/>
    <cellStyle name="40% - Énfasis5 24 2 2 3" xfId="30728"/>
    <cellStyle name="40% - Énfasis5 24 2 3" xfId="30729"/>
    <cellStyle name="40% - Énfasis5 24 2 3 2" xfId="30730"/>
    <cellStyle name="40% - Énfasis5 24 2 4" xfId="30731"/>
    <cellStyle name="40% - Énfasis5 24 20" xfId="30732"/>
    <cellStyle name="40% - Énfasis5 24 3" xfId="30733"/>
    <cellStyle name="40% - Énfasis5 24 3 2" xfId="30734"/>
    <cellStyle name="40% - Énfasis5 24 3 2 2" xfId="30735"/>
    <cellStyle name="40% - Énfasis5 24 3 2 2 2" xfId="30736"/>
    <cellStyle name="40% - Énfasis5 24 3 2 3" xfId="30737"/>
    <cellStyle name="40% - Énfasis5 24 3 3" xfId="30738"/>
    <cellStyle name="40% - Énfasis5 24 3 3 2" xfId="30739"/>
    <cellStyle name="40% - Énfasis5 24 3 4" xfId="30740"/>
    <cellStyle name="40% - Énfasis5 24 4" xfId="30741"/>
    <cellStyle name="40% - Énfasis5 24 4 2" xfId="30742"/>
    <cellStyle name="40% - Énfasis5 24 4 2 2" xfId="30743"/>
    <cellStyle name="40% - Énfasis5 24 4 3" xfId="30744"/>
    <cellStyle name="40% - Énfasis5 24 5" xfId="30745"/>
    <cellStyle name="40% - Énfasis5 24 5 2" xfId="30746"/>
    <cellStyle name="40% - Énfasis5 24 6" xfId="30747"/>
    <cellStyle name="40% - Énfasis5 24 6 2" xfId="30748"/>
    <cellStyle name="40% - Énfasis5 24 7" xfId="30749"/>
    <cellStyle name="40% - Énfasis5 24 7 2" xfId="30750"/>
    <cellStyle name="40% - Énfasis5 24 8" xfId="30751"/>
    <cellStyle name="40% - Énfasis5 24 8 2" xfId="30752"/>
    <cellStyle name="40% - Énfasis5 24 9" xfId="30753"/>
    <cellStyle name="40% - Énfasis5 24 9 2" xfId="30754"/>
    <cellStyle name="40% - Énfasis5 25" xfId="30755"/>
    <cellStyle name="40% - Énfasis5 25 10" xfId="30756"/>
    <cellStyle name="40% - Énfasis5 25 10 2" xfId="30757"/>
    <cellStyle name="40% - Énfasis5 25 11" xfId="30758"/>
    <cellStyle name="40% - Énfasis5 25 11 2" xfId="30759"/>
    <cellStyle name="40% - Énfasis5 25 12" xfId="30760"/>
    <cellStyle name="40% - Énfasis5 25 12 2" xfId="30761"/>
    <cellStyle name="40% - Énfasis5 25 13" xfId="30762"/>
    <cellStyle name="40% - Énfasis5 25 13 2" xfId="30763"/>
    <cellStyle name="40% - Énfasis5 25 14" xfId="30764"/>
    <cellStyle name="40% - Énfasis5 25 14 2" xfId="30765"/>
    <cellStyle name="40% - Énfasis5 25 15" xfId="30766"/>
    <cellStyle name="40% - Énfasis5 25 15 2" xfId="30767"/>
    <cellStyle name="40% - Énfasis5 25 16" xfId="30768"/>
    <cellStyle name="40% - Énfasis5 25 16 2" xfId="30769"/>
    <cellStyle name="40% - Énfasis5 25 17" xfId="30770"/>
    <cellStyle name="40% - Énfasis5 25 17 2" xfId="30771"/>
    <cellStyle name="40% - Énfasis5 25 18" xfId="30772"/>
    <cellStyle name="40% - Énfasis5 25 18 2" xfId="30773"/>
    <cellStyle name="40% - Énfasis5 25 19" xfId="30774"/>
    <cellStyle name="40% - Énfasis5 25 19 2" xfId="30775"/>
    <cellStyle name="40% - Énfasis5 25 2" xfId="30776"/>
    <cellStyle name="40% - Énfasis5 25 2 2" xfId="30777"/>
    <cellStyle name="40% - Énfasis5 25 2 2 2" xfId="30778"/>
    <cellStyle name="40% - Énfasis5 25 2 2 2 2" xfId="30779"/>
    <cellStyle name="40% - Énfasis5 25 2 2 3" xfId="30780"/>
    <cellStyle name="40% - Énfasis5 25 2 3" xfId="30781"/>
    <cellStyle name="40% - Énfasis5 25 2 3 2" xfId="30782"/>
    <cellStyle name="40% - Énfasis5 25 2 4" xfId="30783"/>
    <cellStyle name="40% - Énfasis5 25 20" xfId="30784"/>
    <cellStyle name="40% - Énfasis5 25 3" xfId="30785"/>
    <cellStyle name="40% - Énfasis5 25 3 2" xfId="30786"/>
    <cellStyle name="40% - Énfasis5 25 3 2 2" xfId="30787"/>
    <cellStyle name="40% - Énfasis5 25 3 2 2 2" xfId="30788"/>
    <cellStyle name="40% - Énfasis5 25 3 2 3" xfId="30789"/>
    <cellStyle name="40% - Énfasis5 25 3 3" xfId="30790"/>
    <cellStyle name="40% - Énfasis5 25 3 3 2" xfId="30791"/>
    <cellStyle name="40% - Énfasis5 25 3 4" xfId="30792"/>
    <cellStyle name="40% - Énfasis5 25 4" xfId="30793"/>
    <cellStyle name="40% - Énfasis5 25 4 2" xfId="30794"/>
    <cellStyle name="40% - Énfasis5 25 4 2 2" xfId="30795"/>
    <cellStyle name="40% - Énfasis5 25 4 3" xfId="30796"/>
    <cellStyle name="40% - Énfasis5 25 5" xfId="30797"/>
    <cellStyle name="40% - Énfasis5 25 5 2" xfId="30798"/>
    <cellStyle name="40% - Énfasis5 25 6" xfId="30799"/>
    <cellStyle name="40% - Énfasis5 25 6 2" xfId="30800"/>
    <cellStyle name="40% - Énfasis5 25 7" xfId="30801"/>
    <cellStyle name="40% - Énfasis5 25 7 2" xfId="30802"/>
    <cellStyle name="40% - Énfasis5 25 8" xfId="30803"/>
    <cellStyle name="40% - Énfasis5 25 8 2" xfId="30804"/>
    <cellStyle name="40% - Énfasis5 25 9" xfId="30805"/>
    <cellStyle name="40% - Énfasis5 25 9 2" xfId="30806"/>
    <cellStyle name="40% - Énfasis5 26" xfId="30807"/>
    <cellStyle name="40% - Énfasis5 26 10" xfId="30808"/>
    <cellStyle name="40% - Énfasis5 26 10 2" xfId="30809"/>
    <cellStyle name="40% - Énfasis5 26 11" xfId="30810"/>
    <cellStyle name="40% - Énfasis5 26 11 2" xfId="30811"/>
    <cellStyle name="40% - Énfasis5 26 12" xfId="30812"/>
    <cellStyle name="40% - Énfasis5 26 12 2" xfId="30813"/>
    <cellStyle name="40% - Énfasis5 26 13" xfId="30814"/>
    <cellStyle name="40% - Énfasis5 26 13 2" xfId="30815"/>
    <cellStyle name="40% - Énfasis5 26 14" xfId="30816"/>
    <cellStyle name="40% - Énfasis5 26 14 2" xfId="30817"/>
    <cellStyle name="40% - Énfasis5 26 15" xfId="30818"/>
    <cellStyle name="40% - Énfasis5 26 15 2" xfId="30819"/>
    <cellStyle name="40% - Énfasis5 26 16" xfId="30820"/>
    <cellStyle name="40% - Énfasis5 26 16 2" xfId="30821"/>
    <cellStyle name="40% - Énfasis5 26 17" xfId="30822"/>
    <cellStyle name="40% - Énfasis5 26 17 2" xfId="30823"/>
    <cellStyle name="40% - Énfasis5 26 18" xfId="30824"/>
    <cellStyle name="40% - Énfasis5 26 18 2" xfId="30825"/>
    <cellStyle name="40% - Énfasis5 26 19" xfId="30826"/>
    <cellStyle name="40% - Énfasis5 26 19 2" xfId="30827"/>
    <cellStyle name="40% - Énfasis5 26 2" xfId="30828"/>
    <cellStyle name="40% - Énfasis5 26 2 2" xfId="30829"/>
    <cellStyle name="40% - Énfasis5 26 2 2 2" xfId="30830"/>
    <cellStyle name="40% - Énfasis5 26 2 2 2 2" xfId="30831"/>
    <cellStyle name="40% - Énfasis5 26 2 2 3" xfId="30832"/>
    <cellStyle name="40% - Énfasis5 26 2 3" xfId="30833"/>
    <cellStyle name="40% - Énfasis5 26 2 3 2" xfId="30834"/>
    <cellStyle name="40% - Énfasis5 26 2 4" xfId="30835"/>
    <cellStyle name="40% - Énfasis5 26 20" xfId="30836"/>
    <cellStyle name="40% - Énfasis5 26 3" xfId="30837"/>
    <cellStyle name="40% - Énfasis5 26 3 2" xfId="30838"/>
    <cellStyle name="40% - Énfasis5 26 3 2 2" xfId="30839"/>
    <cellStyle name="40% - Énfasis5 26 3 2 2 2" xfId="30840"/>
    <cellStyle name="40% - Énfasis5 26 3 2 3" xfId="30841"/>
    <cellStyle name="40% - Énfasis5 26 3 3" xfId="30842"/>
    <cellStyle name="40% - Énfasis5 26 3 3 2" xfId="30843"/>
    <cellStyle name="40% - Énfasis5 26 3 4" xfId="30844"/>
    <cellStyle name="40% - Énfasis5 26 4" xfId="30845"/>
    <cellStyle name="40% - Énfasis5 26 4 2" xfId="30846"/>
    <cellStyle name="40% - Énfasis5 26 4 2 2" xfId="30847"/>
    <cellStyle name="40% - Énfasis5 26 4 3" xfId="30848"/>
    <cellStyle name="40% - Énfasis5 26 5" xfId="30849"/>
    <cellStyle name="40% - Énfasis5 26 5 2" xfId="30850"/>
    <cellStyle name="40% - Énfasis5 26 6" xfId="30851"/>
    <cellStyle name="40% - Énfasis5 26 6 2" xfId="30852"/>
    <cellStyle name="40% - Énfasis5 26 7" xfId="30853"/>
    <cellStyle name="40% - Énfasis5 26 7 2" xfId="30854"/>
    <cellStyle name="40% - Énfasis5 26 8" xfId="30855"/>
    <cellStyle name="40% - Énfasis5 26 8 2" xfId="30856"/>
    <cellStyle name="40% - Énfasis5 26 9" xfId="30857"/>
    <cellStyle name="40% - Énfasis5 26 9 2" xfId="30858"/>
    <cellStyle name="40% - Énfasis5 27" xfId="30859"/>
    <cellStyle name="40% - Énfasis5 27 10" xfId="30860"/>
    <cellStyle name="40% - Énfasis5 27 10 2" xfId="30861"/>
    <cellStyle name="40% - Énfasis5 27 11" xfId="30862"/>
    <cellStyle name="40% - Énfasis5 27 11 2" xfId="30863"/>
    <cellStyle name="40% - Énfasis5 27 12" xfId="30864"/>
    <cellStyle name="40% - Énfasis5 27 12 2" xfId="30865"/>
    <cellStyle name="40% - Énfasis5 27 13" xfId="30866"/>
    <cellStyle name="40% - Énfasis5 27 13 2" xfId="30867"/>
    <cellStyle name="40% - Énfasis5 27 14" xfId="30868"/>
    <cellStyle name="40% - Énfasis5 27 14 2" xfId="30869"/>
    <cellStyle name="40% - Énfasis5 27 15" xfId="30870"/>
    <cellStyle name="40% - Énfasis5 27 15 2" xfId="30871"/>
    <cellStyle name="40% - Énfasis5 27 16" xfId="30872"/>
    <cellStyle name="40% - Énfasis5 27 16 2" xfId="30873"/>
    <cellStyle name="40% - Énfasis5 27 17" xfId="30874"/>
    <cellStyle name="40% - Énfasis5 27 17 2" xfId="30875"/>
    <cellStyle name="40% - Énfasis5 27 18" xfId="30876"/>
    <cellStyle name="40% - Énfasis5 27 18 2" xfId="30877"/>
    <cellStyle name="40% - Énfasis5 27 19" xfId="30878"/>
    <cellStyle name="40% - Énfasis5 27 19 2" xfId="30879"/>
    <cellStyle name="40% - Énfasis5 27 2" xfId="30880"/>
    <cellStyle name="40% - Énfasis5 27 2 2" xfId="30881"/>
    <cellStyle name="40% - Énfasis5 27 2 2 2" xfId="30882"/>
    <cellStyle name="40% - Énfasis5 27 2 2 2 2" xfId="30883"/>
    <cellStyle name="40% - Énfasis5 27 2 2 3" xfId="30884"/>
    <cellStyle name="40% - Énfasis5 27 2 3" xfId="30885"/>
    <cellStyle name="40% - Énfasis5 27 2 3 2" xfId="30886"/>
    <cellStyle name="40% - Énfasis5 27 2 4" xfId="30887"/>
    <cellStyle name="40% - Énfasis5 27 20" xfId="30888"/>
    <cellStyle name="40% - Énfasis5 27 3" xfId="30889"/>
    <cellStyle name="40% - Énfasis5 27 3 2" xfId="30890"/>
    <cellStyle name="40% - Énfasis5 27 3 2 2" xfId="30891"/>
    <cellStyle name="40% - Énfasis5 27 3 2 2 2" xfId="30892"/>
    <cellStyle name="40% - Énfasis5 27 3 2 3" xfId="30893"/>
    <cellStyle name="40% - Énfasis5 27 3 3" xfId="30894"/>
    <cellStyle name="40% - Énfasis5 27 3 3 2" xfId="30895"/>
    <cellStyle name="40% - Énfasis5 27 3 4" xfId="30896"/>
    <cellStyle name="40% - Énfasis5 27 4" xfId="30897"/>
    <cellStyle name="40% - Énfasis5 27 4 2" xfId="30898"/>
    <cellStyle name="40% - Énfasis5 27 4 2 2" xfId="30899"/>
    <cellStyle name="40% - Énfasis5 27 4 3" xfId="30900"/>
    <cellStyle name="40% - Énfasis5 27 5" xfId="30901"/>
    <cellStyle name="40% - Énfasis5 27 5 2" xfId="30902"/>
    <cellStyle name="40% - Énfasis5 27 6" xfId="30903"/>
    <cellStyle name="40% - Énfasis5 27 6 2" xfId="30904"/>
    <cellStyle name="40% - Énfasis5 27 7" xfId="30905"/>
    <cellStyle name="40% - Énfasis5 27 7 2" xfId="30906"/>
    <cellStyle name="40% - Énfasis5 27 8" xfId="30907"/>
    <cellStyle name="40% - Énfasis5 27 8 2" xfId="30908"/>
    <cellStyle name="40% - Énfasis5 27 9" xfId="30909"/>
    <cellStyle name="40% - Énfasis5 27 9 2" xfId="30910"/>
    <cellStyle name="40% - Énfasis5 28" xfId="30911"/>
    <cellStyle name="40% - Énfasis5 28 10" xfId="30912"/>
    <cellStyle name="40% - Énfasis5 28 10 2" xfId="30913"/>
    <cellStyle name="40% - Énfasis5 28 11" xfId="30914"/>
    <cellStyle name="40% - Énfasis5 28 11 2" xfId="30915"/>
    <cellStyle name="40% - Énfasis5 28 12" xfId="30916"/>
    <cellStyle name="40% - Énfasis5 28 12 2" xfId="30917"/>
    <cellStyle name="40% - Énfasis5 28 13" xfId="30918"/>
    <cellStyle name="40% - Énfasis5 28 13 2" xfId="30919"/>
    <cellStyle name="40% - Énfasis5 28 14" xfId="30920"/>
    <cellStyle name="40% - Énfasis5 28 14 2" xfId="30921"/>
    <cellStyle name="40% - Énfasis5 28 15" xfId="30922"/>
    <cellStyle name="40% - Énfasis5 28 15 2" xfId="30923"/>
    <cellStyle name="40% - Énfasis5 28 16" xfId="30924"/>
    <cellStyle name="40% - Énfasis5 28 16 2" xfId="30925"/>
    <cellStyle name="40% - Énfasis5 28 17" xfId="30926"/>
    <cellStyle name="40% - Énfasis5 28 17 2" xfId="30927"/>
    <cellStyle name="40% - Énfasis5 28 18" xfId="30928"/>
    <cellStyle name="40% - Énfasis5 28 18 2" xfId="30929"/>
    <cellStyle name="40% - Énfasis5 28 19" xfId="30930"/>
    <cellStyle name="40% - Énfasis5 28 19 2" xfId="30931"/>
    <cellStyle name="40% - Énfasis5 28 2" xfId="30932"/>
    <cellStyle name="40% - Énfasis5 28 2 2" xfId="30933"/>
    <cellStyle name="40% - Énfasis5 28 2 2 2" xfId="30934"/>
    <cellStyle name="40% - Énfasis5 28 2 2 2 2" xfId="30935"/>
    <cellStyle name="40% - Énfasis5 28 2 2 3" xfId="30936"/>
    <cellStyle name="40% - Énfasis5 28 2 3" xfId="30937"/>
    <cellStyle name="40% - Énfasis5 28 2 3 2" xfId="30938"/>
    <cellStyle name="40% - Énfasis5 28 2 4" xfId="30939"/>
    <cellStyle name="40% - Énfasis5 28 20" xfId="30940"/>
    <cellStyle name="40% - Énfasis5 28 3" xfId="30941"/>
    <cellStyle name="40% - Énfasis5 28 3 2" xfId="30942"/>
    <cellStyle name="40% - Énfasis5 28 3 2 2" xfId="30943"/>
    <cellStyle name="40% - Énfasis5 28 3 2 2 2" xfId="30944"/>
    <cellStyle name="40% - Énfasis5 28 3 2 3" xfId="30945"/>
    <cellStyle name="40% - Énfasis5 28 3 3" xfId="30946"/>
    <cellStyle name="40% - Énfasis5 28 3 3 2" xfId="30947"/>
    <cellStyle name="40% - Énfasis5 28 3 4" xfId="30948"/>
    <cellStyle name="40% - Énfasis5 28 4" xfId="30949"/>
    <cellStyle name="40% - Énfasis5 28 4 2" xfId="30950"/>
    <cellStyle name="40% - Énfasis5 28 4 2 2" xfId="30951"/>
    <cellStyle name="40% - Énfasis5 28 4 3" xfId="30952"/>
    <cellStyle name="40% - Énfasis5 28 5" xfId="30953"/>
    <cellStyle name="40% - Énfasis5 28 5 2" xfId="30954"/>
    <cellStyle name="40% - Énfasis5 28 6" xfId="30955"/>
    <cellStyle name="40% - Énfasis5 28 6 2" xfId="30956"/>
    <cellStyle name="40% - Énfasis5 28 7" xfId="30957"/>
    <cellStyle name="40% - Énfasis5 28 7 2" xfId="30958"/>
    <cellStyle name="40% - Énfasis5 28 8" xfId="30959"/>
    <cellStyle name="40% - Énfasis5 28 8 2" xfId="30960"/>
    <cellStyle name="40% - Énfasis5 28 9" xfId="30961"/>
    <cellStyle name="40% - Énfasis5 28 9 2" xfId="30962"/>
    <cellStyle name="40% - Énfasis5 29" xfId="30963"/>
    <cellStyle name="40% - Énfasis5 29 10" xfId="30964"/>
    <cellStyle name="40% - Énfasis5 29 10 2" xfId="30965"/>
    <cellStyle name="40% - Énfasis5 29 11" xfId="30966"/>
    <cellStyle name="40% - Énfasis5 29 11 2" xfId="30967"/>
    <cellStyle name="40% - Énfasis5 29 12" xfId="30968"/>
    <cellStyle name="40% - Énfasis5 29 12 2" xfId="30969"/>
    <cellStyle name="40% - Énfasis5 29 13" xfId="30970"/>
    <cellStyle name="40% - Énfasis5 29 13 2" xfId="30971"/>
    <cellStyle name="40% - Énfasis5 29 14" xfId="30972"/>
    <cellStyle name="40% - Énfasis5 29 14 2" xfId="30973"/>
    <cellStyle name="40% - Énfasis5 29 15" xfId="30974"/>
    <cellStyle name="40% - Énfasis5 29 15 2" xfId="30975"/>
    <cellStyle name="40% - Énfasis5 29 16" xfId="30976"/>
    <cellStyle name="40% - Énfasis5 29 16 2" xfId="30977"/>
    <cellStyle name="40% - Énfasis5 29 17" xfId="30978"/>
    <cellStyle name="40% - Énfasis5 29 17 2" xfId="30979"/>
    <cellStyle name="40% - Énfasis5 29 18" xfId="30980"/>
    <cellStyle name="40% - Énfasis5 29 18 2" xfId="30981"/>
    <cellStyle name="40% - Énfasis5 29 19" xfId="30982"/>
    <cellStyle name="40% - Énfasis5 29 19 2" xfId="30983"/>
    <cellStyle name="40% - Énfasis5 29 2" xfId="30984"/>
    <cellStyle name="40% - Énfasis5 29 2 2" xfId="30985"/>
    <cellStyle name="40% - Énfasis5 29 2 2 2" xfId="30986"/>
    <cellStyle name="40% - Énfasis5 29 2 2 2 2" xfId="30987"/>
    <cellStyle name="40% - Énfasis5 29 2 2 3" xfId="30988"/>
    <cellStyle name="40% - Énfasis5 29 2 3" xfId="30989"/>
    <cellStyle name="40% - Énfasis5 29 2 3 2" xfId="30990"/>
    <cellStyle name="40% - Énfasis5 29 2 4" xfId="30991"/>
    <cellStyle name="40% - Énfasis5 29 20" xfId="30992"/>
    <cellStyle name="40% - Énfasis5 29 3" xfId="30993"/>
    <cellStyle name="40% - Énfasis5 29 3 2" xfId="30994"/>
    <cellStyle name="40% - Énfasis5 29 3 2 2" xfId="30995"/>
    <cellStyle name="40% - Énfasis5 29 3 2 2 2" xfId="30996"/>
    <cellStyle name="40% - Énfasis5 29 3 2 3" xfId="30997"/>
    <cellStyle name="40% - Énfasis5 29 3 3" xfId="30998"/>
    <cellStyle name="40% - Énfasis5 29 3 3 2" xfId="30999"/>
    <cellStyle name="40% - Énfasis5 29 3 4" xfId="31000"/>
    <cellStyle name="40% - Énfasis5 29 4" xfId="31001"/>
    <cellStyle name="40% - Énfasis5 29 4 2" xfId="31002"/>
    <cellStyle name="40% - Énfasis5 29 4 2 2" xfId="31003"/>
    <cellStyle name="40% - Énfasis5 29 4 3" xfId="31004"/>
    <cellStyle name="40% - Énfasis5 29 5" xfId="31005"/>
    <cellStyle name="40% - Énfasis5 29 5 2" xfId="31006"/>
    <cellStyle name="40% - Énfasis5 29 6" xfId="31007"/>
    <cellStyle name="40% - Énfasis5 29 6 2" xfId="31008"/>
    <cellStyle name="40% - Énfasis5 29 7" xfId="31009"/>
    <cellStyle name="40% - Énfasis5 29 7 2" xfId="31010"/>
    <cellStyle name="40% - Énfasis5 29 8" xfId="31011"/>
    <cellStyle name="40% - Énfasis5 29 8 2" xfId="31012"/>
    <cellStyle name="40% - Énfasis5 29 9" xfId="31013"/>
    <cellStyle name="40% - Énfasis5 29 9 2" xfId="31014"/>
    <cellStyle name="40% - Énfasis5 3" xfId="31015"/>
    <cellStyle name="40% - Énfasis5 3 10" xfId="31016"/>
    <cellStyle name="40% - Énfasis5 3 10 2" xfId="31017"/>
    <cellStyle name="40% - Énfasis5 3 11" xfId="31018"/>
    <cellStyle name="40% - Énfasis5 3 11 2" xfId="31019"/>
    <cellStyle name="40% - Énfasis5 3 12" xfId="31020"/>
    <cellStyle name="40% - Énfasis5 3 12 2" xfId="31021"/>
    <cellStyle name="40% - Énfasis5 3 13" xfId="31022"/>
    <cellStyle name="40% - Énfasis5 3 13 2" xfId="31023"/>
    <cellStyle name="40% - Énfasis5 3 14" xfId="31024"/>
    <cellStyle name="40% - Énfasis5 3 14 2" xfId="31025"/>
    <cellStyle name="40% - Énfasis5 3 15" xfId="31026"/>
    <cellStyle name="40% - Énfasis5 3 15 2" xfId="31027"/>
    <cellStyle name="40% - Énfasis5 3 16" xfId="31028"/>
    <cellStyle name="40% - Énfasis5 3 16 2" xfId="31029"/>
    <cellStyle name="40% - Énfasis5 3 17" xfId="31030"/>
    <cellStyle name="40% - Énfasis5 3 17 2" xfId="31031"/>
    <cellStyle name="40% - Énfasis5 3 18" xfId="31032"/>
    <cellStyle name="40% - Énfasis5 3 18 2" xfId="31033"/>
    <cellStyle name="40% - Énfasis5 3 19" xfId="31034"/>
    <cellStyle name="40% - Énfasis5 3 19 2" xfId="31035"/>
    <cellStyle name="40% - Énfasis5 3 2" xfId="31036"/>
    <cellStyle name="40% - Énfasis5 3 2 2" xfId="31037"/>
    <cellStyle name="40% - Énfasis5 3 2 2 2" xfId="31038"/>
    <cellStyle name="40% - Énfasis5 3 2 2 2 2" xfId="31039"/>
    <cellStyle name="40% - Énfasis5 3 2 2 3" xfId="31040"/>
    <cellStyle name="40% - Énfasis5 3 2 3" xfId="31041"/>
    <cellStyle name="40% - Énfasis5 3 2 3 2" xfId="31042"/>
    <cellStyle name="40% - Énfasis5 3 2 4" xfId="31043"/>
    <cellStyle name="40% - Énfasis5 3 20" xfId="31044"/>
    <cellStyle name="40% - Énfasis5 3 3" xfId="31045"/>
    <cellStyle name="40% - Énfasis5 3 3 2" xfId="31046"/>
    <cellStyle name="40% - Énfasis5 3 3 2 2" xfId="31047"/>
    <cellStyle name="40% - Énfasis5 3 3 2 2 2" xfId="31048"/>
    <cellStyle name="40% - Énfasis5 3 3 2 3" xfId="31049"/>
    <cellStyle name="40% - Énfasis5 3 3 3" xfId="31050"/>
    <cellStyle name="40% - Énfasis5 3 3 3 2" xfId="31051"/>
    <cellStyle name="40% - Énfasis5 3 3 4" xfId="31052"/>
    <cellStyle name="40% - Énfasis5 3 4" xfId="31053"/>
    <cellStyle name="40% - Énfasis5 3 4 2" xfId="31054"/>
    <cellStyle name="40% - Énfasis5 3 4 2 2" xfId="31055"/>
    <cellStyle name="40% - Énfasis5 3 4 2 2 2" xfId="31056"/>
    <cellStyle name="40% - Énfasis5 3 4 2 3" xfId="31057"/>
    <cellStyle name="40% - Énfasis5 3 4 3" xfId="31058"/>
    <cellStyle name="40% - Énfasis5 3 4 3 2" xfId="31059"/>
    <cellStyle name="40% - Énfasis5 3 4 4" xfId="31060"/>
    <cellStyle name="40% - Énfasis5 3 5" xfId="31061"/>
    <cellStyle name="40% - Énfasis5 3 5 2" xfId="31062"/>
    <cellStyle name="40% - Énfasis5 3 5 2 2" xfId="31063"/>
    <cellStyle name="40% - Énfasis5 3 5 2 2 2" xfId="31064"/>
    <cellStyle name="40% - Énfasis5 3 5 2 3" xfId="31065"/>
    <cellStyle name="40% - Énfasis5 3 5 3" xfId="31066"/>
    <cellStyle name="40% - Énfasis5 3 5 3 2" xfId="31067"/>
    <cellStyle name="40% - Énfasis5 3 5 4" xfId="31068"/>
    <cellStyle name="40% - Énfasis5 3 6" xfId="31069"/>
    <cellStyle name="40% - Énfasis5 3 6 2" xfId="31070"/>
    <cellStyle name="40% - Énfasis5 3 6 2 2" xfId="31071"/>
    <cellStyle name="40% - Énfasis5 3 6 2 2 2" xfId="31072"/>
    <cellStyle name="40% - Énfasis5 3 6 2 3" xfId="31073"/>
    <cellStyle name="40% - Énfasis5 3 6 3" xfId="31074"/>
    <cellStyle name="40% - Énfasis5 3 6 3 2" xfId="31075"/>
    <cellStyle name="40% - Énfasis5 3 6 4" xfId="31076"/>
    <cellStyle name="40% - Énfasis5 3 7" xfId="31077"/>
    <cellStyle name="40% - Énfasis5 3 7 2" xfId="31078"/>
    <cellStyle name="40% - Énfasis5 3 7 2 2" xfId="31079"/>
    <cellStyle name="40% - Énfasis5 3 7 2 2 2" xfId="31080"/>
    <cellStyle name="40% - Énfasis5 3 7 2 3" xfId="31081"/>
    <cellStyle name="40% - Énfasis5 3 7 3" xfId="31082"/>
    <cellStyle name="40% - Énfasis5 3 7 3 2" xfId="31083"/>
    <cellStyle name="40% - Énfasis5 3 7 4" xfId="31084"/>
    <cellStyle name="40% - Énfasis5 3 8" xfId="31085"/>
    <cellStyle name="40% - Énfasis5 3 8 2" xfId="31086"/>
    <cellStyle name="40% - Énfasis5 3 8 2 2" xfId="31087"/>
    <cellStyle name="40% - Énfasis5 3 8 3" xfId="31088"/>
    <cellStyle name="40% - Énfasis5 3 9" xfId="31089"/>
    <cellStyle name="40% - Énfasis5 3 9 2" xfId="31090"/>
    <cellStyle name="40% - Énfasis5 30" xfId="31091"/>
    <cellStyle name="40% - Énfasis5 30 10" xfId="31092"/>
    <cellStyle name="40% - Énfasis5 30 10 2" xfId="31093"/>
    <cellStyle name="40% - Énfasis5 30 11" xfId="31094"/>
    <cellStyle name="40% - Énfasis5 30 11 2" xfId="31095"/>
    <cellStyle name="40% - Énfasis5 30 12" xfId="31096"/>
    <cellStyle name="40% - Énfasis5 30 12 2" xfId="31097"/>
    <cellStyle name="40% - Énfasis5 30 13" xfId="31098"/>
    <cellStyle name="40% - Énfasis5 30 13 2" xfId="31099"/>
    <cellStyle name="40% - Énfasis5 30 14" xfId="31100"/>
    <cellStyle name="40% - Énfasis5 30 14 2" xfId="31101"/>
    <cellStyle name="40% - Énfasis5 30 15" xfId="31102"/>
    <cellStyle name="40% - Énfasis5 30 15 2" xfId="31103"/>
    <cellStyle name="40% - Énfasis5 30 16" xfId="31104"/>
    <cellStyle name="40% - Énfasis5 30 16 2" xfId="31105"/>
    <cellStyle name="40% - Énfasis5 30 17" xfId="31106"/>
    <cellStyle name="40% - Énfasis5 30 17 2" xfId="31107"/>
    <cellStyle name="40% - Énfasis5 30 18" xfId="31108"/>
    <cellStyle name="40% - Énfasis5 30 18 2" xfId="31109"/>
    <cellStyle name="40% - Énfasis5 30 19" xfId="31110"/>
    <cellStyle name="40% - Énfasis5 30 19 2" xfId="31111"/>
    <cellStyle name="40% - Énfasis5 30 2" xfId="31112"/>
    <cellStyle name="40% - Énfasis5 30 2 2" xfId="31113"/>
    <cellStyle name="40% - Énfasis5 30 2 2 2" xfId="31114"/>
    <cellStyle name="40% - Énfasis5 30 2 2 2 2" xfId="31115"/>
    <cellStyle name="40% - Énfasis5 30 2 2 3" xfId="31116"/>
    <cellStyle name="40% - Énfasis5 30 2 3" xfId="31117"/>
    <cellStyle name="40% - Énfasis5 30 2 3 2" xfId="31118"/>
    <cellStyle name="40% - Énfasis5 30 2 4" xfId="31119"/>
    <cellStyle name="40% - Énfasis5 30 20" xfId="31120"/>
    <cellStyle name="40% - Énfasis5 30 3" xfId="31121"/>
    <cellStyle name="40% - Énfasis5 30 3 2" xfId="31122"/>
    <cellStyle name="40% - Énfasis5 30 3 2 2" xfId="31123"/>
    <cellStyle name="40% - Énfasis5 30 3 2 2 2" xfId="31124"/>
    <cellStyle name="40% - Énfasis5 30 3 2 3" xfId="31125"/>
    <cellStyle name="40% - Énfasis5 30 3 3" xfId="31126"/>
    <cellStyle name="40% - Énfasis5 30 3 3 2" xfId="31127"/>
    <cellStyle name="40% - Énfasis5 30 3 4" xfId="31128"/>
    <cellStyle name="40% - Énfasis5 30 4" xfId="31129"/>
    <cellStyle name="40% - Énfasis5 30 4 2" xfId="31130"/>
    <cellStyle name="40% - Énfasis5 30 4 2 2" xfId="31131"/>
    <cellStyle name="40% - Énfasis5 30 4 3" xfId="31132"/>
    <cellStyle name="40% - Énfasis5 30 5" xfId="31133"/>
    <cellStyle name="40% - Énfasis5 30 5 2" xfId="31134"/>
    <cellStyle name="40% - Énfasis5 30 6" xfId="31135"/>
    <cellStyle name="40% - Énfasis5 30 6 2" xfId="31136"/>
    <cellStyle name="40% - Énfasis5 30 7" xfId="31137"/>
    <cellStyle name="40% - Énfasis5 30 7 2" xfId="31138"/>
    <cellStyle name="40% - Énfasis5 30 8" xfId="31139"/>
    <cellStyle name="40% - Énfasis5 30 8 2" xfId="31140"/>
    <cellStyle name="40% - Énfasis5 30 9" xfId="31141"/>
    <cellStyle name="40% - Énfasis5 30 9 2" xfId="31142"/>
    <cellStyle name="40% - Énfasis5 31" xfId="31143"/>
    <cellStyle name="40% - Énfasis5 31 10" xfId="31144"/>
    <cellStyle name="40% - Énfasis5 31 10 2" xfId="31145"/>
    <cellStyle name="40% - Énfasis5 31 11" xfId="31146"/>
    <cellStyle name="40% - Énfasis5 31 11 2" xfId="31147"/>
    <cellStyle name="40% - Énfasis5 31 12" xfId="31148"/>
    <cellStyle name="40% - Énfasis5 31 12 2" xfId="31149"/>
    <cellStyle name="40% - Énfasis5 31 13" xfId="31150"/>
    <cellStyle name="40% - Énfasis5 31 13 2" xfId="31151"/>
    <cellStyle name="40% - Énfasis5 31 14" xfId="31152"/>
    <cellStyle name="40% - Énfasis5 31 14 2" xfId="31153"/>
    <cellStyle name="40% - Énfasis5 31 15" xfId="31154"/>
    <cellStyle name="40% - Énfasis5 31 15 2" xfId="31155"/>
    <cellStyle name="40% - Énfasis5 31 16" xfId="31156"/>
    <cellStyle name="40% - Énfasis5 31 16 2" xfId="31157"/>
    <cellStyle name="40% - Énfasis5 31 17" xfId="31158"/>
    <cellStyle name="40% - Énfasis5 31 17 2" xfId="31159"/>
    <cellStyle name="40% - Énfasis5 31 18" xfId="31160"/>
    <cellStyle name="40% - Énfasis5 31 18 2" xfId="31161"/>
    <cellStyle name="40% - Énfasis5 31 19" xfId="31162"/>
    <cellStyle name="40% - Énfasis5 31 19 2" xfId="31163"/>
    <cellStyle name="40% - Énfasis5 31 2" xfId="31164"/>
    <cellStyle name="40% - Énfasis5 31 2 2" xfId="31165"/>
    <cellStyle name="40% - Énfasis5 31 2 2 2" xfId="31166"/>
    <cellStyle name="40% - Énfasis5 31 2 2 2 2" xfId="31167"/>
    <cellStyle name="40% - Énfasis5 31 2 2 3" xfId="31168"/>
    <cellStyle name="40% - Énfasis5 31 2 3" xfId="31169"/>
    <cellStyle name="40% - Énfasis5 31 2 3 2" xfId="31170"/>
    <cellStyle name="40% - Énfasis5 31 2 4" xfId="31171"/>
    <cellStyle name="40% - Énfasis5 31 20" xfId="31172"/>
    <cellStyle name="40% - Énfasis5 31 3" xfId="31173"/>
    <cellStyle name="40% - Énfasis5 31 3 2" xfId="31174"/>
    <cellStyle name="40% - Énfasis5 31 3 2 2" xfId="31175"/>
    <cellStyle name="40% - Énfasis5 31 3 2 2 2" xfId="31176"/>
    <cellStyle name="40% - Énfasis5 31 3 2 3" xfId="31177"/>
    <cellStyle name="40% - Énfasis5 31 3 3" xfId="31178"/>
    <cellStyle name="40% - Énfasis5 31 3 3 2" xfId="31179"/>
    <cellStyle name="40% - Énfasis5 31 3 4" xfId="31180"/>
    <cellStyle name="40% - Énfasis5 31 4" xfId="31181"/>
    <cellStyle name="40% - Énfasis5 31 4 2" xfId="31182"/>
    <cellStyle name="40% - Énfasis5 31 4 2 2" xfId="31183"/>
    <cellStyle name="40% - Énfasis5 31 4 3" xfId="31184"/>
    <cellStyle name="40% - Énfasis5 31 5" xfId="31185"/>
    <cellStyle name="40% - Énfasis5 31 5 2" xfId="31186"/>
    <cellStyle name="40% - Énfasis5 31 6" xfId="31187"/>
    <cellStyle name="40% - Énfasis5 31 6 2" xfId="31188"/>
    <cellStyle name="40% - Énfasis5 31 7" xfId="31189"/>
    <cellStyle name="40% - Énfasis5 31 7 2" xfId="31190"/>
    <cellStyle name="40% - Énfasis5 31 8" xfId="31191"/>
    <cellStyle name="40% - Énfasis5 31 8 2" xfId="31192"/>
    <cellStyle name="40% - Énfasis5 31 9" xfId="31193"/>
    <cellStyle name="40% - Énfasis5 31 9 2" xfId="31194"/>
    <cellStyle name="40% - Énfasis5 32" xfId="31195"/>
    <cellStyle name="40% - Énfasis5 32 10" xfId="31196"/>
    <cellStyle name="40% - Énfasis5 32 10 2" xfId="31197"/>
    <cellStyle name="40% - Énfasis5 32 11" xfId="31198"/>
    <cellStyle name="40% - Énfasis5 32 11 2" xfId="31199"/>
    <cellStyle name="40% - Énfasis5 32 12" xfId="31200"/>
    <cellStyle name="40% - Énfasis5 32 12 2" xfId="31201"/>
    <cellStyle name="40% - Énfasis5 32 13" xfId="31202"/>
    <cellStyle name="40% - Énfasis5 32 13 2" xfId="31203"/>
    <cellStyle name="40% - Énfasis5 32 14" xfId="31204"/>
    <cellStyle name="40% - Énfasis5 32 14 2" xfId="31205"/>
    <cellStyle name="40% - Énfasis5 32 15" xfId="31206"/>
    <cellStyle name="40% - Énfasis5 32 15 2" xfId="31207"/>
    <cellStyle name="40% - Énfasis5 32 16" xfId="31208"/>
    <cellStyle name="40% - Énfasis5 32 16 2" xfId="31209"/>
    <cellStyle name="40% - Énfasis5 32 17" xfId="31210"/>
    <cellStyle name="40% - Énfasis5 32 17 2" xfId="31211"/>
    <cellStyle name="40% - Énfasis5 32 18" xfId="31212"/>
    <cellStyle name="40% - Énfasis5 32 18 2" xfId="31213"/>
    <cellStyle name="40% - Énfasis5 32 19" xfId="31214"/>
    <cellStyle name="40% - Énfasis5 32 19 2" xfId="31215"/>
    <cellStyle name="40% - Énfasis5 32 2" xfId="31216"/>
    <cellStyle name="40% - Énfasis5 32 2 2" xfId="31217"/>
    <cellStyle name="40% - Énfasis5 32 2 2 2" xfId="31218"/>
    <cellStyle name="40% - Énfasis5 32 2 2 2 2" xfId="31219"/>
    <cellStyle name="40% - Énfasis5 32 2 2 3" xfId="31220"/>
    <cellStyle name="40% - Énfasis5 32 2 3" xfId="31221"/>
    <cellStyle name="40% - Énfasis5 32 2 3 2" xfId="31222"/>
    <cellStyle name="40% - Énfasis5 32 2 4" xfId="31223"/>
    <cellStyle name="40% - Énfasis5 32 20" xfId="31224"/>
    <cellStyle name="40% - Énfasis5 32 3" xfId="31225"/>
    <cellStyle name="40% - Énfasis5 32 3 2" xfId="31226"/>
    <cellStyle name="40% - Énfasis5 32 3 2 2" xfId="31227"/>
    <cellStyle name="40% - Énfasis5 32 3 2 2 2" xfId="31228"/>
    <cellStyle name="40% - Énfasis5 32 3 2 3" xfId="31229"/>
    <cellStyle name="40% - Énfasis5 32 3 3" xfId="31230"/>
    <cellStyle name="40% - Énfasis5 32 3 3 2" xfId="31231"/>
    <cellStyle name="40% - Énfasis5 32 3 4" xfId="31232"/>
    <cellStyle name="40% - Énfasis5 32 4" xfId="31233"/>
    <cellStyle name="40% - Énfasis5 32 4 2" xfId="31234"/>
    <cellStyle name="40% - Énfasis5 32 4 2 2" xfId="31235"/>
    <cellStyle name="40% - Énfasis5 32 4 3" xfId="31236"/>
    <cellStyle name="40% - Énfasis5 32 5" xfId="31237"/>
    <cellStyle name="40% - Énfasis5 32 5 2" xfId="31238"/>
    <cellStyle name="40% - Énfasis5 32 6" xfId="31239"/>
    <cellStyle name="40% - Énfasis5 32 6 2" xfId="31240"/>
    <cellStyle name="40% - Énfasis5 32 7" xfId="31241"/>
    <cellStyle name="40% - Énfasis5 32 7 2" xfId="31242"/>
    <cellStyle name="40% - Énfasis5 32 8" xfId="31243"/>
    <cellStyle name="40% - Énfasis5 32 8 2" xfId="31244"/>
    <cellStyle name="40% - Énfasis5 32 9" xfId="31245"/>
    <cellStyle name="40% - Énfasis5 32 9 2" xfId="31246"/>
    <cellStyle name="40% - Énfasis5 33" xfId="31247"/>
    <cellStyle name="40% - Énfasis5 33 10" xfId="31248"/>
    <cellStyle name="40% - Énfasis5 33 10 2" xfId="31249"/>
    <cellStyle name="40% - Énfasis5 33 11" xfId="31250"/>
    <cellStyle name="40% - Énfasis5 33 11 2" xfId="31251"/>
    <cellStyle name="40% - Énfasis5 33 12" xfId="31252"/>
    <cellStyle name="40% - Énfasis5 33 12 2" xfId="31253"/>
    <cellStyle name="40% - Énfasis5 33 13" xfId="31254"/>
    <cellStyle name="40% - Énfasis5 33 13 2" xfId="31255"/>
    <cellStyle name="40% - Énfasis5 33 14" xfId="31256"/>
    <cellStyle name="40% - Énfasis5 33 14 2" xfId="31257"/>
    <cellStyle name="40% - Énfasis5 33 15" xfId="31258"/>
    <cellStyle name="40% - Énfasis5 33 15 2" xfId="31259"/>
    <cellStyle name="40% - Énfasis5 33 16" xfId="31260"/>
    <cellStyle name="40% - Énfasis5 33 16 2" xfId="31261"/>
    <cellStyle name="40% - Énfasis5 33 17" xfId="31262"/>
    <cellStyle name="40% - Énfasis5 33 17 2" xfId="31263"/>
    <cellStyle name="40% - Énfasis5 33 18" xfId="31264"/>
    <cellStyle name="40% - Énfasis5 33 18 2" xfId="31265"/>
    <cellStyle name="40% - Énfasis5 33 19" xfId="31266"/>
    <cellStyle name="40% - Énfasis5 33 19 2" xfId="31267"/>
    <cellStyle name="40% - Énfasis5 33 2" xfId="31268"/>
    <cellStyle name="40% - Énfasis5 33 2 2" xfId="31269"/>
    <cellStyle name="40% - Énfasis5 33 2 2 2" xfId="31270"/>
    <cellStyle name="40% - Énfasis5 33 2 2 2 2" xfId="31271"/>
    <cellStyle name="40% - Énfasis5 33 2 2 3" xfId="31272"/>
    <cellStyle name="40% - Énfasis5 33 2 3" xfId="31273"/>
    <cellStyle name="40% - Énfasis5 33 2 3 2" xfId="31274"/>
    <cellStyle name="40% - Énfasis5 33 2 4" xfId="31275"/>
    <cellStyle name="40% - Énfasis5 33 20" xfId="31276"/>
    <cellStyle name="40% - Énfasis5 33 3" xfId="31277"/>
    <cellStyle name="40% - Énfasis5 33 3 2" xfId="31278"/>
    <cellStyle name="40% - Énfasis5 33 3 2 2" xfId="31279"/>
    <cellStyle name="40% - Énfasis5 33 3 2 2 2" xfId="31280"/>
    <cellStyle name="40% - Énfasis5 33 3 2 3" xfId="31281"/>
    <cellStyle name="40% - Énfasis5 33 3 3" xfId="31282"/>
    <cellStyle name="40% - Énfasis5 33 3 3 2" xfId="31283"/>
    <cellStyle name="40% - Énfasis5 33 3 4" xfId="31284"/>
    <cellStyle name="40% - Énfasis5 33 4" xfId="31285"/>
    <cellStyle name="40% - Énfasis5 33 4 2" xfId="31286"/>
    <cellStyle name="40% - Énfasis5 33 4 2 2" xfId="31287"/>
    <cellStyle name="40% - Énfasis5 33 4 3" xfId="31288"/>
    <cellStyle name="40% - Énfasis5 33 5" xfId="31289"/>
    <cellStyle name="40% - Énfasis5 33 5 2" xfId="31290"/>
    <cellStyle name="40% - Énfasis5 33 6" xfId="31291"/>
    <cellStyle name="40% - Énfasis5 33 6 2" xfId="31292"/>
    <cellStyle name="40% - Énfasis5 33 7" xfId="31293"/>
    <cellStyle name="40% - Énfasis5 33 7 2" xfId="31294"/>
    <cellStyle name="40% - Énfasis5 33 8" xfId="31295"/>
    <cellStyle name="40% - Énfasis5 33 8 2" xfId="31296"/>
    <cellStyle name="40% - Énfasis5 33 9" xfId="31297"/>
    <cellStyle name="40% - Énfasis5 33 9 2" xfId="31298"/>
    <cellStyle name="40% - Énfasis5 34" xfId="31299"/>
    <cellStyle name="40% - Énfasis5 34 10" xfId="31300"/>
    <cellStyle name="40% - Énfasis5 34 10 2" xfId="31301"/>
    <cellStyle name="40% - Énfasis5 34 11" xfId="31302"/>
    <cellStyle name="40% - Énfasis5 34 11 2" xfId="31303"/>
    <cellStyle name="40% - Énfasis5 34 12" xfId="31304"/>
    <cellStyle name="40% - Énfasis5 34 12 2" xfId="31305"/>
    <cellStyle name="40% - Énfasis5 34 13" xfId="31306"/>
    <cellStyle name="40% - Énfasis5 34 13 2" xfId="31307"/>
    <cellStyle name="40% - Énfasis5 34 14" xfId="31308"/>
    <cellStyle name="40% - Énfasis5 34 14 2" xfId="31309"/>
    <cellStyle name="40% - Énfasis5 34 15" xfId="31310"/>
    <cellStyle name="40% - Énfasis5 34 15 2" xfId="31311"/>
    <cellStyle name="40% - Énfasis5 34 16" xfId="31312"/>
    <cellStyle name="40% - Énfasis5 34 16 2" xfId="31313"/>
    <cellStyle name="40% - Énfasis5 34 17" xfId="31314"/>
    <cellStyle name="40% - Énfasis5 34 17 2" xfId="31315"/>
    <cellStyle name="40% - Énfasis5 34 18" xfId="31316"/>
    <cellStyle name="40% - Énfasis5 34 18 2" xfId="31317"/>
    <cellStyle name="40% - Énfasis5 34 19" xfId="31318"/>
    <cellStyle name="40% - Énfasis5 34 19 2" xfId="31319"/>
    <cellStyle name="40% - Énfasis5 34 2" xfId="31320"/>
    <cellStyle name="40% - Énfasis5 34 2 2" xfId="31321"/>
    <cellStyle name="40% - Énfasis5 34 2 2 2" xfId="31322"/>
    <cellStyle name="40% - Énfasis5 34 2 2 2 2" xfId="31323"/>
    <cellStyle name="40% - Énfasis5 34 2 2 3" xfId="31324"/>
    <cellStyle name="40% - Énfasis5 34 2 3" xfId="31325"/>
    <cellStyle name="40% - Énfasis5 34 2 3 2" xfId="31326"/>
    <cellStyle name="40% - Énfasis5 34 2 4" xfId="31327"/>
    <cellStyle name="40% - Énfasis5 34 20" xfId="31328"/>
    <cellStyle name="40% - Énfasis5 34 3" xfId="31329"/>
    <cellStyle name="40% - Énfasis5 34 3 2" xfId="31330"/>
    <cellStyle name="40% - Énfasis5 34 3 2 2" xfId="31331"/>
    <cellStyle name="40% - Énfasis5 34 3 2 2 2" xfId="31332"/>
    <cellStyle name="40% - Énfasis5 34 3 2 3" xfId="31333"/>
    <cellStyle name="40% - Énfasis5 34 3 3" xfId="31334"/>
    <cellStyle name="40% - Énfasis5 34 3 3 2" xfId="31335"/>
    <cellStyle name="40% - Énfasis5 34 3 4" xfId="31336"/>
    <cellStyle name="40% - Énfasis5 34 4" xfId="31337"/>
    <cellStyle name="40% - Énfasis5 34 4 2" xfId="31338"/>
    <cellStyle name="40% - Énfasis5 34 4 2 2" xfId="31339"/>
    <cellStyle name="40% - Énfasis5 34 4 3" xfId="31340"/>
    <cellStyle name="40% - Énfasis5 34 5" xfId="31341"/>
    <cellStyle name="40% - Énfasis5 34 5 2" xfId="31342"/>
    <cellStyle name="40% - Énfasis5 34 6" xfId="31343"/>
    <cellStyle name="40% - Énfasis5 34 6 2" xfId="31344"/>
    <cellStyle name="40% - Énfasis5 34 7" xfId="31345"/>
    <cellStyle name="40% - Énfasis5 34 7 2" xfId="31346"/>
    <cellStyle name="40% - Énfasis5 34 8" xfId="31347"/>
    <cellStyle name="40% - Énfasis5 34 8 2" xfId="31348"/>
    <cellStyle name="40% - Énfasis5 34 9" xfId="31349"/>
    <cellStyle name="40% - Énfasis5 34 9 2" xfId="31350"/>
    <cellStyle name="40% - Énfasis5 35" xfId="31351"/>
    <cellStyle name="40% - Énfasis5 35 10" xfId="31352"/>
    <cellStyle name="40% - Énfasis5 35 10 2" xfId="31353"/>
    <cellStyle name="40% - Énfasis5 35 11" xfId="31354"/>
    <cellStyle name="40% - Énfasis5 35 11 2" xfId="31355"/>
    <cellStyle name="40% - Énfasis5 35 12" xfId="31356"/>
    <cellStyle name="40% - Énfasis5 35 12 2" xfId="31357"/>
    <cellStyle name="40% - Énfasis5 35 13" xfId="31358"/>
    <cellStyle name="40% - Énfasis5 35 13 2" xfId="31359"/>
    <cellStyle name="40% - Énfasis5 35 14" xfId="31360"/>
    <cellStyle name="40% - Énfasis5 35 14 2" xfId="31361"/>
    <cellStyle name="40% - Énfasis5 35 15" xfId="31362"/>
    <cellStyle name="40% - Énfasis5 35 15 2" xfId="31363"/>
    <cellStyle name="40% - Énfasis5 35 16" xfId="31364"/>
    <cellStyle name="40% - Énfasis5 35 16 2" xfId="31365"/>
    <cellStyle name="40% - Énfasis5 35 17" xfId="31366"/>
    <cellStyle name="40% - Énfasis5 35 17 2" xfId="31367"/>
    <cellStyle name="40% - Énfasis5 35 18" xfId="31368"/>
    <cellStyle name="40% - Énfasis5 35 18 2" xfId="31369"/>
    <cellStyle name="40% - Énfasis5 35 19" xfId="31370"/>
    <cellStyle name="40% - Énfasis5 35 19 2" xfId="31371"/>
    <cellStyle name="40% - Énfasis5 35 2" xfId="31372"/>
    <cellStyle name="40% - Énfasis5 35 2 2" xfId="31373"/>
    <cellStyle name="40% - Énfasis5 35 2 2 2" xfId="31374"/>
    <cellStyle name="40% - Énfasis5 35 2 2 2 2" xfId="31375"/>
    <cellStyle name="40% - Énfasis5 35 2 2 3" xfId="31376"/>
    <cellStyle name="40% - Énfasis5 35 2 3" xfId="31377"/>
    <cellStyle name="40% - Énfasis5 35 2 3 2" xfId="31378"/>
    <cellStyle name="40% - Énfasis5 35 2 4" xfId="31379"/>
    <cellStyle name="40% - Énfasis5 35 20" xfId="31380"/>
    <cellStyle name="40% - Énfasis5 35 3" xfId="31381"/>
    <cellStyle name="40% - Énfasis5 35 3 2" xfId="31382"/>
    <cellStyle name="40% - Énfasis5 35 3 2 2" xfId="31383"/>
    <cellStyle name="40% - Énfasis5 35 3 2 2 2" xfId="31384"/>
    <cellStyle name="40% - Énfasis5 35 3 2 3" xfId="31385"/>
    <cellStyle name="40% - Énfasis5 35 3 3" xfId="31386"/>
    <cellStyle name="40% - Énfasis5 35 3 3 2" xfId="31387"/>
    <cellStyle name="40% - Énfasis5 35 3 4" xfId="31388"/>
    <cellStyle name="40% - Énfasis5 35 4" xfId="31389"/>
    <cellStyle name="40% - Énfasis5 35 4 2" xfId="31390"/>
    <cellStyle name="40% - Énfasis5 35 4 2 2" xfId="31391"/>
    <cellStyle name="40% - Énfasis5 35 4 3" xfId="31392"/>
    <cellStyle name="40% - Énfasis5 35 5" xfId="31393"/>
    <cellStyle name="40% - Énfasis5 35 5 2" xfId="31394"/>
    <cellStyle name="40% - Énfasis5 35 6" xfId="31395"/>
    <cellStyle name="40% - Énfasis5 35 6 2" xfId="31396"/>
    <cellStyle name="40% - Énfasis5 35 7" xfId="31397"/>
    <cellStyle name="40% - Énfasis5 35 7 2" xfId="31398"/>
    <cellStyle name="40% - Énfasis5 35 8" xfId="31399"/>
    <cellStyle name="40% - Énfasis5 35 8 2" xfId="31400"/>
    <cellStyle name="40% - Énfasis5 35 9" xfId="31401"/>
    <cellStyle name="40% - Énfasis5 35 9 2" xfId="31402"/>
    <cellStyle name="40% - Énfasis5 36" xfId="31403"/>
    <cellStyle name="40% - Énfasis5 36 10" xfId="31404"/>
    <cellStyle name="40% - Énfasis5 36 10 2" xfId="31405"/>
    <cellStyle name="40% - Énfasis5 36 11" xfId="31406"/>
    <cellStyle name="40% - Énfasis5 36 11 2" xfId="31407"/>
    <cellStyle name="40% - Énfasis5 36 12" xfId="31408"/>
    <cellStyle name="40% - Énfasis5 36 12 2" xfId="31409"/>
    <cellStyle name="40% - Énfasis5 36 13" xfId="31410"/>
    <cellStyle name="40% - Énfasis5 36 13 2" xfId="31411"/>
    <cellStyle name="40% - Énfasis5 36 14" xfId="31412"/>
    <cellStyle name="40% - Énfasis5 36 14 2" xfId="31413"/>
    <cellStyle name="40% - Énfasis5 36 15" xfId="31414"/>
    <cellStyle name="40% - Énfasis5 36 15 2" xfId="31415"/>
    <cellStyle name="40% - Énfasis5 36 16" xfId="31416"/>
    <cellStyle name="40% - Énfasis5 36 16 2" xfId="31417"/>
    <cellStyle name="40% - Énfasis5 36 17" xfId="31418"/>
    <cellStyle name="40% - Énfasis5 36 17 2" xfId="31419"/>
    <cellStyle name="40% - Énfasis5 36 18" xfId="31420"/>
    <cellStyle name="40% - Énfasis5 36 18 2" xfId="31421"/>
    <cellStyle name="40% - Énfasis5 36 19" xfId="31422"/>
    <cellStyle name="40% - Énfasis5 36 19 2" xfId="31423"/>
    <cellStyle name="40% - Énfasis5 36 2" xfId="31424"/>
    <cellStyle name="40% - Énfasis5 36 2 2" xfId="31425"/>
    <cellStyle name="40% - Énfasis5 36 2 2 2" xfId="31426"/>
    <cellStyle name="40% - Énfasis5 36 2 2 2 2" xfId="31427"/>
    <cellStyle name="40% - Énfasis5 36 2 2 3" xfId="31428"/>
    <cellStyle name="40% - Énfasis5 36 2 3" xfId="31429"/>
    <cellStyle name="40% - Énfasis5 36 2 3 2" xfId="31430"/>
    <cellStyle name="40% - Énfasis5 36 2 4" xfId="31431"/>
    <cellStyle name="40% - Énfasis5 36 20" xfId="31432"/>
    <cellStyle name="40% - Énfasis5 36 3" xfId="31433"/>
    <cellStyle name="40% - Énfasis5 36 3 2" xfId="31434"/>
    <cellStyle name="40% - Énfasis5 36 3 2 2" xfId="31435"/>
    <cellStyle name="40% - Énfasis5 36 3 2 2 2" xfId="31436"/>
    <cellStyle name="40% - Énfasis5 36 3 2 3" xfId="31437"/>
    <cellStyle name="40% - Énfasis5 36 3 3" xfId="31438"/>
    <cellStyle name="40% - Énfasis5 36 3 3 2" xfId="31439"/>
    <cellStyle name="40% - Énfasis5 36 3 4" xfId="31440"/>
    <cellStyle name="40% - Énfasis5 36 4" xfId="31441"/>
    <cellStyle name="40% - Énfasis5 36 4 2" xfId="31442"/>
    <cellStyle name="40% - Énfasis5 36 4 2 2" xfId="31443"/>
    <cellStyle name="40% - Énfasis5 36 4 3" xfId="31444"/>
    <cellStyle name="40% - Énfasis5 36 5" xfId="31445"/>
    <cellStyle name="40% - Énfasis5 36 5 2" xfId="31446"/>
    <cellStyle name="40% - Énfasis5 36 6" xfId="31447"/>
    <cellStyle name="40% - Énfasis5 36 6 2" xfId="31448"/>
    <cellStyle name="40% - Énfasis5 36 7" xfId="31449"/>
    <cellStyle name="40% - Énfasis5 36 7 2" xfId="31450"/>
    <cellStyle name="40% - Énfasis5 36 8" xfId="31451"/>
    <cellStyle name="40% - Énfasis5 36 8 2" xfId="31452"/>
    <cellStyle name="40% - Énfasis5 36 9" xfId="31453"/>
    <cellStyle name="40% - Énfasis5 36 9 2" xfId="31454"/>
    <cellStyle name="40% - Énfasis5 37" xfId="31455"/>
    <cellStyle name="40% - Énfasis5 37 2" xfId="31456"/>
    <cellStyle name="40% - Énfasis5 37 2 2" xfId="31457"/>
    <cellStyle name="40% - Énfasis5 37 2 2 2" xfId="31458"/>
    <cellStyle name="40% - Énfasis5 37 2 2 2 2" xfId="31459"/>
    <cellStyle name="40% - Énfasis5 37 2 2 3" xfId="31460"/>
    <cellStyle name="40% - Énfasis5 37 2 3" xfId="31461"/>
    <cellStyle name="40% - Énfasis5 37 2 3 2" xfId="31462"/>
    <cellStyle name="40% - Énfasis5 37 2 4" xfId="31463"/>
    <cellStyle name="40% - Énfasis5 37 3" xfId="31464"/>
    <cellStyle name="40% - Énfasis5 37 3 2" xfId="31465"/>
    <cellStyle name="40% - Énfasis5 37 3 2 2" xfId="31466"/>
    <cellStyle name="40% - Énfasis5 37 3 2 2 2" xfId="31467"/>
    <cellStyle name="40% - Énfasis5 37 3 2 3" xfId="31468"/>
    <cellStyle name="40% - Énfasis5 37 3 3" xfId="31469"/>
    <cellStyle name="40% - Énfasis5 37 3 3 2" xfId="31470"/>
    <cellStyle name="40% - Énfasis5 37 3 4" xfId="31471"/>
    <cellStyle name="40% - Énfasis5 37 4" xfId="31472"/>
    <cellStyle name="40% - Énfasis5 37 4 2" xfId="31473"/>
    <cellStyle name="40% - Énfasis5 37 4 2 2" xfId="31474"/>
    <cellStyle name="40% - Énfasis5 37 4 3" xfId="31475"/>
    <cellStyle name="40% - Énfasis5 37 5" xfId="31476"/>
    <cellStyle name="40% - Énfasis5 37 5 2" xfId="31477"/>
    <cellStyle name="40% - Énfasis5 37 6" xfId="31478"/>
    <cellStyle name="40% - Énfasis5 38" xfId="31479"/>
    <cellStyle name="40% - Énfasis5 38 2" xfId="31480"/>
    <cellStyle name="40% - Énfasis5 38 2 2" xfId="31481"/>
    <cellStyle name="40% - Énfasis5 38 2 2 2" xfId="31482"/>
    <cellStyle name="40% - Énfasis5 38 2 2 2 2" xfId="31483"/>
    <cellStyle name="40% - Énfasis5 38 2 2 3" xfId="31484"/>
    <cellStyle name="40% - Énfasis5 38 2 3" xfId="31485"/>
    <cellStyle name="40% - Énfasis5 38 2 3 2" xfId="31486"/>
    <cellStyle name="40% - Énfasis5 38 2 4" xfId="31487"/>
    <cellStyle name="40% - Énfasis5 38 3" xfId="31488"/>
    <cellStyle name="40% - Énfasis5 38 3 2" xfId="31489"/>
    <cellStyle name="40% - Énfasis5 38 3 2 2" xfId="31490"/>
    <cellStyle name="40% - Énfasis5 38 3 2 2 2" xfId="31491"/>
    <cellStyle name="40% - Énfasis5 38 3 2 3" xfId="31492"/>
    <cellStyle name="40% - Énfasis5 38 3 3" xfId="31493"/>
    <cellStyle name="40% - Énfasis5 38 3 3 2" xfId="31494"/>
    <cellStyle name="40% - Énfasis5 38 3 4" xfId="31495"/>
    <cellStyle name="40% - Énfasis5 38 4" xfId="31496"/>
    <cellStyle name="40% - Énfasis5 38 4 2" xfId="31497"/>
    <cellStyle name="40% - Énfasis5 38 4 2 2" xfId="31498"/>
    <cellStyle name="40% - Énfasis5 38 4 3" xfId="31499"/>
    <cellStyle name="40% - Énfasis5 38 5" xfId="31500"/>
    <cellStyle name="40% - Énfasis5 38 5 2" xfId="31501"/>
    <cellStyle name="40% - Énfasis5 38 6" xfId="31502"/>
    <cellStyle name="40% - Énfasis5 39" xfId="31503"/>
    <cellStyle name="40% - Énfasis5 39 2" xfId="31504"/>
    <cellStyle name="40% - Énfasis5 39 2 2" xfId="31505"/>
    <cellStyle name="40% - Énfasis5 39 2 2 2" xfId="31506"/>
    <cellStyle name="40% - Énfasis5 39 2 2 2 2" xfId="31507"/>
    <cellStyle name="40% - Énfasis5 39 2 2 3" xfId="31508"/>
    <cellStyle name="40% - Énfasis5 39 2 3" xfId="31509"/>
    <cellStyle name="40% - Énfasis5 39 2 3 2" xfId="31510"/>
    <cellStyle name="40% - Énfasis5 39 2 4" xfId="31511"/>
    <cellStyle name="40% - Énfasis5 39 3" xfId="31512"/>
    <cellStyle name="40% - Énfasis5 39 3 2" xfId="31513"/>
    <cellStyle name="40% - Énfasis5 39 3 2 2" xfId="31514"/>
    <cellStyle name="40% - Énfasis5 39 3 2 2 2" xfId="31515"/>
    <cellStyle name="40% - Énfasis5 39 3 2 3" xfId="31516"/>
    <cellStyle name="40% - Énfasis5 39 3 3" xfId="31517"/>
    <cellStyle name="40% - Énfasis5 39 3 3 2" xfId="31518"/>
    <cellStyle name="40% - Énfasis5 39 3 4" xfId="31519"/>
    <cellStyle name="40% - Énfasis5 39 4" xfId="31520"/>
    <cellStyle name="40% - Énfasis5 39 4 2" xfId="31521"/>
    <cellStyle name="40% - Énfasis5 39 4 2 2" xfId="31522"/>
    <cellStyle name="40% - Énfasis5 39 4 3" xfId="31523"/>
    <cellStyle name="40% - Énfasis5 39 5" xfId="31524"/>
    <cellStyle name="40% - Énfasis5 39 5 2" xfId="31525"/>
    <cellStyle name="40% - Énfasis5 39 6" xfId="31526"/>
    <cellStyle name="40% - Énfasis5 4" xfId="31527"/>
    <cellStyle name="40% - Énfasis5 4 10" xfId="31528"/>
    <cellStyle name="40% - Énfasis5 4 10 2" xfId="31529"/>
    <cellStyle name="40% - Énfasis5 4 11" xfId="31530"/>
    <cellStyle name="40% - Énfasis5 4 11 2" xfId="31531"/>
    <cellStyle name="40% - Énfasis5 4 12" xfId="31532"/>
    <cellStyle name="40% - Énfasis5 4 12 2" xfId="31533"/>
    <cellStyle name="40% - Énfasis5 4 13" xfId="31534"/>
    <cellStyle name="40% - Énfasis5 4 13 2" xfId="31535"/>
    <cellStyle name="40% - Énfasis5 4 14" xfId="31536"/>
    <cellStyle name="40% - Énfasis5 4 14 2" xfId="31537"/>
    <cellStyle name="40% - Énfasis5 4 15" xfId="31538"/>
    <cellStyle name="40% - Énfasis5 4 15 2" xfId="31539"/>
    <cellStyle name="40% - Énfasis5 4 16" xfId="31540"/>
    <cellStyle name="40% - Énfasis5 4 16 2" xfId="31541"/>
    <cellStyle name="40% - Énfasis5 4 17" xfId="31542"/>
    <cellStyle name="40% - Énfasis5 4 17 2" xfId="31543"/>
    <cellStyle name="40% - Énfasis5 4 18" xfId="31544"/>
    <cellStyle name="40% - Énfasis5 4 18 2" xfId="31545"/>
    <cellStyle name="40% - Énfasis5 4 19" xfId="31546"/>
    <cellStyle name="40% - Énfasis5 4 19 2" xfId="31547"/>
    <cellStyle name="40% - Énfasis5 4 2" xfId="31548"/>
    <cellStyle name="40% - Énfasis5 4 2 2" xfId="31549"/>
    <cellStyle name="40% - Énfasis5 4 2 2 2" xfId="31550"/>
    <cellStyle name="40% - Énfasis5 4 2 2 2 2" xfId="31551"/>
    <cellStyle name="40% - Énfasis5 4 2 2 3" xfId="31552"/>
    <cellStyle name="40% - Énfasis5 4 2 3" xfId="31553"/>
    <cellStyle name="40% - Énfasis5 4 2 3 2" xfId="31554"/>
    <cellStyle name="40% - Énfasis5 4 2 4" xfId="31555"/>
    <cellStyle name="40% - Énfasis5 4 20" xfId="31556"/>
    <cellStyle name="40% - Énfasis5 4 3" xfId="31557"/>
    <cellStyle name="40% - Énfasis5 4 3 2" xfId="31558"/>
    <cellStyle name="40% - Énfasis5 4 3 2 2" xfId="31559"/>
    <cellStyle name="40% - Énfasis5 4 3 2 2 2" xfId="31560"/>
    <cellStyle name="40% - Énfasis5 4 3 2 3" xfId="31561"/>
    <cellStyle name="40% - Énfasis5 4 3 3" xfId="31562"/>
    <cellStyle name="40% - Énfasis5 4 3 3 2" xfId="31563"/>
    <cellStyle name="40% - Énfasis5 4 3 4" xfId="31564"/>
    <cellStyle name="40% - Énfasis5 4 4" xfId="31565"/>
    <cellStyle name="40% - Énfasis5 4 4 2" xfId="31566"/>
    <cellStyle name="40% - Énfasis5 4 4 2 2" xfId="31567"/>
    <cellStyle name="40% - Énfasis5 4 4 2 2 2" xfId="31568"/>
    <cellStyle name="40% - Énfasis5 4 4 2 3" xfId="31569"/>
    <cellStyle name="40% - Énfasis5 4 4 3" xfId="31570"/>
    <cellStyle name="40% - Énfasis5 4 4 3 2" xfId="31571"/>
    <cellStyle name="40% - Énfasis5 4 4 4" xfId="31572"/>
    <cellStyle name="40% - Énfasis5 4 5" xfId="31573"/>
    <cellStyle name="40% - Énfasis5 4 5 2" xfId="31574"/>
    <cellStyle name="40% - Énfasis5 4 5 2 2" xfId="31575"/>
    <cellStyle name="40% - Énfasis5 4 5 2 2 2" xfId="31576"/>
    <cellStyle name="40% - Énfasis5 4 5 2 3" xfId="31577"/>
    <cellStyle name="40% - Énfasis5 4 5 3" xfId="31578"/>
    <cellStyle name="40% - Énfasis5 4 5 3 2" xfId="31579"/>
    <cellStyle name="40% - Énfasis5 4 5 4" xfId="31580"/>
    <cellStyle name="40% - Énfasis5 4 6" xfId="31581"/>
    <cellStyle name="40% - Énfasis5 4 6 2" xfId="31582"/>
    <cellStyle name="40% - Énfasis5 4 6 2 2" xfId="31583"/>
    <cellStyle name="40% - Énfasis5 4 6 2 2 2" xfId="31584"/>
    <cellStyle name="40% - Énfasis5 4 6 2 3" xfId="31585"/>
    <cellStyle name="40% - Énfasis5 4 6 3" xfId="31586"/>
    <cellStyle name="40% - Énfasis5 4 6 3 2" xfId="31587"/>
    <cellStyle name="40% - Énfasis5 4 6 4" xfId="31588"/>
    <cellStyle name="40% - Énfasis5 4 7" xfId="31589"/>
    <cellStyle name="40% - Énfasis5 4 7 2" xfId="31590"/>
    <cellStyle name="40% - Énfasis5 4 7 2 2" xfId="31591"/>
    <cellStyle name="40% - Énfasis5 4 7 2 2 2" xfId="31592"/>
    <cellStyle name="40% - Énfasis5 4 7 2 3" xfId="31593"/>
    <cellStyle name="40% - Énfasis5 4 7 3" xfId="31594"/>
    <cellStyle name="40% - Énfasis5 4 7 3 2" xfId="31595"/>
    <cellStyle name="40% - Énfasis5 4 7 4" xfId="31596"/>
    <cellStyle name="40% - Énfasis5 4 8" xfId="31597"/>
    <cellStyle name="40% - Énfasis5 4 8 2" xfId="31598"/>
    <cellStyle name="40% - Énfasis5 4 8 2 2" xfId="31599"/>
    <cellStyle name="40% - Énfasis5 4 8 3" xfId="31600"/>
    <cellStyle name="40% - Énfasis5 4 9" xfId="31601"/>
    <cellStyle name="40% - Énfasis5 4 9 2" xfId="31602"/>
    <cellStyle name="40% - Énfasis5 40" xfId="31603"/>
    <cellStyle name="40% - Énfasis5 40 2" xfId="31604"/>
    <cellStyle name="40% - Énfasis5 40 2 2" xfId="31605"/>
    <cellStyle name="40% - Énfasis5 40 2 2 2" xfId="31606"/>
    <cellStyle name="40% - Énfasis5 40 2 2 2 2" xfId="31607"/>
    <cellStyle name="40% - Énfasis5 40 2 2 3" xfId="31608"/>
    <cellStyle name="40% - Énfasis5 40 2 3" xfId="31609"/>
    <cellStyle name="40% - Énfasis5 40 2 3 2" xfId="31610"/>
    <cellStyle name="40% - Énfasis5 40 2 4" xfId="31611"/>
    <cellStyle name="40% - Énfasis5 40 3" xfId="31612"/>
    <cellStyle name="40% - Énfasis5 40 3 2" xfId="31613"/>
    <cellStyle name="40% - Énfasis5 40 3 2 2" xfId="31614"/>
    <cellStyle name="40% - Énfasis5 40 3 2 2 2" xfId="31615"/>
    <cellStyle name="40% - Énfasis5 40 3 2 3" xfId="31616"/>
    <cellStyle name="40% - Énfasis5 40 3 3" xfId="31617"/>
    <cellStyle name="40% - Énfasis5 40 3 3 2" xfId="31618"/>
    <cellStyle name="40% - Énfasis5 40 3 4" xfId="31619"/>
    <cellStyle name="40% - Énfasis5 40 4" xfId="31620"/>
    <cellStyle name="40% - Énfasis5 40 4 2" xfId="31621"/>
    <cellStyle name="40% - Énfasis5 40 4 2 2" xfId="31622"/>
    <cellStyle name="40% - Énfasis5 40 4 3" xfId="31623"/>
    <cellStyle name="40% - Énfasis5 40 5" xfId="31624"/>
    <cellStyle name="40% - Énfasis5 40 5 2" xfId="31625"/>
    <cellStyle name="40% - Énfasis5 40 6" xfId="31626"/>
    <cellStyle name="40% - Énfasis5 41" xfId="31627"/>
    <cellStyle name="40% - Énfasis5 41 2" xfId="31628"/>
    <cellStyle name="40% - Énfasis5 41 2 2" xfId="31629"/>
    <cellStyle name="40% - Énfasis5 41 2 2 2" xfId="31630"/>
    <cellStyle name="40% - Énfasis5 41 2 2 2 2" xfId="31631"/>
    <cellStyle name="40% - Énfasis5 41 2 2 3" xfId="31632"/>
    <cellStyle name="40% - Énfasis5 41 2 3" xfId="31633"/>
    <cellStyle name="40% - Énfasis5 41 2 3 2" xfId="31634"/>
    <cellStyle name="40% - Énfasis5 41 2 4" xfId="31635"/>
    <cellStyle name="40% - Énfasis5 41 3" xfId="31636"/>
    <cellStyle name="40% - Énfasis5 41 3 2" xfId="31637"/>
    <cellStyle name="40% - Énfasis5 41 3 2 2" xfId="31638"/>
    <cellStyle name="40% - Énfasis5 41 3 2 2 2" xfId="31639"/>
    <cellStyle name="40% - Énfasis5 41 3 2 3" xfId="31640"/>
    <cellStyle name="40% - Énfasis5 41 3 3" xfId="31641"/>
    <cellStyle name="40% - Énfasis5 41 3 3 2" xfId="31642"/>
    <cellStyle name="40% - Énfasis5 41 3 4" xfId="31643"/>
    <cellStyle name="40% - Énfasis5 41 4" xfId="31644"/>
    <cellStyle name="40% - Énfasis5 41 4 2" xfId="31645"/>
    <cellStyle name="40% - Énfasis5 41 4 2 2" xfId="31646"/>
    <cellStyle name="40% - Énfasis5 41 4 3" xfId="31647"/>
    <cellStyle name="40% - Énfasis5 41 5" xfId="31648"/>
    <cellStyle name="40% - Énfasis5 41 5 2" xfId="31649"/>
    <cellStyle name="40% - Énfasis5 41 6" xfId="31650"/>
    <cellStyle name="40% - Énfasis5 42" xfId="31651"/>
    <cellStyle name="40% - Énfasis5 42 2" xfId="31652"/>
    <cellStyle name="40% - Énfasis5 42 2 2" xfId="31653"/>
    <cellStyle name="40% - Énfasis5 42 2 2 2" xfId="31654"/>
    <cellStyle name="40% - Énfasis5 42 2 2 2 2" xfId="31655"/>
    <cellStyle name="40% - Énfasis5 42 2 2 3" xfId="31656"/>
    <cellStyle name="40% - Énfasis5 42 2 3" xfId="31657"/>
    <cellStyle name="40% - Énfasis5 42 2 3 2" xfId="31658"/>
    <cellStyle name="40% - Énfasis5 42 2 4" xfId="31659"/>
    <cellStyle name="40% - Énfasis5 42 3" xfId="31660"/>
    <cellStyle name="40% - Énfasis5 42 3 2" xfId="31661"/>
    <cellStyle name="40% - Énfasis5 42 3 2 2" xfId="31662"/>
    <cellStyle name="40% - Énfasis5 42 3 2 2 2" xfId="31663"/>
    <cellStyle name="40% - Énfasis5 42 3 2 3" xfId="31664"/>
    <cellStyle name="40% - Énfasis5 42 3 3" xfId="31665"/>
    <cellStyle name="40% - Énfasis5 42 3 3 2" xfId="31666"/>
    <cellStyle name="40% - Énfasis5 42 3 4" xfId="31667"/>
    <cellStyle name="40% - Énfasis5 42 4" xfId="31668"/>
    <cellStyle name="40% - Énfasis5 42 4 2" xfId="31669"/>
    <cellStyle name="40% - Énfasis5 42 4 2 2" xfId="31670"/>
    <cellStyle name="40% - Énfasis5 42 4 3" xfId="31671"/>
    <cellStyle name="40% - Énfasis5 42 5" xfId="31672"/>
    <cellStyle name="40% - Énfasis5 42 5 2" xfId="31673"/>
    <cellStyle name="40% - Énfasis5 42 6" xfId="31674"/>
    <cellStyle name="40% - Énfasis5 43" xfId="31675"/>
    <cellStyle name="40% - Énfasis5 43 2" xfId="31676"/>
    <cellStyle name="40% - Énfasis5 43 2 2" xfId="31677"/>
    <cellStyle name="40% - Énfasis5 43 2 2 2" xfId="31678"/>
    <cellStyle name="40% - Énfasis5 43 2 2 2 2" xfId="31679"/>
    <cellStyle name="40% - Énfasis5 43 2 2 3" xfId="31680"/>
    <cellStyle name="40% - Énfasis5 43 2 3" xfId="31681"/>
    <cellStyle name="40% - Énfasis5 43 2 3 2" xfId="31682"/>
    <cellStyle name="40% - Énfasis5 43 2 4" xfId="31683"/>
    <cellStyle name="40% - Énfasis5 43 3" xfId="31684"/>
    <cellStyle name="40% - Énfasis5 43 3 2" xfId="31685"/>
    <cellStyle name="40% - Énfasis5 43 3 2 2" xfId="31686"/>
    <cellStyle name="40% - Énfasis5 43 3 2 2 2" xfId="31687"/>
    <cellStyle name="40% - Énfasis5 43 3 2 3" xfId="31688"/>
    <cellStyle name="40% - Énfasis5 43 3 3" xfId="31689"/>
    <cellStyle name="40% - Énfasis5 43 3 3 2" xfId="31690"/>
    <cellStyle name="40% - Énfasis5 43 3 4" xfId="31691"/>
    <cellStyle name="40% - Énfasis5 43 4" xfId="31692"/>
    <cellStyle name="40% - Énfasis5 43 4 2" xfId="31693"/>
    <cellStyle name="40% - Énfasis5 43 4 2 2" xfId="31694"/>
    <cellStyle name="40% - Énfasis5 43 4 3" xfId="31695"/>
    <cellStyle name="40% - Énfasis5 43 5" xfId="31696"/>
    <cellStyle name="40% - Énfasis5 43 5 2" xfId="31697"/>
    <cellStyle name="40% - Énfasis5 43 6" xfId="31698"/>
    <cellStyle name="40% - Énfasis5 44" xfId="31699"/>
    <cellStyle name="40% - Énfasis5 44 2" xfId="31700"/>
    <cellStyle name="40% - Énfasis5 44 2 2" xfId="31701"/>
    <cellStyle name="40% - Énfasis5 44 2 2 2" xfId="31702"/>
    <cellStyle name="40% - Énfasis5 44 2 2 2 2" xfId="31703"/>
    <cellStyle name="40% - Énfasis5 44 2 2 3" xfId="31704"/>
    <cellStyle name="40% - Énfasis5 44 2 3" xfId="31705"/>
    <cellStyle name="40% - Énfasis5 44 2 3 2" xfId="31706"/>
    <cellStyle name="40% - Énfasis5 44 2 4" xfId="31707"/>
    <cellStyle name="40% - Énfasis5 44 3" xfId="31708"/>
    <cellStyle name="40% - Énfasis5 44 3 2" xfId="31709"/>
    <cellStyle name="40% - Énfasis5 44 3 2 2" xfId="31710"/>
    <cellStyle name="40% - Énfasis5 44 3 2 2 2" xfId="31711"/>
    <cellStyle name="40% - Énfasis5 44 3 2 3" xfId="31712"/>
    <cellStyle name="40% - Énfasis5 44 3 3" xfId="31713"/>
    <cellStyle name="40% - Énfasis5 44 3 3 2" xfId="31714"/>
    <cellStyle name="40% - Énfasis5 44 3 4" xfId="31715"/>
    <cellStyle name="40% - Énfasis5 44 4" xfId="31716"/>
    <cellStyle name="40% - Énfasis5 44 4 2" xfId="31717"/>
    <cellStyle name="40% - Énfasis5 44 4 2 2" xfId="31718"/>
    <cellStyle name="40% - Énfasis5 44 4 3" xfId="31719"/>
    <cellStyle name="40% - Énfasis5 44 5" xfId="31720"/>
    <cellStyle name="40% - Énfasis5 44 5 2" xfId="31721"/>
    <cellStyle name="40% - Énfasis5 44 6" xfId="31722"/>
    <cellStyle name="40% - Énfasis5 45" xfId="31723"/>
    <cellStyle name="40% - Énfasis5 45 2" xfId="31724"/>
    <cellStyle name="40% - Énfasis5 45 2 2" xfId="31725"/>
    <cellStyle name="40% - Énfasis5 45 2 2 2" xfId="31726"/>
    <cellStyle name="40% - Énfasis5 45 2 2 2 2" xfId="31727"/>
    <cellStyle name="40% - Énfasis5 45 2 2 3" xfId="31728"/>
    <cellStyle name="40% - Énfasis5 45 2 3" xfId="31729"/>
    <cellStyle name="40% - Énfasis5 45 2 3 2" xfId="31730"/>
    <cellStyle name="40% - Énfasis5 45 2 4" xfId="31731"/>
    <cellStyle name="40% - Énfasis5 45 3" xfId="31732"/>
    <cellStyle name="40% - Énfasis5 45 3 2" xfId="31733"/>
    <cellStyle name="40% - Énfasis5 45 3 2 2" xfId="31734"/>
    <cellStyle name="40% - Énfasis5 45 3 2 2 2" xfId="31735"/>
    <cellStyle name="40% - Énfasis5 45 3 2 3" xfId="31736"/>
    <cellStyle name="40% - Énfasis5 45 3 3" xfId="31737"/>
    <cellStyle name="40% - Énfasis5 45 3 3 2" xfId="31738"/>
    <cellStyle name="40% - Énfasis5 45 3 4" xfId="31739"/>
    <cellStyle name="40% - Énfasis5 45 4" xfId="31740"/>
    <cellStyle name="40% - Énfasis5 45 4 2" xfId="31741"/>
    <cellStyle name="40% - Énfasis5 45 4 2 2" xfId="31742"/>
    <cellStyle name="40% - Énfasis5 45 4 3" xfId="31743"/>
    <cellStyle name="40% - Énfasis5 45 5" xfId="31744"/>
    <cellStyle name="40% - Énfasis5 45 5 2" xfId="31745"/>
    <cellStyle name="40% - Énfasis5 45 6" xfId="31746"/>
    <cellStyle name="40% - Énfasis5 46" xfId="31747"/>
    <cellStyle name="40% - Énfasis5 46 2" xfId="31748"/>
    <cellStyle name="40% - Énfasis5 46 2 2" xfId="31749"/>
    <cellStyle name="40% - Énfasis5 46 2 2 2" xfId="31750"/>
    <cellStyle name="40% - Énfasis5 46 2 2 2 2" xfId="31751"/>
    <cellStyle name="40% - Énfasis5 46 2 2 3" xfId="31752"/>
    <cellStyle name="40% - Énfasis5 46 2 3" xfId="31753"/>
    <cellStyle name="40% - Énfasis5 46 2 3 2" xfId="31754"/>
    <cellStyle name="40% - Énfasis5 46 2 4" xfId="31755"/>
    <cellStyle name="40% - Énfasis5 46 3" xfId="31756"/>
    <cellStyle name="40% - Énfasis5 46 3 2" xfId="31757"/>
    <cellStyle name="40% - Énfasis5 46 3 2 2" xfId="31758"/>
    <cellStyle name="40% - Énfasis5 46 3 2 2 2" xfId="31759"/>
    <cellStyle name="40% - Énfasis5 46 3 2 3" xfId="31760"/>
    <cellStyle name="40% - Énfasis5 46 3 3" xfId="31761"/>
    <cellStyle name="40% - Énfasis5 46 3 3 2" xfId="31762"/>
    <cellStyle name="40% - Énfasis5 46 3 4" xfId="31763"/>
    <cellStyle name="40% - Énfasis5 46 4" xfId="31764"/>
    <cellStyle name="40% - Énfasis5 46 4 2" xfId="31765"/>
    <cellStyle name="40% - Énfasis5 46 4 2 2" xfId="31766"/>
    <cellStyle name="40% - Énfasis5 46 4 3" xfId="31767"/>
    <cellStyle name="40% - Énfasis5 46 5" xfId="31768"/>
    <cellStyle name="40% - Énfasis5 46 5 2" xfId="31769"/>
    <cellStyle name="40% - Énfasis5 46 6" xfId="31770"/>
    <cellStyle name="40% - Énfasis5 47" xfId="31771"/>
    <cellStyle name="40% - Énfasis5 47 2" xfId="31772"/>
    <cellStyle name="40% - Énfasis5 47 2 2" xfId="31773"/>
    <cellStyle name="40% - Énfasis5 47 2 2 2" xfId="31774"/>
    <cellStyle name="40% - Énfasis5 47 2 2 2 2" xfId="31775"/>
    <cellStyle name="40% - Énfasis5 47 2 2 3" xfId="31776"/>
    <cellStyle name="40% - Énfasis5 47 2 3" xfId="31777"/>
    <cellStyle name="40% - Énfasis5 47 2 3 2" xfId="31778"/>
    <cellStyle name="40% - Énfasis5 47 2 4" xfId="31779"/>
    <cellStyle name="40% - Énfasis5 47 3" xfId="31780"/>
    <cellStyle name="40% - Énfasis5 47 3 2" xfId="31781"/>
    <cellStyle name="40% - Énfasis5 47 3 2 2" xfId="31782"/>
    <cellStyle name="40% - Énfasis5 47 3 2 2 2" xfId="31783"/>
    <cellStyle name="40% - Énfasis5 47 3 2 3" xfId="31784"/>
    <cellStyle name="40% - Énfasis5 47 3 3" xfId="31785"/>
    <cellStyle name="40% - Énfasis5 47 3 3 2" xfId="31786"/>
    <cellStyle name="40% - Énfasis5 47 3 4" xfId="31787"/>
    <cellStyle name="40% - Énfasis5 47 4" xfId="31788"/>
    <cellStyle name="40% - Énfasis5 47 4 2" xfId="31789"/>
    <cellStyle name="40% - Énfasis5 47 4 2 2" xfId="31790"/>
    <cellStyle name="40% - Énfasis5 47 4 3" xfId="31791"/>
    <cellStyle name="40% - Énfasis5 47 5" xfId="31792"/>
    <cellStyle name="40% - Énfasis5 47 5 2" xfId="31793"/>
    <cellStyle name="40% - Énfasis5 47 6" xfId="31794"/>
    <cellStyle name="40% - Énfasis5 48" xfId="31795"/>
    <cellStyle name="40% - Énfasis5 48 2" xfId="31796"/>
    <cellStyle name="40% - Énfasis5 48 2 2" xfId="31797"/>
    <cellStyle name="40% - Énfasis5 48 2 2 2" xfId="31798"/>
    <cellStyle name="40% - Énfasis5 48 2 2 2 2" xfId="31799"/>
    <cellStyle name="40% - Énfasis5 48 2 2 3" xfId="31800"/>
    <cellStyle name="40% - Énfasis5 48 2 3" xfId="31801"/>
    <cellStyle name="40% - Énfasis5 48 2 3 2" xfId="31802"/>
    <cellStyle name="40% - Énfasis5 48 2 4" xfId="31803"/>
    <cellStyle name="40% - Énfasis5 48 3" xfId="31804"/>
    <cellStyle name="40% - Énfasis5 48 3 2" xfId="31805"/>
    <cellStyle name="40% - Énfasis5 48 3 2 2" xfId="31806"/>
    <cellStyle name="40% - Énfasis5 48 3 2 2 2" xfId="31807"/>
    <cellStyle name="40% - Énfasis5 48 3 2 3" xfId="31808"/>
    <cellStyle name="40% - Énfasis5 48 3 3" xfId="31809"/>
    <cellStyle name="40% - Énfasis5 48 3 3 2" xfId="31810"/>
    <cellStyle name="40% - Énfasis5 48 3 4" xfId="31811"/>
    <cellStyle name="40% - Énfasis5 48 4" xfId="31812"/>
    <cellStyle name="40% - Énfasis5 48 4 2" xfId="31813"/>
    <cellStyle name="40% - Énfasis5 48 4 2 2" xfId="31814"/>
    <cellStyle name="40% - Énfasis5 48 4 3" xfId="31815"/>
    <cellStyle name="40% - Énfasis5 48 5" xfId="31816"/>
    <cellStyle name="40% - Énfasis5 48 5 2" xfId="31817"/>
    <cellStyle name="40% - Énfasis5 48 6" xfId="31818"/>
    <cellStyle name="40% - Énfasis5 49" xfId="31819"/>
    <cellStyle name="40% - Énfasis5 49 2" xfId="31820"/>
    <cellStyle name="40% - Énfasis5 49 2 2" xfId="31821"/>
    <cellStyle name="40% - Énfasis5 49 2 2 2" xfId="31822"/>
    <cellStyle name="40% - Énfasis5 49 2 2 2 2" xfId="31823"/>
    <cellStyle name="40% - Énfasis5 49 2 2 3" xfId="31824"/>
    <cellStyle name="40% - Énfasis5 49 2 3" xfId="31825"/>
    <cellStyle name="40% - Énfasis5 49 2 3 2" xfId="31826"/>
    <cellStyle name="40% - Énfasis5 49 2 4" xfId="31827"/>
    <cellStyle name="40% - Énfasis5 49 3" xfId="31828"/>
    <cellStyle name="40% - Énfasis5 49 3 2" xfId="31829"/>
    <cellStyle name="40% - Énfasis5 49 3 2 2" xfId="31830"/>
    <cellStyle name="40% - Énfasis5 49 3 2 2 2" xfId="31831"/>
    <cellStyle name="40% - Énfasis5 49 3 2 3" xfId="31832"/>
    <cellStyle name="40% - Énfasis5 49 3 3" xfId="31833"/>
    <cellStyle name="40% - Énfasis5 49 3 3 2" xfId="31834"/>
    <cellStyle name="40% - Énfasis5 49 3 4" xfId="31835"/>
    <cellStyle name="40% - Énfasis5 49 4" xfId="31836"/>
    <cellStyle name="40% - Énfasis5 49 4 2" xfId="31837"/>
    <cellStyle name="40% - Énfasis5 49 4 2 2" xfId="31838"/>
    <cellStyle name="40% - Énfasis5 49 4 3" xfId="31839"/>
    <cellStyle name="40% - Énfasis5 49 5" xfId="31840"/>
    <cellStyle name="40% - Énfasis5 49 5 2" xfId="31841"/>
    <cellStyle name="40% - Énfasis5 49 6" xfId="31842"/>
    <cellStyle name="40% - Énfasis5 5" xfId="31843"/>
    <cellStyle name="40% - Énfasis5 5 10" xfId="31844"/>
    <cellStyle name="40% - Énfasis5 5 10 2" xfId="31845"/>
    <cellStyle name="40% - Énfasis5 5 11" xfId="31846"/>
    <cellStyle name="40% - Énfasis5 5 11 2" xfId="31847"/>
    <cellStyle name="40% - Énfasis5 5 12" xfId="31848"/>
    <cellStyle name="40% - Énfasis5 5 12 2" xfId="31849"/>
    <cellStyle name="40% - Énfasis5 5 13" xfId="31850"/>
    <cellStyle name="40% - Énfasis5 5 13 2" xfId="31851"/>
    <cellStyle name="40% - Énfasis5 5 14" xfId="31852"/>
    <cellStyle name="40% - Énfasis5 5 14 2" xfId="31853"/>
    <cellStyle name="40% - Énfasis5 5 15" xfId="31854"/>
    <cellStyle name="40% - Énfasis5 5 15 2" xfId="31855"/>
    <cellStyle name="40% - Énfasis5 5 16" xfId="31856"/>
    <cellStyle name="40% - Énfasis5 5 16 2" xfId="31857"/>
    <cellStyle name="40% - Énfasis5 5 17" xfId="31858"/>
    <cellStyle name="40% - Énfasis5 5 17 2" xfId="31859"/>
    <cellStyle name="40% - Énfasis5 5 18" xfId="31860"/>
    <cellStyle name="40% - Énfasis5 5 18 2" xfId="31861"/>
    <cellStyle name="40% - Énfasis5 5 19" xfId="31862"/>
    <cellStyle name="40% - Énfasis5 5 19 2" xfId="31863"/>
    <cellStyle name="40% - Énfasis5 5 2" xfId="31864"/>
    <cellStyle name="40% - Énfasis5 5 2 2" xfId="31865"/>
    <cellStyle name="40% - Énfasis5 5 2 2 2" xfId="31866"/>
    <cellStyle name="40% - Énfasis5 5 2 2 2 2" xfId="31867"/>
    <cellStyle name="40% - Énfasis5 5 2 2 3" xfId="31868"/>
    <cellStyle name="40% - Énfasis5 5 2 3" xfId="31869"/>
    <cellStyle name="40% - Énfasis5 5 2 3 2" xfId="31870"/>
    <cellStyle name="40% - Énfasis5 5 2 4" xfId="31871"/>
    <cellStyle name="40% - Énfasis5 5 20" xfId="31872"/>
    <cellStyle name="40% - Énfasis5 5 3" xfId="31873"/>
    <cellStyle name="40% - Énfasis5 5 3 2" xfId="31874"/>
    <cellStyle name="40% - Énfasis5 5 3 2 2" xfId="31875"/>
    <cellStyle name="40% - Énfasis5 5 3 2 2 2" xfId="31876"/>
    <cellStyle name="40% - Énfasis5 5 3 2 3" xfId="31877"/>
    <cellStyle name="40% - Énfasis5 5 3 3" xfId="31878"/>
    <cellStyle name="40% - Énfasis5 5 3 3 2" xfId="31879"/>
    <cellStyle name="40% - Énfasis5 5 3 4" xfId="31880"/>
    <cellStyle name="40% - Énfasis5 5 4" xfId="31881"/>
    <cellStyle name="40% - Énfasis5 5 4 2" xfId="31882"/>
    <cellStyle name="40% - Énfasis5 5 4 2 2" xfId="31883"/>
    <cellStyle name="40% - Énfasis5 5 4 2 2 2" xfId="31884"/>
    <cellStyle name="40% - Énfasis5 5 4 2 3" xfId="31885"/>
    <cellStyle name="40% - Énfasis5 5 4 3" xfId="31886"/>
    <cellStyle name="40% - Énfasis5 5 4 3 2" xfId="31887"/>
    <cellStyle name="40% - Énfasis5 5 4 4" xfId="31888"/>
    <cellStyle name="40% - Énfasis5 5 5" xfId="31889"/>
    <cellStyle name="40% - Énfasis5 5 5 2" xfId="31890"/>
    <cellStyle name="40% - Énfasis5 5 5 2 2" xfId="31891"/>
    <cellStyle name="40% - Énfasis5 5 5 2 2 2" xfId="31892"/>
    <cellStyle name="40% - Énfasis5 5 5 2 3" xfId="31893"/>
    <cellStyle name="40% - Énfasis5 5 5 3" xfId="31894"/>
    <cellStyle name="40% - Énfasis5 5 5 3 2" xfId="31895"/>
    <cellStyle name="40% - Énfasis5 5 5 4" xfId="31896"/>
    <cellStyle name="40% - Énfasis5 5 6" xfId="31897"/>
    <cellStyle name="40% - Énfasis5 5 6 2" xfId="31898"/>
    <cellStyle name="40% - Énfasis5 5 6 2 2" xfId="31899"/>
    <cellStyle name="40% - Énfasis5 5 6 2 2 2" xfId="31900"/>
    <cellStyle name="40% - Énfasis5 5 6 2 3" xfId="31901"/>
    <cellStyle name="40% - Énfasis5 5 6 3" xfId="31902"/>
    <cellStyle name="40% - Énfasis5 5 6 3 2" xfId="31903"/>
    <cellStyle name="40% - Énfasis5 5 6 4" xfId="31904"/>
    <cellStyle name="40% - Énfasis5 5 7" xfId="31905"/>
    <cellStyle name="40% - Énfasis5 5 7 2" xfId="31906"/>
    <cellStyle name="40% - Énfasis5 5 7 2 2" xfId="31907"/>
    <cellStyle name="40% - Énfasis5 5 7 2 2 2" xfId="31908"/>
    <cellStyle name="40% - Énfasis5 5 7 2 3" xfId="31909"/>
    <cellStyle name="40% - Énfasis5 5 7 3" xfId="31910"/>
    <cellStyle name="40% - Énfasis5 5 7 3 2" xfId="31911"/>
    <cellStyle name="40% - Énfasis5 5 7 4" xfId="31912"/>
    <cellStyle name="40% - Énfasis5 5 8" xfId="31913"/>
    <cellStyle name="40% - Énfasis5 5 8 2" xfId="31914"/>
    <cellStyle name="40% - Énfasis5 5 8 2 2" xfId="31915"/>
    <cellStyle name="40% - Énfasis5 5 8 3" xfId="31916"/>
    <cellStyle name="40% - Énfasis5 5 9" xfId="31917"/>
    <cellStyle name="40% - Énfasis5 5 9 2" xfId="31918"/>
    <cellStyle name="40% - Énfasis5 50" xfId="31919"/>
    <cellStyle name="40% - Énfasis5 50 2" xfId="31920"/>
    <cellStyle name="40% - Énfasis5 50 2 2" xfId="31921"/>
    <cellStyle name="40% - Énfasis5 50 2 2 2" xfId="31922"/>
    <cellStyle name="40% - Énfasis5 50 2 2 2 2" xfId="31923"/>
    <cellStyle name="40% - Énfasis5 50 2 2 3" xfId="31924"/>
    <cellStyle name="40% - Énfasis5 50 2 3" xfId="31925"/>
    <cellStyle name="40% - Énfasis5 50 2 3 2" xfId="31926"/>
    <cellStyle name="40% - Énfasis5 50 2 4" xfId="31927"/>
    <cellStyle name="40% - Énfasis5 50 3" xfId="31928"/>
    <cellStyle name="40% - Énfasis5 50 3 2" xfId="31929"/>
    <cellStyle name="40% - Énfasis5 50 3 2 2" xfId="31930"/>
    <cellStyle name="40% - Énfasis5 50 3 2 2 2" xfId="31931"/>
    <cellStyle name="40% - Énfasis5 50 3 2 3" xfId="31932"/>
    <cellStyle name="40% - Énfasis5 50 3 3" xfId="31933"/>
    <cellStyle name="40% - Énfasis5 50 3 3 2" xfId="31934"/>
    <cellStyle name="40% - Énfasis5 50 3 4" xfId="31935"/>
    <cellStyle name="40% - Énfasis5 50 4" xfId="31936"/>
    <cellStyle name="40% - Énfasis5 50 4 2" xfId="31937"/>
    <cellStyle name="40% - Énfasis5 50 4 2 2" xfId="31938"/>
    <cellStyle name="40% - Énfasis5 50 4 3" xfId="31939"/>
    <cellStyle name="40% - Énfasis5 50 5" xfId="31940"/>
    <cellStyle name="40% - Énfasis5 50 5 2" xfId="31941"/>
    <cellStyle name="40% - Énfasis5 50 6" xfId="31942"/>
    <cellStyle name="40% - Énfasis5 51" xfId="31943"/>
    <cellStyle name="40% - Énfasis5 51 2" xfId="31944"/>
    <cellStyle name="40% - Énfasis5 51 2 2" xfId="31945"/>
    <cellStyle name="40% - Énfasis5 51 2 2 2" xfId="31946"/>
    <cellStyle name="40% - Énfasis5 51 2 2 2 2" xfId="31947"/>
    <cellStyle name="40% - Énfasis5 51 2 2 3" xfId="31948"/>
    <cellStyle name="40% - Énfasis5 51 2 3" xfId="31949"/>
    <cellStyle name="40% - Énfasis5 51 2 3 2" xfId="31950"/>
    <cellStyle name="40% - Énfasis5 51 2 4" xfId="31951"/>
    <cellStyle name="40% - Énfasis5 51 3" xfId="31952"/>
    <cellStyle name="40% - Énfasis5 51 3 2" xfId="31953"/>
    <cellStyle name="40% - Énfasis5 51 3 2 2" xfId="31954"/>
    <cellStyle name="40% - Énfasis5 51 3 2 2 2" xfId="31955"/>
    <cellStyle name="40% - Énfasis5 51 3 2 3" xfId="31956"/>
    <cellStyle name="40% - Énfasis5 51 3 3" xfId="31957"/>
    <cellStyle name="40% - Énfasis5 51 3 3 2" xfId="31958"/>
    <cellStyle name="40% - Énfasis5 51 3 4" xfId="31959"/>
    <cellStyle name="40% - Énfasis5 51 4" xfId="31960"/>
    <cellStyle name="40% - Énfasis5 51 4 2" xfId="31961"/>
    <cellStyle name="40% - Énfasis5 51 4 2 2" xfId="31962"/>
    <cellStyle name="40% - Énfasis5 51 4 3" xfId="31963"/>
    <cellStyle name="40% - Énfasis5 51 5" xfId="31964"/>
    <cellStyle name="40% - Énfasis5 51 5 2" xfId="31965"/>
    <cellStyle name="40% - Énfasis5 51 6" xfId="31966"/>
    <cellStyle name="40% - Énfasis5 52" xfId="31967"/>
    <cellStyle name="40% - Énfasis5 52 2" xfId="31968"/>
    <cellStyle name="40% - Énfasis5 52 2 2" xfId="31969"/>
    <cellStyle name="40% - Énfasis5 52 2 2 2" xfId="31970"/>
    <cellStyle name="40% - Énfasis5 52 2 2 2 2" xfId="31971"/>
    <cellStyle name="40% - Énfasis5 52 2 2 3" xfId="31972"/>
    <cellStyle name="40% - Énfasis5 52 2 3" xfId="31973"/>
    <cellStyle name="40% - Énfasis5 52 2 3 2" xfId="31974"/>
    <cellStyle name="40% - Énfasis5 52 2 4" xfId="31975"/>
    <cellStyle name="40% - Énfasis5 52 3" xfId="31976"/>
    <cellStyle name="40% - Énfasis5 52 3 2" xfId="31977"/>
    <cellStyle name="40% - Énfasis5 52 3 2 2" xfId="31978"/>
    <cellStyle name="40% - Énfasis5 52 3 2 2 2" xfId="31979"/>
    <cellStyle name="40% - Énfasis5 52 3 2 3" xfId="31980"/>
    <cellStyle name="40% - Énfasis5 52 3 3" xfId="31981"/>
    <cellStyle name="40% - Énfasis5 52 3 3 2" xfId="31982"/>
    <cellStyle name="40% - Énfasis5 52 3 4" xfId="31983"/>
    <cellStyle name="40% - Énfasis5 52 4" xfId="31984"/>
    <cellStyle name="40% - Énfasis5 52 4 2" xfId="31985"/>
    <cellStyle name="40% - Énfasis5 52 4 2 2" xfId="31986"/>
    <cellStyle name="40% - Énfasis5 52 4 3" xfId="31987"/>
    <cellStyle name="40% - Énfasis5 52 5" xfId="31988"/>
    <cellStyle name="40% - Énfasis5 52 5 2" xfId="31989"/>
    <cellStyle name="40% - Énfasis5 52 6" xfId="31990"/>
    <cellStyle name="40% - Énfasis5 53" xfId="31991"/>
    <cellStyle name="40% - Énfasis5 53 2" xfId="31992"/>
    <cellStyle name="40% - Énfasis5 53 2 2" xfId="31993"/>
    <cellStyle name="40% - Énfasis5 53 2 2 2" xfId="31994"/>
    <cellStyle name="40% - Énfasis5 53 2 2 2 2" xfId="31995"/>
    <cellStyle name="40% - Énfasis5 53 2 2 3" xfId="31996"/>
    <cellStyle name="40% - Énfasis5 53 2 3" xfId="31997"/>
    <cellStyle name="40% - Énfasis5 53 2 3 2" xfId="31998"/>
    <cellStyle name="40% - Énfasis5 53 2 4" xfId="31999"/>
    <cellStyle name="40% - Énfasis5 53 3" xfId="32000"/>
    <cellStyle name="40% - Énfasis5 53 3 2" xfId="32001"/>
    <cellStyle name="40% - Énfasis5 53 3 2 2" xfId="32002"/>
    <cellStyle name="40% - Énfasis5 53 3 2 2 2" xfId="32003"/>
    <cellStyle name="40% - Énfasis5 53 3 2 3" xfId="32004"/>
    <cellStyle name="40% - Énfasis5 53 3 3" xfId="32005"/>
    <cellStyle name="40% - Énfasis5 53 3 3 2" xfId="32006"/>
    <cellStyle name="40% - Énfasis5 53 3 4" xfId="32007"/>
    <cellStyle name="40% - Énfasis5 53 4" xfId="32008"/>
    <cellStyle name="40% - Énfasis5 53 4 2" xfId="32009"/>
    <cellStyle name="40% - Énfasis5 53 4 2 2" xfId="32010"/>
    <cellStyle name="40% - Énfasis5 53 4 3" xfId="32011"/>
    <cellStyle name="40% - Énfasis5 53 5" xfId="32012"/>
    <cellStyle name="40% - Énfasis5 53 5 2" xfId="32013"/>
    <cellStyle name="40% - Énfasis5 53 6" xfId="32014"/>
    <cellStyle name="40% - Énfasis5 54" xfId="32015"/>
    <cellStyle name="40% - Énfasis5 54 2" xfId="32016"/>
    <cellStyle name="40% - Énfasis5 54 2 2" xfId="32017"/>
    <cellStyle name="40% - Énfasis5 54 2 2 2" xfId="32018"/>
    <cellStyle name="40% - Énfasis5 54 2 2 2 2" xfId="32019"/>
    <cellStyle name="40% - Énfasis5 54 2 2 3" xfId="32020"/>
    <cellStyle name="40% - Énfasis5 54 2 3" xfId="32021"/>
    <cellStyle name="40% - Énfasis5 54 2 3 2" xfId="32022"/>
    <cellStyle name="40% - Énfasis5 54 2 4" xfId="32023"/>
    <cellStyle name="40% - Énfasis5 54 3" xfId="32024"/>
    <cellStyle name="40% - Énfasis5 54 3 2" xfId="32025"/>
    <cellStyle name="40% - Énfasis5 54 3 2 2" xfId="32026"/>
    <cellStyle name="40% - Énfasis5 54 3 2 2 2" xfId="32027"/>
    <cellStyle name="40% - Énfasis5 54 3 2 3" xfId="32028"/>
    <cellStyle name="40% - Énfasis5 54 3 3" xfId="32029"/>
    <cellStyle name="40% - Énfasis5 54 3 3 2" xfId="32030"/>
    <cellStyle name="40% - Énfasis5 54 3 4" xfId="32031"/>
    <cellStyle name="40% - Énfasis5 54 4" xfId="32032"/>
    <cellStyle name="40% - Énfasis5 54 4 2" xfId="32033"/>
    <cellStyle name="40% - Énfasis5 54 4 2 2" xfId="32034"/>
    <cellStyle name="40% - Énfasis5 54 4 3" xfId="32035"/>
    <cellStyle name="40% - Énfasis5 54 5" xfId="32036"/>
    <cellStyle name="40% - Énfasis5 54 5 2" xfId="32037"/>
    <cellStyle name="40% - Énfasis5 54 6" xfId="32038"/>
    <cellStyle name="40% - Énfasis5 55" xfId="32039"/>
    <cellStyle name="40% - Énfasis5 55 2" xfId="32040"/>
    <cellStyle name="40% - Énfasis5 55 2 2" xfId="32041"/>
    <cellStyle name="40% - Énfasis5 55 2 2 2" xfId="32042"/>
    <cellStyle name="40% - Énfasis5 55 2 2 2 2" xfId="32043"/>
    <cellStyle name="40% - Énfasis5 55 2 2 3" xfId="32044"/>
    <cellStyle name="40% - Énfasis5 55 2 3" xfId="32045"/>
    <cellStyle name="40% - Énfasis5 55 2 3 2" xfId="32046"/>
    <cellStyle name="40% - Énfasis5 55 2 4" xfId="32047"/>
    <cellStyle name="40% - Énfasis5 55 3" xfId="32048"/>
    <cellStyle name="40% - Énfasis5 55 3 2" xfId="32049"/>
    <cellStyle name="40% - Énfasis5 55 3 2 2" xfId="32050"/>
    <cellStyle name="40% - Énfasis5 55 3 2 2 2" xfId="32051"/>
    <cellStyle name="40% - Énfasis5 55 3 2 3" xfId="32052"/>
    <cellStyle name="40% - Énfasis5 55 3 3" xfId="32053"/>
    <cellStyle name="40% - Énfasis5 55 3 3 2" xfId="32054"/>
    <cellStyle name="40% - Énfasis5 55 3 4" xfId="32055"/>
    <cellStyle name="40% - Énfasis5 55 4" xfId="32056"/>
    <cellStyle name="40% - Énfasis5 55 4 2" xfId="32057"/>
    <cellStyle name="40% - Énfasis5 55 4 2 2" xfId="32058"/>
    <cellStyle name="40% - Énfasis5 55 4 3" xfId="32059"/>
    <cellStyle name="40% - Énfasis5 55 5" xfId="32060"/>
    <cellStyle name="40% - Énfasis5 55 5 2" xfId="32061"/>
    <cellStyle name="40% - Énfasis5 55 6" xfId="32062"/>
    <cellStyle name="40% - Énfasis5 56" xfId="32063"/>
    <cellStyle name="40% - Énfasis5 56 2" xfId="32064"/>
    <cellStyle name="40% - Énfasis5 56 2 2" xfId="32065"/>
    <cellStyle name="40% - Énfasis5 56 2 2 2" xfId="32066"/>
    <cellStyle name="40% - Énfasis5 56 2 2 2 2" xfId="32067"/>
    <cellStyle name="40% - Énfasis5 56 2 2 3" xfId="32068"/>
    <cellStyle name="40% - Énfasis5 56 2 3" xfId="32069"/>
    <cellStyle name="40% - Énfasis5 56 2 3 2" xfId="32070"/>
    <cellStyle name="40% - Énfasis5 56 2 4" xfId="32071"/>
    <cellStyle name="40% - Énfasis5 56 3" xfId="32072"/>
    <cellStyle name="40% - Énfasis5 56 3 2" xfId="32073"/>
    <cellStyle name="40% - Énfasis5 56 3 2 2" xfId="32074"/>
    <cellStyle name="40% - Énfasis5 56 3 2 2 2" xfId="32075"/>
    <cellStyle name="40% - Énfasis5 56 3 2 3" xfId="32076"/>
    <cellStyle name="40% - Énfasis5 56 3 3" xfId="32077"/>
    <cellStyle name="40% - Énfasis5 56 3 3 2" xfId="32078"/>
    <cellStyle name="40% - Énfasis5 56 3 4" xfId="32079"/>
    <cellStyle name="40% - Énfasis5 56 4" xfId="32080"/>
    <cellStyle name="40% - Énfasis5 56 4 2" xfId="32081"/>
    <cellStyle name="40% - Énfasis5 56 4 2 2" xfId="32082"/>
    <cellStyle name="40% - Énfasis5 56 4 3" xfId="32083"/>
    <cellStyle name="40% - Énfasis5 56 5" xfId="32084"/>
    <cellStyle name="40% - Énfasis5 56 5 2" xfId="32085"/>
    <cellStyle name="40% - Énfasis5 56 6" xfId="32086"/>
    <cellStyle name="40% - Énfasis5 57" xfId="32087"/>
    <cellStyle name="40% - Énfasis5 57 2" xfId="32088"/>
    <cellStyle name="40% - Énfasis5 57 2 2" xfId="32089"/>
    <cellStyle name="40% - Énfasis5 57 2 2 2" xfId="32090"/>
    <cellStyle name="40% - Énfasis5 57 2 2 2 2" xfId="32091"/>
    <cellStyle name="40% - Énfasis5 57 2 2 3" xfId="32092"/>
    <cellStyle name="40% - Énfasis5 57 2 3" xfId="32093"/>
    <cellStyle name="40% - Énfasis5 57 2 3 2" xfId="32094"/>
    <cellStyle name="40% - Énfasis5 57 2 4" xfId="32095"/>
    <cellStyle name="40% - Énfasis5 57 3" xfId="32096"/>
    <cellStyle name="40% - Énfasis5 57 3 2" xfId="32097"/>
    <cellStyle name="40% - Énfasis5 57 3 2 2" xfId="32098"/>
    <cellStyle name="40% - Énfasis5 57 3 2 2 2" xfId="32099"/>
    <cellStyle name="40% - Énfasis5 57 3 2 3" xfId="32100"/>
    <cellStyle name="40% - Énfasis5 57 3 3" xfId="32101"/>
    <cellStyle name="40% - Énfasis5 57 3 3 2" xfId="32102"/>
    <cellStyle name="40% - Énfasis5 57 3 4" xfId="32103"/>
    <cellStyle name="40% - Énfasis5 57 4" xfId="32104"/>
    <cellStyle name="40% - Énfasis5 57 4 2" xfId="32105"/>
    <cellStyle name="40% - Énfasis5 57 4 2 2" xfId="32106"/>
    <cellStyle name="40% - Énfasis5 57 4 3" xfId="32107"/>
    <cellStyle name="40% - Énfasis5 57 5" xfId="32108"/>
    <cellStyle name="40% - Énfasis5 57 5 2" xfId="32109"/>
    <cellStyle name="40% - Énfasis5 57 6" xfId="32110"/>
    <cellStyle name="40% - Énfasis5 58" xfId="32111"/>
    <cellStyle name="40% - Énfasis5 58 2" xfId="32112"/>
    <cellStyle name="40% - Énfasis5 58 2 2" xfId="32113"/>
    <cellStyle name="40% - Énfasis5 58 2 2 2" xfId="32114"/>
    <cellStyle name="40% - Énfasis5 58 2 2 2 2" xfId="32115"/>
    <cellStyle name="40% - Énfasis5 58 2 2 3" xfId="32116"/>
    <cellStyle name="40% - Énfasis5 58 2 3" xfId="32117"/>
    <cellStyle name="40% - Énfasis5 58 2 3 2" xfId="32118"/>
    <cellStyle name="40% - Énfasis5 58 2 4" xfId="32119"/>
    <cellStyle name="40% - Énfasis5 58 3" xfId="32120"/>
    <cellStyle name="40% - Énfasis5 58 3 2" xfId="32121"/>
    <cellStyle name="40% - Énfasis5 58 3 2 2" xfId="32122"/>
    <cellStyle name="40% - Énfasis5 58 3 2 2 2" xfId="32123"/>
    <cellStyle name="40% - Énfasis5 58 3 2 3" xfId="32124"/>
    <cellStyle name="40% - Énfasis5 58 3 3" xfId="32125"/>
    <cellStyle name="40% - Énfasis5 58 3 3 2" xfId="32126"/>
    <cellStyle name="40% - Énfasis5 58 3 4" xfId="32127"/>
    <cellStyle name="40% - Énfasis5 58 4" xfId="32128"/>
    <cellStyle name="40% - Énfasis5 58 4 2" xfId="32129"/>
    <cellStyle name="40% - Énfasis5 58 4 2 2" xfId="32130"/>
    <cellStyle name="40% - Énfasis5 58 4 3" xfId="32131"/>
    <cellStyle name="40% - Énfasis5 58 5" xfId="32132"/>
    <cellStyle name="40% - Énfasis5 58 5 2" xfId="32133"/>
    <cellStyle name="40% - Énfasis5 58 6" xfId="32134"/>
    <cellStyle name="40% - Énfasis5 59" xfId="32135"/>
    <cellStyle name="40% - Énfasis5 59 2" xfId="32136"/>
    <cellStyle name="40% - Énfasis5 59 2 2" xfId="32137"/>
    <cellStyle name="40% - Énfasis5 59 2 2 2" xfId="32138"/>
    <cellStyle name="40% - Énfasis5 59 2 2 2 2" xfId="32139"/>
    <cellStyle name="40% - Énfasis5 59 2 2 3" xfId="32140"/>
    <cellStyle name="40% - Énfasis5 59 2 3" xfId="32141"/>
    <cellStyle name="40% - Énfasis5 59 2 3 2" xfId="32142"/>
    <cellStyle name="40% - Énfasis5 59 2 4" xfId="32143"/>
    <cellStyle name="40% - Énfasis5 59 3" xfId="32144"/>
    <cellStyle name="40% - Énfasis5 59 3 2" xfId="32145"/>
    <cellStyle name="40% - Énfasis5 59 3 2 2" xfId="32146"/>
    <cellStyle name="40% - Énfasis5 59 3 2 2 2" xfId="32147"/>
    <cellStyle name="40% - Énfasis5 59 3 2 3" xfId="32148"/>
    <cellStyle name="40% - Énfasis5 59 3 3" xfId="32149"/>
    <cellStyle name="40% - Énfasis5 59 3 3 2" xfId="32150"/>
    <cellStyle name="40% - Énfasis5 59 3 4" xfId="32151"/>
    <cellStyle name="40% - Énfasis5 59 4" xfId="32152"/>
    <cellStyle name="40% - Énfasis5 59 4 2" xfId="32153"/>
    <cellStyle name="40% - Énfasis5 59 4 2 2" xfId="32154"/>
    <cellStyle name="40% - Énfasis5 59 4 3" xfId="32155"/>
    <cellStyle name="40% - Énfasis5 59 5" xfId="32156"/>
    <cellStyle name="40% - Énfasis5 59 5 2" xfId="32157"/>
    <cellStyle name="40% - Énfasis5 59 6" xfId="32158"/>
    <cellStyle name="40% - Énfasis5 6" xfId="32159"/>
    <cellStyle name="40% - Énfasis5 6 10" xfId="32160"/>
    <cellStyle name="40% - Énfasis5 6 10 2" xfId="32161"/>
    <cellStyle name="40% - Énfasis5 6 11" xfId="32162"/>
    <cellStyle name="40% - Énfasis5 6 11 2" xfId="32163"/>
    <cellStyle name="40% - Énfasis5 6 12" xfId="32164"/>
    <cellStyle name="40% - Énfasis5 6 12 2" xfId="32165"/>
    <cellStyle name="40% - Énfasis5 6 13" xfId="32166"/>
    <cellStyle name="40% - Énfasis5 6 13 2" xfId="32167"/>
    <cellStyle name="40% - Énfasis5 6 14" xfId="32168"/>
    <cellStyle name="40% - Énfasis5 6 14 2" xfId="32169"/>
    <cellStyle name="40% - Énfasis5 6 15" xfId="32170"/>
    <cellStyle name="40% - Énfasis5 6 15 2" xfId="32171"/>
    <cellStyle name="40% - Énfasis5 6 16" xfId="32172"/>
    <cellStyle name="40% - Énfasis5 6 16 2" xfId="32173"/>
    <cellStyle name="40% - Énfasis5 6 17" xfId="32174"/>
    <cellStyle name="40% - Énfasis5 6 17 2" xfId="32175"/>
    <cellStyle name="40% - Énfasis5 6 18" xfId="32176"/>
    <cellStyle name="40% - Énfasis5 6 18 2" xfId="32177"/>
    <cellStyle name="40% - Énfasis5 6 19" xfId="32178"/>
    <cellStyle name="40% - Énfasis5 6 19 2" xfId="32179"/>
    <cellStyle name="40% - Énfasis5 6 2" xfId="32180"/>
    <cellStyle name="40% - Énfasis5 6 2 2" xfId="32181"/>
    <cellStyle name="40% - Énfasis5 6 2 2 2" xfId="32182"/>
    <cellStyle name="40% - Énfasis5 6 2 2 2 2" xfId="32183"/>
    <cellStyle name="40% - Énfasis5 6 2 2 3" xfId="32184"/>
    <cellStyle name="40% - Énfasis5 6 2 3" xfId="32185"/>
    <cellStyle name="40% - Énfasis5 6 2 3 2" xfId="32186"/>
    <cellStyle name="40% - Énfasis5 6 2 3 2 2" xfId="32187"/>
    <cellStyle name="40% - Énfasis5 6 2 3 3" xfId="32188"/>
    <cellStyle name="40% - Énfasis5 6 2 4" xfId="32189"/>
    <cellStyle name="40% - Énfasis5 6 2 4 2" xfId="32190"/>
    <cellStyle name="40% - Énfasis5 6 2 5" xfId="32191"/>
    <cellStyle name="40% - Énfasis5 6 2 5 2" xfId="32192"/>
    <cellStyle name="40% - Énfasis5 6 2 6" xfId="32193"/>
    <cellStyle name="40% - Énfasis5 6 20" xfId="32194"/>
    <cellStyle name="40% - Énfasis5 6 3" xfId="32195"/>
    <cellStyle name="40% - Énfasis5 6 3 2" xfId="32196"/>
    <cellStyle name="40% - Énfasis5 6 3 2 2" xfId="32197"/>
    <cellStyle name="40% - Énfasis5 6 3 2 2 2" xfId="32198"/>
    <cellStyle name="40% - Énfasis5 6 3 2 3" xfId="32199"/>
    <cellStyle name="40% - Énfasis5 6 3 3" xfId="32200"/>
    <cellStyle name="40% - Énfasis5 6 3 3 2" xfId="32201"/>
    <cellStyle name="40% - Énfasis5 6 3 4" xfId="32202"/>
    <cellStyle name="40% - Énfasis5 6 4" xfId="32203"/>
    <cellStyle name="40% - Énfasis5 6 4 2" xfId="32204"/>
    <cellStyle name="40% - Énfasis5 6 4 2 2" xfId="32205"/>
    <cellStyle name="40% - Énfasis5 6 4 2 2 2" xfId="32206"/>
    <cellStyle name="40% - Énfasis5 6 4 2 3" xfId="32207"/>
    <cellStyle name="40% - Énfasis5 6 4 3" xfId="32208"/>
    <cellStyle name="40% - Énfasis5 6 4 3 2" xfId="32209"/>
    <cellStyle name="40% - Énfasis5 6 4 4" xfId="32210"/>
    <cellStyle name="40% - Énfasis5 6 5" xfId="32211"/>
    <cellStyle name="40% - Énfasis5 6 5 2" xfId="32212"/>
    <cellStyle name="40% - Énfasis5 6 5 2 2" xfId="32213"/>
    <cellStyle name="40% - Énfasis5 6 5 2 2 2" xfId="32214"/>
    <cellStyle name="40% - Énfasis5 6 5 2 3" xfId="32215"/>
    <cellStyle name="40% - Énfasis5 6 5 3" xfId="32216"/>
    <cellStyle name="40% - Énfasis5 6 5 3 2" xfId="32217"/>
    <cellStyle name="40% - Énfasis5 6 5 4" xfId="32218"/>
    <cellStyle name="40% - Énfasis5 6 6" xfId="32219"/>
    <cellStyle name="40% - Énfasis5 6 6 2" xfId="32220"/>
    <cellStyle name="40% - Énfasis5 6 6 2 2" xfId="32221"/>
    <cellStyle name="40% - Énfasis5 6 6 2 2 2" xfId="32222"/>
    <cellStyle name="40% - Énfasis5 6 6 2 3" xfId="32223"/>
    <cellStyle name="40% - Énfasis5 6 6 3" xfId="32224"/>
    <cellStyle name="40% - Énfasis5 6 6 3 2" xfId="32225"/>
    <cellStyle name="40% - Énfasis5 6 6 4" xfId="32226"/>
    <cellStyle name="40% - Énfasis5 6 7" xfId="32227"/>
    <cellStyle name="40% - Énfasis5 6 7 2" xfId="32228"/>
    <cellStyle name="40% - Énfasis5 6 7 2 2" xfId="32229"/>
    <cellStyle name="40% - Énfasis5 6 7 2 2 2" xfId="32230"/>
    <cellStyle name="40% - Énfasis5 6 7 2 3" xfId="32231"/>
    <cellStyle name="40% - Énfasis5 6 7 3" xfId="32232"/>
    <cellStyle name="40% - Énfasis5 6 7 3 2" xfId="32233"/>
    <cellStyle name="40% - Énfasis5 6 7 4" xfId="32234"/>
    <cellStyle name="40% - Énfasis5 6 8" xfId="32235"/>
    <cellStyle name="40% - Énfasis5 6 8 2" xfId="32236"/>
    <cellStyle name="40% - Énfasis5 6 8 2 2" xfId="32237"/>
    <cellStyle name="40% - Énfasis5 6 8 3" xfId="32238"/>
    <cellStyle name="40% - Énfasis5 6 9" xfId="32239"/>
    <cellStyle name="40% - Énfasis5 6 9 2" xfId="32240"/>
    <cellStyle name="40% - Énfasis5 60" xfId="32241"/>
    <cellStyle name="40% - Énfasis5 60 2" xfId="32242"/>
    <cellStyle name="40% - Énfasis5 60 2 2" xfId="32243"/>
    <cellStyle name="40% - Énfasis5 60 2 2 2" xfId="32244"/>
    <cellStyle name="40% - Énfasis5 60 2 2 2 2" xfId="32245"/>
    <cellStyle name="40% - Énfasis5 60 2 2 3" xfId="32246"/>
    <cellStyle name="40% - Énfasis5 60 2 3" xfId="32247"/>
    <cellStyle name="40% - Énfasis5 60 2 3 2" xfId="32248"/>
    <cellStyle name="40% - Énfasis5 60 2 4" xfId="32249"/>
    <cellStyle name="40% - Énfasis5 60 3" xfId="32250"/>
    <cellStyle name="40% - Énfasis5 60 3 2" xfId="32251"/>
    <cellStyle name="40% - Énfasis5 60 3 2 2" xfId="32252"/>
    <cellStyle name="40% - Énfasis5 60 3 3" xfId="32253"/>
    <cellStyle name="40% - Énfasis5 60 4" xfId="32254"/>
    <cellStyle name="40% - Énfasis5 60 4 2" xfId="32255"/>
    <cellStyle name="40% - Énfasis5 60 5" xfId="32256"/>
    <cellStyle name="40% - Énfasis5 61" xfId="32257"/>
    <cellStyle name="40% - Énfasis5 61 2" xfId="32258"/>
    <cellStyle name="40% - Énfasis5 61 3" xfId="32259"/>
    <cellStyle name="40% - Énfasis5 61 3 2" xfId="32260"/>
    <cellStyle name="40% - Énfasis5 61 3 2 2" xfId="32261"/>
    <cellStyle name="40% - Énfasis5 61 3 3" xfId="32262"/>
    <cellStyle name="40% - Énfasis5 61 4" xfId="32263"/>
    <cellStyle name="40% - Énfasis5 61 4 2" xfId="32264"/>
    <cellStyle name="40% - Énfasis5 61 5" xfId="32265"/>
    <cellStyle name="40% - Énfasis5 62" xfId="32266"/>
    <cellStyle name="40% - Énfasis5 62 2" xfId="32267"/>
    <cellStyle name="40% - Énfasis5 63" xfId="32268"/>
    <cellStyle name="40% - Énfasis5 63 2" xfId="32269"/>
    <cellStyle name="40% - Énfasis5 64" xfId="32270"/>
    <cellStyle name="40% - Énfasis5 64 2" xfId="32271"/>
    <cellStyle name="40% - Énfasis5 65" xfId="32272"/>
    <cellStyle name="40% - Énfasis5 65 2" xfId="32273"/>
    <cellStyle name="40% - Énfasis5 65 2 2" xfId="32274"/>
    <cellStyle name="40% - Énfasis5 65 2 2 2" xfId="32275"/>
    <cellStyle name="40% - Énfasis5 65 2 3" xfId="32276"/>
    <cellStyle name="40% - Énfasis5 65 3" xfId="32277"/>
    <cellStyle name="40% - Énfasis5 65 3 2" xfId="32278"/>
    <cellStyle name="40% - Énfasis5 65 4" xfId="32279"/>
    <cellStyle name="40% - Énfasis5 66" xfId="32280"/>
    <cellStyle name="40% - Énfasis5 66 2" xfId="32281"/>
    <cellStyle name="40% - Énfasis5 66 2 2" xfId="32282"/>
    <cellStyle name="40% - Énfasis5 66 2 2 2" xfId="32283"/>
    <cellStyle name="40% - Énfasis5 66 2 3" xfId="32284"/>
    <cellStyle name="40% - Énfasis5 66 3" xfId="32285"/>
    <cellStyle name="40% - Énfasis5 66 3 2" xfId="32286"/>
    <cellStyle name="40% - Énfasis5 66 4" xfId="32287"/>
    <cellStyle name="40% - Énfasis5 67" xfId="32288"/>
    <cellStyle name="40% - Énfasis5 67 2" xfId="32289"/>
    <cellStyle name="40% - Énfasis5 67 2 2" xfId="32290"/>
    <cellStyle name="40% - Énfasis5 67 2 2 2" xfId="32291"/>
    <cellStyle name="40% - Énfasis5 67 2 3" xfId="32292"/>
    <cellStyle name="40% - Énfasis5 67 3" xfId="32293"/>
    <cellStyle name="40% - Énfasis5 68" xfId="32294"/>
    <cellStyle name="40% - Énfasis5 68 2" xfId="32295"/>
    <cellStyle name="40% - Énfasis5 68 2 2" xfId="32296"/>
    <cellStyle name="40% - Énfasis5 68 2 2 2" xfId="32297"/>
    <cellStyle name="40% - Énfasis5 68 2 3" xfId="32298"/>
    <cellStyle name="40% - Énfasis5 68 3" xfId="32299"/>
    <cellStyle name="40% - Énfasis5 68 3 2" xfId="32300"/>
    <cellStyle name="40% - Énfasis5 68 4" xfId="32301"/>
    <cellStyle name="40% - Énfasis5 69" xfId="32302"/>
    <cellStyle name="40% - Énfasis5 69 2" xfId="32303"/>
    <cellStyle name="40% - Énfasis5 69 2 2" xfId="32304"/>
    <cellStyle name="40% - Énfasis5 69 2 2 2" xfId="32305"/>
    <cellStyle name="40% - Énfasis5 69 2 3" xfId="32306"/>
    <cellStyle name="40% - Énfasis5 69 3" xfId="32307"/>
    <cellStyle name="40% - Énfasis5 69 3 2" xfId="32308"/>
    <cellStyle name="40% - Énfasis5 69 4" xfId="32309"/>
    <cellStyle name="40% - Énfasis5 7" xfId="32310"/>
    <cellStyle name="40% - Énfasis5 7 10" xfId="32311"/>
    <cellStyle name="40% - Énfasis5 7 10 2" xfId="32312"/>
    <cellStyle name="40% - Énfasis5 7 11" xfId="32313"/>
    <cellStyle name="40% - Énfasis5 7 11 2" xfId="32314"/>
    <cellStyle name="40% - Énfasis5 7 12" xfId="32315"/>
    <cellStyle name="40% - Énfasis5 7 12 2" xfId="32316"/>
    <cellStyle name="40% - Énfasis5 7 13" xfId="32317"/>
    <cellStyle name="40% - Énfasis5 7 13 2" xfId="32318"/>
    <cellStyle name="40% - Énfasis5 7 14" xfId="32319"/>
    <cellStyle name="40% - Énfasis5 7 14 2" xfId="32320"/>
    <cellStyle name="40% - Énfasis5 7 15" xfId="32321"/>
    <cellStyle name="40% - Énfasis5 7 15 2" xfId="32322"/>
    <cellStyle name="40% - Énfasis5 7 16" xfId="32323"/>
    <cellStyle name="40% - Énfasis5 7 16 2" xfId="32324"/>
    <cellStyle name="40% - Énfasis5 7 17" xfId="32325"/>
    <cellStyle name="40% - Énfasis5 7 17 2" xfId="32326"/>
    <cellStyle name="40% - Énfasis5 7 18" xfId="32327"/>
    <cellStyle name="40% - Énfasis5 7 18 2" xfId="32328"/>
    <cellStyle name="40% - Énfasis5 7 19" xfId="32329"/>
    <cellStyle name="40% - Énfasis5 7 19 2" xfId="32330"/>
    <cellStyle name="40% - Énfasis5 7 2" xfId="32331"/>
    <cellStyle name="40% - Énfasis5 7 2 2" xfId="32332"/>
    <cellStyle name="40% - Énfasis5 7 2 2 2" xfId="32333"/>
    <cellStyle name="40% - Énfasis5 7 2 2 2 2" xfId="32334"/>
    <cellStyle name="40% - Énfasis5 7 2 2 3" xfId="32335"/>
    <cellStyle name="40% - Énfasis5 7 2 3" xfId="32336"/>
    <cellStyle name="40% - Énfasis5 7 2 3 2" xfId="32337"/>
    <cellStyle name="40% - Énfasis5 7 2 3 2 2" xfId="32338"/>
    <cellStyle name="40% - Énfasis5 7 2 3 3" xfId="32339"/>
    <cellStyle name="40% - Énfasis5 7 2 4" xfId="32340"/>
    <cellStyle name="40% - Énfasis5 7 2 4 2" xfId="32341"/>
    <cellStyle name="40% - Énfasis5 7 2 5" xfId="32342"/>
    <cellStyle name="40% - Énfasis5 7 2 5 2" xfId="32343"/>
    <cellStyle name="40% - Énfasis5 7 2 6" xfId="32344"/>
    <cellStyle name="40% - Énfasis5 7 20" xfId="32345"/>
    <cellStyle name="40% - Énfasis5 7 3" xfId="32346"/>
    <cellStyle name="40% - Énfasis5 7 3 2" xfId="32347"/>
    <cellStyle name="40% - Énfasis5 7 3 2 2" xfId="32348"/>
    <cellStyle name="40% - Énfasis5 7 3 2 2 2" xfId="32349"/>
    <cellStyle name="40% - Énfasis5 7 3 2 3" xfId="32350"/>
    <cellStyle name="40% - Énfasis5 7 3 3" xfId="32351"/>
    <cellStyle name="40% - Énfasis5 7 3 3 2" xfId="32352"/>
    <cellStyle name="40% - Énfasis5 7 3 4" xfId="32353"/>
    <cellStyle name="40% - Énfasis5 7 4" xfId="32354"/>
    <cellStyle name="40% - Énfasis5 7 4 2" xfId="32355"/>
    <cellStyle name="40% - Énfasis5 7 4 2 2" xfId="32356"/>
    <cellStyle name="40% - Énfasis5 7 4 2 2 2" xfId="32357"/>
    <cellStyle name="40% - Énfasis5 7 4 2 3" xfId="32358"/>
    <cellStyle name="40% - Énfasis5 7 4 3" xfId="32359"/>
    <cellStyle name="40% - Énfasis5 7 4 3 2" xfId="32360"/>
    <cellStyle name="40% - Énfasis5 7 4 4" xfId="32361"/>
    <cellStyle name="40% - Énfasis5 7 5" xfId="32362"/>
    <cellStyle name="40% - Énfasis5 7 5 2" xfId="32363"/>
    <cellStyle name="40% - Énfasis5 7 5 2 2" xfId="32364"/>
    <cellStyle name="40% - Énfasis5 7 5 2 2 2" xfId="32365"/>
    <cellStyle name="40% - Énfasis5 7 5 2 3" xfId="32366"/>
    <cellStyle name="40% - Énfasis5 7 5 3" xfId="32367"/>
    <cellStyle name="40% - Énfasis5 7 5 3 2" xfId="32368"/>
    <cellStyle name="40% - Énfasis5 7 5 4" xfId="32369"/>
    <cellStyle name="40% - Énfasis5 7 6" xfId="32370"/>
    <cellStyle name="40% - Énfasis5 7 6 2" xfId="32371"/>
    <cellStyle name="40% - Énfasis5 7 6 2 2" xfId="32372"/>
    <cellStyle name="40% - Énfasis5 7 6 2 2 2" xfId="32373"/>
    <cellStyle name="40% - Énfasis5 7 6 2 3" xfId="32374"/>
    <cellStyle name="40% - Énfasis5 7 6 3" xfId="32375"/>
    <cellStyle name="40% - Énfasis5 7 6 3 2" xfId="32376"/>
    <cellStyle name="40% - Énfasis5 7 6 4" xfId="32377"/>
    <cellStyle name="40% - Énfasis5 7 7" xfId="32378"/>
    <cellStyle name="40% - Énfasis5 7 7 2" xfId="32379"/>
    <cellStyle name="40% - Énfasis5 7 7 2 2" xfId="32380"/>
    <cellStyle name="40% - Énfasis5 7 7 2 2 2" xfId="32381"/>
    <cellStyle name="40% - Énfasis5 7 7 2 3" xfId="32382"/>
    <cellStyle name="40% - Énfasis5 7 7 3" xfId="32383"/>
    <cellStyle name="40% - Énfasis5 7 7 3 2" xfId="32384"/>
    <cellStyle name="40% - Énfasis5 7 7 4" xfId="32385"/>
    <cellStyle name="40% - Énfasis5 7 8" xfId="32386"/>
    <cellStyle name="40% - Énfasis5 7 8 2" xfId="32387"/>
    <cellStyle name="40% - Énfasis5 7 8 2 2" xfId="32388"/>
    <cellStyle name="40% - Énfasis5 7 8 3" xfId="32389"/>
    <cellStyle name="40% - Énfasis5 7 9" xfId="32390"/>
    <cellStyle name="40% - Énfasis5 7 9 2" xfId="32391"/>
    <cellStyle name="40% - Énfasis5 70" xfId="32392"/>
    <cellStyle name="40% - Énfasis5 70 2" xfId="32393"/>
    <cellStyle name="40% - Énfasis5 70 2 2" xfId="32394"/>
    <cellStyle name="40% - Énfasis5 70 3" xfId="32395"/>
    <cellStyle name="40% - Énfasis5 70 3 2" xfId="32396"/>
    <cellStyle name="40% - Énfasis5 70 4" xfId="32397"/>
    <cellStyle name="40% - Énfasis5 71" xfId="32398"/>
    <cellStyle name="40% - Énfasis5 71 2" xfId="32399"/>
    <cellStyle name="40% - Énfasis5 71 2 2" xfId="32400"/>
    <cellStyle name="40% - Énfasis5 71 3" xfId="32401"/>
    <cellStyle name="40% - Énfasis5 71 3 2" xfId="32402"/>
    <cellStyle name="40% - Énfasis5 71 4" xfId="32403"/>
    <cellStyle name="40% - Énfasis5 72" xfId="32404"/>
    <cellStyle name="40% - Énfasis5 72 2" xfId="32405"/>
    <cellStyle name="40% - Énfasis5 72 2 2" xfId="32406"/>
    <cellStyle name="40% - Énfasis5 72 2 2 2" xfId="32407"/>
    <cellStyle name="40% - Énfasis5 72 2 3" xfId="32408"/>
    <cellStyle name="40% - Énfasis5 72 3" xfId="32409"/>
    <cellStyle name="40% - Énfasis5 72 3 2" xfId="32410"/>
    <cellStyle name="40% - Énfasis5 72 4" xfId="32411"/>
    <cellStyle name="40% - Énfasis5 73" xfId="32412"/>
    <cellStyle name="40% - Énfasis5 73 2" xfId="32413"/>
    <cellStyle name="40% - Énfasis5 73 2 2" xfId="32414"/>
    <cellStyle name="40% - Énfasis5 73 3" xfId="32415"/>
    <cellStyle name="40% - Énfasis5 73 3 2" xfId="32416"/>
    <cellStyle name="40% - Énfasis5 73 4" xfId="32417"/>
    <cellStyle name="40% - Énfasis5 74" xfId="32418"/>
    <cellStyle name="40% - Énfasis5 74 2" xfId="32419"/>
    <cellStyle name="40% - Énfasis5 74 2 2" xfId="32420"/>
    <cellStyle name="40% - Énfasis5 74 3" xfId="32421"/>
    <cellStyle name="40% - Énfasis5 74 3 2" xfId="32422"/>
    <cellStyle name="40% - Énfasis5 74 4" xfId="32423"/>
    <cellStyle name="40% - Énfasis5 75" xfId="32424"/>
    <cellStyle name="40% - Énfasis5 75 2" xfId="32425"/>
    <cellStyle name="40% - Énfasis5 76" xfId="32426"/>
    <cellStyle name="40% - Énfasis5 76 2" xfId="32427"/>
    <cellStyle name="40% - Énfasis5 76 2 2" xfId="32428"/>
    <cellStyle name="40% - Énfasis5 76 3" xfId="32429"/>
    <cellStyle name="40% - Énfasis5 77" xfId="32430"/>
    <cellStyle name="40% - Énfasis5 77 2" xfId="32431"/>
    <cellStyle name="40% - Énfasis5 78" xfId="32432"/>
    <cellStyle name="40% - Énfasis5 78 2" xfId="32433"/>
    <cellStyle name="40% - Énfasis5 79" xfId="32434"/>
    <cellStyle name="40% - Énfasis5 79 2" xfId="32435"/>
    <cellStyle name="40% - Énfasis5 8" xfId="32436"/>
    <cellStyle name="40% - Énfasis5 8 10" xfId="32437"/>
    <cellStyle name="40% - Énfasis5 8 10 2" xfId="32438"/>
    <cellStyle name="40% - Énfasis5 8 11" xfId="32439"/>
    <cellStyle name="40% - Énfasis5 8 11 2" xfId="32440"/>
    <cellStyle name="40% - Énfasis5 8 12" xfId="32441"/>
    <cellStyle name="40% - Énfasis5 8 12 2" xfId="32442"/>
    <cellStyle name="40% - Énfasis5 8 13" xfId="32443"/>
    <cellStyle name="40% - Énfasis5 8 13 2" xfId="32444"/>
    <cellStyle name="40% - Énfasis5 8 14" xfId="32445"/>
    <cellStyle name="40% - Énfasis5 8 14 2" xfId="32446"/>
    <cellStyle name="40% - Énfasis5 8 15" xfId="32447"/>
    <cellStyle name="40% - Énfasis5 8 15 2" xfId="32448"/>
    <cellStyle name="40% - Énfasis5 8 16" xfId="32449"/>
    <cellStyle name="40% - Énfasis5 8 16 2" xfId="32450"/>
    <cellStyle name="40% - Énfasis5 8 17" xfId="32451"/>
    <cellStyle name="40% - Énfasis5 8 17 2" xfId="32452"/>
    <cellStyle name="40% - Énfasis5 8 18" xfId="32453"/>
    <cellStyle name="40% - Énfasis5 8 18 2" xfId="32454"/>
    <cellStyle name="40% - Énfasis5 8 19" xfId="32455"/>
    <cellStyle name="40% - Énfasis5 8 19 2" xfId="32456"/>
    <cellStyle name="40% - Énfasis5 8 2" xfId="32457"/>
    <cellStyle name="40% - Énfasis5 8 2 2" xfId="32458"/>
    <cellStyle name="40% - Énfasis5 8 2 2 2" xfId="32459"/>
    <cellStyle name="40% - Énfasis5 8 2 2 2 2" xfId="32460"/>
    <cellStyle name="40% - Énfasis5 8 2 2 3" xfId="32461"/>
    <cellStyle name="40% - Énfasis5 8 2 3" xfId="32462"/>
    <cellStyle name="40% - Énfasis5 8 2 3 2" xfId="32463"/>
    <cellStyle name="40% - Énfasis5 8 2 3 2 2" xfId="32464"/>
    <cellStyle name="40% - Énfasis5 8 2 3 3" xfId="32465"/>
    <cellStyle name="40% - Énfasis5 8 2 4" xfId="32466"/>
    <cellStyle name="40% - Énfasis5 8 2 4 2" xfId="32467"/>
    <cellStyle name="40% - Énfasis5 8 2 5" xfId="32468"/>
    <cellStyle name="40% - Énfasis5 8 2 5 2" xfId="32469"/>
    <cellStyle name="40% - Énfasis5 8 2 6" xfId="32470"/>
    <cellStyle name="40% - Énfasis5 8 20" xfId="32471"/>
    <cellStyle name="40% - Énfasis5 8 3" xfId="32472"/>
    <cellStyle name="40% - Énfasis5 8 3 2" xfId="32473"/>
    <cellStyle name="40% - Énfasis5 8 3 2 2" xfId="32474"/>
    <cellStyle name="40% - Énfasis5 8 3 2 2 2" xfId="32475"/>
    <cellStyle name="40% - Énfasis5 8 3 2 3" xfId="32476"/>
    <cellStyle name="40% - Énfasis5 8 3 3" xfId="32477"/>
    <cellStyle name="40% - Énfasis5 8 3 3 2" xfId="32478"/>
    <cellStyle name="40% - Énfasis5 8 3 4" xfId="32479"/>
    <cellStyle name="40% - Énfasis5 8 4" xfId="32480"/>
    <cellStyle name="40% - Énfasis5 8 4 2" xfId="32481"/>
    <cellStyle name="40% - Énfasis5 8 4 2 2" xfId="32482"/>
    <cellStyle name="40% - Énfasis5 8 4 2 2 2" xfId="32483"/>
    <cellStyle name="40% - Énfasis5 8 4 2 3" xfId="32484"/>
    <cellStyle name="40% - Énfasis5 8 4 3" xfId="32485"/>
    <cellStyle name="40% - Énfasis5 8 4 3 2" xfId="32486"/>
    <cellStyle name="40% - Énfasis5 8 4 4" xfId="32487"/>
    <cellStyle name="40% - Énfasis5 8 5" xfId="32488"/>
    <cellStyle name="40% - Énfasis5 8 5 2" xfId="32489"/>
    <cellStyle name="40% - Énfasis5 8 5 2 2" xfId="32490"/>
    <cellStyle name="40% - Énfasis5 8 5 2 2 2" xfId="32491"/>
    <cellStyle name="40% - Énfasis5 8 5 2 3" xfId="32492"/>
    <cellStyle name="40% - Énfasis5 8 5 3" xfId="32493"/>
    <cellStyle name="40% - Énfasis5 8 5 3 2" xfId="32494"/>
    <cellStyle name="40% - Énfasis5 8 5 4" xfId="32495"/>
    <cellStyle name="40% - Énfasis5 8 6" xfId="32496"/>
    <cellStyle name="40% - Énfasis5 8 6 2" xfId="32497"/>
    <cellStyle name="40% - Énfasis5 8 6 2 2" xfId="32498"/>
    <cellStyle name="40% - Énfasis5 8 6 2 2 2" xfId="32499"/>
    <cellStyle name="40% - Énfasis5 8 6 2 3" xfId="32500"/>
    <cellStyle name="40% - Énfasis5 8 6 3" xfId="32501"/>
    <cellStyle name="40% - Énfasis5 8 6 3 2" xfId="32502"/>
    <cellStyle name="40% - Énfasis5 8 6 4" xfId="32503"/>
    <cellStyle name="40% - Énfasis5 8 7" xfId="32504"/>
    <cellStyle name="40% - Énfasis5 8 7 2" xfId="32505"/>
    <cellStyle name="40% - Énfasis5 8 7 2 2" xfId="32506"/>
    <cellStyle name="40% - Énfasis5 8 7 2 2 2" xfId="32507"/>
    <cellStyle name="40% - Énfasis5 8 7 2 3" xfId="32508"/>
    <cellStyle name="40% - Énfasis5 8 7 3" xfId="32509"/>
    <cellStyle name="40% - Énfasis5 8 7 3 2" xfId="32510"/>
    <cellStyle name="40% - Énfasis5 8 7 4" xfId="32511"/>
    <cellStyle name="40% - Énfasis5 8 8" xfId="32512"/>
    <cellStyle name="40% - Énfasis5 8 8 2" xfId="32513"/>
    <cellStyle name="40% - Énfasis5 8 8 2 2" xfId="32514"/>
    <cellStyle name="40% - Énfasis5 8 8 3" xfId="32515"/>
    <cellStyle name="40% - Énfasis5 8 9" xfId="32516"/>
    <cellStyle name="40% - Énfasis5 8 9 2" xfId="32517"/>
    <cellStyle name="40% - Énfasis5 80" xfId="32518"/>
    <cellStyle name="40% - Énfasis5 80 2" xfId="32519"/>
    <cellStyle name="40% - Énfasis5 81" xfId="32520"/>
    <cellStyle name="40% - Énfasis5 81 2" xfId="32521"/>
    <cellStyle name="40% - Énfasis5 82" xfId="32522"/>
    <cellStyle name="40% - Énfasis5 82 2" xfId="32523"/>
    <cellStyle name="40% - Énfasis5 83" xfId="32524"/>
    <cellStyle name="40% - Énfasis5 83 2" xfId="32525"/>
    <cellStyle name="40% - Énfasis5 84" xfId="32526"/>
    <cellStyle name="40% - Énfasis5 84 2" xfId="32527"/>
    <cellStyle name="40% - Énfasis5 85" xfId="32528"/>
    <cellStyle name="40% - Énfasis5 85 2" xfId="32529"/>
    <cellStyle name="40% - Énfasis5 86" xfId="32530"/>
    <cellStyle name="40% - Énfasis5 86 2" xfId="32531"/>
    <cellStyle name="40% - Énfasis5 87" xfId="32532"/>
    <cellStyle name="40% - Énfasis5 88" xfId="32533"/>
    <cellStyle name="40% - Énfasis5 89" xfId="32534"/>
    <cellStyle name="40% - Énfasis5 9" xfId="32535"/>
    <cellStyle name="40% - Énfasis5 9 10" xfId="32536"/>
    <cellStyle name="40% - Énfasis5 9 10 2" xfId="32537"/>
    <cellStyle name="40% - Énfasis5 9 11" xfId="32538"/>
    <cellStyle name="40% - Énfasis5 9 11 2" xfId="32539"/>
    <cellStyle name="40% - Énfasis5 9 12" xfId="32540"/>
    <cellStyle name="40% - Énfasis5 9 12 2" xfId="32541"/>
    <cellStyle name="40% - Énfasis5 9 13" xfId="32542"/>
    <cellStyle name="40% - Énfasis5 9 13 2" xfId="32543"/>
    <cellStyle name="40% - Énfasis5 9 14" xfId="32544"/>
    <cellStyle name="40% - Énfasis5 9 14 2" xfId="32545"/>
    <cellStyle name="40% - Énfasis5 9 15" xfId="32546"/>
    <cellStyle name="40% - Énfasis5 9 15 2" xfId="32547"/>
    <cellStyle name="40% - Énfasis5 9 16" xfId="32548"/>
    <cellStyle name="40% - Énfasis5 9 16 2" xfId="32549"/>
    <cellStyle name="40% - Énfasis5 9 17" xfId="32550"/>
    <cellStyle name="40% - Énfasis5 9 17 2" xfId="32551"/>
    <cellStyle name="40% - Énfasis5 9 18" xfId="32552"/>
    <cellStyle name="40% - Énfasis5 9 18 2" xfId="32553"/>
    <cellStyle name="40% - Énfasis5 9 19" xfId="32554"/>
    <cellStyle name="40% - Énfasis5 9 19 2" xfId="32555"/>
    <cellStyle name="40% - Énfasis5 9 2" xfId="32556"/>
    <cellStyle name="40% - Énfasis5 9 2 2" xfId="32557"/>
    <cellStyle name="40% - Énfasis5 9 2 2 2" xfId="32558"/>
    <cellStyle name="40% - Énfasis5 9 2 2 2 2" xfId="32559"/>
    <cellStyle name="40% - Énfasis5 9 2 2 3" xfId="32560"/>
    <cellStyle name="40% - Énfasis5 9 2 3" xfId="32561"/>
    <cellStyle name="40% - Énfasis5 9 2 3 2" xfId="32562"/>
    <cellStyle name="40% - Énfasis5 9 2 3 2 2" xfId="32563"/>
    <cellStyle name="40% - Énfasis5 9 2 3 3" xfId="32564"/>
    <cellStyle name="40% - Énfasis5 9 2 4" xfId="32565"/>
    <cellStyle name="40% - Énfasis5 9 2 4 2" xfId="32566"/>
    <cellStyle name="40% - Énfasis5 9 2 5" xfId="32567"/>
    <cellStyle name="40% - Énfasis5 9 2 5 2" xfId="32568"/>
    <cellStyle name="40% - Énfasis5 9 2 6" xfId="32569"/>
    <cellStyle name="40% - Énfasis5 9 20" xfId="32570"/>
    <cellStyle name="40% - Énfasis5 9 3" xfId="32571"/>
    <cellStyle name="40% - Énfasis5 9 3 2" xfId="32572"/>
    <cellStyle name="40% - Énfasis5 9 3 2 2" xfId="32573"/>
    <cellStyle name="40% - Énfasis5 9 3 2 2 2" xfId="32574"/>
    <cellStyle name="40% - Énfasis5 9 3 2 3" xfId="32575"/>
    <cellStyle name="40% - Énfasis5 9 3 3" xfId="32576"/>
    <cellStyle name="40% - Énfasis5 9 3 3 2" xfId="32577"/>
    <cellStyle name="40% - Énfasis5 9 3 4" xfId="32578"/>
    <cellStyle name="40% - Énfasis5 9 4" xfId="32579"/>
    <cellStyle name="40% - Énfasis5 9 4 2" xfId="32580"/>
    <cellStyle name="40% - Énfasis5 9 4 2 2" xfId="32581"/>
    <cellStyle name="40% - Énfasis5 9 4 2 2 2" xfId="32582"/>
    <cellStyle name="40% - Énfasis5 9 4 2 3" xfId="32583"/>
    <cellStyle name="40% - Énfasis5 9 4 3" xfId="32584"/>
    <cellStyle name="40% - Énfasis5 9 4 3 2" xfId="32585"/>
    <cellStyle name="40% - Énfasis5 9 4 4" xfId="32586"/>
    <cellStyle name="40% - Énfasis5 9 5" xfId="32587"/>
    <cellStyle name="40% - Énfasis5 9 5 2" xfId="32588"/>
    <cellStyle name="40% - Énfasis5 9 5 2 2" xfId="32589"/>
    <cellStyle name="40% - Énfasis5 9 5 2 2 2" xfId="32590"/>
    <cellStyle name="40% - Énfasis5 9 5 2 3" xfId="32591"/>
    <cellStyle name="40% - Énfasis5 9 5 3" xfId="32592"/>
    <cellStyle name="40% - Énfasis5 9 5 3 2" xfId="32593"/>
    <cellStyle name="40% - Énfasis5 9 5 4" xfId="32594"/>
    <cellStyle name="40% - Énfasis5 9 6" xfId="32595"/>
    <cellStyle name="40% - Énfasis5 9 6 2" xfId="32596"/>
    <cellStyle name="40% - Énfasis5 9 6 2 2" xfId="32597"/>
    <cellStyle name="40% - Énfasis5 9 6 2 2 2" xfId="32598"/>
    <cellStyle name="40% - Énfasis5 9 6 2 3" xfId="32599"/>
    <cellStyle name="40% - Énfasis5 9 6 3" xfId="32600"/>
    <cellStyle name="40% - Énfasis5 9 6 3 2" xfId="32601"/>
    <cellStyle name="40% - Énfasis5 9 6 4" xfId="32602"/>
    <cellStyle name="40% - Énfasis5 9 7" xfId="32603"/>
    <cellStyle name="40% - Énfasis5 9 7 2" xfId="32604"/>
    <cellStyle name="40% - Énfasis5 9 7 2 2" xfId="32605"/>
    <cellStyle name="40% - Énfasis5 9 7 2 2 2" xfId="32606"/>
    <cellStyle name="40% - Énfasis5 9 7 2 3" xfId="32607"/>
    <cellStyle name="40% - Énfasis5 9 7 3" xfId="32608"/>
    <cellStyle name="40% - Énfasis5 9 7 3 2" xfId="32609"/>
    <cellStyle name="40% - Énfasis5 9 7 4" xfId="32610"/>
    <cellStyle name="40% - Énfasis5 9 8" xfId="32611"/>
    <cellStyle name="40% - Énfasis5 9 8 2" xfId="32612"/>
    <cellStyle name="40% - Énfasis5 9 8 2 2" xfId="32613"/>
    <cellStyle name="40% - Énfasis5 9 8 3" xfId="32614"/>
    <cellStyle name="40% - Énfasis5 9 9" xfId="32615"/>
    <cellStyle name="40% - Énfasis5 9 9 2" xfId="32616"/>
    <cellStyle name="40% - Énfasis5 90" xfId="32617"/>
    <cellStyle name="40% - Énfasis5 91" xfId="32618"/>
    <cellStyle name="40% - Énfasis5 92" xfId="32619"/>
    <cellStyle name="40% - Énfasis5 93" xfId="32620"/>
    <cellStyle name="40% - Énfasis5 94" xfId="32621"/>
    <cellStyle name="40% - Énfasis5 95" xfId="32622"/>
    <cellStyle name="40% - Énfasis5 96" xfId="32623"/>
    <cellStyle name="40% - Énfasis5 97" xfId="61298"/>
    <cellStyle name="40% - Énfasis5 98" xfId="61299"/>
    <cellStyle name="40% - Énfasis5 99" xfId="61357"/>
    <cellStyle name="40% - Énfasis6" xfId="78" builtinId="51" customBuiltin="1"/>
    <cellStyle name="40% - Énfasis6 10" xfId="32624"/>
    <cellStyle name="40% - Énfasis6 10 10" xfId="32625"/>
    <cellStyle name="40% - Énfasis6 10 10 2" xfId="32626"/>
    <cellStyle name="40% - Énfasis6 10 11" xfId="32627"/>
    <cellStyle name="40% - Énfasis6 10 11 2" xfId="32628"/>
    <cellStyle name="40% - Énfasis6 10 12" xfId="32629"/>
    <cellStyle name="40% - Énfasis6 10 12 2" xfId="32630"/>
    <cellStyle name="40% - Énfasis6 10 13" xfId="32631"/>
    <cellStyle name="40% - Énfasis6 10 13 2" xfId="32632"/>
    <cellStyle name="40% - Énfasis6 10 14" xfId="32633"/>
    <cellStyle name="40% - Énfasis6 10 14 2" xfId="32634"/>
    <cellStyle name="40% - Énfasis6 10 15" xfId="32635"/>
    <cellStyle name="40% - Énfasis6 10 15 2" xfId="32636"/>
    <cellStyle name="40% - Énfasis6 10 16" xfId="32637"/>
    <cellStyle name="40% - Énfasis6 10 16 2" xfId="32638"/>
    <cellStyle name="40% - Énfasis6 10 17" xfId="32639"/>
    <cellStyle name="40% - Énfasis6 10 17 2" xfId="32640"/>
    <cellStyle name="40% - Énfasis6 10 18" xfId="32641"/>
    <cellStyle name="40% - Énfasis6 10 18 2" xfId="32642"/>
    <cellStyle name="40% - Énfasis6 10 19" xfId="32643"/>
    <cellStyle name="40% - Énfasis6 10 19 2" xfId="32644"/>
    <cellStyle name="40% - Énfasis6 10 2" xfId="32645"/>
    <cellStyle name="40% - Énfasis6 10 2 2" xfId="32646"/>
    <cellStyle name="40% - Énfasis6 10 2 2 2" xfId="32647"/>
    <cellStyle name="40% - Énfasis6 10 2 2 2 2" xfId="32648"/>
    <cellStyle name="40% - Énfasis6 10 2 2 3" xfId="32649"/>
    <cellStyle name="40% - Énfasis6 10 2 3" xfId="32650"/>
    <cellStyle name="40% - Énfasis6 10 2 3 2" xfId="32651"/>
    <cellStyle name="40% - Énfasis6 10 2 3 2 2" xfId="32652"/>
    <cellStyle name="40% - Énfasis6 10 2 3 3" xfId="32653"/>
    <cellStyle name="40% - Énfasis6 10 2 4" xfId="32654"/>
    <cellStyle name="40% - Énfasis6 10 2 4 2" xfId="32655"/>
    <cellStyle name="40% - Énfasis6 10 2 5" xfId="32656"/>
    <cellStyle name="40% - Énfasis6 10 2 5 2" xfId="32657"/>
    <cellStyle name="40% - Énfasis6 10 2 6" xfId="32658"/>
    <cellStyle name="40% - Énfasis6 10 20" xfId="32659"/>
    <cellStyle name="40% - Énfasis6 10 3" xfId="32660"/>
    <cellStyle name="40% - Énfasis6 10 3 2" xfId="32661"/>
    <cellStyle name="40% - Énfasis6 10 3 2 2" xfId="32662"/>
    <cellStyle name="40% - Énfasis6 10 3 2 2 2" xfId="32663"/>
    <cellStyle name="40% - Énfasis6 10 3 2 3" xfId="32664"/>
    <cellStyle name="40% - Énfasis6 10 3 3" xfId="32665"/>
    <cellStyle name="40% - Énfasis6 10 3 3 2" xfId="32666"/>
    <cellStyle name="40% - Énfasis6 10 3 4" xfId="32667"/>
    <cellStyle name="40% - Énfasis6 10 4" xfId="32668"/>
    <cellStyle name="40% - Énfasis6 10 4 2" xfId="32669"/>
    <cellStyle name="40% - Énfasis6 10 4 2 2" xfId="32670"/>
    <cellStyle name="40% - Énfasis6 10 4 2 2 2" xfId="32671"/>
    <cellStyle name="40% - Énfasis6 10 4 2 3" xfId="32672"/>
    <cellStyle name="40% - Énfasis6 10 4 3" xfId="32673"/>
    <cellStyle name="40% - Énfasis6 10 4 3 2" xfId="32674"/>
    <cellStyle name="40% - Énfasis6 10 4 4" xfId="32675"/>
    <cellStyle name="40% - Énfasis6 10 5" xfId="32676"/>
    <cellStyle name="40% - Énfasis6 10 5 2" xfId="32677"/>
    <cellStyle name="40% - Énfasis6 10 5 2 2" xfId="32678"/>
    <cellStyle name="40% - Énfasis6 10 5 2 2 2" xfId="32679"/>
    <cellStyle name="40% - Énfasis6 10 5 2 3" xfId="32680"/>
    <cellStyle name="40% - Énfasis6 10 5 3" xfId="32681"/>
    <cellStyle name="40% - Énfasis6 10 5 3 2" xfId="32682"/>
    <cellStyle name="40% - Énfasis6 10 5 4" xfId="32683"/>
    <cellStyle name="40% - Énfasis6 10 6" xfId="32684"/>
    <cellStyle name="40% - Énfasis6 10 6 2" xfId="32685"/>
    <cellStyle name="40% - Énfasis6 10 6 2 2" xfId="32686"/>
    <cellStyle name="40% - Énfasis6 10 6 2 2 2" xfId="32687"/>
    <cellStyle name="40% - Énfasis6 10 6 2 3" xfId="32688"/>
    <cellStyle name="40% - Énfasis6 10 6 3" xfId="32689"/>
    <cellStyle name="40% - Énfasis6 10 6 3 2" xfId="32690"/>
    <cellStyle name="40% - Énfasis6 10 6 4" xfId="32691"/>
    <cellStyle name="40% - Énfasis6 10 7" xfId="32692"/>
    <cellStyle name="40% - Énfasis6 10 7 2" xfId="32693"/>
    <cellStyle name="40% - Énfasis6 10 7 2 2" xfId="32694"/>
    <cellStyle name="40% - Énfasis6 10 7 2 2 2" xfId="32695"/>
    <cellStyle name="40% - Énfasis6 10 7 2 3" xfId="32696"/>
    <cellStyle name="40% - Énfasis6 10 7 3" xfId="32697"/>
    <cellStyle name="40% - Énfasis6 10 7 3 2" xfId="32698"/>
    <cellStyle name="40% - Énfasis6 10 7 4" xfId="32699"/>
    <cellStyle name="40% - Énfasis6 10 8" xfId="32700"/>
    <cellStyle name="40% - Énfasis6 10 8 2" xfId="32701"/>
    <cellStyle name="40% - Énfasis6 10 8 2 2" xfId="32702"/>
    <cellStyle name="40% - Énfasis6 10 8 3" xfId="32703"/>
    <cellStyle name="40% - Énfasis6 10 9" xfId="32704"/>
    <cellStyle name="40% - Énfasis6 10 9 2" xfId="32705"/>
    <cellStyle name="40% - Énfasis6 100" xfId="61358"/>
    <cellStyle name="40% - Énfasis6 101" xfId="61741"/>
    <cellStyle name="40% - Énfasis6 11" xfId="32706"/>
    <cellStyle name="40% - Énfasis6 11 10" xfId="32707"/>
    <cellStyle name="40% - Énfasis6 11 10 2" xfId="32708"/>
    <cellStyle name="40% - Énfasis6 11 11" xfId="32709"/>
    <cellStyle name="40% - Énfasis6 11 11 2" xfId="32710"/>
    <cellStyle name="40% - Énfasis6 11 12" xfId="32711"/>
    <cellStyle name="40% - Énfasis6 11 12 2" xfId="32712"/>
    <cellStyle name="40% - Énfasis6 11 13" xfId="32713"/>
    <cellStyle name="40% - Énfasis6 11 13 2" xfId="32714"/>
    <cellStyle name="40% - Énfasis6 11 14" xfId="32715"/>
    <cellStyle name="40% - Énfasis6 11 14 2" xfId="32716"/>
    <cellStyle name="40% - Énfasis6 11 15" xfId="32717"/>
    <cellStyle name="40% - Énfasis6 11 15 2" xfId="32718"/>
    <cellStyle name="40% - Énfasis6 11 16" xfId="32719"/>
    <cellStyle name="40% - Énfasis6 11 16 2" xfId="32720"/>
    <cellStyle name="40% - Énfasis6 11 17" xfId="32721"/>
    <cellStyle name="40% - Énfasis6 11 17 2" xfId="32722"/>
    <cellStyle name="40% - Énfasis6 11 18" xfId="32723"/>
    <cellStyle name="40% - Énfasis6 11 18 2" xfId="32724"/>
    <cellStyle name="40% - Énfasis6 11 19" xfId="32725"/>
    <cellStyle name="40% - Énfasis6 11 19 2" xfId="32726"/>
    <cellStyle name="40% - Énfasis6 11 2" xfId="32727"/>
    <cellStyle name="40% - Énfasis6 11 2 2" xfId="32728"/>
    <cellStyle name="40% - Énfasis6 11 2 2 2" xfId="32729"/>
    <cellStyle name="40% - Énfasis6 11 2 2 2 2" xfId="32730"/>
    <cellStyle name="40% - Énfasis6 11 2 2 3" xfId="32731"/>
    <cellStyle name="40% - Énfasis6 11 2 3" xfId="32732"/>
    <cellStyle name="40% - Énfasis6 11 2 3 2" xfId="32733"/>
    <cellStyle name="40% - Énfasis6 11 2 3 2 2" xfId="32734"/>
    <cellStyle name="40% - Énfasis6 11 2 3 3" xfId="32735"/>
    <cellStyle name="40% - Énfasis6 11 2 4" xfId="32736"/>
    <cellStyle name="40% - Énfasis6 11 2 4 2" xfId="32737"/>
    <cellStyle name="40% - Énfasis6 11 2 5" xfId="32738"/>
    <cellStyle name="40% - Énfasis6 11 2 5 2" xfId="32739"/>
    <cellStyle name="40% - Énfasis6 11 2 6" xfId="32740"/>
    <cellStyle name="40% - Énfasis6 11 20" xfId="32741"/>
    <cellStyle name="40% - Énfasis6 11 3" xfId="32742"/>
    <cellStyle name="40% - Énfasis6 11 3 2" xfId="32743"/>
    <cellStyle name="40% - Énfasis6 11 3 2 2" xfId="32744"/>
    <cellStyle name="40% - Énfasis6 11 3 2 2 2" xfId="32745"/>
    <cellStyle name="40% - Énfasis6 11 3 2 3" xfId="32746"/>
    <cellStyle name="40% - Énfasis6 11 3 3" xfId="32747"/>
    <cellStyle name="40% - Énfasis6 11 3 3 2" xfId="32748"/>
    <cellStyle name="40% - Énfasis6 11 3 4" xfId="32749"/>
    <cellStyle name="40% - Énfasis6 11 4" xfId="32750"/>
    <cellStyle name="40% - Énfasis6 11 4 2" xfId="32751"/>
    <cellStyle name="40% - Énfasis6 11 4 2 2" xfId="32752"/>
    <cellStyle name="40% - Énfasis6 11 4 2 2 2" xfId="32753"/>
    <cellStyle name="40% - Énfasis6 11 4 2 3" xfId="32754"/>
    <cellStyle name="40% - Énfasis6 11 4 3" xfId="32755"/>
    <cellStyle name="40% - Énfasis6 11 4 3 2" xfId="32756"/>
    <cellStyle name="40% - Énfasis6 11 4 4" xfId="32757"/>
    <cellStyle name="40% - Énfasis6 11 5" xfId="32758"/>
    <cellStyle name="40% - Énfasis6 11 5 2" xfId="32759"/>
    <cellStyle name="40% - Énfasis6 11 5 2 2" xfId="32760"/>
    <cellStyle name="40% - Énfasis6 11 5 2 2 2" xfId="32761"/>
    <cellStyle name="40% - Énfasis6 11 5 2 3" xfId="32762"/>
    <cellStyle name="40% - Énfasis6 11 5 3" xfId="32763"/>
    <cellStyle name="40% - Énfasis6 11 5 3 2" xfId="32764"/>
    <cellStyle name="40% - Énfasis6 11 5 4" xfId="32765"/>
    <cellStyle name="40% - Énfasis6 11 6" xfId="32766"/>
    <cellStyle name="40% - Énfasis6 11 6 2" xfId="32767"/>
    <cellStyle name="40% - Énfasis6 11 6 2 2" xfId="32768"/>
    <cellStyle name="40% - Énfasis6 11 6 2 2 2" xfId="32769"/>
    <cellStyle name="40% - Énfasis6 11 6 2 3" xfId="32770"/>
    <cellStyle name="40% - Énfasis6 11 6 3" xfId="32771"/>
    <cellStyle name="40% - Énfasis6 11 6 3 2" xfId="32772"/>
    <cellStyle name="40% - Énfasis6 11 6 4" xfId="32773"/>
    <cellStyle name="40% - Énfasis6 11 7" xfId="32774"/>
    <cellStyle name="40% - Énfasis6 11 7 2" xfId="32775"/>
    <cellStyle name="40% - Énfasis6 11 7 2 2" xfId="32776"/>
    <cellStyle name="40% - Énfasis6 11 7 2 2 2" xfId="32777"/>
    <cellStyle name="40% - Énfasis6 11 7 2 3" xfId="32778"/>
    <cellStyle name="40% - Énfasis6 11 7 3" xfId="32779"/>
    <cellStyle name="40% - Énfasis6 11 7 3 2" xfId="32780"/>
    <cellStyle name="40% - Énfasis6 11 7 4" xfId="32781"/>
    <cellStyle name="40% - Énfasis6 11 8" xfId="32782"/>
    <cellStyle name="40% - Énfasis6 11 8 2" xfId="32783"/>
    <cellStyle name="40% - Énfasis6 11 8 2 2" xfId="32784"/>
    <cellStyle name="40% - Énfasis6 11 8 3" xfId="32785"/>
    <cellStyle name="40% - Énfasis6 11 9" xfId="32786"/>
    <cellStyle name="40% - Énfasis6 11 9 2" xfId="32787"/>
    <cellStyle name="40% - Énfasis6 12" xfId="32788"/>
    <cellStyle name="40% - Énfasis6 12 10" xfId="32789"/>
    <cellStyle name="40% - Énfasis6 12 10 2" xfId="32790"/>
    <cellStyle name="40% - Énfasis6 12 11" xfId="32791"/>
    <cellStyle name="40% - Énfasis6 12 11 2" xfId="32792"/>
    <cellStyle name="40% - Énfasis6 12 12" xfId="32793"/>
    <cellStyle name="40% - Énfasis6 12 12 2" xfId="32794"/>
    <cellStyle name="40% - Énfasis6 12 13" xfId="32795"/>
    <cellStyle name="40% - Énfasis6 12 13 2" xfId="32796"/>
    <cellStyle name="40% - Énfasis6 12 14" xfId="32797"/>
    <cellStyle name="40% - Énfasis6 12 14 2" xfId="32798"/>
    <cellStyle name="40% - Énfasis6 12 15" xfId="32799"/>
    <cellStyle name="40% - Énfasis6 12 15 2" xfId="32800"/>
    <cellStyle name="40% - Énfasis6 12 16" xfId="32801"/>
    <cellStyle name="40% - Énfasis6 12 16 2" xfId="32802"/>
    <cellStyle name="40% - Énfasis6 12 17" xfId="32803"/>
    <cellStyle name="40% - Énfasis6 12 17 2" xfId="32804"/>
    <cellStyle name="40% - Énfasis6 12 18" xfId="32805"/>
    <cellStyle name="40% - Énfasis6 12 18 2" xfId="32806"/>
    <cellStyle name="40% - Énfasis6 12 19" xfId="32807"/>
    <cellStyle name="40% - Énfasis6 12 19 2" xfId="32808"/>
    <cellStyle name="40% - Énfasis6 12 2" xfId="32809"/>
    <cellStyle name="40% - Énfasis6 12 2 2" xfId="32810"/>
    <cellStyle name="40% - Énfasis6 12 2 2 2" xfId="32811"/>
    <cellStyle name="40% - Énfasis6 12 2 2 2 2" xfId="32812"/>
    <cellStyle name="40% - Énfasis6 12 2 2 3" xfId="32813"/>
    <cellStyle name="40% - Énfasis6 12 2 3" xfId="32814"/>
    <cellStyle name="40% - Énfasis6 12 2 3 2" xfId="32815"/>
    <cellStyle name="40% - Énfasis6 12 2 3 2 2" xfId="32816"/>
    <cellStyle name="40% - Énfasis6 12 2 3 3" xfId="32817"/>
    <cellStyle name="40% - Énfasis6 12 2 4" xfId="32818"/>
    <cellStyle name="40% - Énfasis6 12 2 4 2" xfId="32819"/>
    <cellStyle name="40% - Énfasis6 12 2 5" xfId="32820"/>
    <cellStyle name="40% - Énfasis6 12 2 5 2" xfId="32821"/>
    <cellStyle name="40% - Énfasis6 12 2 6" xfId="32822"/>
    <cellStyle name="40% - Énfasis6 12 20" xfId="32823"/>
    <cellStyle name="40% - Énfasis6 12 3" xfId="32824"/>
    <cellStyle name="40% - Énfasis6 12 3 2" xfId="32825"/>
    <cellStyle name="40% - Énfasis6 12 3 2 2" xfId="32826"/>
    <cellStyle name="40% - Énfasis6 12 3 2 2 2" xfId="32827"/>
    <cellStyle name="40% - Énfasis6 12 3 2 3" xfId="32828"/>
    <cellStyle name="40% - Énfasis6 12 3 3" xfId="32829"/>
    <cellStyle name="40% - Énfasis6 12 3 3 2" xfId="32830"/>
    <cellStyle name="40% - Énfasis6 12 3 4" xfId="32831"/>
    <cellStyle name="40% - Énfasis6 12 4" xfId="32832"/>
    <cellStyle name="40% - Énfasis6 12 4 2" xfId="32833"/>
    <cellStyle name="40% - Énfasis6 12 4 2 2" xfId="32834"/>
    <cellStyle name="40% - Énfasis6 12 4 2 2 2" xfId="32835"/>
    <cellStyle name="40% - Énfasis6 12 4 2 3" xfId="32836"/>
    <cellStyle name="40% - Énfasis6 12 4 3" xfId="32837"/>
    <cellStyle name="40% - Énfasis6 12 4 3 2" xfId="32838"/>
    <cellStyle name="40% - Énfasis6 12 4 4" xfId="32839"/>
    <cellStyle name="40% - Énfasis6 12 5" xfId="32840"/>
    <cellStyle name="40% - Énfasis6 12 5 2" xfId="32841"/>
    <cellStyle name="40% - Énfasis6 12 5 2 2" xfId="32842"/>
    <cellStyle name="40% - Énfasis6 12 5 2 2 2" xfId="32843"/>
    <cellStyle name="40% - Énfasis6 12 5 2 3" xfId="32844"/>
    <cellStyle name="40% - Énfasis6 12 5 3" xfId="32845"/>
    <cellStyle name="40% - Énfasis6 12 5 3 2" xfId="32846"/>
    <cellStyle name="40% - Énfasis6 12 5 4" xfId="32847"/>
    <cellStyle name="40% - Énfasis6 12 6" xfId="32848"/>
    <cellStyle name="40% - Énfasis6 12 6 2" xfId="32849"/>
    <cellStyle name="40% - Énfasis6 12 6 2 2" xfId="32850"/>
    <cellStyle name="40% - Énfasis6 12 6 2 2 2" xfId="32851"/>
    <cellStyle name="40% - Énfasis6 12 6 2 3" xfId="32852"/>
    <cellStyle name="40% - Énfasis6 12 6 3" xfId="32853"/>
    <cellStyle name="40% - Énfasis6 12 6 3 2" xfId="32854"/>
    <cellStyle name="40% - Énfasis6 12 6 4" xfId="32855"/>
    <cellStyle name="40% - Énfasis6 12 7" xfId="32856"/>
    <cellStyle name="40% - Énfasis6 12 7 2" xfId="32857"/>
    <cellStyle name="40% - Énfasis6 12 7 2 2" xfId="32858"/>
    <cellStyle name="40% - Énfasis6 12 7 2 2 2" xfId="32859"/>
    <cellStyle name="40% - Énfasis6 12 7 2 3" xfId="32860"/>
    <cellStyle name="40% - Énfasis6 12 7 3" xfId="32861"/>
    <cellStyle name="40% - Énfasis6 12 7 3 2" xfId="32862"/>
    <cellStyle name="40% - Énfasis6 12 7 4" xfId="32863"/>
    <cellStyle name="40% - Énfasis6 12 8" xfId="32864"/>
    <cellStyle name="40% - Énfasis6 12 8 2" xfId="32865"/>
    <cellStyle name="40% - Énfasis6 12 8 2 2" xfId="32866"/>
    <cellStyle name="40% - Énfasis6 12 8 3" xfId="32867"/>
    <cellStyle name="40% - Énfasis6 12 9" xfId="32868"/>
    <cellStyle name="40% - Énfasis6 12 9 2" xfId="32869"/>
    <cellStyle name="40% - Énfasis6 13" xfId="32870"/>
    <cellStyle name="40% - Énfasis6 13 10" xfId="32871"/>
    <cellStyle name="40% - Énfasis6 13 10 2" xfId="32872"/>
    <cellStyle name="40% - Énfasis6 13 11" xfId="32873"/>
    <cellStyle name="40% - Énfasis6 13 11 2" xfId="32874"/>
    <cellStyle name="40% - Énfasis6 13 12" xfId="32875"/>
    <cellStyle name="40% - Énfasis6 13 12 2" xfId="32876"/>
    <cellStyle name="40% - Énfasis6 13 13" xfId="32877"/>
    <cellStyle name="40% - Énfasis6 13 13 2" xfId="32878"/>
    <cellStyle name="40% - Énfasis6 13 14" xfId="32879"/>
    <cellStyle name="40% - Énfasis6 13 14 2" xfId="32880"/>
    <cellStyle name="40% - Énfasis6 13 15" xfId="32881"/>
    <cellStyle name="40% - Énfasis6 13 15 2" xfId="32882"/>
    <cellStyle name="40% - Énfasis6 13 16" xfId="32883"/>
    <cellStyle name="40% - Énfasis6 13 16 2" xfId="32884"/>
    <cellStyle name="40% - Énfasis6 13 17" xfId="32885"/>
    <cellStyle name="40% - Énfasis6 13 17 2" xfId="32886"/>
    <cellStyle name="40% - Énfasis6 13 18" xfId="32887"/>
    <cellStyle name="40% - Énfasis6 13 18 2" xfId="32888"/>
    <cellStyle name="40% - Énfasis6 13 19" xfId="32889"/>
    <cellStyle name="40% - Énfasis6 13 19 2" xfId="32890"/>
    <cellStyle name="40% - Énfasis6 13 2" xfId="32891"/>
    <cellStyle name="40% - Énfasis6 13 2 2" xfId="32892"/>
    <cellStyle name="40% - Énfasis6 13 2 2 2" xfId="32893"/>
    <cellStyle name="40% - Énfasis6 13 2 2 2 2" xfId="32894"/>
    <cellStyle name="40% - Énfasis6 13 2 2 3" xfId="32895"/>
    <cellStyle name="40% - Énfasis6 13 2 3" xfId="32896"/>
    <cellStyle name="40% - Énfasis6 13 2 3 2" xfId="32897"/>
    <cellStyle name="40% - Énfasis6 13 2 4" xfId="32898"/>
    <cellStyle name="40% - Énfasis6 13 20" xfId="32899"/>
    <cellStyle name="40% - Énfasis6 13 3" xfId="32900"/>
    <cellStyle name="40% - Énfasis6 13 3 2" xfId="32901"/>
    <cellStyle name="40% - Énfasis6 13 3 2 2" xfId="32902"/>
    <cellStyle name="40% - Énfasis6 13 3 2 2 2" xfId="32903"/>
    <cellStyle name="40% - Énfasis6 13 3 2 3" xfId="32904"/>
    <cellStyle name="40% - Énfasis6 13 3 3" xfId="32905"/>
    <cellStyle name="40% - Énfasis6 13 3 3 2" xfId="32906"/>
    <cellStyle name="40% - Énfasis6 13 3 4" xfId="32907"/>
    <cellStyle name="40% - Énfasis6 13 4" xfId="32908"/>
    <cellStyle name="40% - Énfasis6 13 4 2" xfId="32909"/>
    <cellStyle name="40% - Énfasis6 13 4 2 2" xfId="32910"/>
    <cellStyle name="40% - Énfasis6 13 4 2 2 2" xfId="32911"/>
    <cellStyle name="40% - Énfasis6 13 4 2 3" xfId="32912"/>
    <cellStyle name="40% - Énfasis6 13 4 3" xfId="32913"/>
    <cellStyle name="40% - Énfasis6 13 4 3 2" xfId="32914"/>
    <cellStyle name="40% - Énfasis6 13 4 4" xfId="32915"/>
    <cellStyle name="40% - Énfasis6 13 5" xfId="32916"/>
    <cellStyle name="40% - Énfasis6 13 5 2" xfId="32917"/>
    <cellStyle name="40% - Énfasis6 13 5 2 2" xfId="32918"/>
    <cellStyle name="40% - Énfasis6 13 5 2 2 2" xfId="32919"/>
    <cellStyle name="40% - Énfasis6 13 5 2 3" xfId="32920"/>
    <cellStyle name="40% - Énfasis6 13 5 3" xfId="32921"/>
    <cellStyle name="40% - Énfasis6 13 5 3 2" xfId="32922"/>
    <cellStyle name="40% - Énfasis6 13 5 4" xfId="32923"/>
    <cellStyle name="40% - Énfasis6 13 6" xfId="32924"/>
    <cellStyle name="40% - Énfasis6 13 6 2" xfId="32925"/>
    <cellStyle name="40% - Énfasis6 13 6 2 2" xfId="32926"/>
    <cellStyle name="40% - Énfasis6 13 6 2 2 2" xfId="32927"/>
    <cellStyle name="40% - Énfasis6 13 6 2 3" xfId="32928"/>
    <cellStyle name="40% - Énfasis6 13 6 3" xfId="32929"/>
    <cellStyle name="40% - Énfasis6 13 6 3 2" xfId="32930"/>
    <cellStyle name="40% - Énfasis6 13 6 4" xfId="32931"/>
    <cellStyle name="40% - Énfasis6 13 7" xfId="32932"/>
    <cellStyle name="40% - Énfasis6 13 7 2" xfId="32933"/>
    <cellStyle name="40% - Énfasis6 13 7 2 2" xfId="32934"/>
    <cellStyle name="40% - Énfasis6 13 7 2 2 2" xfId="32935"/>
    <cellStyle name="40% - Énfasis6 13 7 2 3" xfId="32936"/>
    <cellStyle name="40% - Énfasis6 13 7 3" xfId="32937"/>
    <cellStyle name="40% - Énfasis6 13 7 3 2" xfId="32938"/>
    <cellStyle name="40% - Énfasis6 13 7 4" xfId="32939"/>
    <cellStyle name="40% - Énfasis6 13 8" xfId="32940"/>
    <cellStyle name="40% - Énfasis6 13 8 2" xfId="32941"/>
    <cellStyle name="40% - Énfasis6 13 8 2 2" xfId="32942"/>
    <cellStyle name="40% - Énfasis6 13 8 3" xfId="32943"/>
    <cellStyle name="40% - Énfasis6 13 9" xfId="32944"/>
    <cellStyle name="40% - Énfasis6 13 9 2" xfId="32945"/>
    <cellStyle name="40% - Énfasis6 14" xfId="32946"/>
    <cellStyle name="40% - Énfasis6 14 10" xfId="32947"/>
    <cellStyle name="40% - Énfasis6 14 10 2" xfId="32948"/>
    <cellStyle name="40% - Énfasis6 14 11" xfId="32949"/>
    <cellStyle name="40% - Énfasis6 14 11 2" xfId="32950"/>
    <cellStyle name="40% - Énfasis6 14 12" xfId="32951"/>
    <cellStyle name="40% - Énfasis6 14 12 2" xfId="32952"/>
    <cellStyle name="40% - Énfasis6 14 13" xfId="32953"/>
    <cellStyle name="40% - Énfasis6 14 13 2" xfId="32954"/>
    <cellStyle name="40% - Énfasis6 14 14" xfId="32955"/>
    <cellStyle name="40% - Énfasis6 14 14 2" xfId="32956"/>
    <cellStyle name="40% - Énfasis6 14 15" xfId="32957"/>
    <cellStyle name="40% - Énfasis6 14 15 2" xfId="32958"/>
    <cellStyle name="40% - Énfasis6 14 16" xfId="32959"/>
    <cellStyle name="40% - Énfasis6 14 16 2" xfId="32960"/>
    <cellStyle name="40% - Énfasis6 14 17" xfId="32961"/>
    <cellStyle name="40% - Énfasis6 14 17 2" xfId="32962"/>
    <cellStyle name="40% - Énfasis6 14 18" xfId="32963"/>
    <cellStyle name="40% - Énfasis6 14 18 2" xfId="32964"/>
    <cellStyle name="40% - Énfasis6 14 19" xfId="32965"/>
    <cellStyle name="40% - Énfasis6 14 19 2" xfId="32966"/>
    <cellStyle name="40% - Énfasis6 14 2" xfId="32967"/>
    <cellStyle name="40% - Énfasis6 14 2 2" xfId="32968"/>
    <cellStyle name="40% - Énfasis6 14 2 2 2" xfId="32969"/>
    <cellStyle name="40% - Énfasis6 14 2 2 2 2" xfId="32970"/>
    <cellStyle name="40% - Énfasis6 14 2 2 3" xfId="32971"/>
    <cellStyle name="40% - Énfasis6 14 2 3" xfId="32972"/>
    <cellStyle name="40% - Énfasis6 14 2 3 2" xfId="32973"/>
    <cellStyle name="40% - Énfasis6 14 2 4" xfId="32974"/>
    <cellStyle name="40% - Énfasis6 14 20" xfId="32975"/>
    <cellStyle name="40% - Énfasis6 14 3" xfId="32976"/>
    <cellStyle name="40% - Énfasis6 14 3 2" xfId="32977"/>
    <cellStyle name="40% - Énfasis6 14 3 2 2" xfId="32978"/>
    <cellStyle name="40% - Énfasis6 14 3 2 2 2" xfId="32979"/>
    <cellStyle name="40% - Énfasis6 14 3 2 3" xfId="32980"/>
    <cellStyle name="40% - Énfasis6 14 3 3" xfId="32981"/>
    <cellStyle name="40% - Énfasis6 14 3 3 2" xfId="32982"/>
    <cellStyle name="40% - Énfasis6 14 3 4" xfId="32983"/>
    <cellStyle name="40% - Énfasis6 14 4" xfId="32984"/>
    <cellStyle name="40% - Énfasis6 14 4 2" xfId="32985"/>
    <cellStyle name="40% - Énfasis6 14 4 2 2" xfId="32986"/>
    <cellStyle name="40% - Énfasis6 14 4 3" xfId="32987"/>
    <cellStyle name="40% - Énfasis6 14 5" xfId="32988"/>
    <cellStyle name="40% - Énfasis6 14 5 2" xfId="32989"/>
    <cellStyle name="40% - Énfasis6 14 6" xfId="32990"/>
    <cellStyle name="40% - Énfasis6 14 6 2" xfId="32991"/>
    <cellStyle name="40% - Énfasis6 14 7" xfId="32992"/>
    <cellStyle name="40% - Énfasis6 14 7 2" xfId="32993"/>
    <cellStyle name="40% - Énfasis6 14 8" xfId="32994"/>
    <cellStyle name="40% - Énfasis6 14 8 2" xfId="32995"/>
    <cellStyle name="40% - Énfasis6 14 9" xfId="32996"/>
    <cellStyle name="40% - Énfasis6 14 9 2" xfId="32997"/>
    <cellStyle name="40% - Énfasis6 15" xfId="32998"/>
    <cellStyle name="40% - Énfasis6 15 10" xfId="32999"/>
    <cellStyle name="40% - Énfasis6 15 10 2" xfId="33000"/>
    <cellStyle name="40% - Énfasis6 15 11" xfId="33001"/>
    <cellStyle name="40% - Énfasis6 15 11 2" xfId="33002"/>
    <cellStyle name="40% - Énfasis6 15 12" xfId="33003"/>
    <cellStyle name="40% - Énfasis6 15 12 2" xfId="33004"/>
    <cellStyle name="40% - Énfasis6 15 13" xfId="33005"/>
    <cellStyle name="40% - Énfasis6 15 13 2" xfId="33006"/>
    <cellStyle name="40% - Énfasis6 15 14" xfId="33007"/>
    <cellStyle name="40% - Énfasis6 15 14 2" xfId="33008"/>
    <cellStyle name="40% - Énfasis6 15 15" xfId="33009"/>
    <cellStyle name="40% - Énfasis6 15 15 2" xfId="33010"/>
    <cellStyle name="40% - Énfasis6 15 16" xfId="33011"/>
    <cellStyle name="40% - Énfasis6 15 16 2" xfId="33012"/>
    <cellStyle name="40% - Énfasis6 15 17" xfId="33013"/>
    <cellStyle name="40% - Énfasis6 15 17 2" xfId="33014"/>
    <cellStyle name="40% - Énfasis6 15 18" xfId="33015"/>
    <cellStyle name="40% - Énfasis6 15 18 2" xfId="33016"/>
    <cellStyle name="40% - Énfasis6 15 19" xfId="33017"/>
    <cellStyle name="40% - Énfasis6 15 19 2" xfId="33018"/>
    <cellStyle name="40% - Énfasis6 15 2" xfId="33019"/>
    <cellStyle name="40% - Énfasis6 15 2 2" xfId="33020"/>
    <cellStyle name="40% - Énfasis6 15 2 2 2" xfId="33021"/>
    <cellStyle name="40% - Énfasis6 15 2 2 2 2" xfId="33022"/>
    <cellStyle name="40% - Énfasis6 15 2 2 3" xfId="33023"/>
    <cellStyle name="40% - Énfasis6 15 2 3" xfId="33024"/>
    <cellStyle name="40% - Énfasis6 15 2 3 2" xfId="33025"/>
    <cellStyle name="40% - Énfasis6 15 2 4" xfId="33026"/>
    <cellStyle name="40% - Énfasis6 15 20" xfId="33027"/>
    <cellStyle name="40% - Énfasis6 15 3" xfId="33028"/>
    <cellStyle name="40% - Énfasis6 15 3 2" xfId="33029"/>
    <cellStyle name="40% - Énfasis6 15 3 2 2" xfId="33030"/>
    <cellStyle name="40% - Énfasis6 15 3 2 2 2" xfId="33031"/>
    <cellStyle name="40% - Énfasis6 15 3 2 3" xfId="33032"/>
    <cellStyle name="40% - Énfasis6 15 3 3" xfId="33033"/>
    <cellStyle name="40% - Énfasis6 15 3 3 2" xfId="33034"/>
    <cellStyle name="40% - Énfasis6 15 3 4" xfId="33035"/>
    <cellStyle name="40% - Énfasis6 15 4" xfId="33036"/>
    <cellStyle name="40% - Énfasis6 15 4 2" xfId="33037"/>
    <cellStyle name="40% - Énfasis6 15 4 2 2" xfId="33038"/>
    <cellStyle name="40% - Énfasis6 15 4 3" xfId="33039"/>
    <cellStyle name="40% - Énfasis6 15 5" xfId="33040"/>
    <cellStyle name="40% - Énfasis6 15 5 2" xfId="33041"/>
    <cellStyle name="40% - Énfasis6 15 6" xfId="33042"/>
    <cellStyle name="40% - Énfasis6 15 6 2" xfId="33043"/>
    <cellStyle name="40% - Énfasis6 15 7" xfId="33044"/>
    <cellStyle name="40% - Énfasis6 15 7 2" xfId="33045"/>
    <cellStyle name="40% - Énfasis6 15 8" xfId="33046"/>
    <cellStyle name="40% - Énfasis6 15 8 2" xfId="33047"/>
    <cellStyle name="40% - Énfasis6 15 9" xfId="33048"/>
    <cellStyle name="40% - Énfasis6 15 9 2" xfId="33049"/>
    <cellStyle name="40% - Énfasis6 16" xfId="33050"/>
    <cellStyle name="40% - Énfasis6 16 10" xfId="33051"/>
    <cellStyle name="40% - Énfasis6 16 10 2" xfId="33052"/>
    <cellStyle name="40% - Énfasis6 16 11" xfId="33053"/>
    <cellStyle name="40% - Énfasis6 16 11 2" xfId="33054"/>
    <cellStyle name="40% - Énfasis6 16 12" xfId="33055"/>
    <cellStyle name="40% - Énfasis6 16 12 2" xfId="33056"/>
    <cellStyle name="40% - Énfasis6 16 13" xfId="33057"/>
    <cellStyle name="40% - Énfasis6 16 13 2" xfId="33058"/>
    <cellStyle name="40% - Énfasis6 16 14" xfId="33059"/>
    <cellStyle name="40% - Énfasis6 16 14 2" xfId="33060"/>
    <cellStyle name="40% - Énfasis6 16 15" xfId="33061"/>
    <cellStyle name="40% - Énfasis6 16 15 2" xfId="33062"/>
    <cellStyle name="40% - Énfasis6 16 16" xfId="33063"/>
    <cellStyle name="40% - Énfasis6 16 16 2" xfId="33064"/>
    <cellStyle name="40% - Énfasis6 16 17" xfId="33065"/>
    <cellStyle name="40% - Énfasis6 16 17 2" xfId="33066"/>
    <cellStyle name="40% - Énfasis6 16 18" xfId="33067"/>
    <cellStyle name="40% - Énfasis6 16 18 2" xfId="33068"/>
    <cellStyle name="40% - Énfasis6 16 19" xfId="33069"/>
    <cellStyle name="40% - Énfasis6 16 19 2" xfId="33070"/>
    <cellStyle name="40% - Énfasis6 16 2" xfId="33071"/>
    <cellStyle name="40% - Énfasis6 16 2 2" xfId="33072"/>
    <cellStyle name="40% - Énfasis6 16 2 2 2" xfId="33073"/>
    <cellStyle name="40% - Énfasis6 16 2 2 2 2" xfId="33074"/>
    <cellStyle name="40% - Énfasis6 16 2 2 3" xfId="33075"/>
    <cellStyle name="40% - Énfasis6 16 2 3" xfId="33076"/>
    <cellStyle name="40% - Énfasis6 16 2 3 2" xfId="33077"/>
    <cellStyle name="40% - Énfasis6 16 2 4" xfId="33078"/>
    <cellStyle name="40% - Énfasis6 16 20" xfId="33079"/>
    <cellStyle name="40% - Énfasis6 16 3" xfId="33080"/>
    <cellStyle name="40% - Énfasis6 16 3 2" xfId="33081"/>
    <cellStyle name="40% - Énfasis6 16 3 2 2" xfId="33082"/>
    <cellStyle name="40% - Énfasis6 16 3 2 2 2" xfId="33083"/>
    <cellStyle name="40% - Énfasis6 16 3 2 3" xfId="33084"/>
    <cellStyle name="40% - Énfasis6 16 3 3" xfId="33085"/>
    <cellStyle name="40% - Énfasis6 16 3 3 2" xfId="33086"/>
    <cellStyle name="40% - Énfasis6 16 3 4" xfId="33087"/>
    <cellStyle name="40% - Énfasis6 16 4" xfId="33088"/>
    <cellStyle name="40% - Énfasis6 16 4 2" xfId="33089"/>
    <cellStyle name="40% - Énfasis6 16 4 2 2" xfId="33090"/>
    <cellStyle name="40% - Énfasis6 16 4 3" xfId="33091"/>
    <cellStyle name="40% - Énfasis6 16 5" xfId="33092"/>
    <cellStyle name="40% - Énfasis6 16 5 2" xfId="33093"/>
    <cellStyle name="40% - Énfasis6 16 6" xfId="33094"/>
    <cellStyle name="40% - Énfasis6 16 6 2" xfId="33095"/>
    <cellStyle name="40% - Énfasis6 16 7" xfId="33096"/>
    <cellStyle name="40% - Énfasis6 16 7 2" xfId="33097"/>
    <cellStyle name="40% - Énfasis6 16 8" xfId="33098"/>
    <cellStyle name="40% - Énfasis6 16 8 2" xfId="33099"/>
    <cellStyle name="40% - Énfasis6 16 9" xfId="33100"/>
    <cellStyle name="40% - Énfasis6 16 9 2" xfId="33101"/>
    <cellStyle name="40% - Énfasis6 17" xfId="33102"/>
    <cellStyle name="40% - Énfasis6 17 10" xfId="33103"/>
    <cellStyle name="40% - Énfasis6 17 10 2" xfId="33104"/>
    <cellStyle name="40% - Énfasis6 17 11" xfId="33105"/>
    <cellStyle name="40% - Énfasis6 17 11 2" xfId="33106"/>
    <cellStyle name="40% - Énfasis6 17 12" xfId="33107"/>
    <cellStyle name="40% - Énfasis6 17 12 2" xfId="33108"/>
    <cellStyle name="40% - Énfasis6 17 13" xfId="33109"/>
    <cellStyle name="40% - Énfasis6 17 13 2" xfId="33110"/>
    <cellStyle name="40% - Énfasis6 17 14" xfId="33111"/>
    <cellStyle name="40% - Énfasis6 17 14 2" xfId="33112"/>
    <cellStyle name="40% - Énfasis6 17 15" xfId="33113"/>
    <cellStyle name="40% - Énfasis6 17 15 2" xfId="33114"/>
    <cellStyle name="40% - Énfasis6 17 16" xfId="33115"/>
    <cellStyle name="40% - Énfasis6 17 16 2" xfId="33116"/>
    <cellStyle name="40% - Énfasis6 17 17" xfId="33117"/>
    <cellStyle name="40% - Énfasis6 17 17 2" xfId="33118"/>
    <cellStyle name="40% - Énfasis6 17 18" xfId="33119"/>
    <cellStyle name="40% - Énfasis6 17 18 2" xfId="33120"/>
    <cellStyle name="40% - Énfasis6 17 19" xfId="33121"/>
    <cellStyle name="40% - Énfasis6 17 19 2" xfId="33122"/>
    <cellStyle name="40% - Énfasis6 17 2" xfId="33123"/>
    <cellStyle name="40% - Énfasis6 17 2 2" xfId="33124"/>
    <cellStyle name="40% - Énfasis6 17 2 2 2" xfId="33125"/>
    <cellStyle name="40% - Énfasis6 17 2 2 2 2" xfId="33126"/>
    <cellStyle name="40% - Énfasis6 17 2 2 3" xfId="33127"/>
    <cellStyle name="40% - Énfasis6 17 2 3" xfId="33128"/>
    <cellStyle name="40% - Énfasis6 17 2 3 2" xfId="33129"/>
    <cellStyle name="40% - Énfasis6 17 2 4" xfId="33130"/>
    <cellStyle name="40% - Énfasis6 17 20" xfId="33131"/>
    <cellStyle name="40% - Énfasis6 17 3" xfId="33132"/>
    <cellStyle name="40% - Énfasis6 17 3 2" xfId="33133"/>
    <cellStyle name="40% - Énfasis6 17 3 2 2" xfId="33134"/>
    <cellStyle name="40% - Énfasis6 17 3 2 2 2" xfId="33135"/>
    <cellStyle name="40% - Énfasis6 17 3 2 3" xfId="33136"/>
    <cellStyle name="40% - Énfasis6 17 3 3" xfId="33137"/>
    <cellStyle name="40% - Énfasis6 17 3 3 2" xfId="33138"/>
    <cellStyle name="40% - Énfasis6 17 3 4" xfId="33139"/>
    <cellStyle name="40% - Énfasis6 17 4" xfId="33140"/>
    <cellStyle name="40% - Énfasis6 17 4 2" xfId="33141"/>
    <cellStyle name="40% - Énfasis6 17 4 2 2" xfId="33142"/>
    <cellStyle name="40% - Énfasis6 17 4 3" xfId="33143"/>
    <cellStyle name="40% - Énfasis6 17 5" xfId="33144"/>
    <cellStyle name="40% - Énfasis6 17 5 2" xfId="33145"/>
    <cellStyle name="40% - Énfasis6 17 6" xfId="33146"/>
    <cellStyle name="40% - Énfasis6 17 6 2" xfId="33147"/>
    <cellStyle name="40% - Énfasis6 17 7" xfId="33148"/>
    <cellStyle name="40% - Énfasis6 17 7 2" xfId="33149"/>
    <cellStyle name="40% - Énfasis6 17 8" xfId="33150"/>
    <cellStyle name="40% - Énfasis6 17 8 2" xfId="33151"/>
    <cellStyle name="40% - Énfasis6 17 9" xfId="33152"/>
    <cellStyle name="40% - Énfasis6 17 9 2" xfId="33153"/>
    <cellStyle name="40% - Énfasis6 18" xfId="33154"/>
    <cellStyle name="40% - Énfasis6 18 10" xfId="33155"/>
    <cellStyle name="40% - Énfasis6 18 10 2" xfId="33156"/>
    <cellStyle name="40% - Énfasis6 18 11" xfId="33157"/>
    <cellStyle name="40% - Énfasis6 18 11 2" xfId="33158"/>
    <cellStyle name="40% - Énfasis6 18 12" xfId="33159"/>
    <cellStyle name="40% - Énfasis6 18 12 2" xfId="33160"/>
    <cellStyle name="40% - Énfasis6 18 13" xfId="33161"/>
    <cellStyle name="40% - Énfasis6 18 13 2" xfId="33162"/>
    <cellStyle name="40% - Énfasis6 18 14" xfId="33163"/>
    <cellStyle name="40% - Énfasis6 18 14 2" xfId="33164"/>
    <cellStyle name="40% - Énfasis6 18 15" xfId="33165"/>
    <cellStyle name="40% - Énfasis6 18 15 2" xfId="33166"/>
    <cellStyle name="40% - Énfasis6 18 16" xfId="33167"/>
    <cellStyle name="40% - Énfasis6 18 16 2" xfId="33168"/>
    <cellStyle name="40% - Énfasis6 18 17" xfId="33169"/>
    <cellStyle name="40% - Énfasis6 18 17 2" xfId="33170"/>
    <cellStyle name="40% - Énfasis6 18 18" xfId="33171"/>
    <cellStyle name="40% - Énfasis6 18 18 2" xfId="33172"/>
    <cellStyle name="40% - Énfasis6 18 19" xfId="33173"/>
    <cellStyle name="40% - Énfasis6 18 19 2" xfId="33174"/>
    <cellStyle name="40% - Énfasis6 18 2" xfId="33175"/>
    <cellStyle name="40% - Énfasis6 18 2 2" xfId="33176"/>
    <cellStyle name="40% - Énfasis6 18 2 2 2" xfId="33177"/>
    <cellStyle name="40% - Énfasis6 18 2 2 2 2" xfId="33178"/>
    <cellStyle name="40% - Énfasis6 18 2 2 3" xfId="33179"/>
    <cellStyle name="40% - Énfasis6 18 2 3" xfId="33180"/>
    <cellStyle name="40% - Énfasis6 18 2 3 2" xfId="33181"/>
    <cellStyle name="40% - Énfasis6 18 2 4" xfId="33182"/>
    <cellStyle name="40% - Énfasis6 18 20" xfId="33183"/>
    <cellStyle name="40% - Énfasis6 18 3" xfId="33184"/>
    <cellStyle name="40% - Énfasis6 18 3 2" xfId="33185"/>
    <cellStyle name="40% - Énfasis6 18 3 2 2" xfId="33186"/>
    <cellStyle name="40% - Énfasis6 18 3 2 2 2" xfId="33187"/>
    <cellStyle name="40% - Énfasis6 18 3 2 3" xfId="33188"/>
    <cellStyle name="40% - Énfasis6 18 3 3" xfId="33189"/>
    <cellStyle name="40% - Énfasis6 18 3 3 2" xfId="33190"/>
    <cellStyle name="40% - Énfasis6 18 3 4" xfId="33191"/>
    <cellStyle name="40% - Énfasis6 18 4" xfId="33192"/>
    <cellStyle name="40% - Énfasis6 18 4 2" xfId="33193"/>
    <cellStyle name="40% - Énfasis6 18 4 2 2" xfId="33194"/>
    <cellStyle name="40% - Énfasis6 18 4 3" xfId="33195"/>
    <cellStyle name="40% - Énfasis6 18 5" xfId="33196"/>
    <cellStyle name="40% - Énfasis6 18 5 2" xfId="33197"/>
    <cellStyle name="40% - Énfasis6 18 6" xfId="33198"/>
    <cellStyle name="40% - Énfasis6 18 6 2" xfId="33199"/>
    <cellStyle name="40% - Énfasis6 18 7" xfId="33200"/>
    <cellStyle name="40% - Énfasis6 18 7 2" xfId="33201"/>
    <cellStyle name="40% - Énfasis6 18 8" xfId="33202"/>
    <cellStyle name="40% - Énfasis6 18 8 2" xfId="33203"/>
    <cellStyle name="40% - Énfasis6 18 9" xfId="33204"/>
    <cellStyle name="40% - Énfasis6 18 9 2" xfId="33205"/>
    <cellStyle name="40% - Énfasis6 19" xfId="33206"/>
    <cellStyle name="40% - Énfasis6 19 10" xfId="33207"/>
    <cellStyle name="40% - Énfasis6 19 10 2" xfId="33208"/>
    <cellStyle name="40% - Énfasis6 19 11" xfId="33209"/>
    <cellStyle name="40% - Énfasis6 19 11 2" xfId="33210"/>
    <cellStyle name="40% - Énfasis6 19 12" xfId="33211"/>
    <cellStyle name="40% - Énfasis6 19 12 2" xfId="33212"/>
    <cellStyle name="40% - Énfasis6 19 13" xfId="33213"/>
    <cellStyle name="40% - Énfasis6 19 13 2" xfId="33214"/>
    <cellStyle name="40% - Énfasis6 19 14" xfId="33215"/>
    <cellStyle name="40% - Énfasis6 19 14 2" xfId="33216"/>
    <cellStyle name="40% - Énfasis6 19 15" xfId="33217"/>
    <cellStyle name="40% - Énfasis6 19 15 2" xfId="33218"/>
    <cellStyle name="40% - Énfasis6 19 16" xfId="33219"/>
    <cellStyle name="40% - Énfasis6 19 16 2" xfId="33220"/>
    <cellStyle name="40% - Énfasis6 19 17" xfId="33221"/>
    <cellStyle name="40% - Énfasis6 19 17 2" xfId="33222"/>
    <cellStyle name="40% - Énfasis6 19 18" xfId="33223"/>
    <cellStyle name="40% - Énfasis6 19 18 2" xfId="33224"/>
    <cellStyle name="40% - Énfasis6 19 19" xfId="33225"/>
    <cellStyle name="40% - Énfasis6 19 19 2" xfId="33226"/>
    <cellStyle name="40% - Énfasis6 19 2" xfId="33227"/>
    <cellStyle name="40% - Énfasis6 19 2 2" xfId="33228"/>
    <cellStyle name="40% - Énfasis6 19 2 2 2" xfId="33229"/>
    <cellStyle name="40% - Énfasis6 19 2 2 2 2" xfId="33230"/>
    <cellStyle name="40% - Énfasis6 19 2 2 3" xfId="33231"/>
    <cellStyle name="40% - Énfasis6 19 2 3" xfId="33232"/>
    <cellStyle name="40% - Énfasis6 19 2 3 2" xfId="33233"/>
    <cellStyle name="40% - Énfasis6 19 2 4" xfId="33234"/>
    <cellStyle name="40% - Énfasis6 19 20" xfId="33235"/>
    <cellStyle name="40% - Énfasis6 19 3" xfId="33236"/>
    <cellStyle name="40% - Énfasis6 19 3 2" xfId="33237"/>
    <cellStyle name="40% - Énfasis6 19 3 2 2" xfId="33238"/>
    <cellStyle name="40% - Énfasis6 19 3 2 2 2" xfId="33239"/>
    <cellStyle name="40% - Énfasis6 19 3 2 3" xfId="33240"/>
    <cellStyle name="40% - Énfasis6 19 3 3" xfId="33241"/>
    <cellStyle name="40% - Énfasis6 19 3 3 2" xfId="33242"/>
    <cellStyle name="40% - Énfasis6 19 3 4" xfId="33243"/>
    <cellStyle name="40% - Énfasis6 19 4" xfId="33244"/>
    <cellStyle name="40% - Énfasis6 19 4 2" xfId="33245"/>
    <cellStyle name="40% - Énfasis6 19 4 2 2" xfId="33246"/>
    <cellStyle name="40% - Énfasis6 19 4 3" xfId="33247"/>
    <cellStyle name="40% - Énfasis6 19 5" xfId="33248"/>
    <cellStyle name="40% - Énfasis6 19 5 2" xfId="33249"/>
    <cellStyle name="40% - Énfasis6 19 6" xfId="33250"/>
    <cellStyle name="40% - Énfasis6 19 6 2" xfId="33251"/>
    <cellStyle name="40% - Énfasis6 19 7" xfId="33252"/>
    <cellStyle name="40% - Énfasis6 19 7 2" xfId="33253"/>
    <cellStyle name="40% - Énfasis6 19 8" xfId="33254"/>
    <cellStyle name="40% - Énfasis6 19 8 2" xfId="33255"/>
    <cellStyle name="40% - Énfasis6 19 9" xfId="33256"/>
    <cellStyle name="40% - Énfasis6 19 9 2" xfId="33257"/>
    <cellStyle name="40% - Énfasis6 2" xfId="33258"/>
    <cellStyle name="40% - Énfasis6 2 10" xfId="33259"/>
    <cellStyle name="40% - Énfasis6 2 10 2" xfId="33260"/>
    <cellStyle name="40% - Énfasis6 2 11" xfId="33261"/>
    <cellStyle name="40% - Énfasis6 2 11 2" xfId="33262"/>
    <cellStyle name="40% - Énfasis6 2 12" xfId="33263"/>
    <cellStyle name="40% - Énfasis6 2 12 2" xfId="33264"/>
    <cellStyle name="40% - Énfasis6 2 13" xfId="33265"/>
    <cellStyle name="40% - Énfasis6 2 13 2" xfId="33266"/>
    <cellStyle name="40% - Énfasis6 2 14" xfId="33267"/>
    <cellStyle name="40% - Énfasis6 2 14 2" xfId="33268"/>
    <cellStyle name="40% - Énfasis6 2 15" xfId="33269"/>
    <cellStyle name="40% - Énfasis6 2 15 2" xfId="33270"/>
    <cellStyle name="40% - Énfasis6 2 16" xfId="33271"/>
    <cellStyle name="40% - Énfasis6 2 16 2" xfId="33272"/>
    <cellStyle name="40% - Énfasis6 2 17" xfId="33273"/>
    <cellStyle name="40% - Énfasis6 2 17 2" xfId="33274"/>
    <cellStyle name="40% - Énfasis6 2 18" xfId="33275"/>
    <cellStyle name="40% - Énfasis6 2 18 2" xfId="33276"/>
    <cellStyle name="40% - Énfasis6 2 19" xfId="33277"/>
    <cellStyle name="40% - Énfasis6 2 19 2" xfId="33278"/>
    <cellStyle name="40% - Énfasis6 2 2" xfId="33279"/>
    <cellStyle name="40% - Énfasis6 2 2 2" xfId="33280"/>
    <cellStyle name="40% - Énfasis6 2 2 2 2" xfId="33281"/>
    <cellStyle name="40% - Énfasis6 2 2 2 2 2" xfId="33282"/>
    <cellStyle name="40% - Énfasis6 2 2 2 2 2 2" xfId="33283"/>
    <cellStyle name="40% - Énfasis6 2 2 2 2 2 2 2" xfId="33284"/>
    <cellStyle name="40% - Énfasis6 2 2 2 2 2 2 2 2" xfId="33285"/>
    <cellStyle name="40% - Énfasis6 2 2 2 2 2 2 2 2 2" xfId="33286"/>
    <cellStyle name="40% - Énfasis6 2 2 2 2 2 2 2 3" xfId="33287"/>
    <cellStyle name="40% - Énfasis6 2 2 2 2 2 2 3" xfId="33288"/>
    <cellStyle name="40% - Énfasis6 2 2 2 2 2 2 3 2" xfId="33289"/>
    <cellStyle name="40% - Énfasis6 2 2 2 2 2 2 4" xfId="33290"/>
    <cellStyle name="40% - Énfasis6 2 2 2 2 2 3" xfId="33291"/>
    <cellStyle name="40% - Énfasis6 2 2 2 2 2 3 2" xfId="33292"/>
    <cellStyle name="40% - Énfasis6 2 2 2 2 2 3 2 2" xfId="33293"/>
    <cellStyle name="40% - Énfasis6 2 2 2 2 2 3 2 2 2" xfId="33294"/>
    <cellStyle name="40% - Énfasis6 2 2 2 2 2 3 2 3" xfId="33295"/>
    <cellStyle name="40% - Énfasis6 2 2 2 2 2 3 3" xfId="33296"/>
    <cellStyle name="40% - Énfasis6 2 2 2 2 2 3 3 2" xfId="33297"/>
    <cellStyle name="40% - Énfasis6 2 2 2 2 2 3 4" xfId="33298"/>
    <cellStyle name="40% - Énfasis6 2 2 2 2 2 4" xfId="33299"/>
    <cellStyle name="40% - Énfasis6 2 2 2 2 2 4 2" xfId="33300"/>
    <cellStyle name="40% - Énfasis6 2 2 2 2 2 4 2 2" xfId="33301"/>
    <cellStyle name="40% - Énfasis6 2 2 2 2 2 4 3" xfId="33302"/>
    <cellStyle name="40% - Énfasis6 2 2 2 2 2 5" xfId="33303"/>
    <cellStyle name="40% - Énfasis6 2 2 2 2 3" xfId="33304"/>
    <cellStyle name="40% - Énfasis6 2 2 2 2 4" xfId="33305"/>
    <cellStyle name="40% - Énfasis6 2 2 2 2 4 2" xfId="33306"/>
    <cellStyle name="40% - Énfasis6 2 2 2 3" xfId="33307"/>
    <cellStyle name="40% - Énfasis6 2 2 2 3 2" xfId="33308"/>
    <cellStyle name="40% - Énfasis6 2 2 2 3 2 2" xfId="33309"/>
    <cellStyle name="40% - Énfasis6 2 2 2 3 2 2 2" xfId="33310"/>
    <cellStyle name="40% - Énfasis6 2 2 2 3 2 3" xfId="33311"/>
    <cellStyle name="40% - Énfasis6 2 2 2 3 3" xfId="33312"/>
    <cellStyle name="40% - Énfasis6 2 2 2 3 3 2" xfId="33313"/>
    <cellStyle name="40% - Énfasis6 2 2 2 3 4" xfId="33314"/>
    <cellStyle name="40% - Énfasis6 2 2 2 4" xfId="33315"/>
    <cellStyle name="40% - Énfasis6 2 2 2 4 2" xfId="33316"/>
    <cellStyle name="40% - Énfasis6 2 2 2 4 2 2" xfId="33317"/>
    <cellStyle name="40% - Énfasis6 2 2 2 4 2 2 2" xfId="33318"/>
    <cellStyle name="40% - Énfasis6 2 2 2 4 2 3" xfId="33319"/>
    <cellStyle name="40% - Énfasis6 2 2 2 4 3" xfId="33320"/>
    <cellStyle name="40% - Énfasis6 2 2 2 4 3 2" xfId="33321"/>
    <cellStyle name="40% - Énfasis6 2 2 2 4 4" xfId="33322"/>
    <cellStyle name="40% - Énfasis6 2 2 2 5" xfId="33323"/>
    <cellStyle name="40% - Énfasis6 2 2 2 5 2" xfId="33324"/>
    <cellStyle name="40% - Énfasis6 2 2 2 5 2 2" xfId="33325"/>
    <cellStyle name="40% - Énfasis6 2 2 2 5 2 2 2" xfId="33326"/>
    <cellStyle name="40% - Énfasis6 2 2 2 5 2 3" xfId="33327"/>
    <cellStyle name="40% - Énfasis6 2 2 2 5 3" xfId="33328"/>
    <cellStyle name="40% - Énfasis6 2 2 2 5 3 2" xfId="33329"/>
    <cellStyle name="40% - Énfasis6 2 2 2 5 4" xfId="33330"/>
    <cellStyle name="40% - Énfasis6 2 2 2 6" xfId="33331"/>
    <cellStyle name="40% - Énfasis6 2 2 2 6 2" xfId="33332"/>
    <cellStyle name="40% - Énfasis6 2 2 2 6 2 2" xfId="33333"/>
    <cellStyle name="40% - Énfasis6 2 2 2 6 2 2 2" xfId="33334"/>
    <cellStyle name="40% - Énfasis6 2 2 2 6 2 3" xfId="33335"/>
    <cellStyle name="40% - Énfasis6 2 2 2 6 3" xfId="33336"/>
    <cellStyle name="40% - Énfasis6 2 2 2 6 3 2" xfId="33337"/>
    <cellStyle name="40% - Énfasis6 2 2 2 6 4" xfId="33338"/>
    <cellStyle name="40% - Énfasis6 2 2 2 7" xfId="33339"/>
    <cellStyle name="40% - Énfasis6 2 2 2 7 2" xfId="33340"/>
    <cellStyle name="40% - Énfasis6 2 2 2 7 2 2" xfId="33341"/>
    <cellStyle name="40% - Énfasis6 2 2 2 7 2 2 2" xfId="33342"/>
    <cellStyle name="40% - Énfasis6 2 2 2 7 2 3" xfId="33343"/>
    <cellStyle name="40% - Énfasis6 2 2 2 7 3" xfId="33344"/>
    <cellStyle name="40% - Énfasis6 2 2 2 7 3 2" xfId="33345"/>
    <cellStyle name="40% - Énfasis6 2 2 2 7 4" xfId="33346"/>
    <cellStyle name="40% - Énfasis6 2 2 2 8" xfId="33347"/>
    <cellStyle name="40% - Énfasis6 2 2 2 8 2" xfId="33348"/>
    <cellStyle name="40% - Énfasis6 2 2 2 8 2 2" xfId="33349"/>
    <cellStyle name="40% - Énfasis6 2 2 2 8 3" xfId="33350"/>
    <cellStyle name="40% - Énfasis6 2 2 2 9" xfId="33351"/>
    <cellStyle name="40% - Énfasis6 2 2 3" xfId="33352"/>
    <cellStyle name="40% - Énfasis6 2 2 3 2" xfId="33353"/>
    <cellStyle name="40% - Énfasis6 2 2 3 3" xfId="33354"/>
    <cellStyle name="40% - Énfasis6 2 2 3 3 2" xfId="33355"/>
    <cellStyle name="40% - Énfasis6 2 2 3 3 2 2" xfId="33356"/>
    <cellStyle name="40% - Énfasis6 2 2 3 3 3" xfId="33357"/>
    <cellStyle name="40% - Énfasis6 2 2 3 4" xfId="33358"/>
    <cellStyle name="40% - Énfasis6 2 2 3 4 2" xfId="33359"/>
    <cellStyle name="40% - Énfasis6 2 2 3 5" xfId="33360"/>
    <cellStyle name="40% - Énfasis6 2 2 4" xfId="33361"/>
    <cellStyle name="40% - Énfasis6 2 2 5" xfId="33362"/>
    <cellStyle name="40% - Énfasis6 2 2 6" xfId="33363"/>
    <cellStyle name="40% - Énfasis6 2 2 7" xfId="33364"/>
    <cellStyle name="40% - Énfasis6 2 2 8" xfId="33365"/>
    <cellStyle name="40% - Énfasis6 2 2 8 2" xfId="33366"/>
    <cellStyle name="40% - Énfasis6 2 20" xfId="33367"/>
    <cellStyle name="40% - Énfasis6 2 3" xfId="33368"/>
    <cellStyle name="40% - Énfasis6 2 3 2" xfId="33369"/>
    <cellStyle name="40% - Énfasis6 2 3 2 2" xfId="33370"/>
    <cellStyle name="40% - Énfasis6 2 3 2 2 2" xfId="33371"/>
    <cellStyle name="40% - Énfasis6 2 3 2 2 2 2" xfId="33372"/>
    <cellStyle name="40% - Énfasis6 2 3 2 2 3" xfId="33373"/>
    <cellStyle name="40% - Énfasis6 2 3 2 3" xfId="33374"/>
    <cellStyle name="40% - Énfasis6 2 3 2 3 2" xfId="33375"/>
    <cellStyle name="40% - Énfasis6 2 3 2 4" xfId="33376"/>
    <cellStyle name="40% - Énfasis6 2 3 3" xfId="33377"/>
    <cellStyle name="40% - Énfasis6 2 3 3 2" xfId="33378"/>
    <cellStyle name="40% - Énfasis6 2 4" xfId="33379"/>
    <cellStyle name="40% - Énfasis6 2 4 2" xfId="33380"/>
    <cellStyle name="40% - Énfasis6 2 4 2 2" xfId="33381"/>
    <cellStyle name="40% - Énfasis6 2 4 2 2 2" xfId="33382"/>
    <cellStyle name="40% - Énfasis6 2 4 2 3" xfId="33383"/>
    <cellStyle name="40% - Énfasis6 2 4 3" xfId="33384"/>
    <cellStyle name="40% - Énfasis6 2 4 3 2" xfId="33385"/>
    <cellStyle name="40% - Énfasis6 2 4 4" xfId="33386"/>
    <cellStyle name="40% - Énfasis6 2 5" xfId="33387"/>
    <cellStyle name="40% - Énfasis6 2 5 2" xfId="33388"/>
    <cellStyle name="40% - Énfasis6 2 5 2 2" xfId="33389"/>
    <cellStyle name="40% - Énfasis6 2 5 2 2 2" xfId="33390"/>
    <cellStyle name="40% - Énfasis6 2 5 2 3" xfId="33391"/>
    <cellStyle name="40% - Énfasis6 2 5 3" xfId="33392"/>
    <cellStyle name="40% - Énfasis6 2 5 3 2" xfId="33393"/>
    <cellStyle name="40% - Énfasis6 2 5 4" xfId="33394"/>
    <cellStyle name="40% - Énfasis6 2 6" xfId="33395"/>
    <cellStyle name="40% - Énfasis6 2 6 2" xfId="33396"/>
    <cellStyle name="40% - Énfasis6 2 6 2 2" xfId="33397"/>
    <cellStyle name="40% - Énfasis6 2 6 2 2 2" xfId="33398"/>
    <cellStyle name="40% - Énfasis6 2 6 2 3" xfId="33399"/>
    <cellStyle name="40% - Énfasis6 2 6 3" xfId="33400"/>
    <cellStyle name="40% - Énfasis6 2 6 3 2" xfId="33401"/>
    <cellStyle name="40% - Énfasis6 2 6 4" xfId="33402"/>
    <cellStyle name="40% - Énfasis6 2 7" xfId="33403"/>
    <cellStyle name="40% - Énfasis6 2 7 2" xfId="33404"/>
    <cellStyle name="40% - Énfasis6 2 7 2 2" xfId="33405"/>
    <cellStyle name="40% - Énfasis6 2 7 2 2 2" xfId="33406"/>
    <cellStyle name="40% - Énfasis6 2 7 2 3" xfId="33407"/>
    <cellStyle name="40% - Énfasis6 2 7 3" xfId="33408"/>
    <cellStyle name="40% - Énfasis6 2 7 3 2" xfId="33409"/>
    <cellStyle name="40% - Énfasis6 2 7 4" xfId="33410"/>
    <cellStyle name="40% - Énfasis6 2 8" xfId="33411"/>
    <cellStyle name="40% - Énfasis6 2 8 2" xfId="33412"/>
    <cellStyle name="40% - Énfasis6 2 8 2 2" xfId="33413"/>
    <cellStyle name="40% - Énfasis6 2 8 3" xfId="33414"/>
    <cellStyle name="40% - Énfasis6 2 9" xfId="33415"/>
    <cellStyle name="40% - Énfasis6 2 9 2" xfId="33416"/>
    <cellStyle name="40% - Énfasis6 20" xfId="33417"/>
    <cellStyle name="40% - Énfasis6 20 10" xfId="33418"/>
    <cellStyle name="40% - Énfasis6 20 10 2" xfId="33419"/>
    <cellStyle name="40% - Énfasis6 20 11" xfId="33420"/>
    <cellStyle name="40% - Énfasis6 20 11 2" xfId="33421"/>
    <cellStyle name="40% - Énfasis6 20 12" xfId="33422"/>
    <cellStyle name="40% - Énfasis6 20 12 2" xfId="33423"/>
    <cellStyle name="40% - Énfasis6 20 13" xfId="33424"/>
    <cellStyle name="40% - Énfasis6 20 13 2" xfId="33425"/>
    <cellStyle name="40% - Énfasis6 20 14" xfId="33426"/>
    <cellStyle name="40% - Énfasis6 20 14 2" xfId="33427"/>
    <cellStyle name="40% - Énfasis6 20 15" xfId="33428"/>
    <cellStyle name="40% - Énfasis6 20 15 2" xfId="33429"/>
    <cellStyle name="40% - Énfasis6 20 16" xfId="33430"/>
    <cellStyle name="40% - Énfasis6 20 16 2" xfId="33431"/>
    <cellStyle name="40% - Énfasis6 20 17" xfId="33432"/>
    <cellStyle name="40% - Énfasis6 20 17 2" xfId="33433"/>
    <cellStyle name="40% - Énfasis6 20 18" xfId="33434"/>
    <cellStyle name="40% - Énfasis6 20 18 2" xfId="33435"/>
    <cellStyle name="40% - Énfasis6 20 19" xfId="33436"/>
    <cellStyle name="40% - Énfasis6 20 19 2" xfId="33437"/>
    <cellStyle name="40% - Énfasis6 20 2" xfId="33438"/>
    <cellStyle name="40% - Énfasis6 20 2 2" xfId="33439"/>
    <cellStyle name="40% - Énfasis6 20 2 2 2" xfId="33440"/>
    <cellStyle name="40% - Énfasis6 20 2 2 2 2" xfId="33441"/>
    <cellStyle name="40% - Énfasis6 20 2 2 3" xfId="33442"/>
    <cellStyle name="40% - Énfasis6 20 2 3" xfId="33443"/>
    <cellStyle name="40% - Énfasis6 20 2 3 2" xfId="33444"/>
    <cellStyle name="40% - Énfasis6 20 2 4" xfId="33445"/>
    <cellStyle name="40% - Énfasis6 20 20" xfId="33446"/>
    <cellStyle name="40% - Énfasis6 20 3" xfId="33447"/>
    <cellStyle name="40% - Énfasis6 20 3 2" xfId="33448"/>
    <cellStyle name="40% - Énfasis6 20 3 2 2" xfId="33449"/>
    <cellStyle name="40% - Énfasis6 20 3 2 2 2" xfId="33450"/>
    <cellStyle name="40% - Énfasis6 20 3 2 3" xfId="33451"/>
    <cellStyle name="40% - Énfasis6 20 3 3" xfId="33452"/>
    <cellStyle name="40% - Énfasis6 20 3 3 2" xfId="33453"/>
    <cellStyle name="40% - Énfasis6 20 3 4" xfId="33454"/>
    <cellStyle name="40% - Énfasis6 20 4" xfId="33455"/>
    <cellStyle name="40% - Énfasis6 20 4 2" xfId="33456"/>
    <cellStyle name="40% - Énfasis6 20 4 2 2" xfId="33457"/>
    <cellStyle name="40% - Énfasis6 20 4 3" xfId="33458"/>
    <cellStyle name="40% - Énfasis6 20 5" xfId="33459"/>
    <cellStyle name="40% - Énfasis6 20 5 2" xfId="33460"/>
    <cellStyle name="40% - Énfasis6 20 6" xfId="33461"/>
    <cellStyle name="40% - Énfasis6 20 6 2" xfId="33462"/>
    <cellStyle name="40% - Énfasis6 20 7" xfId="33463"/>
    <cellStyle name="40% - Énfasis6 20 7 2" xfId="33464"/>
    <cellStyle name="40% - Énfasis6 20 8" xfId="33465"/>
    <cellStyle name="40% - Énfasis6 20 8 2" xfId="33466"/>
    <cellStyle name="40% - Énfasis6 20 9" xfId="33467"/>
    <cellStyle name="40% - Énfasis6 20 9 2" xfId="33468"/>
    <cellStyle name="40% - Énfasis6 21" xfId="33469"/>
    <cellStyle name="40% - Énfasis6 21 10" xfId="33470"/>
    <cellStyle name="40% - Énfasis6 21 10 2" xfId="33471"/>
    <cellStyle name="40% - Énfasis6 21 11" xfId="33472"/>
    <cellStyle name="40% - Énfasis6 21 11 2" xfId="33473"/>
    <cellStyle name="40% - Énfasis6 21 12" xfId="33474"/>
    <cellStyle name="40% - Énfasis6 21 12 2" xfId="33475"/>
    <cellStyle name="40% - Énfasis6 21 13" xfId="33476"/>
    <cellStyle name="40% - Énfasis6 21 13 2" xfId="33477"/>
    <cellStyle name="40% - Énfasis6 21 14" xfId="33478"/>
    <cellStyle name="40% - Énfasis6 21 14 2" xfId="33479"/>
    <cellStyle name="40% - Énfasis6 21 15" xfId="33480"/>
    <cellStyle name="40% - Énfasis6 21 15 2" xfId="33481"/>
    <cellStyle name="40% - Énfasis6 21 16" xfId="33482"/>
    <cellStyle name="40% - Énfasis6 21 16 2" xfId="33483"/>
    <cellStyle name="40% - Énfasis6 21 17" xfId="33484"/>
    <cellStyle name="40% - Énfasis6 21 17 2" xfId="33485"/>
    <cellStyle name="40% - Énfasis6 21 18" xfId="33486"/>
    <cellStyle name="40% - Énfasis6 21 18 2" xfId="33487"/>
    <cellStyle name="40% - Énfasis6 21 19" xfId="33488"/>
    <cellStyle name="40% - Énfasis6 21 19 2" xfId="33489"/>
    <cellStyle name="40% - Énfasis6 21 2" xfId="33490"/>
    <cellStyle name="40% - Énfasis6 21 2 2" xfId="33491"/>
    <cellStyle name="40% - Énfasis6 21 2 2 2" xfId="33492"/>
    <cellStyle name="40% - Énfasis6 21 2 2 2 2" xfId="33493"/>
    <cellStyle name="40% - Énfasis6 21 2 2 3" xfId="33494"/>
    <cellStyle name="40% - Énfasis6 21 2 3" xfId="33495"/>
    <cellStyle name="40% - Énfasis6 21 2 3 2" xfId="33496"/>
    <cellStyle name="40% - Énfasis6 21 2 4" xfId="33497"/>
    <cellStyle name="40% - Énfasis6 21 20" xfId="33498"/>
    <cellStyle name="40% - Énfasis6 21 3" xfId="33499"/>
    <cellStyle name="40% - Énfasis6 21 3 2" xfId="33500"/>
    <cellStyle name="40% - Énfasis6 21 3 2 2" xfId="33501"/>
    <cellStyle name="40% - Énfasis6 21 3 2 2 2" xfId="33502"/>
    <cellStyle name="40% - Énfasis6 21 3 2 3" xfId="33503"/>
    <cellStyle name="40% - Énfasis6 21 3 3" xfId="33504"/>
    <cellStyle name="40% - Énfasis6 21 3 3 2" xfId="33505"/>
    <cellStyle name="40% - Énfasis6 21 3 4" xfId="33506"/>
    <cellStyle name="40% - Énfasis6 21 4" xfId="33507"/>
    <cellStyle name="40% - Énfasis6 21 4 2" xfId="33508"/>
    <cellStyle name="40% - Énfasis6 21 4 2 2" xfId="33509"/>
    <cellStyle name="40% - Énfasis6 21 4 3" xfId="33510"/>
    <cellStyle name="40% - Énfasis6 21 5" xfId="33511"/>
    <cellStyle name="40% - Énfasis6 21 5 2" xfId="33512"/>
    <cellStyle name="40% - Énfasis6 21 6" xfId="33513"/>
    <cellStyle name="40% - Énfasis6 21 6 2" xfId="33514"/>
    <cellStyle name="40% - Énfasis6 21 7" xfId="33515"/>
    <cellStyle name="40% - Énfasis6 21 7 2" xfId="33516"/>
    <cellStyle name="40% - Énfasis6 21 8" xfId="33517"/>
    <cellStyle name="40% - Énfasis6 21 8 2" xfId="33518"/>
    <cellStyle name="40% - Énfasis6 21 9" xfId="33519"/>
    <cellStyle name="40% - Énfasis6 21 9 2" xfId="33520"/>
    <cellStyle name="40% - Énfasis6 22" xfId="33521"/>
    <cellStyle name="40% - Énfasis6 22 10" xfId="33522"/>
    <cellStyle name="40% - Énfasis6 22 10 2" xfId="33523"/>
    <cellStyle name="40% - Énfasis6 22 11" xfId="33524"/>
    <cellStyle name="40% - Énfasis6 22 11 2" xfId="33525"/>
    <cellStyle name="40% - Énfasis6 22 12" xfId="33526"/>
    <cellStyle name="40% - Énfasis6 22 12 2" xfId="33527"/>
    <cellStyle name="40% - Énfasis6 22 13" xfId="33528"/>
    <cellStyle name="40% - Énfasis6 22 13 2" xfId="33529"/>
    <cellStyle name="40% - Énfasis6 22 14" xfId="33530"/>
    <cellStyle name="40% - Énfasis6 22 14 2" xfId="33531"/>
    <cellStyle name="40% - Énfasis6 22 15" xfId="33532"/>
    <cellStyle name="40% - Énfasis6 22 15 2" xfId="33533"/>
    <cellStyle name="40% - Énfasis6 22 16" xfId="33534"/>
    <cellStyle name="40% - Énfasis6 22 16 2" xfId="33535"/>
    <cellStyle name="40% - Énfasis6 22 17" xfId="33536"/>
    <cellStyle name="40% - Énfasis6 22 17 2" xfId="33537"/>
    <cellStyle name="40% - Énfasis6 22 18" xfId="33538"/>
    <cellStyle name="40% - Énfasis6 22 18 2" xfId="33539"/>
    <cellStyle name="40% - Énfasis6 22 19" xfId="33540"/>
    <cellStyle name="40% - Énfasis6 22 19 2" xfId="33541"/>
    <cellStyle name="40% - Énfasis6 22 2" xfId="33542"/>
    <cellStyle name="40% - Énfasis6 22 2 2" xfId="33543"/>
    <cellStyle name="40% - Énfasis6 22 2 2 2" xfId="33544"/>
    <cellStyle name="40% - Énfasis6 22 2 2 2 2" xfId="33545"/>
    <cellStyle name="40% - Énfasis6 22 2 2 3" xfId="33546"/>
    <cellStyle name="40% - Énfasis6 22 2 3" xfId="33547"/>
    <cellStyle name="40% - Énfasis6 22 2 3 2" xfId="33548"/>
    <cellStyle name="40% - Énfasis6 22 2 4" xfId="33549"/>
    <cellStyle name="40% - Énfasis6 22 20" xfId="33550"/>
    <cellStyle name="40% - Énfasis6 22 3" xfId="33551"/>
    <cellStyle name="40% - Énfasis6 22 3 2" xfId="33552"/>
    <cellStyle name="40% - Énfasis6 22 3 2 2" xfId="33553"/>
    <cellStyle name="40% - Énfasis6 22 3 2 2 2" xfId="33554"/>
    <cellStyle name="40% - Énfasis6 22 3 2 3" xfId="33555"/>
    <cellStyle name="40% - Énfasis6 22 3 3" xfId="33556"/>
    <cellStyle name="40% - Énfasis6 22 3 3 2" xfId="33557"/>
    <cellStyle name="40% - Énfasis6 22 3 4" xfId="33558"/>
    <cellStyle name="40% - Énfasis6 22 4" xfId="33559"/>
    <cellStyle name="40% - Énfasis6 22 4 2" xfId="33560"/>
    <cellStyle name="40% - Énfasis6 22 4 2 2" xfId="33561"/>
    <cellStyle name="40% - Énfasis6 22 4 3" xfId="33562"/>
    <cellStyle name="40% - Énfasis6 22 5" xfId="33563"/>
    <cellStyle name="40% - Énfasis6 22 5 2" xfId="33564"/>
    <cellStyle name="40% - Énfasis6 22 6" xfId="33565"/>
    <cellStyle name="40% - Énfasis6 22 6 2" xfId="33566"/>
    <cellStyle name="40% - Énfasis6 22 7" xfId="33567"/>
    <cellStyle name="40% - Énfasis6 22 7 2" xfId="33568"/>
    <cellStyle name="40% - Énfasis6 22 8" xfId="33569"/>
    <cellStyle name="40% - Énfasis6 22 8 2" xfId="33570"/>
    <cellStyle name="40% - Énfasis6 22 9" xfId="33571"/>
    <cellStyle name="40% - Énfasis6 22 9 2" xfId="33572"/>
    <cellStyle name="40% - Énfasis6 23" xfId="33573"/>
    <cellStyle name="40% - Énfasis6 23 10" xfId="33574"/>
    <cellStyle name="40% - Énfasis6 23 10 2" xfId="33575"/>
    <cellStyle name="40% - Énfasis6 23 11" xfId="33576"/>
    <cellStyle name="40% - Énfasis6 23 11 2" xfId="33577"/>
    <cellStyle name="40% - Énfasis6 23 12" xfId="33578"/>
    <cellStyle name="40% - Énfasis6 23 12 2" xfId="33579"/>
    <cellStyle name="40% - Énfasis6 23 13" xfId="33580"/>
    <cellStyle name="40% - Énfasis6 23 13 2" xfId="33581"/>
    <cellStyle name="40% - Énfasis6 23 14" xfId="33582"/>
    <cellStyle name="40% - Énfasis6 23 14 2" xfId="33583"/>
    <cellStyle name="40% - Énfasis6 23 15" xfId="33584"/>
    <cellStyle name="40% - Énfasis6 23 15 2" xfId="33585"/>
    <cellStyle name="40% - Énfasis6 23 16" xfId="33586"/>
    <cellStyle name="40% - Énfasis6 23 16 2" xfId="33587"/>
    <cellStyle name="40% - Énfasis6 23 17" xfId="33588"/>
    <cellStyle name="40% - Énfasis6 23 17 2" xfId="33589"/>
    <cellStyle name="40% - Énfasis6 23 18" xfId="33590"/>
    <cellStyle name="40% - Énfasis6 23 18 2" xfId="33591"/>
    <cellStyle name="40% - Énfasis6 23 19" xfId="33592"/>
    <cellStyle name="40% - Énfasis6 23 19 2" xfId="33593"/>
    <cellStyle name="40% - Énfasis6 23 2" xfId="33594"/>
    <cellStyle name="40% - Énfasis6 23 2 2" xfId="33595"/>
    <cellStyle name="40% - Énfasis6 23 2 2 2" xfId="33596"/>
    <cellStyle name="40% - Énfasis6 23 2 2 2 2" xfId="33597"/>
    <cellStyle name="40% - Énfasis6 23 2 2 3" xfId="33598"/>
    <cellStyle name="40% - Énfasis6 23 2 3" xfId="33599"/>
    <cellStyle name="40% - Énfasis6 23 2 3 2" xfId="33600"/>
    <cellStyle name="40% - Énfasis6 23 2 4" xfId="33601"/>
    <cellStyle name="40% - Énfasis6 23 20" xfId="33602"/>
    <cellStyle name="40% - Énfasis6 23 3" xfId="33603"/>
    <cellStyle name="40% - Énfasis6 23 3 2" xfId="33604"/>
    <cellStyle name="40% - Énfasis6 23 3 2 2" xfId="33605"/>
    <cellStyle name="40% - Énfasis6 23 3 2 2 2" xfId="33606"/>
    <cellStyle name="40% - Énfasis6 23 3 2 3" xfId="33607"/>
    <cellStyle name="40% - Énfasis6 23 3 3" xfId="33608"/>
    <cellStyle name="40% - Énfasis6 23 3 3 2" xfId="33609"/>
    <cellStyle name="40% - Énfasis6 23 3 4" xfId="33610"/>
    <cellStyle name="40% - Énfasis6 23 4" xfId="33611"/>
    <cellStyle name="40% - Énfasis6 23 4 2" xfId="33612"/>
    <cellStyle name="40% - Énfasis6 23 4 2 2" xfId="33613"/>
    <cellStyle name="40% - Énfasis6 23 4 3" xfId="33614"/>
    <cellStyle name="40% - Énfasis6 23 5" xfId="33615"/>
    <cellStyle name="40% - Énfasis6 23 5 2" xfId="33616"/>
    <cellStyle name="40% - Énfasis6 23 6" xfId="33617"/>
    <cellStyle name="40% - Énfasis6 23 6 2" xfId="33618"/>
    <cellStyle name="40% - Énfasis6 23 7" xfId="33619"/>
    <cellStyle name="40% - Énfasis6 23 7 2" xfId="33620"/>
    <cellStyle name="40% - Énfasis6 23 8" xfId="33621"/>
    <cellStyle name="40% - Énfasis6 23 8 2" xfId="33622"/>
    <cellStyle name="40% - Énfasis6 23 9" xfId="33623"/>
    <cellStyle name="40% - Énfasis6 23 9 2" xfId="33624"/>
    <cellStyle name="40% - Énfasis6 24" xfId="33625"/>
    <cellStyle name="40% - Énfasis6 24 10" xfId="33626"/>
    <cellStyle name="40% - Énfasis6 24 10 2" xfId="33627"/>
    <cellStyle name="40% - Énfasis6 24 11" xfId="33628"/>
    <cellStyle name="40% - Énfasis6 24 11 2" xfId="33629"/>
    <cellStyle name="40% - Énfasis6 24 12" xfId="33630"/>
    <cellStyle name="40% - Énfasis6 24 12 2" xfId="33631"/>
    <cellStyle name="40% - Énfasis6 24 13" xfId="33632"/>
    <cellStyle name="40% - Énfasis6 24 13 2" xfId="33633"/>
    <cellStyle name="40% - Énfasis6 24 14" xfId="33634"/>
    <cellStyle name="40% - Énfasis6 24 14 2" xfId="33635"/>
    <cellStyle name="40% - Énfasis6 24 15" xfId="33636"/>
    <cellStyle name="40% - Énfasis6 24 15 2" xfId="33637"/>
    <cellStyle name="40% - Énfasis6 24 16" xfId="33638"/>
    <cellStyle name="40% - Énfasis6 24 16 2" xfId="33639"/>
    <cellStyle name="40% - Énfasis6 24 17" xfId="33640"/>
    <cellStyle name="40% - Énfasis6 24 17 2" xfId="33641"/>
    <cellStyle name="40% - Énfasis6 24 18" xfId="33642"/>
    <cellStyle name="40% - Énfasis6 24 18 2" xfId="33643"/>
    <cellStyle name="40% - Énfasis6 24 19" xfId="33644"/>
    <cellStyle name="40% - Énfasis6 24 19 2" xfId="33645"/>
    <cellStyle name="40% - Énfasis6 24 2" xfId="33646"/>
    <cellStyle name="40% - Énfasis6 24 2 2" xfId="33647"/>
    <cellStyle name="40% - Énfasis6 24 2 2 2" xfId="33648"/>
    <cellStyle name="40% - Énfasis6 24 2 2 2 2" xfId="33649"/>
    <cellStyle name="40% - Énfasis6 24 2 2 3" xfId="33650"/>
    <cellStyle name="40% - Énfasis6 24 2 3" xfId="33651"/>
    <cellStyle name="40% - Énfasis6 24 2 3 2" xfId="33652"/>
    <cellStyle name="40% - Énfasis6 24 2 4" xfId="33653"/>
    <cellStyle name="40% - Énfasis6 24 20" xfId="33654"/>
    <cellStyle name="40% - Énfasis6 24 3" xfId="33655"/>
    <cellStyle name="40% - Énfasis6 24 3 2" xfId="33656"/>
    <cellStyle name="40% - Énfasis6 24 3 2 2" xfId="33657"/>
    <cellStyle name="40% - Énfasis6 24 3 2 2 2" xfId="33658"/>
    <cellStyle name="40% - Énfasis6 24 3 2 3" xfId="33659"/>
    <cellStyle name="40% - Énfasis6 24 3 3" xfId="33660"/>
    <cellStyle name="40% - Énfasis6 24 3 3 2" xfId="33661"/>
    <cellStyle name="40% - Énfasis6 24 3 4" xfId="33662"/>
    <cellStyle name="40% - Énfasis6 24 4" xfId="33663"/>
    <cellStyle name="40% - Énfasis6 24 4 2" xfId="33664"/>
    <cellStyle name="40% - Énfasis6 24 4 2 2" xfId="33665"/>
    <cellStyle name="40% - Énfasis6 24 4 3" xfId="33666"/>
    <cellStyle name="40% - Énfasis6 24 5" xfId="33667"/>
    <cellStyle name="40% - Énfasis6 24 5 2" xfId="33668"/>
    <cellStyle name="40% - Énfasis6 24 6" xfId="33669"/>
    <cellStyle name="40% - Énfasis6 24 6 2" xfId="33670"/>
    <cellStyle name="40% - Énfasis6 24 7" xfId="33671"/>
    <cellStyle name="40% - Énfasis6 24 7 2" xfId="33672"/>
    <cellStyle name="40% - Énfasis6 24 8" xfId="33673"/>
    <cellStyle name="40% - Énfasis6 24 8 2" xfId="33674"/>
    <cellStyle name="40% - Énfasis6 24 9" xfId="33675"/>
    <cellStyle name="40% - Énfasis6 24 9 2" xfId="33676"/>
    <cellStyle name="40% - Énfasis6 25" xfId="33677"/>
    <cellStyle name="40% - Énfasis6 25 10" xfId="33678"/>
    <cellStyle name="40% - Énfasis6 25 10 2" xfId="33679"/>
    <cellStyle name="40% - Énfasis6 25 11" xfId="33680"/>
    <cellStyle name="40% - Énfasis6 25 11 2" xfId="33681"/>
    <cellStyle name="40% - Énfasis6 25 12" xfId="33682"/>
    <cellStyle name="40% - Énfasis6 25 12 2" xfId="33683"/>
    <cellStyle name="40% - Énfasis6 25 13" xfId="33684"/>
    <cellStyle name="40% - Énfasis6 25 13 2" xfId="33685"/>
    <cellStyle name="40% - Énfasis6 25 14" xfId="33686"/>
    <cellStyle name="40% - Énfasis6 25 14 2" xfId="33687"/>
    <cellStyle name="40% - Énfasis6 25 15" xfId="33688"/>
    <cellStyle name="40% - Énfasis6 25 15 2" xfId="33689"/>
    <cellStyle name="40% - Énfasis6 25 16" xfId="33690"/>
    <cellStyle name="40% - Énfasis6 25 16 2" xfId="33691"/>
    <cellStyle name="40% - Énfasis6 25 17" xfId="33692"/>
    <cellStyle name="40% - Énfasis6 25 17 2" xfId="33693"/>
    <cellStyle name="40% - Énfasis6 25 18" xfId="33694"/>
    <cellStyle name="40% - Énfasis6 25 18 2" xfId="33695"/>
    <cellStyle name="40% - Énfasis6 25 19" xfId="33696"/>
    <cellStyle name="40% - Énfasis6 25 19 2" xfId="33697"/>
    <cellStyle name="40% - Énfasis6 25 2" xfId="33698"/>
    <cellStyle name="40% - Énfasis6 25 2 2" xfId="33699"/>
    <cellStyle name="40% - Énfasis6 25 2 2 2" xfId="33700"/>
    <cellStyle name="40% - Énfasis6 25 2 2 2 2" xfId="33701"/>
    <cellStyle name="40% - Énfasis6 25 2 2 3" xfId="33702"/>
    <cellStyle name="40% - Énfasis6 25 2 3" xfId="33703"/>
    <cellStyle name="40% - Énfasis6 25 2 3 2" xfId="33704"/>
    <cellStyle name="40% - Énfasis6 25 2 4" xfId="33705"/>
    <cellStyle name="40% - Énfasis6 25 20" xfId="33706"/>
    <cellStyle name="40% - Énfasis6 25 3" xfId="33707"/>
    <cellStyle name="40% - Énfasis6 25 3 2" xfId="33708"/>
    <cellStyle name="40% - Énfasis6 25 3 2 2" xfId="33709"/>
    <cellStyle name="40% - Énfasis6 25 3 2 2 2" xfId="33710"/>
    <cellStyle name="40% - Énfasis6 25 3 2 3" xfId="33711"/>
    <cellStyle name="40% - Énfasis6 25 3 3" xfId="33712"/>
    <cellStyle name="40% - Énfasis6 25 3 3 2" xfId="33713"/>
    <cellStyle name="40% - Énfasis6 25 3 4" xfId="33714"/>
    <cellStyle name="40% - Énfasis6 25 4" xfId="33715"/>
    <cellStyle name="40% - Énfasis6 25 4 2" xfId="33716"/>
    <cellStyle name="40% - Énfasis6 25 4 2 2" xfId="33717"/>
    <cellStyle name="40% - Énfasis6 25 4 3" xfId="33718"/>
    <cellStyle name="40% - Énfasis6 25 5" xfId="33719"/>
    <cellStyle name="40% - Énfasis6 25 5 2" xfId="33720"/>
    <cellStyle name="40% - Énfasis6 25 6" xfId="33721"/>
    <cellStyle name="40% - Énfasis6 25 6 2" xfId="33722"/>
    <cellStyle name="40% - Énfasis6 25 7" xfId="33723"/>
    <cellStyle name="40% - Énfasis6 25 7 2" xfId="33724"/>
    <cellStyle name="40% - Énfasis6 25 8" xfId="33725"/>
    <cellStyle name="40% - Énfasis6 25 8 2" xfId="33726"/>
    <cellStyle name="40% - Énfasis6 25 9" xfId="33727"/>
    <cellStyle name="40% - Énfasis6 25 9 2" xfId="33728"/>
    <cellStyle name="40% - Énfasis6 26" xfId="33729"/>
    <cellStyle name="40% - Énfasis6 26 10" xfId="33730"/>
    <cellStyle name="40% - Énfasis6 26 10 2" xfId="33731"/>
    <cellStyle name="40% - Énfasis6 26 11" xfId="33732"/>
    <cellStyle name="40% - Énfasis6 26 11 2" xfId="33733"/>
    <cellStyle name="40% - Énfasis6 26 12" xfId="33734"/>
    <cellStyle name="40% - Énfasis6 26 12 2" xfId="33735"/>
    <cellStyle name="40% - Énfasis6 26 13" xfId="33736"/>
    <cellStyle name="40% - Énfasis6 26 13 2" xfId="33737"/>
    <cellStyle name="40% - Énfasis6 26 14" xfId="33738"/>
    <cellStyle name="40% - Énfasis6 26 14 2" xfId="33739"/>
    <cellStyle name="40% - Énfasis6 26 15" xfId="33740"/>
    <cellStyle name="40% - Énfasis6 26 15 2" xfId="33741"/>
    <cellStyle name="40% - Énfasis6 26 16" xfId="33742"/>
    <cellStyle name="40% - Énfasis6 26 16 2" xfId="33743"/>
    <cellStyle name="40% - Énfasis6 26 17" xfId="33744"/>
    <cellStyle name="40% - Énfasis6 26 17 2" xfId="33745"/>
    <cellStyle name="40% - Énfasis6 26 18" xfId="33746"/>
    <cellStyle name="40% - Énfasis6 26 18 2" xfId="33747"/>
    <cellStyle name="40% - Énfasis6 26 19" xfId="33748"/>
    <cellStyle name="40% - Énfasis6 26 19 2" xfId="33749"/>
    <cellStyle name="40% - Énfasis6 26 2" xfId="33750"/>
    <cellStyle name="40% - Énfasis6 26 2 2" xfId="33751"/>
    <cellStyle name="40% - Énfasis6 26 2 2 2" xfId="33752"/>
    <cellStyle name="40% - Énfasis6 26 2 2 2 2" xfId="33753"/>
    <cellStyle name="40% - Énfasis6 26 2 2 3" xfId="33754"/>
    <cellStyle name="40% - Énfasis6 26 2 3" xfId="33755"/>
    <cellStyle name="40% - Énfasis6 26 2 3 2" xfId="33756"/>
    <cellStyle name="40% - Énfasis6 26 2 4" xfId="33757"/>
    <cellStyle name="40% - Énfasis6 26 20" xfId="33758"/>
    <cellStyle name="40% - Énfasis6 26 3" xfId="33759"/>
    <cellStyle name="40% - Énfasis6 26 3 2" xfId="33760"/>
    <cellStyle name="40% - Énfasis6 26 3 2 2" xfId="33761"/>
    <cellStyle name="40% - Énfasis6 26 3 2 2 2" xfId="33762"/>
    <cellStyle name="40% - Énfasis6 26 3 2 3" xfId="33763"/>
    <cellStyle name="40% - Énfasis6 26 3 3" xfId="33764"/>
    <cellStyle name="40% - Énfasis6 26 3 3 2" xfId="33765"/>
    <cellStyle name="40% - Énfasis6 26 3 4" xfId="33766"/>
    <cellStyle name="40% - Énfasis6 26 4" xfId="33767"/>
    <cellStyle name="40% - Énfasis6 26 4 2" xfId="33768"/>
    <cellStyle name="40% - Énfasis6 26 4 2 2" xfId="33769"/>
    <cellStyle name="40% - Énfasis6 26 4 3" xfId="33770"/>
    <cellStyle name="40% - Énfasis6 26 5" xfId="33771"/>
    <cellStyle name="40% - Énfasis6 26 5 2" xfId="33772"/>
    <cellStyle name="40% - Énfasis6 26 6" xfId="33773"/>
    <cellStyle name="40% - Énfasis6 26 6 2" xfId="33774"/>
    <cellStyle name="40% - Énfasis6 26 7" xfId="33775"/>
    <cellStyle name="40% - Énfasis6 26 7 2" xfId="33776"/>
    <cellStyle name="40% - Énfasis6 26 8" xfId="33777"/>
    <cellStyle name="40% - Énfasis6 26 8 2" xfId="33778"/>
    <cellStyle name="40% - Énfasis6 26 9" xfId="33779"/>
    <cellStyle name="40% - Énfasis6 26 9 2" xfId="33780"/>
    <cellStyle name="40% - Énfasis6 27" xfId="33781"/>
    <cellStyle name="40% - Énfasis6 27 10" xfId="33782"/>
    <cellStyle name="40% - Énfasis6 27 10 2" xfId="33783"/>
    <cellStyle name="40% - Énfasis6 27 11" xfId="33784"/>
    <cellStyle name="40% - Énfasis6 27 11 2" xfId="33785"/>
    <cellStyle name="40% - Énfasis6 27 12" xfId="33786"/>
    <cellStyle name="40% - Énfasis6 27 12 2" xfId="33787"/>
    <cellStyle name="40% - Énfasis6 27 13" xfId="33788"/>
    <cellStyle name="40% - Énfasis6 27 13 2" xfId="33789"/>
    <cellStyle name="40% - Énfasis6 27 14" xfId="33790"/>
    <cellStyle name="40% - Énfasis6 27 14 2" xfId="33791"/>
    <cellStyle name="40% - Énfasis6 27 15" xfId="33792"/>
    <cellStyle name="40% - Énfasis6 27 15 2" xfId="33793"/>
    <cellStyle name="40% - Énfasis6 27 16" xfId="33794"/>
    <cellStyle name="40% - Énfasis6 27 16 2" xfId="33795"/>
    <cellStyle name="40% - Énfasis6 27 17" xfId="33796"/>
    <cellStyle name="40% - Énfasis6 27 17 2" xfId="33797"/>
    <cellStyle name="40% - Énfasis6 27 18" xfId="33798"/>
    <cellStyle name="40% - Énfasis6 27 18 2" xfId="33799"/>
    <cellStyle name="40% - Énfasis6 27 19" xfId="33800"/>
    <cellStyle name="40% - Énfasis6 27 19 2" xfId="33801"/>
    <cellStyle name="40% - Énfasis6 27 2" xfId="33802"/>
    <cellStyle name="40% - Énfasis6 27 2 2" xfId="33803"/>
    <cellStyle name="40% - Énfasis6 27 2 2 2" xfId="33804"/>
    <cellStyle name="40% - Énfasis6 27 2 2 2 2" xfId="33805"/>
    <cellStyle name="40% - Énfasis6 27 2 2 3" xfId="33806"/>
    <cellStyle name="40% - Énfasis6 27 2 3" xfId="33807"/>
    <cellStyle name="40% - Énfasis6 27 2 3 2" xfId="33808"/>
    <cellStyle name="40% - Énfasis6 27 2 4" xfId="33809"/>
    <cellStyle name="40% - Énfasis6 27 20" xfId="33810"/>
    <cellStyle name="40% - Énfasis6 27 3" xfId="33811"/>
    <cellStyle name="40% - Énfasis6 27 3 2" xfId="33812"/>
    <cellStyle name="40% - Énfasis6 27 3 2 2" xfId="33813"/>
    <cellStyle name="40% - Énfasis6 27 3 2 2 2" xfId="33814"/>
    <cellStyle name="40% - Énfasis6 27 3 2 3" xfId="33815"/>
    <cellStyle name="40% - Énfasis6 27 3 3" xfId="33816"/>
    <cellStyle name="40% - Énfasis6 27 3 3 2" xfId="33817"/>
    <cellStyle name="40% - Énfasis6 27 3 4" xfId="33818"/>
    <cellStyle name="40% - Énfasis6 27 4" xfId="33819"/>
    <cellStyle name="40% - Énfasis6 27 4 2" xfId="33820"/>
    <cellStyle name="40% - Énfasis6 27 4 2 2" xfId="33821"/>
    <cellStyle name="40% - Énfasis6 27 4 3" xfId="33822"/>
    <cellStyle name="40% - Énfasis6 27 5" xfId="33823"/>
    <cellStyle name="40% - Énfasis6 27 5 2" xfId="33824"/>
    <cellStyle name="40% - Énfasis6 27 6" xfId="33825"/>
    <cellStyle name="40% - Énfasis6 27 6 2" xfId="33826"/>
    <cellStyle name="40% - Énfasis6 27 7" xfId="33827"/>
    <cellStyle name="40% - Énfasis6 27 7 2" xfId="33828"/>
    <cellStyle name="40% - Énfasis6 27 8" xfId="33829"/>
    <cellStyle name="40% - Énfasis6 27 8 2" xfId="33830"/>
    <cellStyle name="40% - Énfasis6 27 9" xfId="33831"/>
    <cellStyle name="40% - Énfasis6 27 9 2" xfId="33832"/>
    <cellStyle name="40% - Énfasis6 28" xfId="33833"/>
    <cellStyle name="40% - Énfasis6 28 10" xfId="33834"/>
    <cellStyle name="40% - Énfasis6 28 10 2" xfId="33835"/>
    <cellStyle name="40% - Énfasis6 28 11" xfId="33836"/>
    <cellStyle name="40% - Énfasis6 28 11 2" xfId="33837"/>
    <cellStyle name="40% - Énfasis6 28 12" xfId="33838"/>
    <cellStyle name="40% - Énfasis6 28 12 2" xfId="33839"/>
    <cellStyle name="40% - Énfasis6 28 13" xfId="33840"/>
    <cellStyle name="40% - Énfasis6 28 13 2" xfId="33841"/>
    <cellStyle name="40% - Énfasis6 28 14" xfId="33842"/>
    <cellStyle name="40% - Énfasis6 28 14 2" xfId="33843"/>
    <cellStyle name="40% - Énfasis6 28 15" xfId="33844"/>
    <cellStyle name="40% - Énfasis6 28 15 2" xfId="33845"/>
    <cellStyle name="40% - Énfasis6 28 16" xfId="33846"/>
    <cellStyle name="40% - Énfasis6 28 16 2" xfId="33847"/>
    <cellStyle name="40% - Énfasis6 28 17" xfId="33848"/>
    <cellStyle name="40% - Énfasis6 28 17 2" xfId="33849"/>
    <cellStyle name="40% - Énfasis6 28 18" xfId="33850"/>
    <cellStyle name="40% - Énfasis6 28 18 2" xfId="33851"/>
    <cellStyle name="40% - Énfasis6 28 19" xfId="33852"/>
    <cellStyle name="40% - Énfasis6 28 19 2" xfId="33853"/>
    <cellStyle name="40% - Énfasis6 28 2" xfId="33854"/>
    <cellStyle name="40% - Énfasis6 28 2 2" xfId="33855"/>
    <cellStyle name="40% - Énfasis6 28 2 2 2" xfId="33856"/>
    <cellStyle name="40% - Énfasis6 28 2 2 2 2" xfId="33857"/>
    <cellStyle name="40% - Énfasis6 28 2 2 3" xfId="33858"/>
    <cellStyle name="40% - Énfasis6 28 2 3" xfId="33859"/>
    <cellStyle name="40% - Énfasis6 28 2 3 2" xfId="33860"/>
    <cellStyle name="40% - Énfasis6 28 2 4" xfId="33861"/>
    <cellStyle name="40% - Énfasis6 28 20" xfId="33862"/>
    <cellStyle name="40% - Énfasis6 28 3" xfId="33863"/>
    <cellStyle name="40% - Énfasis6 28 3 2" xfId="33864"/>
    <cellStyle name="40% - Énfasis6 28 3 2 2" xfId="33865"/>
    <cellStyle name="40% - Énfasis6 28 3 2 2 2" xfId="33866"/>
    <cellStyle name="40% - Énfasis6 28 3 2 3" xfId="33867"/>
    <cellStyle name="40% - Énfasis6 28 3 3" xfId="33868"/>
    <cellStyle name="40% - Énfasis6 28 3 3 2" xfId="33869"/>
    <cellStyle name="40% - Énfasis6 28 3 4" xfId="33870"/>
    <cellStyle name="40% - Énfasis6 28 4" xfId="33871"/>
    <cellStyle name="40% - Énfasis6 28 4 2" xfId="33872"/>
    <cellStyle name="40% - Énfasis6 28 4 2 2" xfId="33873"/>
    <cellStyle name="40% - Énfasis6 28 4 3" xfId="33874"/>
    <cellStyle name="40% - Énfasis6 28 5" xfId="33875"/>
    <cellStyle name="40% - Énfasis6 28 5 2" xfId="33876"/>
    <cellStyle name="40% - Énfasis6 28 6" xfId="33877"/>
    <cellStyle name="40% - Énfasis6 28 6 2" xfId="33878"/>
    <cellStyle name="40% - Énfasis6 28 7" xfId="33879"/>
    <cellStyle name="40% - Énfasis6 28 7 2" xfId="33880"/>
    <cellStyle name="40% - Énfasis6 28 8" xfId="33881"/>
    <cellStyle name="40% - Énfasis6 28 8 2" xfId="33882"/>
    <cellStyle name="40% - Énfasis6 28 9" xfId="33883"/>
    <cellStyle name="40% - Énfasis6 28 9 2" xfId="33884"/>
    <cellStyle name="40% - Énfasis6 29" xfId="33885"/>
    <cellStyle name="40% - Énfasis6 29 10" xfId="33886"/>
    <cellStyle name="40% - Énfasis6 29 10 2" xfId="33887"/>
    <cellStyle name="40% - Énfasis6 29 11" xfId="33888"/>
    <cellStyle name="40% - Énfasis6 29 11 2" xfId="33889"/>
    <cellStyle name="40% - Énfasis6 29 12" xfId="33890"/>
    <cellStyle name="40% - Énfasis6 29 12 2" xfId="33891"/>
    <cellStyle name="40% - Énfasis6 29 13" xfId="33892"/>
    <cellStyle name="40% - Énfasis6 29 13 2" xfId="33893"/>
    <cellStyle name="40% - Énfasis6 29 14" xfId="33894"/>
    <cellStyle name="40% - Énfasis6 29 14 2" xfId="33895"/>
    <cellStyle name="40% - Énfasis6 29 15" xfId="33896"/>
    <cellStyle name="40% - Énfasis6 29 15 2" xfId="33897"/>
    <cellStyle name="40% - Énfasis6 29 16" xfId="33898"/>
    <cellStyle name="40% - Énfasis6 29 16 2" xfId="33899"/>
    <cellStyle name="40% - Énfasis6 29 17" xfId="33900"/>
    <cellStyle name="40% - Énfasis6 29 17 2" xfId="33901"/>
    <cellStyle name="40% - Énfasis6 29 18" xfId="33902"/>
    <cellStyle name="40% - Énfasis6 29 18 2" xfId="33903"/>
    <cellStyle name="40% - Énfasis6 29 19" xfId="33904"/>
    <cellStyle name="40% - Énfasis6 29 19 2" xfId="33905"/>
    <cellStyle name="40% - Énfasis6 29 2" xfId="33906"/>
    <cellStyle name="40% - Énfasis6 29 2 2" xfId="33907"/>
    <cellStyle name="40% - Énfasis6 29 2 2 2" xfId="33908"/>
    <cellStyle name="40% - Énfasis6 29 2 2 2 2" xfId="33909"/>
    <cellStyle name="40% - Énfasis6 29 2 2 3" xfId="33910"/>
    <cellStyle name="40% - Énfasis6 29 2 3" xfId="33911"/>
    <cellStyle name="40% - Énfasis6 29 2 3 2" xfId="33912"/>
    <cellStyle name="40% - Énfasis6 29 2 4" xfId="33913"/>
    <cellStyle name="40% - Énfasis6 29 20" xfId="33914"/>
    <cellStyle name="40% - Énfasis6 29 3" xfId="33915"/>
    <cellStyle name="40% - Énfasis6 29 3 2" xfId="33916"/>
    <cellStyle name="40% - Énfasis6 29 3 2 2" xfId="33917"/>
    <cellStyle name="40% - Énfasis6 29 3 2 2 2" xfId="33918"/>
    <cellStyle name="40% - Énfasis6 29 3 2 3" xfId="33919"/>
    <cellStyle name="40% - Énfasis6 29 3 3" xfId="33920"/>
    <cellStyle name="40% - Énfasis6 29 3 3 2" xfId="33921"/>
    <cellStyle name="40% - Énfasis6 29 3 4" xfId="33922"/>
    <cellStyle name="40% - Énfasis6 29 4" xfId="33923"/>
    <cellStyle name="40% - Énfasis6 29 4 2" xfId="33924"/>
    <cellStyle name="40% - Énfasis6 29 4 2 2" xfId="33925"/>
    <cellStyle name="40% - Énfasis6 29 4 3" xfId="33926"/>
    <cellStyle name="40% - Énfasis6 29 5" xfId="33927"/>
    <cellStyle name="40% - Énfasis6 29 5 2" xfId="33928"/>
    <cellStyle name="40% - Énfasis6 29 6" xfId="33929"/>
    <cellStyle name="40% - Énfasis6 29 6 2" xfId="33930"/>
    <cellStyle name="40% - Énfasis6 29 7" xfId="33931"/>
    <cellStyle name="40% - Énfasis6 29 7 2" xfId="33932"/>
    <cellStyle name="40% - Énfasis6 29 8" xfId="33933"/>
    <cellStyle name="40% - Énfasis6 29 8 2" xfId="33934"/>
    <cellStyle name="40% - Énfasis6 29 9" xfId="33935"/>
    <cellStyle name="40% - Énfasis6 29 9 2" xfId="33936"/>
    <cellStyle name="40% - Énfasis6 3" xfId="33937"/>
    <cellStyle name="40% - Énfasis6 3 10" xfId="33938"/>
    <cellStyle name="40% - Énfasis6 3 10 2" xfId="33939"/>
    <cellStyle name="40% - Énfasis6 3 11" xfId="33940"/>
    <cellStyle name="40% - Énfasis6 3 11 2" xfId="33941"/>
    <cellStyle name="40% - Énfasis6 3 12" xfId="33942"/>
    <cellStyle name="40% - Énfasis6 3 12 2" xfId="33943"/>
    <cellStyle name="40% - Énfasis6 3 13" xfId="33944"/>
    <cellStyle name="40% - Énfasis6 3 13 2" xfId="33945"/>
    <cellStyle name="40% - Énfasis6 3 14" xfId="33946"/>
    <cellStyle name="40% - Énfasis6 3 14 2" xfId="33947"/>
    <cellStyle name="40% - Énfasis6 3 15" xfId="33948"/>
    <cellStyle name="40% - Énfasis6 3 15 2" xfId="33949"/>
    <cellStyle name="40% - Énfasis6 3 16" xfId="33950"/>
    <cellStyle name="40% - Énfasis6 3 16 2" xfId="33951"/>
    <cellStyle name="40% - Énfasis6 3 17" xfId="33952"/>
    <cellStyle name="40% - Énfasis6 3 17 2" xfId="33953"/>
    <cellStyle name="40% - Énfasis6 3 18" xfId="33954"/>
    <cellStyle name="40% - Énfasis6 3 18 2" xfId="33955"/>
    <cellStyle name="40% - Énfasis6 3 19" xfId="33956"/>
    <cellStyle name="40% - Énfasis6 3 19 2" xfId="33957"/>
    <cellStyle name="40% - Énfasis6 3 2" xfId="33958"/>
    <cellStyle name="40% - Énfasis6 3 2 2" xfId="33959"/>
    <cellStyle name="40% - Énfasis6 3 2 2 2" xfId="33960"/>
    <cellStyle name="40% - Énfasis6 3 2 2 2 2" xfId="33961"/>
    <cellStyle name="40% - Énfasis6 3 2 2 3" xfId="33962"/>
    <cellStyle name="40% - Énfasis6 3 2 3" xfId="33963"/>
    <cellStyle name="40% - Énfasis6 3 2 3 2" xfId="33964"/>
    <cellStyle name="40% - Énfasis6 3 2 4" xfId="33965"/>
    <cellStyle name="40% - Énfasis6 3 20" xfId="33966"/>
    <cellStyle name="40% - Énfasis6 3 3" xfId="33967"/>
    <cellStyle name="40% - Énfasis6 3 3 2" xfId="33968"/>
    <cellStyle name="40% - Énfasis6 3 3 2 2" xfId="33969"/>
    <cellStyle name="40% - Énfasis6 3 3 2 2 2" xfId="33970"/>
    <cellStyle name="40% - Énfasis6 3 3 2 3" xfId="33971"/>
    <cellStyle name="40% - Énfasis6 3 3 3" xfId="33972"/>
    <cellStyle name="40% - Énfasis6 3 3 3 2" xfId="33973"/>
    <cellStyle name="40% - Énfasis6 3 3 4" xfId="33974"/>
    <cellStyle name="40% - Énfasis6 3 4" xfId="33975"/>
    <cellStyle name="40% - Énfasis6 3 4 2" xfId="33976"/>
    <cellStyle name="40% - Énfasis6 3 4 2 2" xfId="33977"/>
    <cellStyle name="40% - Énfasis6 3 4 2 2 2" xfId="33978"/>
    <cellStyle name="40% - Énfasis6 3 4 2 3" xfId="33979"/>
    <cellStyle name="40% - Énfasis6 3 4 3" xfId="33980"/>
    <cellStyle name="40% - Énfasis6 3 4 3 2" xfId="33981"/>
    <cellStyle name="40% - Énfasis6 3 4 4" xfId="33982"/>
    <cellStyle name="40% - Énfasis6 3 5" xfId="33983"/>
    <cellStyle name="40% - Énfasis6 3 5 2" xfId="33984"/>
    <cellStyle name="40% - Énfasis6 3 5 2 2" xfId="33985"/>
    <cellStyle name="40% - Énfasis6 3 5 2 2 2" xfId="33986"/>
    <cellStyle name="40% - Énfasis6 3 5 2 3" xfId="33987"/>
    <cellStyle name="40% - Énfasis6 3 5 3" xfId="33988"/>
    <cellStyle name="40% - Énfasis6 3 5 3 2" xfId="33989"/>
    <cellStyle name="40% - Énfasis6 3 5 4" xfId="33990"/>
    <cellStyle name="40% - Énfasis6 3 6" xfId="33991"/>
    <cellStyle name="40% - Énfasis6 3 6 2" xfId="33992"/>
    <cellStyle name="40% - Énfasis6 3 6 2 2" xfId="33993"/>
    <cellStyle name="40% - Énfasis6 3 6 2 2 2" xfId="33994"/>
    <cellStyle name="40% - Énfasis6 3 6 2 3" xfId="33995"/>
    <cellStyle name="40% - Énfasis6 3 6 3" xfId="33996"/>
    <cellStyle name="40% - Énfasis6 3 6 3 2" xfId="33997"/>
    <cellStyle name="40% - Énfasis6 3 6 4" xfId="33998"/>
    <cellStyle name="40% - Énfasis6 3 7" xfId="33999"/>
    <cellStyle name="40% - Énfasis6 3 7 2" xfId="34000"/>
    <cellStyle name="40% - Énfasis6 3 7 2 2" xfId="34001"/>
    <cellStyle name="40% - Énfasis6 3 7 2 2 2" xfId="34002"/>
    <cellStyle name="40% - Énfasis6 3 7 2 3" xfId="34003"/>
    <cellStyle name="40% - Énfasis6 3 7 3" xfId="34004"/>
    <cellStyle name="40% - Énfasis6 3 7 3 2" xfId="34005"/>
    <cellStyle name="40% - Énfasis6 3 7 4" xfId="34006"/>
    <cellStyle name="40% - Énfasis6 3 8" xfId="34007"/>
    <cellStyle name="40% - Énfasis6 3 8 2" xfId="34008"/>
    <cellStyle name="40% - Énfasis6 3 8 2 2" xfId="34009"/>
    <cellStyle name="40% - Énfasis6 3 8 3" xfId="34010"/>
    <cellStyle name="40% - Énfasis6 3 9" xfId="34011"/>
    <cellStyle name="40% - Énfasis6 3 9 2" xfId="34012"/>
    <cellStyle name="40% - Énfasis6 30" xfId="34013"/>
    <cellStyle name="40% - Énfasis6 30 10" xfId="34014"/>
    <cellStyle name="40% - Énfasis6 30 10 2" xfId="34015"/>
    <cellStyle name="40% - Énfasis6 30 11" xfId="34016"/>
    <cellStyle name="40% - Énfasis6 30 11 2" xfId="34017"/>
    <cellStyle name="40% - Énfasis6 30 12" xfId="34018"/>
    <cellStyle name="40% - Énfasis6 30 12 2" xfId="34019"/>
    <cellStyle name="40% - Énfasis6 30 13" xfId="34020"/>
    <cellStyle name="40% - Énfasis6 30 13 2" xfId="34021"/>
    <cellStyle name="40% - Énfasis6 30 14" xfId="34022"/>
    <cellStyle name="40% - Énfasis6 30 14 2" xfId="34023"/>
    <cellStyle name="40% - Énfasis6 30 15" xfId="34024"/>
    <cellStyle name="40% - Énfasis6 30 15 2" xfId="34025"/>
    <cellStyle name="40% - Énfasis6 30 16" xfId="34026"/>
    <cellStyle name="40% - Énfasis6 30 16 2" xfId="34027"/>
    <cellStyle name="40% - Énfasis6 30 17" xfId="34028"/>
    <cellStyle name="40% - Énfasis6 30 17 2" xfId="34029"/>
    <cellStyle name="40% - Énfasis6 30 18" xfId="34030"/>
    <cellStyle name="40% - Énfasis6 30 18 2" xfId="34031"/>
    <cellStyle name="40% - Énfasis6 30 19" xfId="34032"/>
    <cellStyle name="40% - Énfasis6 30 19 2" xfId="34033"/>
    <cellStyle name="40% - Énfasis6 30 2" xfId="34034"/>
    <cellStyle name="40% - Énfasis6 30 2 2" xfId="34035"/>
    <cellStyle name="40% - Énfasis6 30 2 2 2" xfId="34036"/>
    <cellStyle name="40% - Énfasis6 30 2 2 2 2" xfId="34037"/>
    <cellStyle name="40% - Énfasis6 30 2 2 3" xfId="34038"/>
    <cellStyle name="40% - Énfasis6 30 2 3" xfId="34039"/>
    <cellStyle name="40% - Énfasis6 30 2 3 2" xfId="34040"/>
    <cellStyle name="40% - Énfasis6 30 2 4" xfId="34041"/>
    <cellStyle name="40% - Énfasis6 30 20" xfId="34042"/>
    <cellStyle name="40% - Énfasis6 30 3" xfId="34043"/>
    <cellStyle name="40% - Énfasis6 30 3 2" xfId="34044"/>
    <cellStyle name="40% - Énfasis6 30 3 2 2" xfId="34045"/>
    <cellStyle name="40% - Énfasis6 30 3 2 2 2" xfId="34046"/>
    <cellStyle name="40% - Énfasis6 30 3 2 3" xfId="34047"/>
    <cellStyle name="40% - Énfasis6 30 3 3" xfId="34048"/>
    <cellStyle name="40% - Énfasis6 30 3 3 2" xfId="34049"/>
    <cellStyle name="40% - Énfasis6 30 3 4" xfId="34050"/>
    <cellStyle name="40% - Énfasis6 30 4" xfId="34051"/>
    <cellStyle name="40% - Énfasis6 30 4 2" xfId="34052"/>
    <cellStyle name="40% - Énfasis6 30 4 2 2" xfId="34053"/>
    <cellStyle name="40% - Énfasis6 30 4 3" xfId="34054"/>
    <cellStyle name="40% - Énfasis6 30 5" xfId="34055"/>
    <cellStyle name="40% - Énfasis6 30 5 2" xfId="34056"/>
    <cellStyle name="40% - Énfasis6 30 6" xfId="34057"/>
    <cellStyle name="40% - Énfasis6 30 6 2" xfId="34058"/>
    <cellStyle name="40% - Énfasis6 30 7" xfId="34059"/>
    <cellStyle name="40% - Énfasis6 30 7 2" xfId="34060"/>
    <cellStyle name="40% - Énfasis6 30 8" xfId="34061"/>
    <cellStyle name="40% - Énfasis6 30 8 2" xfId="34062"/>
    <cellStyle name="40% - Énfasis6 30 9" xfId="34063"/>
    <cellStyle name="40% - Énfasis6 30 9 2" xfId="34064"/>
    <cellStyle name="40% - Énfasis6 31" xfId="34065"/>
    <cellStyle name="40% - Énfasis6 31 10" xfId="34066"/>
    <cellStyle name="40% - Énfasis6 31 10 2" xfId="34067"/>
    <cellStyle name="40% - Énfasis6 31 11" xfId="34068"/>
    <cellStyle name="40% - Énfasis6 31 11 2" xfId="34069"/>
    <cellStyle name="40% - Énfasis6 31 12" xfId="34070"/>
    <cellStyle name="40% - Énfasis6 31 12 2" xfId="34071"/>
    <cellStyle name="40% - Énfasis6 31 13" xfId="34072"/>
    <cellStyle name="40% - Énfasis6 31 13 2" xfId="34073"/>
    <cellStyle name="40% - Énfasis6 31 14" xfId="34074"/>
    <cellStyle name="40% - Énfasis6 31 14 2" xfId="34075"/>
    <cellStyle name="40% - Énfasis6 31 15" xfId="34076"/>
    <cellStyle name="40% - Énfasis6 31 15 2" xfId="34077"/>
    <cellStyle name="40% - Énfasis6 31 16" xfId="34078"/>
    <cellStyle name="40% - Énfasis6 31 16 2" xfId="34079"/>
    <cellStyle name="40% - Énfasis6 31 17" xfId="34080"/>
    <cellStyle name="40% - Énfasis6 31 17 2" xfId="34081"/>
    <cellStyle name="40% - Énfasis6 31 18" xfId="34082"/>
    <cellStyle name="40% - Énfasis6 31 18 2" xfId="34083"/>
    <cellStyle name="40% - Énfasis6 31 19" xfId="34084"/>
    <cellStyle name="40% - Énfasis6 31 19 2" xfId="34085"/>
    <cellStyle name="40% - Énfasis6 31 2" xfId="34086"/>
    <cellStyle name="40% - Énfasis6 31 2 2" xfId="34087"/>
    <cellStyle name="40% - Énfasis6 31 2 2 2" xfId="34088"/>
    <cellStyle name="40% - Énfasis6 31 2 2 2 2" xfId="34089"/>
    <cellStyle name="40% - Énfasis6 31 2 2 3" xfId="34090"/>
    <cellStyle name="40% - Énfasis6 31 2 3" xfId="34091"/>
    <cellStyle name="40% - Énfasis6 31 2 3 2" xfId="34092"/>
    <cellStyle name="40% - Énfasis6 31 2 4" xfId="34093"/>
    <cellStyle name="40% - Énfasis6 31 20" xfId="34094"/>
    <cellStyle name="40% - Énfasis6 31 3" xfId="34095"/>
    <cellStyle name="40% - Énfasis6 31 3 2" xfId="34096"/>
    <cellStyle name="40% - Énfasis6 31 3 2 2" xfId="34097"/>
    <cellStyle name="40% - Énfasis6 31 3 2 2 2" xfId="34098"/>
    <cellStyle name="40% - Énfasis6 31 3 2 3" xfId="34099"/>
    <cellStyle name="40% - Énfasis6 31 3 3" xfId="34100"/>
    <cellStyle name="40% - Énfasis6 31 3 3 2" xfId="34101"/>
    <cellStyle name="40% - Énfasis6 31 3 4" xfId="34102"/>
    <cellStyle name="40% - Énfasis6 31 4" xfId="34103"/>
    <cellStyle name="40% - Énfasis6 31 4 2" xfId="34104"/>
    <cellStyle name="40% - Énfasis6 31 4 2 2" xfId="34105"/>
    <cellStyle name="40% - Énfasis6 31 4 3" xfId="34106"/>
    <cellStyle name="40% - Énfasis6 31 5" xfId="34107"/>
    <cellStyle name="40% - Énfasis6 31 5 2" xfId="34108"/>
    <cellStyle name="40% - Énfasis6 31 6" xfId="34109"/>
    <cellStyle name="40% - Énfasis6 31 6 2" xfId="34110"/>
    <cellStyle name="40% - Énfasis6 31 7" xfId="34111"/>
    <cellStyle name="40% - Énfasis6 31 7 2" xfId="34112"/>
    <cellStyle name="40% - Énfasis6 31 8" xfId="34113"/>
    <cellStyle name="40% - Énfasis6 31 8 2" xfId="34114"/>
    <cellStyle name="40% - Énfasis6 31 9" xfId="34115"/>
    <cellStyle name="40% - Énfasis6 31 9 2" xfId="34116"/>
    <cellStyle name="40% - Énfasis6 32" xfId="34117"/>
    <cellStyle name="40% - Énfasis6 32 10" xfId="34118"/>
    <cellStyle name="40% - Énfasis6 32 10 2" xfId="34119"/>
    <cellStyle name="40% - Énfasis6 32 11" xfId="34120"/>
    <cellStyle name="40% - Énfasis6 32 11 2" xfId="34121"/>
    <cellStyle name="40% - Énfasis6 32 12" xfId="34122"/>
    <cellStyle name="40% - Énfasis6 32 12 2" xfId="34123"/>
    <cellStyle name="40% - Énfasis6 32 13" xfId="34124"/>
    <cellStyle name="40% - Énfasis6 32 13 2" xfId="34125"/>
    <cellStyle name="40% - Énfasis6 32 14" xfId="34126"/>
    <cellStyle name="40% - Énfasis6 32 14 2" xfId="34127"/>
    <cellStyle name="40% - Énfasis6 32 15" xfId="34128"/>
    <cellStyle name="40% - Énfasis6 32 15 2" xfId="34129"/>
    <cellStyle name="40% - Énfasis6 32 16" xfId="34130"/>
    <cellStyle name="40% - Énfasis6 32 16 2" xfId="34131"/>
    <cellStyle name="40% - Énfasis6 32 17" xfId="34132"/>
    <cellStyle name="40% - Énfasis6 32 17 2" xfId="34133"/>
    <cellStyle name="40% - Énfasis6 32 18" xfId="34134"/>
    <cellStyle name="40% - Énfasis6 32 18 2" xfId="34135"/>
    <cellStyle name="40% - Énfasis6 32 19" xfId="34136"/>
    <cellStyle name="40% - Énfasis6 32 19 2" xfId="34137"/>
    <cellStyle name="40% - Énfasis6 32 2" xfId="34138"/>
    <cellStyle name="40% - Énfasis6 32 2 2" xfId="34139"/>
    <cellStyle name="40% - Énfasis6 32 2 2 2" xfId="34140"/>
    <cellStyle name="40% - Énfasis6 32 2 2 2 2" xfId="34141"/>
    <cellStyle name="40% - Énfasis6 32 2 2 3" xfId="34142"/>
    <cellStyle name="40% - Énfasis6 32 2 3" xfId="34143"/>
    <cellStyle name="40% - Énfasis6 32 2 3 2" xfId="34144"/>
    <cellStyle name="40% - Énfasis6 32 2 4" xfId="34145"/>
    <cellStyle name="40% - Énfasis6 32 20" xfId="34146"/>
    <cellStyle name="40% - Énfasis6 32 3" xfId="34147"/>
    <cellStyle name="40% - Énfasis6 32 3 2" xfId="34148"/>
    <cellStyle name="40% - Énfasis6 32 3 2 2" xfId="34149"/>
    <cellStyle name="40% - Énfasis6 32 3 2 2 2" xfId="34150"/>
    <cellStyle name="40% - Énfasis6 32 3 2 3" xfId="34151"/>
    <cellStyle name="40% - Énfasis6 32 3 3" xfId="34152"/>
    <cellStyle name="40% - Énfasis6 32 3 3 2" xfId="34153"/>
    <cellStyle name="40% - Énfasis6 32 3 4" xfId="34154"/>
    <cellStyle name="40% - Énfasis6 32 4" xfId="34155"/>
    <cellStyle name="40% - Énfasis6 32 4 2" xfId="34156"/>
    <cellStyle name="40% - Énfasis6 32 4 2 2" xfId="34157"/>
    <cellStyle name="40% - Énfasis6 32 4 3" xfId="34158"/>
    <cellStyle name="40% - Énfasis6 32 5" xfId="34159"/>
    <cellStyle name="40% - Énfasis6 32 5 2" xfId="34160"/>
    <cellStyle name="40% - Énfasis6 32 6" xfId="34161"/>
    <cellStyle name="40% - Énfasis6 32 6 2" xfId="34162"/>
    <cellStyle name="40% - Énfasis6 32 7" xfId="34163"/>
    <cellStyle name="40% - Énfasis6 32 7 2" xfId="34164"/>
    <cellStyle name="40% - Énfasis6 32 8" xfId="34165"/>
    <cellStyle name="40% - Énfasis6 32 8 2" xfId="34166"/>
    <cellStyle name="40% - Énfasis6 32 9" xfId="34167"/>
    <cellStyle name="40% - Énfasis6 32 9 2" xfId="34168"/>
    <cellStyle name="40% - Énfasis6 33" xfId="34169"/>
    <cellStyle name="40% - Énfasis6 33 10" xfId="34170"/>
    <cellStyle name="40% - Énfasis6 33 10 2" xfId="34171"/>
    <cellStyle name="40% - Énfasis6 33 11" xfId="34172"/>
    <cellStyle name="40% - Énfasis6 33 11 2" xfId="34173"/>
    <cellStyle name="40% - Énfasis6 33 12" xfId="34174"/>
    <cellStyle name="40% - Énfasis6 33 12 2" xfId="34175"/>
    <cellStyle name="40% - Énfasis6 33 13" xfId="34176"/>
    <cellStyle name="40% - Énfasis6 33 13 2" xfId="34177"/>
    <cellStyle name="40% - Énfasis6 33 14" xfId="34178"/>
    <cellStyle name="40% - Énfasis6 33 14 2" xfId="34179"/>
    <cellStyle name="40% - Énfasis6 33 15" xfId="34180"/>
    <cellStyle name="40% - Énfasis6 33 15 2" xfId="34181"/>
    <cellStyle name="40% - Énfasis6 33 16" xfId="34182"/>
    <cellStyle name="40% - Énfasis6 33 16 2" xfId="34183"/>
    <cellStyle name="40% - Énfasis6 33 17" xfId="34184"/>
    <cellStyle name="40% - Énfasis6 33 17 2" xfId="34185"/>
    <cellStyle name="40% - Énfasis6 33 18" xfId="34186"/>
    <cellStyle name="40% - Énfasis6 33 18 2" xfId="34187"/>
    <cellStyle name="40% - Énfasis6 33 19" xfId="34188"/>
    <cellStyle name="40% - Énfasis6 33 19 2" xfId="34189"/>
    <cellStyle name="40% - Énfasis6 33 2" xfId="34190"/>
    <cellStyle name="40% - Énfasis6 33 2 2" xfId="34191"/>
    <cellStyle name="40% - Énfasis6 33 2 2 2" xfId="34192"/>
    <cellStyle name="40% - Énfasis6 33 2 2 2 2" xfId="34193"/>
    <cellStyle name="40% - Énfasis6 33 2 2 3" xfId="34194"/>
    <cellStyle name="40% - Énfasis6 33 2 3" xfId="34195"/>
    <cellStyle name="40% - Énfasis6 33 2 3 2" xfId="34196"/>
    <cellStyle name="40% - Énfasis6 33 2 4" xfId="34197"/>
    <cellStyle name="40% - Énfasis6 33 20" xfId="34198"/>
    <cellStyle name="40% - Énfasis6 33 3" xfId="34199"/>
    <cellStyle name="40% - Énfasis6 33 3 2" xfId="34200"/>
    <cellStyle name="40% - Énfasis6 33 3 2 2" xfId="34201"/>
    <cellStyle name="40% - Énfasis6 33 3 2 2 2" xfId="34202"/>
    <cellStyle name="40% - Énfasis6 33 3 2 3" xfId="34203"/>
    <cellStyle name="40% - Énfasis6 33 3 3" xfId="34204"/>
    <cellStyle name="40% - Énfasis6 33 3 3 2" xfId="34205"/>
    <cellStyle name="40% - Énfasis6 33 3 4" xfId="34206"/>
    <cellStyle name="40% - Énfasis6 33 4" xfId="34207"/>
    <cellStyle name="40% - Énfasis6 33 4 2" xfId="34208"/>
    <cellStyle name="40% - Énfasis6 33 4 2 2" xfId="34209"/>
    <cellStyle name="40% - Énfasis6 33 4 3" xfId="34210"/>
    <cellStyle name="40% - Énfasis6 33 5" xfId="34211"/>
    <cellStyle name="40% - Énfasis6 33 5 2" xfId="34212"/>
    <cellStyle name="40% - Énfasis6 33 6" xfId="34213"/>
    <cellStyle name="40% - Énfasis6 33 6 2" xfId="34214"/>
    <cellStyle name="40% - Énfasis6 33 7" xfId="34215"/>
    <cellStyle name="40% - Énfasis6 33 7 2" xfId="34216"/>
    <cellStyle name="40% - Énfasis6 33 8" xfId="34217"/>
    <cellStyle name="40% - Énfasis6 33 8 2" xfId="34218"/>
    <cellStyle name="40% - Énfasis6 33 9" xfId="34219"/>
    <cellStyle name="40% - Énfasis6 33 9 2" xfId="34220"/>
    <cellStyle name="40% - Énfasis6 34" xfId="34221"/>
    <cellStyle name="40% - Énfasis6 34 10" xfId="34222"/>
    <cellStyle name="40% - Énfasis6 34 10 2" xfId="34223"/>
    <cellStyle name="40% - Énfasis6 34 11" xfId="34224"/>
    <cellStyle name="40% - Énfasis6 34 11 2" xfId="34225"/>
    <cellStyle name="40% - Énfasis6 34 12" xfId="34226"/>
    <cellStyle name="40% - Énfasis6 34 12 2" xfId="34227"/>
    <cellStyle name="40% - Énfasis6 34 13" xfId="34228"/>
    <cellStyle name="40% - Énfasis6 34 13 2" xfId="34229"/>
    <cellStyle name="40% - Énfasis6 34 14" xfId="34230"/>
    <cellStyle name="40% - Énfasis6 34 14 2" xfId="34231"/>
    <cellStyle name="40% - Énfasis6 34 15" xfId="34232"/>
    <cellStyle name="40% - Énfasis6 34 15 2" xfId="34233"/>
    <cellStyle name="40% - Énfasis6 34 16" xfId="34234"/>
    <cellStyle name="40% - Énfasis6 34 16 2" xfId="34235"/>
    <cellStyle name="40% - Énfasis6 34 17" xfId="34236"/>
    <cellStyle name="40% - Énfasis6 34 17 2" xfId="34237"/>
    <cellStyle name="40% - Énfasis6 34 18" xfId="34238"/>
    <cellStyle name="40% - Énfasis6 34 18 2" xfId="34239"/>
    <cellStyle name="40% - Énfasis6 34 19" xfId="34240"/>
    <cellStyle name="40% - Énfasis6 34 19 2" xfId="34241"/>
    <cellStyle name="40% - Énfasis6 34 2" xfId="34242"/>
    <cellStyle name="40% - Énfasis6 34 2 2" xfId="34243"/>
    <cellStyle name="40% - Énfasis6 34 2 2 2" xfId="34244"/>
    <cellStyle name="40% - Énfasis6 34 2 2 2 2" xfId="34245"/>
    <cellStyle name="40% - Énfasis6 34 2 2 3" xfId="34246"/>
    <cellStyle name="40% - Énfasis6 34 2 3" xfId="34247"/>
    <cellStyle name="40% - Énfasis6 34 2 3 2" xfId="34248"/>
    <cellStyle name="40% - Énfasis6 34 2 4" xfId="34249"/>
    <cellStyle name="40% - Énfasis6 34 20" xfId="34250"/>
    <cellStyle name="40% - Énfasis6 34 3" xfId="34251"/>
    <cellStyle name="40% - Énfasis6 34 3 2" xfId="34252"/>
    <cellStyle name="40% - Énfasis6 34 3 2 2" xfId="34253"/>
    <cellStyle name="40% - Énfasis6 34 3 2 2 2" xfId="34254"/>
    <cellStyle name="40% - Énfasis6 34 3 2 3" xfId="34255"/>
    <cellStyle name="40% - Énfasis6 34 3 3" xfId="34256"/>
    <cellStyle name="40% - Énfasis6 34 3 3 2" xfId="34257"/>
    <cellStyle name="40% - Énfasis6 34 3 4" xfId="34258"/>
    <cellStyle name="40% - Énfasis6 34 4" xfId="34259"/>
    <cellStyle name="40% - Énfasis6 34 4 2" xfId="34260"/>
    <cellStyle name="40% - Énfasis6 34 4 2 2" xfId="34261"/>
    <cellStyle name="40% - Énfasis6 34 4 3" xfId="34262"/>
    <cellStyle name="40% - Énfasis6 34 5" xfId="34263"/>
    <cellStyle name="40% - Énfasis6 34 5 2" xfId="34264"/>
    <cellStyle name="40% - Énfasis6 34 6" xfId="34265"/>
    <cellStyle name="40% - Énfasis6 34 6 2" xfId="34266"/>
    <cellStyle name="40% - Énfasis6 34 7" xfId="34267"/>
    <cellStyle name="40% - Énfasis6 34 7 2" xfId="34268"/>
    <cellStyle name="40% - Énfasis6 34 8" xfId="34269"/>
    <cellStyle name="40% - Énfasis6 34 8 2" xfId="34270"/>
    <cellStyle name="40% - Énfasis6 34 9" xfId="34271"/>
    <cellStyle name="40% - Énfasis6 34 9 2" xfId="34272"/>
    <cellStyle name="40% - Énfasis6 35" xfId="34273"/>
    <cellStyle name="40% - Énfasis6 35 10" xfId="34274"/>
    <cellStyle name="40% - Énfasis6 35 10 2" xfId="34275"/>
    <cellStyle name="40% - Énfasis6 35 11" xfId="34276"/>
    <cellStyle name="40% - Énfasis6 35 11 2" xfId="34277"/>
    <cellStyle name="40% - Énfasis6 35 12" xfId="34278"/>
    <cellStyle name="40% - Énfasis6 35 12 2" xfId="34279"/>
    <cellStyle name="40% - Énfasis6 35 13" xfId="34280"/>
    <cellStyle name="40% - Énfasis6 35 13 2" xfId="34281"/>
    <cellStyle name="40% - Énfasis6 35 14" xfId="34282"/>
    <cellStyle name="40% - Énfasis6 35 14 2" xfId="34283"/>
    <cellStyle name="40% - Énfasis6 35 15" xfId="34284"/>
    <cellStyle name="40% - Énfasis6 35 15 2" xfId="34285"/>
    <cellStyle name="40% - Énfasis6 35 16" xfId="34286"/>
    <cellStyle name="40% - Énfasis6 35 16 2" xfId="34287"/>
    <cellStyle name="40% - Énfasis6 35 17" xfId="34288"/>
    <cellStyle name="40% - Énfasis6 35 17 2" xfId="34289"/>
    <cellStyle name="40% - Énfasis6 35 18" xfId="34290"/>
    <cellStyle name="40% - Énfasis6 35 18 2" xfId="34291"/>
    <cellStyle name="40% - Énfasis6 35 19" xfId="34292"/>
    <cellStyle name="40% - Énfasis6 35 19 2" xfId="34293"/>
    <cellStyle name="40% - Énfasis6 35 2" xfId="34294"/>
    <cellStyle name="40% - Énfasis6 35 2 2" xfId="34295"/>
    <cellStyle name="40% - Énfasis6 35 2 2 2" xfId="34296"/>
    <cellStyle name="40% - Énfasis6 35 2 2 2 2" xfId="34297"/>
    <cellStyle name="40% - Énfasis6 35 2 2 3" xfId="34298"/>
    <cellStyle name="40% - Énfasis6 35 2 3" xfId="34299"/>
    <cellStyle name="40% - Énfasis6 35 2 3 2" xfId="34300"/>
    <cellStyle name="40% - Énfasis6 35 2 4" xfId="34301"/>
    <cellStyle name="40% - Énfasis6 35 20" xfId="34302"/>
    <cellStyle name="40% - Énfasis6 35 3" xfId="34303"/>
    <cellStyle name="40% - Énfasis6 35 3 2" xfId="34304"/>
    <cellStyle name="40% - Énfasis6 35 3 2 2" xfId="34305"/>
    <cellStyle name="40% - Énfasis6 35 3 2 2 2" xfId="34306"/>
    <cellStyle name="40% - Énfasis6 35 3 2 3" xfId="34307"/>
    <cellStyle name="40% - Énfasis6 35 3 3" xfId="34308"/>
    <cellStyle name="40% - Énfasis6 35 3 3 2" xfId="34309"/>
    <cellStyle name="40% - Énfasis6 35 3 4" xfId="34310"/>
    <cellStyle name="40% - Énfasis6 35 4" xfId="34311"/>
    <cellStyle name="40% - Énfasis6 35 4 2" xfId="34312"/>
    <cellStyle name="40% - Énfasis6 35 4 2 2" xfId="34313"/>
    <cellStyle name="40% - Énfasis6 35 4 3" xfId="34314"/>
    <cellStyle name="40% - Énfasis6 35 5" xfId="34315"/>
    <cellStyle name="40% - Énfasis6 35 5 2" xfId="34316"/>
    <cellStyle name="40% - Énfasis6 35 6" xfId="34317"/>
    <cellStyle name="40% - Énfasis6 35 6 2" xfId="34318"/>
    <cellStyle name="40% - Énfasis6 35 7" xfId="34319"/>
    <cellStyle name="40% - Énfasis6 35 7 2" xfId="34320"/>
    <cellStyle name="40% - Énfasis6 35 8" xfId="34321"/>
    <cellStyle name="40% - Énfasis6 35 8 2" xfId="34322"/>
    <cellStyle name="40% - Énfasis6 35 9" xfId="34323"/>
    <cellStyle name="40% - Énfasis6 35 9 2" xfId="34324"/>
    <cellStyle name="40% - Énfasis6 36" xfId="34325"/>
    <cellStyle name="40% - Énfasis6 36 10" xfId="34326"/>
    <cellStyle name="40% - Énfasis6 36 10 2" xfId="34327"/>
    <cellStyle name="40% - Énfasis6 36 11" xfId="34328"/>
    <cellStyle name="40% - Énfasis6 36 11 2" xfId="34329"/>
    <cellStyle name="40% - Énfasis6 36 12" xfId="34330"/>
    <cellStyle name="40% - Énfasis6 36 12 2" xfId="34331"/>
    <cellStyle name="40% - Énfasis6 36 13" xfId="34332"/>
    <cellStyle name="40% - Énfasis6 36 13 2" xfId="34333"/>
    <cellStyle name="40% - Énfasis6 36 14" xfId="34334"/>
    <cellStyle name="40% - Énfasis6 36 14 2" xfId="34335"/>
    <cellStyle name="40% - Énfasis6 36 15" xfId="34336"/>
    <cellStyle name="40% - Énfasis6 36 15 2" xfId="34337"/>
    <cellStyle name="40% - Énfasis6 36 16" xfId="34338"/>
    <cellStyle name="40% - Énfasis6 36 16 2" xfId="34339"/>
    <cellStyle name="40% - Énfasis6 36 17" xfId="34340"/>
    <cellStyle name="40% - Énfasis6 36 17 2" xfId="34341"/>
    <cellStyle name="40% - Énfasis6 36 18" xfId="34342"/>
    <cellStyle name="40% - Énfasis6 36 18 2" xfId="34343"/>
    <cellStyle name="40% - Énfasis6 36 19" xfId="34344"/>
    <cellStyle name="40% - Énfasis6 36 19 2" xfId="34345"/>
    <cellStyle name="40% - Énfasis6 36 2" xfId="34346"/>
    <cellStyle name="40% - Énfasis6 36 2 2" xfId="34347"/>
    <cellStyle name="40% - Énfasis6 36 2 2 2" xfId="34348"/>
    <cellStyle name="40% - Énfasis6 36 2 2 2 2" xfId="34349"/>
    <cellStyle name="40% - Énfasis6 36 2 2 3" xfId="34350"/>
    <cellStyle name="40% - Énfasis6 36 2 3" xfId="34351"/>
    <cellStyle name="40% - Énfasis6 36 2 3 2" xfId="34352"/>
    <cellStyle name="40% - Énfasis6 36 2 4" xfId="34353"/>
    <cellStyle name="40% - Énfasis6 36 20" xfId="34354"/>
    <cellStyle name="40% - Énfasis6 36 3" xfId="34355"/>
    <cellStyle name="40% - Énfasis6 36 3 2" xfId="34356"/>
    <cellStyle name="40% - Énfasis6 36 3 2 2" xfId="34357"/>
    <cellStyle name="40% - Énfasis6 36 3 2 2 2" xfId="34358"/>
    <cellStyle name="40% - Énfasis6 36 3 2 3" xfId="34359"/>
    <cellStyle name="40% - Énfasis6 36 3 3" xfId="34360"/>
    <cellStyle name="40% - Énfasis6 36 3 3 2" xfId="34361"/>
    <cellStyle name="40% - Énfasis6 36 3 4" xfId="34362"/>
    <cellStyle name="40% - Énfasis6 36 4" xfId="34363"/>
    <cellStyle name="40% - Énfasis6 36 4 2" xfId="34364"/>
    <cellStyle name="40% - Énfasis6 36 4 2 2" xfId="34365"/>
    <cellStyle name="40% - Énfasis6 36 4 3" xfId="34366"/>
    <cellStyle name="40% - Énfasis6 36 5" xfId="34367"/>
    <cellStyle name="40% - Énfasis6 36 5 2" xfId="34368"/>
    <cellStyle name="40% - Énfasis6 36 6" xfId="34369"/>
    <cellStyle name="40% - Énfasis6 36 6 2" xfId="34370"/>
    <cellStyle name="40% - Énfasis6 36 7" xfId="34371"/>
    <cellStyle name="40% - Énfasis6 36 7 2" xfId="34372"/>
    <cellStyle name="40% - Énfasis6 36 8" xfId="34373"/>
    <cellStyle name="40% - Énfasis6 36 8 2" xfId="34374"/>
    <cellStyle name="40% - Énfasis6 36 9" xfId="34375"/>
    <cellStyle name="40% - Énfasis6 36 9 2" xfId="34376"/>
    <cellStyle name="40% - Énfasis6 37" xfId="34377"/>
    <cellStyle name="40% - Énfasis6 37 2" xfId="34378"/>
    <cellStyle name="40% - Énfasis6 37 2 2" xfId="34379"/>
    <cellStyle name="40% - Énfasis6 37 2 2 2" xfId="34380"/>
    <cellStyle name="40% - Énfasis6 37 2 2 2 2" xfId="34381"/>
    <cellStyle name="40% - Énfasis6 37 2 2 3" xfId="34382"/>
    <cellStyle name="40% - Énfasis6 37 2 3" xfId="34383"/>
    <cellStyle name="40% - Énfasis6 37 2 3 2" xfId="34384"/>
    <cellStyle name="40% - Énfasis6 37 2 4" xfId="34385"/>
    <cellStyle name="40% - Énfasis6 37 3" xfId="34386"/>
    <cellStyle name="40% - Énfasis6 37 3 2" xfId="34387"/>
    <cellStyle name="40% - Énfasis6 37 3 2 2" xfId="34388"/>
    <cellStyle name="40% - Énfasis6 37 3 2 2 2" xfId="34389"/>
    <cellStyle name="40% - Énfasis6 37 3 2 3" xfId="34390"/>
    <cellStyle name="40% - Énfasis6 37 3 3" xfId="34391"/>
    <cellStyle name="40% - Énfasis6 37 3 3 2" xfId="34392"/>
    <cellStyle name="40% - Énfasis6 37 3 4" xfId="34393"/>
    <cellStyle name="40% - Énfasis6 37 4" xfId="34394"/>
    <cellStyle name="40% - Énfasis6 37 4 2" xfId="34395"/>
    <cellStyle name="40% - Énfasis6 37 4 2 2" xfId="34396"/>
    <cellStyle name="40% - Énfasis6 37 4 3" xfId="34397"/>
    <cellStyle name="40% - Énfasis6 37 5" xfId="34398"/>
    <cellStyle name="40% - Énfasis6 37 5 2" xfId="34399"/>
    <cellStyle name="40% - Énfasis6 37 6" xfId="34400"/>
    <cellStyle name="40% - Énfasis6 38" xfId="34401"/>
    <cellStyle name="40% - Énfasis6 38 2" xfId="34402"/>
    <cellStyle name="40% - Énfasis6 38 2 2" xfId="34403"/>
    <cellStyle name="40% - Énfasis6 38 2 2 2" xfId="34404"/>
    <cellStyle name="40% - Énfasis6 38 2 2 2 2" xfId="34405"/>
    <cellStyle name="40% - Énfasis6 38 2 2 3" xfId="34406"/>
    <cellStyle name="40% - Énfasis6 38 2 3" xfId="34407"/>
    <cellStyle name="40% - Énfasis6 38 2 3 2" xfId="34408"/>
    <cellStyle name="40% - Énfasis6 38 2 4" xfId="34409"/>
    <cellStyle name="40% - Énfasis6 38 3" xfId="34410"/>
    <cellStyle name="40% - Énfasis6 38 3 2" xfId="34411"/>
    <cellStyle name="40% - Énfasis6 38 3 2 2" xfId="34412"/>
    <cellStyle name="40% - Énfasis6 38 3 2 2 2" xfId="34413"/>
    <cellStyle name="40% - Énfasis6 38 3 2 3" xfId="34414"/>
    <cellStyle name="40% - Énfasis6 38 3 3" xfId="34415"/>
    <cellStyle name="40% - Énfasis6 38 3 3 2" xfId="34416"/>
    <cellStyle name="40% - Énfasis6 38 3 4" xfId="34417"/>
    <cellStyle name="40% - Énfasis6 38 4" xfId="34418"/>
    <cellStyle name="40% - Énfasis6 38 4 2" xfId="34419"/>
    <cellStyle name="40% - Énfasis6 38 4 2 2" xfId="34420"/>
    <cellStyle name="40% - Énfasis6 38 4 3" xfId="34421"/>
    <cellStyle name="40% - Énfasis6 38 5" xfId="34422"/>
    <cellStyle name="40% - Énfasis6 38 5 2" xfId="34423"/>
    <cellStyle name="40% - Énfasis6 38 6" xfId="34424"/>
    <cellStyle name="40% - Énfasis6 39" xfId="34425"/>
    <cellStyle name="40% - Énfasis6 39 2" xfId="34426"/>
    <cellStyle name="40% - Énfasis6 39 2 2" xfId="34427"/>
    <cellStyle name="40% - Énfasis6 39 2 2 2" xfId="34428"/>
    <cellStyle name="40% - Énfasis6 39 2 2 2 2" xfId="34429"/>
    <cellStyle name="40% - Énfasis6 39 2 2 3" xfId="34430"/>
    <cellStyle name="40% - Énfasis6 39 2 3" xfId="34431"/>
    <cellStyle name="40% - Énfasis6 39 2 3 2" xfId="34432"/>
    <cellStyle name="40% - Énfasis6 39 2 4" xfId="34433"/>
    <cellStyle name="40% - Énfasis6 39 3" xfId="34434"/>
    <cellStyle name="40% - Énfasis6 39 3 2" xfId="34435"/>
    <cellStyle name="40% - Énfasis6 39 3 2 2" xfId="34436"/>
    <cellStyle name="40% - Énfasis6 39 3 2 2 2" xfId="34437"/>
    <cellStyle name="40% - Énfasis6 39 3 2 3" xfId="34438"/>
    <cellStyle name="40% - Énfasis6 39 3 3" xfId="34439"/>
    <cellStyle name="40% - Énfasis6 39 3 3 2" xfId="34440"/>
    <cellStyle name="40% - Énfasis6 39 3 4" xfId="34441"/>
    <cellStyle name="40% - Énfasis6 39 4" xfId="34442"/>
    <cellStyle name="40% - Énfasis6 39 4 2" xfId="34443"/>
    <cellStyle name="40% - Énfasis6 39 4 2 2" xfId="34444"/>
    <cellStyle name="40% - Énfasis6 39 4 3" xfId="34445"/>
    <cellStyle name="40% - Énfasis6 39 5" xfId="34446"/>
    <cellStyle name="40% - Énfasis6 39 5 2" xfId="34447"/>
    <cellStyle name="40% - Énfasis6 39 6" xfId="34448"/>
    <cellStyle name="40% - Énfasis6 4" xfId="34449"/>
    <cellStyle name="40% - Énfasis6 4 10" xfId="34450"/>
    <cellStyle name="40% - Énfasis6 4 10 2" xfId="34451"/>
    <cellStyle name="40% - Énfasis6 4 11" xfId="34452"/>
    <cellStyle name="40% - Énfasis6 4 11 2" xfId="34453"/>
    <cellStyle name="40% - Énfasis6 4 12" xfId="34454"/>
    <cellStyle name="40% - Énfasis6 4 12 2" xfId="34455"/>
    <cellStyle name="40% - Énfasis6 4 13" xfId="34456"/>
    <cellStyle name="40% - Énfasis6 4 13 2" xfId="34457"/>
    <cellStyle name="40% - Énfasis6 4 14" xfId="34458"/>
    <cellStyle name="40% - Énfasis6 4 14 2" xfId="34459"/>
    <cellStyle name="40% - Énfasis6 4 15" xfId="34460"/>
    <cellStyle name="40% - Énfasis6 4 15 2" xfId="34461"/>
    <cellStyle name="40% - Énfasis6 4 16" xfId="34462"/>
    <cellStyle name="40% - Énfasis6 4 16 2" xfId="34463"/>
    <cellStyle name="40% - Énfasis6 4 17" xfId="34464"/>
    <cellStyle name="40% - Énfasis6 4 17 2" xfId="34465"/>
    <cellStyle name="40% - Énfasis6 4 18" xfId="34466"/>
    <cellStyle name="40% - Énfasis6 4 18 2" xfId="34467"/>
    <cellStyle name="40% - Énfasis6 4 19" xfId="34468"/>
    <cellStyle name="40% - Énfasis6 4 19 2" xfId="34469"/>
    <cellStyle name="40% - Énfasis6 4 2" xfId="34470"/>
    <cellStyle name="40% - Énfasis6 4 2 2" xfId="34471"/>
    <cellStyle name="40% - Énfasis6 4 2 2 2" xfId="34472"/>
    <cellStyle name="40% - Énfasis6 4 2 2 2 2" xfId="34473"/>
    <cellStyle name="40% - Énfasis6 4 2 2 3" xfId="34474"/>
    <cellStyle name="40% - Énfasis6 4 2 3" xfId="34475"/>
    <cellStyle name="40% - Énfasis6 4 2 3 2" xfId="34476"/>
    <cellStyle name="40% - Énfasis6 4 2 4" xfId="34477"/>
    <cellStyle name="40% - Énfasis6 4 20" xfId="34478"/>
    <cellStyle name="40% - Énfasis6 4 3" xfId="34479"/>
    <cellStyle name="40% - Énfasis6 4 3 2" xfId="34480"/>
    <cellStyle name="40% - Énfasis6 4 3 2 2" xfId="34481"/>
    <cellStyle name="40% - Énfasis6 4 3 2 2 2" xfId="34482"/>
    <cellStyle name="40% - Énfasis6 4 3 2 3" xfId="34483"/>
    <cellStyle name="40% - Énfasis6 4 3 3" xfId="34484"/>
    <cellStyle name="40% - Énfasis6 4 3 3 2" xfId="34485"/>
    <cellStyle name="40% - Énfasis6 4 3 4" xfId="34486"/>
    <cellStyle name="40% - Énfasis6 4 4" xfId="34487"/>
    <cellStyle name="40% - Énfasis6 4 4 2" xfId="34488"/>
    <cellStyle name="40% - Énfasis6 4 4 2 2" xfId="34489"/>
    <cellStyle name="40% - Énfasis6 4 4 2 2 2" xfId="34490"/>
    <cellStyle name="40% - Énfasis6 4 4 2 3" xfId="34491"/>
    <cellStyle name="40% - Énfasis6 4 4 3" xfId="34492"/>
    <cellStyle name="40% - Énfasis6 4 4 3 2" xfId="34493"/>
    <cellStyle name="40% - Énfasis6 4 4 4" xfId="34494"/>
    <cellStyle name="40% - Énfasis6 4 5" xfId="34495"/>
    <cellStyle name="40% - Énfasis6 4 5 2" xfId="34496"/>
    <cellStyle name="40% - Énfasis6 4 5 2 2" xfId="34497"/>
    <cellStyle name="40% - Énfasis6 4 5 2 2 2" xfId="34498"/>
    <cellStyle name="40% - Énfasis6 4 5 2 3" xfId="34499"/>
    <cellStyle name="40% - Énfasis6 4 5 3" xfId="34500"/>
    <cellStyle name="40% - Énfasis6 4 5 3 2" xfId="34501"/>
    <cellStyle name="40% - Énfasis6 4 5 4" xfId="34502"/>
    <cellStyle name="40% - Énfasis6 4 6" xfId="34503"/>
    <cellStyle name="40% - Énfasis6 4 6 2" xfId="34504"/>
    <cellStyle name="40% - Énfasis6 4 6 2 2" xfId="34505"/>
    <cellStyle name="40% - Énfasis6 4 6 2 2 2" xfId="34506"/>
    <cellStyle name="40% - Énfasis6 4 6 2 3" xfId="34507"/>
    <cellStyle name="40% - Énfasis6 4 6 3" xfId="34508"/>
    <cellStyle name="40% - Énfasis6 4 6 3 2" xfId="34509"/>
    <cellStyle name="40% - Énfasis6 4 6 4" xfId="34510"/>
    <cellStyle name="40% - Énfasis6 4 7" xfId="34511"/>
    <cellStyle name="40% - Énfasis6 4 7 2" xfId="34512"/>
    <cellStyle name="40% - Énfasis6 4 7 2 2" xfId="34513"/>
    <cellStyle name="40% - Énfasis6 4 7 2 2 2" xfId="34514"/>
    <cellStyle name="40% - Énfasis6 4 7 2 3" xfId="34515"/>
    <cellStyle name="40% - Énfasis6 4 7 3" xfId="34516"/>
    <cellStyle name="40% - Énfasis6 4 7 3 2" xfId="34517"/>
    <cellStyle name="40% - Énfasis6 4 7 4" xfId="34518"/>
    <cellStyle name="40% - Énfasis6 4 8" xfId="34519"/>
    <cellStyle name="40% - Énfasis6 4 8 2" xfId="34520"/>
    <cellStyle name="40% - Énfasis6 4 8 2 2" xfId="34521"/>
    <cellStyle name="40% - Énfasis6 4 8 3" xfId="34522"/>
    <cellStyle name="40% - Énfasis6 4 9" xfId="34523"/>
    <cellStyle name="40% - Énfasis6 4 9 2" xfId="34524"/>
    <cellStyle name="40% - Énfasis6 40" xfId="34525"/>
    <cellStyle name="40% - Énfasis6 40 2" xfId="34526"/>
    <cellStyle name="40% - Énfasis6 40 2 2" xfId="34527"/>
    <cellStyle name="40% - Énfasis6 40 2 2 2" xfId="34528"/>
    <cellStyle name="40% - Énfasis6 40 2 2 2 2" xfId="34529"/>
    <cellStyle name="40% - Énfasis6 40 2 2 3" xfId="34530"/>
    <cellStyle name="40% - Énfasis6 40 2 3" xfId="34531"/>
    <cellStyle name="40% - Énfasis6 40 2 3 2" xfId="34532"/>
    <cellStyle name="40% - Énfasis6 40 2 4" xfId="34533"/>
    <cellStyle name="40% - Énfasis6 40 3" xfId="34534"/>
    <cellStyle name="40% - Énfasis6 40 3 2" xfId="34535"/>
    <cellStyle name="40% - Énfasis6 40 3 2 2" xfId="34536"/>
    <cellStyle name="40% - Énfasis6 40 3 2 2 2" xfId="34537"/>
    <cellStyle name="40% - Énfasis6 40 3 2 3" xfId="34538"/>
    <cellStyle name="40% - Énfasis6 40 3 3" xfId="34539"/>
    <cellStyle name="40% - Énfasis6 40 3 3 2" xfId="34540"/>
    <cellStyle name="40% - Énfasis6 40 3 4" xfId="34541"/>
    <cellStyle name="40% - Énfasis6 40 4" xfId="34542"/>
    <cellStyle name="40% - Énfasis6 40 4 2" xfId="34543"/>
    <cellStyle name="40% - Énfasis6 40 4 2 2" xfId="34544"/>
    <cellStyle name="40% - Énfasis6 40 4 3" xfId="34545"/>
    <cellStyle name="40% - Énfasis6 40 5" xfId="34546"/>
    <cellStyle name="40% - Énfasis6 40 5 2" xfId="34547"/>
    <cellStyle name="40% - Énfasis6 40 6" xfId="34548"/>
    <cellStyle name="40% - Énfasis6 41" xfId="34549"/>
    <cellStyle name="40% - Énfasis6 41 2" xfId="34550"/>
    <cellStyle name="40% - Énfasis6 41 2 2" xfId="34551"/>
    <cellStyle name="40% - Énfasis6 41 2 2 2" xfId="34552"/>
    <cellStyle name="40% - Énfasis6 41 2 2 2 2" xfId="34553"/>
    <cellStyle name="40% - Énfasis6 41 2 2 3" xfId="34554"/>
    <cellStyle name="40% - Énfasis6 41 2 3" xfId="34555"/>
    <cellStyle name="40% - Énfasis6 41 2 3 2" xfId="34556"/>
    <cellStyle name="40% - Énfasis6 41 2 4" xfId="34557"/>
    <cellStyle name="40% - Énfasis6 41 3" xfId="34558"/>
    <cellStyle name="40% - Énfasis6 41 3 2" xfId="34559"/>
    <cellStyle name="40% - Énfasis6 41 3 2 2" xfId="34560"/>
    <cellStyle name="40% - Énfasis6 41 3 2 2 2" xfId="34561"/>
    <cellStyle name="40% - Énfasis6 41 3 2 3" xfId="34562"/>
    <cellStyle name="40% - Énfasis6 41 3 3" xfId="34563"/>
    <cellStyle name="40% - Énfasis6 41 3 3 2" xfId="34564"/>
    <cellStyle name="40% - Énfasis6 41 3 4" xfId="34565"/>
    <cellStyle name="40% - Énfasis6 41 4" xfId="34566"/>
    <cellStyle name="40% - Énfasis6 41 4 2" xfId="34567"/>
    <cellStyle name="40% - Énfasis6 41 4 2 2" xfId="34568"/>
    <cellStyle name="40% - Énfasis6 41 4 3" xfId="34569"/>
    <cellStyle name="40% - Énfasis6 41 5" xfId="34570"/>
    <cellStyle name="40% - Énfasis6 41 5 2" xfId="34571"/>
    <cellStyle name="40% - Énfasis6 41 6" xfId="34572"/>
    <cellStyle name="40% - Énfasis6 42" xfId="34573"/>
    <cellStyle name="40% - Énfasis6 42 2" xfId="34574"/>
    <cellStyle name="40% - Énfasis6 42 2 2" xfId="34575"/>
    <cellStyle name="40% - Énfasis6 42 2 2 2" xfId="34576"/>
    <cellStyle name="40% - Énfasis6 42 2 2 2 2" xfId="34577"/>
    <cellStyle name="40% - Énfasis6 42 2 2 3" xfId="34578"/>
    <cellStyle name="40% - Énfasis6 42 2 3" xfId="34579"/>
    <cellStyle name="40% - Énfasis6 42 2 3 2" xfId="34580"/>
    <cellStyle name="40% - Énfasis6 42 2 4" xfId="34581"/>
    <cellStyle name="40% - Énfasis6 42 3" xfId="34582"/>
    <cellStyle name="40% - Énfasis6 42 3 2" xfId="34583"/>
    <cellStyle name="40% - Énfasis6 42 3 2 2" xfId="34584"/>
    <cellStyle name="40% - Énfasis6 42 3 2 2 2" xfId="34585"/>
    <cellStyle name="40% - Énfasis6 42 3 2 3" xfId="34586"/>
    <cellStyle name="40% - Énfasis6 42 3 3" xfId="34587"/>
    <cellStyle name="40% - Énfasis6 42 3 3 2" xfId="34588"/>
    <cellStyle name="40% - Énfasis6 42 3 4" xfId="34589"/>
    <cellStyle name="40% - Énfasis6 42 4" xfId="34590"/>
    <cellStyle name="40% - Énfasis6 42 4 2" xfId="34591"/>
    <cellStyle name="40% - Énfasis6 42 4 2 2" xfId="34592"/>
    <cellStyle name="40% - Énfasis6 42 4 3" xfId="34593"/>
    <cellStyle name="40% - Énfasis6 42 5" xfId="34594"/>
    <cellStyle name="40% - Énfasis6 42 5 2" xfId="34595"/>
    <cellStyle name="40% - Énfasis6 42 6" xfId="34596"/>
    <cellStyle name="40% - Énfasis6 43" xfId="34597"/>
    <cellStyle name="40% - Énfasis6 43 2" xfId="34598"/>
    <cellStyle name="40% - Énfasis6 43 2 2" xfId="34599"/>
    <cellStyle name="40% - Énfasis6 43 2 2 2" xfId="34600"/>
    <cellStyle name="40% - Énfasis6 43 2 2 2 2" xfId="34601"/>
    <cellStyle name="40% - Énfasis6 43 2 2 3" xfId="34602"/>
    <cellStyle name="40% - Énfasis6 43 2 3" xfId="34603"/>
    <cellStyle name="40% - Énfasis6 43 2 3 2" xfId="34604"/>
    <cellStyle name="40% - Énfasis6 43 2 4" xfId="34605"/>
    <cellStyle name="40% - Énfasis6 43 3" xfId="34606"/>
    <cellStyle name="40% - Énfasis6 43 3 2" xfId="34607"/>
    <cellStyle name="40% - Énfasis6 43 3 2 2" xfId="34608"/>
    <cellStyle name="40% - Énfasis6 43 3 2 2 2" xfId="34609"/>
    <cellStyle name="40% - Énfasis6 43 3 2 3" xfId="34610"/>
    <cellStyle name="40% - Énfasis6 43 3 3" xfId="34611"/>
    <cellStyle name="40% - Énfasis6 43 3 3 2" xfId="34612"/>
    <cellStyle name="40% - Énfasis6 43 3 4" xfId="34613"/>
    <cellStyle name="40% - Énfasis6 43 4" xfId="34614"/>
    <cellStyle name="40% - Énfasis6 43 4 2" xfId="34615"/>
    <cellStyle name="40% - Énfasis6 43 4 2 2" xfId="34616"/>
    <cellStyle name="40% - Énfasis6 43 4 3" xfId="34617"/>
    <cellStyle name="40% - Énfasis6 43 5" xfId="34618"/>
    <cellStyle name="40% - Énfasis6 43 5 2" xfId="34619"/>
    <cellStyle name="40% - Énfasis6 43 6" xfId="34620"/>
    <cellStyle name="40% - Énfasis6 44" xfId="34621"/>
    <cellStyle name="40% - Énfasis6 44 2" xfId="34622"/>
    <cellStyle name="40% - Énfasis6 44 2 2" xfId="34623"/>
    <cellStyle name="40% - Énfasis6 44 2 2 2" xfId="34624"/>
    <cellStyle name="40% - Énfasis6 44 2 2 2 2" xfId="34625"/>
    <cellStyle name="40% - Énfasis6 44 2 2 3" xfId="34626"/>
    <cellStyle name="40% - Énfasis6 44 2 3" xfId="34627"/>
    <cellStyle name="40% - Énfasis6 44 2 3 2" xfId="34628"/>
    <cellStyle name="40% - Énfasis6 44 2 4" xfId="34629"/>
    <cellStyle name="40% - Énfasis6 44 3" xfId="34630"/>
    <cellStyle name="40% - Énfasis6 44 3 2" xfId="34631"/>
    <cellStyle name="40% - Énfasis6 44 3 2 2" xfId="34632"/>
    <cellStyle name="40% - Énfasis6 44 3 2 2 2" xfId="34633"/>
    <cellStyle name="40% - Énfasis6 44 3 2 3" xfId="34634"/>
    <cellStyle name="40% - Énfasis6 44 3 3" xfId="34635"/>
    <cellStyle name="40% - Énfasis6 44 3 3 2" xfId="34636"/>
    <cellStyle name="40% - Énfasis6 44 3 4" xfId="34637"/>
    <cellStyle name="40% - Énfasis6 44 4" xfId="34638"/>
    <cellStyle name="40% - Énfasis6 44 4 2" xfId="34639"/>
    <cellStyle name="40% - Énfasis6 44 4 2 2" xfId="34640"/>
    <cellStyle name="40% - Énfasis6 44 4 3" xfId="34641"/>
    <cellStyle name="40% - Énfasis6 44 5" xfId="34642"/>
    <cellStyle name="40% - Énfasis6 44 5 2" xfId="34643"/>
    <cellStyle name="40% - Énfasis6 44 6" xfId="34644"/>
    <cellStyle name="40% - Énfasis6 45" xfId="34645"/>
    <cellStyle name="40% - Énfasis6 45 2" xfId="34646"/>
    <cellStyle name="40% - Énfasis6 45 2 2" xfId="34647"/>
    <cellStyle name="40% - Énfasis6 45 2 2 2" xfId="34648"/>
    <cellStyle name="40% - Énfasis6 45 2 2 2 2" xfId="34649"/>
    <cellStyle name="40% - Énfasis6 45 2 2 3" xfId="34650"/>
    <cellStyle name="40% - Énfasis6 45 2 3" xfId="34651"/>
    <cellStyle name="40% - Énfasis6 45 2 3 2" xfId="34652"/>
    <cellStyle name="40% - Énfasis6 45 2 4" xfId="34653"/>
    <cellStyle name="40% - Énfasis6 45 3" xfId="34654"/>
    <cellStyle name="40% - Énfasis6 45 3 2" xfId="34655"/>
    <cellStyle name="40% - Énfasis6 45 3 2 2" xfId="34656"/>
    <cellStyle name="40% - Énfasis6 45 3 2 2 2" xfId="34657"/>
    <cellStyle name="40% - Énfasis6 45 3 2 3" xfId="34658"/>
    <cellStyle name="40% - Énfasis6 45 3 3" xfId="34659"/>
    <cellStyle name="40% - Énfasis6 45 3 3 2" xfId="34660"/>
    <cellStyle name="40% - Énfasis6 45 3 4" xfId="34661"/>
    <cellStyle name="40% - Énfasis6 45 4" xfId="34662"/>
    <cellStyle name="40% - Énfasis6 45 4 2" xfId="34663"/>
    <cellStyle name="40% - Énfasis6 45 4 2 2" xfId="34664"/>
    <cellStyle name="40% - Énfasis6 45 4 3" xfId="34665"/>
    <cellStyle name="40% - Énfasis6 45 5" xfId="34666"/>
    <cellStyle name="40% - Énfasis6 45 5 2" xfId="34667"/>
    <cellStyle name="40% - Énfasis6 45 6" xfId="34668"/>
    <cellStyle name="40% - Énfasis6 46" xfId="34669"/>
    <cellStyle name="40% - Énfasis6 46 2" xfId="34670"/>
    <cellStyle name="40% - Énfasis6 46 2 2" xfId="34671"/>
    <cellStyle name="40% - Énfasis6 46 2 2 2" xfId="34672"/>
    <cellStyle name="40% - Énfasis6 46 2 2 2 2" xfId="34673"/>
    <cellStyle name="40% - Énfasis6 46 2 2 3" xfId="34674"/>
    <cellStyle name="40% - Énfasis6 46 2 3" xfId="34675"/>
    <cellStyle name="40% - Énfasis6 46 2 3 2" xfId="34676"/>
    <cellStyle name="40% - Énfasis6 46 2 4" xfId="34677"/>
    <cellStyle name="40% - Énfasis6 46 3" xfId="34678"/>
    <cellStyle name="40% - Énfasis6 46 3 2" xfId="34679"/>
    <cellStyle name="40% - Énfasis6 46 3 2 2" xfId="34680"/>
    <cellStyle name="40% - Énfasis6 46 3 2 2 2" xfId="34681"/>
    <cellStyle name="40% - Énfasis6 46 3 2 3" xfId="34682"/>
    <cellStyle name="40% - Énfasis6 46 3 3" xfId="34683"/>
    <cellStyle name="40% - Énfasis6 46 3 3 2" xfId="34684"/>
    <cellStyle name="40% - Énfasis6 46 3 4" xfId="34685"/>
    <cellStyle name="40% - Énfasis6 46 4" xfId="34686"/>
    <cellStyle name="40% - Énfasis6 46 4 2" xfId="34687"/>
    <cellStyle name="40% - Énfasis6 46 4 2 2" xfId="34688"/>
    <cellStyle name="40% - Énfasis6 46 4 3" xfId="34689"/>
    <cellStyle name="40% - Énfasis6 46 5" xfId="34690"/>
    <cellStyle name="40% - Énfasis6 46 5 2" xfId="34691"/>
    <cellStyle name="40% - Énfasis6 46 6" xfId="34692"/>
    <cellStyle name="40% - Énfasis6 47" xfId="34693"/>
    <cellStyle name="40% - Énfasis6 47 2" xfId="34694"/>
    <cellStyle name="40% - Énfasis6 47 2 2" xfId="34695"/>
    <cellStyle name="40% - Énfasis6 47 2 2 2" xfId="34696"/>
    <cellStyle name="40% - Énfasis6 47 2 2 2 2" xfId="34697"/>
    <cellStyle name="40% - Énfasis6 47 2 2 3" xfId="34698"/>
    <cellStyle name="40% - Énfasis6 47 2 3" xfId="34699"/>
    <cellStyle name="40% - Énfasis6 47 2 3 2" xfId="34700"/>
    <cellStyle name="40% - Énfasis6 47 2 4" xfId="34701"/>
    <cellStyle name="40% - Énfasis6 47 3" xfId="34702"/>
    <cellStyle name="40% - Énfasis6 47 3 2" xfId="34703"/>
    <cellStyle name="40% - Énfasis6 47 3 2 2" xfId="34704"/>
    <cellStyle name="40% - Énfasis6 47 3 2 2 2" xfId="34705"/>
    <cellStyle name="40% - Énfasis6 47 3 2 3" xfId="34706"/>
    <cellStyle name="40% - Énfasis6 47 3 3" xfId="34707"/>
    <cellStyle name="40% - Énfasis6 47 3 3 2" xfId="34708"/>
    <cellStyle name="40% - Énfasis6 47 3 4" xfId="34709"/>
    <cellStyle name="40% - Énfasis6 47 4" xfId="34710"/>
    <cellStyle name="40% - Énfasis6 47 4 2" xfId="34711"/>
    <cellStyle name="40% - Énfasis6 47 4 2 2" xfId="34712"/>
    <cellStyle name="40% - Énfasis6 47 4 3" xfId="34713"/>
    <cellStyle name="40% - Énfasis6 47 5" xfId="34714"/>
    <cellStyle name="40% - Énfasis6 47 5 2" xfId="34715"/>
    <cellStyle name="40% - Énfasis6 47 6" xfId="34716"/>
    <cellStyle name="40% - Énfasis6 48" xfId="34717"/>
    <cellStyle name="40% - Énfasis6 48 2" xfId="34718"/>
    <cellStyle name="40% - Énfasis6 48 2 2" xfId="34719"/>
    <cellStyle name="40% - Énfasis6 48 2 2 2" xfId="34720"/>
    <cellStyle name="40% - Énfasis6 48 2 2 2 2" xfId="34721"/>
    <cellStyle name="40% - Énfasis6 48 2 2 3" xfId="34722"/>
    <cellStyle name="40% - Énfasis6 48 2 3" xfId="34723"/>
    <cellStyle name="40% - Énfasis6 48 2 3 2" xfId="34724"/>
    <cellStyle name="40% - Énfasis6 48 2 4" xfId="34725"/>
    <cellStyle name="40% - Énfasis6 48 3" xfId="34726"/>
    <cellStyle name="40% - Énfasis6 48 3 2" xfId="34727"/>
    <cellStyle name="40% - Énfasis6 48 3 2 2" xfId="34728"/>
    <cellStyle name="40% - Énfasis6 48 3 2 2 2" xfId="34729"/>
    <cellStyle name="40% - Énfasis6 48 3 2 3" xfId="34730"/>
    <cellStyle name="40% - Énfasis6 48 3 3" xfId="34731"/>
    <cellStyle name="40% - Énfasis6 48 3 3 2" xfId="34732"/>
    <cellStyle name="40% - Énfasis6 48 3 4" xfId="34733"/>
    <cellStyle name="40% - Énfasis6 48 4" xfId="34734"/>
    <cellStyle name="40% - Énfasis6 48 4 2" xfId="34735"/>
    <cellStyle name="40% - Énfasis6 48 4 2 2" xfId="34736"/>
    <cellStyle name="40% - Énfasis6 48 4 3" xfId="34737"/>
    <cellStyle name="40% - Énfasis6 48 5" xfId="34738"/>
    <cellStyle name="40% - Énfasis6 48 5 2" xfId="34739"/>
    <cellStyle name="40% - Énfasis6 48 6" xfId="34740"/>
    <cellStyle name="40% - Énfasis6 49" xfId="34741"/>
    <cellStyle name="40% - Énfasis6 49 2" xfId="34742"/>
    <cellStyle name="40% - Énfasis6 49 2 2" xfId="34743"/>
    <cellStyle name="40% - Énfasis6 49 2 2 2" xfId="34744"/>
    <cellStyle name="40% - Énfasis6 49 2 2 2 2" xfId="34745"/>
    <cellStyle name="40% - Énfasis6 49 2 2 3" xfId="34746"/>
    <cellStyle name="40% - Énfasis6 49 2 3" xfId="34747"/>
    <cellStyle name="40% - Énfasis6 49 2 3 2" xfId="34748"/>
    <cellStyle name="40% - Énfasis6 49 2 4" xfId="34749"/>
    <cellStyle name="40% - Énfasis6 49 3" xfId="34750"/>
    <cellStyle name="40% - Énfasis6 49 3 2" xfId="34751"/>
    <cellStyle name="40% - Énfasis6 49 3 2 2" xfId="34752"/>
    <cellStyle name="40% - Énfasis6 49 3 2 2 2" xfId="34753"/>
    <cellStyle name="40% - Énfasis6 49 3 2 3" xfId="34754"/>
    <cellStyle name="40% - Énfasis6 49 3 3" xfId="34755"/>
    <cellStyle name="40% - Énfasis6 49 3 3 2" xfId="34756"/>
    <cellStyle name="40% - Énfasis6 49 3 4" xfId="34757"/>
    <cellStyle name="40% - Énfasis6 49 4" xfId="34758"/>
    <cellStyle name="40% - Énfasis6 49 4 2" xfId="34759"/>
    <cellStyle name="40% - Énfasis6 49 4 2 2" xfId="34760"/>
    <cellStyle name="40% - Énfasis6 49 4 3" xfId="34761"/>
    <cellStyle name="40% - Énfasis6 49 5" xfId="34762"/>
    <cellStyle name="40% - Énfasis6 49 5 2" xfId="34763"/>
    <cellStyle name="40% - Énfasis6 49 6" xfId="34764"/>
    <cellStyle name="40% - Énfasis6 5" xfId="34765"/>
    <cellStyle name="40% - Énfasis6 5 10" xfId="34766"/>
    <cellStyle name="40% - Énfasis6 5 10 2" xfId="34767"/>
    <cellStyle name="40% - Énfasis6 5 11" xfId="34768"/>
    <cellStyle name="40% - Énfasis6 5 11 2" xfId="34769"/>
    <cellStyle name="40% - Énfasis6 5 12" xfId="34770"/>
    <cellStyle name="40% - Énfasis6 5 12 2" xfId="34771"/>
    <cellStyle name="40% - Énfasis6 5 13" xfId="34772"/>
    <cellStyle name="40% - Énfasis6 5 13 2" xfId="34773"/>
    <cellStyle name="40% - Énfasis6 5 14" xfId="34774"/>
    <cellStyle name="40% - Énfasis6 5 14 2" xfId="34775"/>
    <cellStyle name="40% - Énfasis6 5 15" xfId="34776"/>
    <cellStyle name="40% - Énfasis6 5 15 2" xfId="34777"/>
    <cellStyle name="40% - Énfasis6 5 16" xfId="34778"/>
    <cellStyle name="40% - Énfasis6 5 16 2" xfId="34779"/>
    <cellStyle name="40% - Énfasis6 5 17" xfId="34780"/>
    <cellStyle name="40% - Énfasis6 5 17 2" xfId="34781"/>
    <cellStyle name="40% - Énfasis6 5 18" xfId="34782"/>
    <cellStyle name="40% - Énfasis6 5 18 2" xfId="34783"/>
    <cellStyle name="40% - Énfasis6 5 19" xfId="34784"/>
    <cellStyle name="40% - Énfasis6 5 19 2" xfId="34785"/>
    <cellStyle name="40% - Énfasis6 5 2" xfId="34786"/>
    <cellStyle name="40% - Énfasis6 5 2 2" xfId="34787"/>
    <cellStyle name="40% - Énfasis6 5 2 2 2" xfId="34788"/>
    <cellStyle name="40% - Énfasis6 5 2 2 2 2" xfId="34789"/>
    <cellStyle name="40% - Énfasis6 5 2 2 3" xfId="34790"/>
    <cellStyle name="40% - Énfasis6 5 2 3" xfId="34791"/>
    <cellStyle name="40% - Énfasis6 5 2 3 2" xfId="34792"/>
    <cellStyle name="40% - Énfasis6 5 2 4" xfId="34793"/>
    <cellStyle name="40% - Énfasis6 5 20" xfId="34794"/>
    <cellStyle name="40% - Énfasis6 5 3" xfId="34795"/>
    <cellStyle name="40% - Énfasis6 5 3 2" xfId="34796"/>
    <cellStyle name="40% - Énfasis6 5 3 2 2" xfId="34797"/>
    <cellStyle name="40% - Énfasis6 5 3 2 2 2" xfId="34798"/>
    <cellStyle name="40% - Énfasis6 5 3 2 3" xfId="34799"/>
    <cellStyle name="40% - Énfasis6 5 3 3" xfId="34800"/>
    <cellStyle name="40% - Énfasis6 5 3 3 2" xfId="34801"/>
    <cellStyle name="40% - Énfasis6 5 3 4" xfId="34802"/>
    <cellStyle name="40% - Énfasis6 5 4" xfId="34803"/>
    <cellStyle name="40% - Énfasis6 5 4 2" xfId="34804"/>
    <cellStyle name="40% - Énfasis6 5 4 2 2" xfId="34805"/>
    <cellStyle name="40% - Énfasis6 5 4 2 2 2" xfId="34806"/>
    <cellStyle name="40% - Énfasis6 5 4 2 3" xfId="34807"/>
    <cellStyle name="40% - Énfasis6 5 4 3" xfId="34808"/>
    <cellStyle name="40% - Énfasis6 5 4 3 2" xfId="34809"/>
    <cellStyle name="40% - Énfasis6 5 4 4" xfId="34810"/>
    <cellStyle name="40% - Énfasis6 5 5" xfId="34811"/>
    <cellStyle name="40% - Énfasis6 5 5 2" xfId="34812"/>
    <cellStyle name="40% - Énfasis6 5 5 2 2" xfId="34813"/>
    <cellStyle name="40% - Énfasis6 5 5 2 2 2" xfId="34814"/>
    <cellStyle name="40% - Énfasis6 5 5 2 3" xfId="34815"/>
    <cellStyle name="40% - Énfasis6 5 5 3" xfId="34816"/>
    <cellStyle name="40% - Énfasis6 5 5 3 2" xfId="34817"/>
    <cellStyle name="40% - Énfasis6 5 5 4" xfId="34818"/>
    <cellStyle name="40% - Énfasis6 5 6" xfId="34819"/>
    <cellStyle name="40% - Énfasis6 5 6 2" xfId="34820"/>
    <cellStyle name="40% - Énfasis6 5 6 2 2" xfId="34821"/>
    <cellStyle name="40% - Énfasis6 5 6 2 2 2" xfId="34822"/>
    <cellStyle name="40% - Énfasis6 5 6 2 3" xfId="34823"/>
    <cellStyle name="40% - Énfasis6 5 6 3" xfId="34824"/>
    <cellStyle name="40% - Énfasis6 5 6 3 2" xfId="34825"/>
    <cellStyle name="40% - Énfasis6 5 6 4" xfId="34826"/>
    <cellStyle name="40% - Énfasis6 5 7" xfId="34827"/>
    <cellStyle name="40% - Énfasis6 5 7 2" xfId="34828"/>
    <cellStyle name="40% - Énfasis6 5 7 2 2" xfId="34829"/>
    <cellStyle name="40% - Énfasis6 5 7 2 2 2" xfId="34830"/>
    <cellStyle name="40% - Énfasis6 5 7 2 3" xfId="34831"/>
    <cellStyle name="40% - Énfasis6 5 7 3" xfId="34832"/>
    <cellStyle name="40% - Énfasis6 5 7 3 2" xfId="34833"/>
    <cellStyle name="40% - Énfasis6 5 7 4" xfId="34834"/>
    <cellStyle name="40% - Énfasis6 5 8" xfId="34835"/>
    <cellStyle name="40% - Énfasis6 5 8 2" xfId="34836"/>
    <cellStyle name="40% - Énfasis6 5 8 2 2" xfId="34837"/>
    <cellStyle name="40% - Énfasis6 5 8 3" xfId="34838"/>
    <cellStyle name="40% - Énfasis6 5 9" xfId="34839"/>
    <cellStyle name="40% - Énfasis6 5 9 2" xfId="34840"/>
    <cellStyle name="40% - Énfasis6 50" xfId="34841"/>
    <cellStyle name="40% - Énfasis6 50 2" xfId="34842"/>
    <cellStyle name="40% - Énfasis6 50 2 2" xfId="34843"/>
    <cellStyle name="40% - Énfasis6 50 2 2 2" xfId="34844"/>
    <cellStyle name="40% - Énfasis6 50 2 2 2 2" xfId="34845"/>
    <cellStyle name="40% - Énfasis6 50 2 2 3" xfId="34846"/>
    <cellStyle name="40% - Énfasis6 50 2 3" xfId="34847"/>
    <cellStyle name="40% - Énfasis6 50 2 3 2" xfId="34848"/>
    <cellStyle name="40% - Énfasis6 50 2 4" xfId="34849"/>
    <cellStyle name="40% - Énfasis6 50 3" xfId="34850"/>
    <cellStyle name="40% - Énfasis6 50 3 2" xfId="34851"/>
    <cellStyle name="40% - Énfasis6 50 3 2 2" xfId="34852"/>
    <cellStyle name="40% - Énfasis6 50 3 2 2 2" xfId="34853"/>
    <cellStyle name="40% - Énfasis6 50 3 2 3" xfId="34854"/>
    <cellStyle name="40% - Énfasis6 50 3 3" xfId="34855"/>
    <cellStyle name="40% - Énfasis6 50 3 3 2" xfId="34856"/>
    <cellStyle name="40% - Énfasis6 50 3 4" xfId="34857"/>
    <cellStyle name="40% - Énfasis6 50 4" xfId="34858"/>
    <cellStyle name="40% - Énfasis6 50 4 2" xfId="34859"/>
    <cellStyle name="40% - Énfasis6 50 4 2 2" xfId="34860"/>
    <cellStyle name="40% - Énfasis6 50 4 3" xfId="34861"/>
    <cellStyle name="40% - Énfasis6 50 5" xfId="34862"/>
    <cellStyle name="40% - Énfasis6 50 5 2" xfId="34863"/>
    <cellStyle name="40% - Énfasis6 50 6" xfId="34864"/>
    <cellStyle name="40% - Énfasis6 51" xfId="34865"/>
    <cellStyle name="40% - Énfasis6 51 2" xfId="34866"/>
    <cellStyle name="40% - Énfasis6 51 2 2" xfId="34867"/>
    <cellStyle name="40% - Énfasis6 51 2 2 2" xfId="34868"/>
    <cellStyle name="40% - Énfasis6 51 2 2 2 2" xfId="34869"/>
    <cellStyle name="40% - Énfasis6 51 2 2 3" xfId="34870"/>
    <cellStyle name="40% - Énfasis6 51 2 3" xfId="34871"/>
    <cellStyle name="40% - Énfasis6 51 2 3 2" xfId="34872"/>
    <cellStyle name="40% - Énfasis6 51 2 4" xfId="34873"/>
    <cellStyle name="40% - Énfasis6 51 3" xfId="34874"/>
    <cellStyle name="40% - Énfasis6 51 3 2" xfId="34875"/>
    <cellStyle name="40% - Énfasis6 51 3 2 2" xfId="34876"/>
    <cellStyle name="40% - Énfasis6 51 3 2 2 2" xfId="34877"/>
    <cellStyle name="40% - Énfasis6 51 3 2 3" xfId="34878"/>
    <cellStyle name="40% - Énfasis6 51 3 3" xfId="34879"/>
    <cellStyle name="40% - Énfasis6 51 3 3 2" xfId="34880"/>
    <cellStyle name="40% - Énfasis6 51 3 4" xfId="34881"/>
    <cellStyle name="40% - Énfasis6 51 4" xfId="34882"/>
    <cellStyle name="40% - Énfasis6 51 4 2" xfId="34883"/>
    <cellStyle name="40% - Énfasis6 51 4 2 2" xfId="34884"/>
    <cellStyle name="40% - Énfasis6 51 4 3" xfId="34885"/>
    <cellStyle name="40% - Énfasis6 51 5" xfId="34886"/>
    <cellStyle name="40% - Énfasis6 51 5 2" xfId="34887"/>
    <cellStyle name="40% - Énfasis6 51 6" xfId="34888"/>
    <cellStyle name="40% - Énfasis6 52" xfId="34889"/>
    <cellStyle name="40% - Énfasis6 52 2" xfId="34890"/>
    <cellStyle name="40% - Énfasis6 52 2 2" xfId="34891"/>
    <cellStyle name="40% - Énfasis6 52 2 2 2" xfId="34892"/>
    <cellStyle name="40% - Énfasis6 52 2 2 2 2" xfId="34893"/>
    <cellStyle name="40% - Énfasis6 52 2 2 3" xfId="34894"/>
    <cellStyle name="40% - Énfasis6 52 2 3" xfId="34895"/>
    <cellStyle name="40% - Énfasis6 52 2 3 2" xfId="34896"/>
    <cellStyle name="40% - Énfasis6 52 2 4" xfId="34897"/>
    <cellStyle name="40% - Énfasis6 52 3" xfId="34898"/>
    <cellStyle name="40% - Énfasis6 52 3 2" xfId="34899"/>
    <cellStyle name="40% - Énfasis6 52 3 2 2" xfId="34900"/>
    <cellStyle name="40% - Énfasis6 52 3 2 2 2" xfId="34901"/>
    <cellStyle name="40% - Énfasis6 52 3 2 3" xfId="34902"/>
    <cellStyle name="40% - Énfasis6 52 3 3" xfId="34903"/>
    <cellStyle name="40% - Énfasis6 52 3 3 2" xfId="34904"/>
    <cellStyle name="40% - Énfasis6 52 3 4" xfId="34905"/>
    <cellStyle name="40% - Énfasis6 52 4" xfId="34906"/>
    <cellStyle name="40% - Énfasis6 52 4 2" xfId="34907"/>
    <cellStyle name="40% - Énfasis6 52 4 2 2" xfId="34908"/>
    <cellStyle name="40% - Énfasis6 52 4 3" xfId="34909"/>
    <cellStyle name="40% - Énfasis6 52 5" xfId="34910"/>
    <cellStyle name="40% - Énfasis6 52 5 2" xfId="34911"/>
    <cellStyle name="40% - Énfasis6 52 6" xfId="34912"/>
    <cellStyle name="40% - Énfasis6 53" xfId="34913"/>
    <cellStyle name="40% - Énfasis6 53 2" xfId="34914"/>
    <cellStyle name="40% - Énfasis6 53 2 2" xfId="34915"/>
    <cellStyle name="40% - Énfasis6 53 2 2 2" xfId="34916"/>
    <cellStyle name="40% - Énfasis6 53 2 2 2 2" xfId="34917"/>
    <cellStyle name="40% - Énfasis6 53 2 2 3" xfId="34918"/>
    <cellStyle name="40% - Énfasis6 53 2 3" xfId="34919"/>
    <cellStyle name="40% - Énfasis6 53 2 3 2" xfId="34920"/>
    <cellStyle name="40% - Énfasis6 53 2 4" xfId="34921"/>
    <cellStyle name="40% - Énfasis6 53 3" xfId="34922"/>
    <cellStyle name="40% - Énfasis6 53 3 2" xfId="34923"/>
    <cellStyle name="40% - Énfasis6 53 3 2 2" xfId="34924"/>
    <cellStyle name="40% - Énfasis6 53 3 2 2 2" xfId="34925"/>
    <cellStyle name="40% - Énfasis6 53 3 2 3" xfId="34926"/>
    <cellStyle name="40% - Énfasis6 53 3 3" xfId="34927"/>
    <cellStyle name="40% - Énfasis6 53 3 3 2" xfId="34928"/>
    <cellStyle name="40% - Énfasis6 53 3 4" xfId="34929"/>
    <cellStyle name="40% - Énfasis6 53 4" xfId="34930"/>
    <cellStyle name="40% - Énfasis6 53 4 2" xfId="34931"/>
    <cellStyle name="40% - Énfasis6 53 4 2 2" xfId="34932"/>
    <cellStyle name="40% - Énfasis6 53 4 3" xfId="34933"/>
    <cellStyle name="40% - Énfasis6 53 5" xfId="34934"/>
    <cellStyle name="40% - Énfasis6 53 5 2" xfId="34935"/>
    <cellStyle name="40% - Énfasis6 53 6" xfId="34936"/>
    <cellStyle name="40% - Énfasis6 54" xfId="34937"/>
    <cellStyle name="40% - Énfasis6 54 2" xfId="34938"/>
    <cellStyle name="40% - Énfasis6 54 2 2" xfId="34939"/>
    <cellStyle name="40% - Énfasis6 54 2 2 2" xfId="34940"/>
    <cellStyle name="40% - Énfasis6 54 2 2 2 2" xfId="34941"/>
    <cellStyle name="40% - Énfasis6 54 2 2 3" xfId="34942"/>
    <cellStyle name="40% - Énfasis6 54 2 3" xfId="34943"/>
    <cellStyle name="40% - Énfasis6 54 2 3 2" xfId="34944"/>
    <cellStyle name="40% - Énfasis6 54 2 4" xfId="34945"/>
    <cellStyle name="40% - Énfasis6 54 3" xfId="34946"/>
    <cellStyle name="40% - Énfasis6 54 3 2" xfId="34947"/>
    <cellStyle name="40% - Énfasis6 54 3 2 2" xfId="34948"/>
    <cellStyle name="40% - Énfasis6 54 3 2 2 2" xfId="34949"/>
    <cellStyle name="40% - Énfasis6 54 3 2 3" xfId="34950"/>
    <cellStyle name="40% - Énfasis6 54 3 3" xfId="34951"/>
    <cellStyle name="40% - Énfasis6 54 3 3 2" xfId="34952"/>
    <cellStyle name="40% - Énfasis6 54 3 4" xfId="34953"/>
    <cellStyle name="40% - Énfasis6 54 4" xfId="34954"/>
    <cellStyle name="40% - Énfasis6 54 4 2" xfId="34955"/>
    <cellStyle name="40% - Énfasis6 54 4 2 2" xfId="34956"/>
    <cellStyle name="40% - Énfasis6 54 4 3" xfId="34957"/>
    <cellStyle name="40% - Énfasis6 54 5" xfId="34958"/>
    <cellStyle name="40% - Énfasis6 54 5 2" xfId="34959"/>
    <cellStyle name="40% - Énfasis6 54 6" xfId="34960"/>
    <cellStyle name="40% - Énfasis6 55" xfId="34961"/>
    <cellStyle name="40% - Énfasis6 55 2" xfId="34962"/>
    <cellStyle name="40% - Énfasis6 55 2 2" xfId="34963"/>
    <cellStyle name="40% - Énfasis6 55 2 2 2" xfId="34964"/>
    <cellStyle name="40% - Énfasis6 55 2 2 2 2" xfId="34965"/>
    <cellStyle name="40% - Énfasis6 55 2 2 3" xfId="34966"/>
    <cellStyle name="40% - Énfasis6 55 2 3" xfId="34967"/>
    <cellStyle name="40% - Énfasis6 55 2 3 2" xfId="34968"/>
    <cellStyle name="40% - Énfasis6 55 2 4" xfId="34969"/>
    <cellStyle name="40% - Énfasis6 55 3" xfId="34970"/>
    <cellStyle name="40% - Énfasis6 55 3 2" xfId="34971"/>
    <cellStyle name="40% - Énfasis6 55 3 2 2" xfId="34972"/>
    <cellStyle name="40% - Énfasis6 55 3 2 2 2" xfId="34973"/>
    <cellStyle name="40% - Énfasis6 55 3 2 3" xfId="34974"/>
    <cellStyle name="40% - Énfasis6 55 3 3" xfId="34975"/>
    <cellStyle name="40% - Énfasis6 55 3 3 2" xfId="34976"/>
    <cellStyle name="40% - Énfasis6 55 3 4" xfId="34977"/>
    <cellStyle name="40% - Énfasis6 55 4" xfId="34978"/>
    <cellStyle name="40% - Énfasis6 55 4 2" xfId="34979"/>
    <cellStyle name="40% - Énfasis6 55 4 2 2" xfId="34980"/>
    <cellStyle name="40% - Énfasis6 55 4 3" xfId="34981"/>
    <cellStyle name="40% - Énfasis6 55 5" xfId="34982"/>
    <cellStyle name="40% - Énfasis6 55 5 2" xfId="34983"/>
    <cellStyle name="40% - Énfasis6 55 6" xfId="34984"/>
    <cellStyle name="40% - Énfasis6 56" xfId="34985"/>
    <cellStyle name="40% - Énfasis6 56 2" xfId="34986"/>
    <cellStyle name="40% - Énfasis6 56 2 2" xfId="34987"/>
    <cellStyle name="40% - Énfasis6 56 2 2 2" xfId="34988"/>
    <cellStyle name="40% - Énfasis6 56 2 2 2 2" xfId="34989"/>
    <cellStyle name="40% - Énfasis6 56 2 2 3" xfId="34990"/>
    <cellStyle name="40% - Énfasis6 56 2 3" xfId="34991"/>
    <cellStyle name="40% - Énfasis6 56 2 3 2" xfId="34992"/>
    <cellStyle name="40% - Énfasis6 56 2 4" xfId="34993"/>
    <cellStyle name="40% - Énfasis6 56 3" xfId="34994"/>
    <cellStyle name="40% - Énfasis6 56 3 2" xfId="34995"/>
    <cellStyle name="40% - Énfasis6 56 3 2 2" xfId="34996"/>
    <cellStyle name="40% - Énfasis6 56 3 2 2 2" xfId="34997"/>
    <cellStyle name="40% - Énfasis6 56 3 2 3" xfId="34998"/>
    <cellStyle name="40% - Énfasis6 56 3 3" xfId="34999"/>
    <cellStyle name="40% - Énfasis6 56 3 3 2" xfId="35000"/>
    <cellStyle name="40% - Énfasis6 56 3 4" xfId="35001"/>
    <cellStyle name="40% - Énfasis6 56 4" xfId="35002"/>
    <cellStyle name="40% - Énfasis6 56 4 2" xfId="35003"/>
    <cellStyle name="40% - Énfasis6 56 4 2 2" xfId="35004"/>
    <cellStyle name="40% - Énfasis6 56 4 3" xfId="35005"/>
    <cellStyle name="40% - Énfasis6 56 5" xfId="35006"/>
    <cellStyle name="40% - Énfasis6 56 5 2" xfId="35007"/>
    <cellStyle name="40% - Énfasis6 56 6" xfId="35008"/>
    <cellStyle name="40% - Énfasis6 57" xfId="35009"/>
    <cellStyle name="40% - Énfasis6 57 2" xfId="35010"/>
    <cellStyle name="40% - Énfasis6 57 2 2" xfId="35011"/>
    <cellStyle name="40% - Énfasis6 57 2 2 2" xfId="35012"/>
    <cellStyle name="40% - Énfasis6 57 2 2 2 2" xfId="35013"/>
    <cellStyle name="40% - Énfasis6 57 2 2 3" xfId="35014"/>
    <cellStyle name="40% - Énfasis6 57 2 3" xfId="35015"/>
    <cellStyle name="40% - Énfasis6 57 2 3 2" xfId="35016"/>
    <cellStyle name="40% - Énfasis6 57 2 4" xfId="35017"/>
    <cellStyle name="40% - Énfasis6 57 3" xfId="35018"/>
    <cellStyle name="40% - Énfasis6 57 3 2" xfId="35019"/>
    <cellStyle name="40% - Énfasis6 57 3 2 2" xfId="35020"/>
    <cellStyle name="40% - Énfasis6 57 3 2 2 2" xfId="35021"/>
    <cellStyle name="40% - Énfasis6 57 3 2 3" xfId="35022"/>
    <cellStyle name="40% - Énfasis6 57 3 3" xfId="35023"/>
    <cellStyle name="40% - Énfasis6 57 3 3 2" xfId="35024"/>
    <cellStyle name="40% - Énfasis6 57 3 4" xfId="35025"/>
    <cellStyle name="40% - Énfasis6 57 4" xfId="35026"/>
    <cellStyle name="40% - Énfasis6 57 4 2" xfId="35027"/>
    <cellStyle name="40% - Énfasis6 57 4 2 2" xfId="35028"/>
    <cellStyle name="40% - Énfasis6 57 4 3" xfId="35029"/>
    <cellStyle name="40% - Énfasis6 57 5" xfId="35030"/>
    <cellStyle name="40% - Énfasis6 57 5 2" xfId="35031"/>
    <cellStyle name="40% - Énfasis6 57 6" xfId="35032"/>
    <cellStyle name="40% - Énfasis6 58" xfId="35033"/>
    <cellStyle name="40% - Énfasis6 58 2" xfId="35034"/>
    <cellStyle name="40% - Énfasis6 58 2 2" xfId="35035"/>
    <cellStyle name="40% - Énfasis6 58 2 2 2" xfId="35036"/>
    <cellStyle name="40% - Énfasis6 58 2 2 2 2" xfId="35037"/>
    <cellStyle name="40% - Énfasis6 58 2 2 3" xfId="35038"/>
    <cellStyle name="40% - Énfasis6 58 2 3" xfId="35039"/>
    <cellStyle name="40% - Énfasis6 58 2 3 2" xfId="35040"/>
    <cellStyle name="40% - Énfasis6 58 2 4" xfId="35041"/>
    <cellStyle name="40% - Énfasis6 58 3" xfId="35042"/>
    <cellStyle name="40% - Énfasis6 58 3 2" xfId="35043"/>
    <cellStyle name="40% - Énfasis6 58 3 2 2" xfId="35044"/>
    <cellStyle name="40% - Énfasis6 58 3 2 2 2" xfId="35045"/>
    <cellStyle name="40% - Énfasis6 58 3 2 3" xfId="35046"/>
    <cellStyle name="40% - Énfasis6 58 3 3" xfId="35047"/>
    <cellStyle name="40% - Énfasis6 58 3 3 2" xfId="35048"/>
    <cellStyle name="40% - Énfasis6 58 3 4" xfId="35049"/>
    <cellStyle name="40% - Énfasis6 58 4" xfId="35050"/>
    <cellStyle name="40% - Énfasis6 58 4 2" xfId="35051"/>
    <cellStyle name="40% - Énfasis6 58 4 2 2" xfId="35052"/>
    <cellStyle name="40% - Énfasis6 58 4 3" xfId="35053"/>
    <cellStyle name="40% - Énfasis6 58 5" xfId="35054"/>
    <cellStyle name="40% - Énfasis6 58 5 2" xfId="35055"/>
    <cellStyle name="40% - Énfasis6 58 6" xfId="35056"/>
    <cellStyle name="40% - Énfasis6 59" xfId="35057"/>
    <cellStyle name="40% - Énfasis6 59 2" xfId="35058"/>
    <cellStyle name="40% - Énfasis6 59 2 2" xfId="35059"/>
    <cellStyle name="40% - Énfasis6 59 2 2 2" xfId="35060"/>
    <cellStyle name="40% - Énfasis6 59 2 2 2 2" xfId="35061"/>
    <cellStyle name="40% - Énfasis6 59 2 2 3" xfId="35062"/>
    <cellStyle name="40% - Énfasis6 59 2 3" xfId="35063"/>
    <cellStyle name="40% - Énfasis6 59 2 3 2" xfId="35064"/>
    <cellStyle name="40% - Énfasis6 59 2 4" xfId="35065"/>
    <cellStyle name="40% - Énfasis6 59 3" xfId="35066"/>
    <cellStyle name="40% - Énfasis6 59 3 2" xfId="35067"/>
    <cellStyle name="40% - Énfasis6 59 3 2 2" xfId="35068"/>
    <cellStyle name="40% - Énfasis6 59 3 2 2 2" xfId="35069"/>
    <cellStyle name="40% - Énfasis6 59 3 2 3" xfId="35070"/>
    <cellStyle name="40% - Énfasis6 59 3 3" xfId="35071"/>
    <cellStyle name="40% - Énfasis6 59 3 3 2" xfId="35072"/>
    <cellStyle name="40% - Énfasis6 59 3 4" xfId="35073"/>
    <cellStyle name="40% - Énfasis6 59 4" xfId="35074"/>
    <cellStyle name="40% - Énfasis6 59 4 2" xfId="35075"/>
    <cellStyle name="40% - Énfasis6 59 4 2 2" xfId="35076"/>
    <cellStyle name="40% - Énfasis6 59 4 3" xfId="35077"/>
    <cellStyle name="40% - Énfasis6 59 5" xfId="35078"/>
    <cellStyle name="40% - Énfasis6 59 5 2" xfId="35079"/>
    <cellStyle name="40% - Énfasis6 59 6" xfId="35080"/>
    <cellStyle name="40% - Énfasis6 6" xfId="35081"/>
    <cellStyle name="40% - Énfasis6 6 10" xfId="35082"/>
    <cellStyle name="40% - Énfasis6 6 10 2" xfId="35083"/>
    <cellStyle name="40% - Énfasis6 6 11" xfId="35084"/>
    <cellStyle name="40% - Énfasis6 6 11 2" xfId="35085"/>
    <cellStyle name="40% - Énfasis6 6 12" xfId="35086"/>
    <cellStyle name="40% - Énfasis6 6 12 2" xfId="35087"/>
    <cellStyle name="40% - Énfasis6 6 13" xfId="35088"/>
    <cellStyle name="40% - Énfasis6 6 13 2" xfId="35089"/>
    <cellStyle name="40% - Énfasis6 6 14" xfId="35090"/>
    <cellStyle name="40% - Énfasis6 6 14 2" xfId="35091"/>
    <cellStyle name="40% - Énfasis6 6 15" xfId="35092"/>
    <cellStyle name="40% - Énfasis6 6 15 2" xfId="35093"/>
    <cellStyle name="40% - Énfasis6 6 16" xfId="35094"/>
    <cellStyle name="40% - Énfasis6 6 16 2" xfId="35095"/>
    <cellStyle name="40% - Énfasis6 6 17" xfId="35096"/>
    <cellStyle name="40% - Énfasis6 6 17 2" xfId="35097"/>
    <cellStyle name="40% - Énfasis6 6 18" xfId="35098"/>
    <cellStyle name="40% - Énfasis6 6 18 2" xfId="35099"/>
    <cellStyle name="40% - Énfasis6 6 19" xfId="35100"/>
    <cellStyle name="40% - Énfasis6 6 19 2" xfId="35101"/>
    <cellStyle name="40% - Énfasis6 6 2" xfId="35102"/>
    <cellStyle name="40% - Énfasis6 6 2 2" xfId="35103"/>
    <cellStyle name="40% - Énfasis6 6 2 2 2" xfId="35104"/>
    <cellStyle name="40% - Énfasis6 6 2 2 2 2" xfId="35105"/>
    <cellStyle name="40% - Énfasis6 6 2 2 3" xfId="35106"/>
    <cellStyle name="40% - Énfasis6 6 2 3" xfId="35107"/>
    <cellStyle name="40% - Énfasis6 6 2 3 2" xfId="35108"/>
    <cellStyle name="40% - Énfasis6 6 2 3 2 2" xfId="35109"/>
    <cellStyle name="40% - Énfasis6 6 2 3 3" xfId="35110"/>
    <cellStyle name="40% - Énfasis6 6 2 4" xfId="35111"/>
    <cellStyle name="40% - Énfasis6 6 2 4 2" xfId="35112"/>
    <cellStyle name="40% - Énfasis6 6 2 5" xfId="35113"/>
    <cellStyle name="40% - Énfasis6 6 2 5 2" xfId="35114"/>
    <cellStyle name="40% - Énfasis6 6 2 6" xfId="35115"/>
    <cellStyle name="40% - Énfasis6 6 20" xfId="35116"/>
    <cellStyle name="40% - Énfasis6 6 3" xfId="35117"/>
    <cellStyle name="40% - Énfasis6 6 3 2" xfId="35118"/>
    <cellStyle name="40% - Énfasis6 6 3 2 2" xfId="35119"/>
    <cellStyle name="40% - Énfasis6 6 3 2 2 2" xfId="35120"/>
    <cellStyle name="40% - Énfasis6 6 3 2 3" xfId="35121"/>
    <cellStyle name="40% - Énfasis6 6 3 3" xfId="35122"/>
    <cellStyle name="40% - Énfasis6 6 3 3 2" xfId="35123"/>
    <cellStyle name="40% - Énfasis6 6 3 4" xfId="35124"/>
    <cellStyle name="40% - Énfasis6 6 4" xfId="35125"/>
    <cellStyle name="40% - Énfasis6 6 4 2" xfId="35126"/>
    <cellStyle name="40% - Énfasis6 6 4 2 2" xfId="35127"/>
    <cellStyle name="40% - Énfasis6 6 4 2 2 2" xfId="35128"/>
    <cellStyle name="40% - Énfasis6 6 4 2 3" xfId="35129"/>
    <cellStyle name="40% - Énfasis6 6 4 3" xfId="35130"/>
    <cellStyle name="40% - Énfasis6 6 4 3 2" xfId="35131"/>
    <cellStyle name="40% - Énfasis6 6 4 4" xfId="35132"/>
    <cellStyle name="40% - Énfasis6 6 5" xfId="35133"/>
    <cellStyle name="40% - Énfasis6 6 5 2" xfId="35134"/>
    <cellStyle name="40% - Énfasis6 6 5 2 2" xfId="35135"/>
    <cellStyle name="40% - Énfasis6 6 5 2 2 2" xfId="35136"/>
    <cellStyle name="40% - Énfasis6 6 5 2 3" xfId="35137"/>
    <cellStyle name="40% - Énfasis6 6 5 3" xfId="35138"/>
    <cellStyle name="40% - Énfasis6 6 5 3 2" xfId="35139"/>
    <cellStyle name="40% - Énfasis6 6 5 4" xfId="35140"/>
    <cellStyle name="40% - Énfasis6 6 6" xfId="35141"/>
    <cellStyle name="40% - Énfasis6 6 6 2" xfId="35142"/>
    <cellStyle name="40% - Énfasis6 6 6 2 2" xfId="35143"/>
    <cellStyle name="40% - Énfasis6 6 6 2 2 2" xfId="35144"/>
    <cellStyle name="40% - Énfasis6 6 6 2 3" xfId="35145"/>
    <cellStyle name="40% - Énfasis6 6 6 3" xfId="35146"/>
    <cellStyle name="40% - Énfasis6 6 6 3 2" xfId="35147"/>
    <cellStyle name="40% - Énfasis6 6 6 4" xfId="35148"/>
    <cellStyle name="40% - Énfasis6 6 7" xfId="35149"/>
    <cellStyle name="40% - Énfasis6 6 7 2" xfId="35150"/>
    <cellStyle name="40% - Énfasis6 6 7 2 2" xfId="35151"/>
    <cellStyle name="40% - Énfasis6 6 7 2 2 2" xfId="35152"/>
    <cellStyle name="40% - Énfasis6 6 7 2 3" xfId="35153"/>
    <cellStyle name="40% - Énfasis6 6 7 3" xfId="35154"/>
    <cellStyle name="40% - Énfasis6 6 7 3 2" xfId="35155"/>
    <cellStyle name="40% - Énfasis6 6 7 4" xfId="35156"/>
    <cellStyle name="40% - Énfasis6 6 8" xfId="35157"/>
    <cellStyle name="40% - Énfasis6 6 8 2" xfId="35158"/>
    <cellStyle name="40% - Énfasis6 6 8 2 2" xfId="35159"/>
    <cellStyle name="40% - Énfasis6 6 8 3" xfId="35160"/>
    <cellStyle name="40% - Énfasis6 6 9" xfId="35161"/>
    <cellStyle name="40% - Énfasis6 6 9 2" xfId="35162"/>
    <cellStyle name="40% - Énfasis6 60" xfId="35163"/>
    <cellStyle name="40% - Énfasis6 60 2" xfId="35164"/>
    <cellStyle name="40% - Énfasis6 60 2 2" xfId="35165"/>
    <cellStyle name="40% - Énfasis6 60 2 2 2" xfId="35166"/>
    <cellStyle name="40% - Énfasis6 60 2 2 2 2" xfId="35167"/>
    <cellStyle name="40% - Énfasis6 60 2 2 3" xfId="35168"/>
    <cellStyle name="40% - Énfasis6 60 2 3" xfId="35169"/>
    <cellStyle name="40% - Énfasis6 60 2 3 2" xfId="35170"/>
    <cellStyle name="40% - Énfasis6 60 2 4" xfId="35171"/>
    <cellStyle name="40% - Énfasis6 60 3" xfId="35172"/>
    <cellStyle name="40% - Énfasis6 60 3 2" xfId="35173"/>
    <cellStyle name="40% - Énfasis6 60 3 2 2" xfId="35174"/>
    <cellStyle name="40% - Énfasis6 60 3 3" xfId="35175"/>
    <cellStyle name="40% - Énfasis6 60 4" xfId="35176"/>
    <cellStyle name="40% - Énfasis6 60 4 2" xfId="35177"/>
    <cellStyle name="40% - Énfasis6 60 5" xfId="35178"/>
    <cellStyle name="40% - Énfasis6 61" xfId="35179"/>
    <cellStyle name="40% - Énfasis6 61 2" xfId="35180"/>
    <cellStyle name="40% - Énfasis6 61 3" xfId="35181"/>
    <cellStyle name="40% - Énfasis6 61 3 2" xfId="35182"/>
    <cellStyle name="40% - Énfasis6 61 3 2 2" xfId="35183"/>
    <cellStyle name="40% - Énfasis6 61 3 3" xfId="35184"/>
    <cellStyle name="40% - Énfasis6 61 4" xfId="35185"/>
    <cellStyle name="40% - Énfasis6 61 4 2" xfId="35186"/>
    <cellStyle name="40% - Énfasis6 61 5" xfId="35187"/>
    <cellStyle name="40% - Énfasis6 62" xfId="35188"/>
    <cellStyle name="40% - Énfasis6 62 2" xfId="35189"/>
    <cellStyle name="40% - Énfasis6 63" xfId="35190"/>
    <cellStyle name="40% - Énfasis6 63 2" xfId="35191"/>
    <cellStyle name="40% - Énfasis6 64" xfId="35192"/>
    <cellStyle name="40% - Énfasis6 64 2" xfId="35193"/>
    <cellStyle name="40% - Énfasis6 65" xfId="35194"/>
    <cellStyle name="40% - Énfasis6 65 2" xfId="35195"/>
    <cellStyle name="40% - Énfasis6 65 2 2" xfId="35196"/>
    <cellStyle name="40% - Énfasis6 65 2 2 2" xfId="35197"/>
    <cellStyle name="40% - Énfasis6 65 2 3" xfId="35198"/>
    <cellStyle name="40% - Énfasis6 65 3" xfId="35199"/>
    <cellStyle name="40% - Énfasis6 65 3 2" xfId="35200"/>
    <cellStyle name="40% - Énfasis6 65 4" xfId="35201"/>
    <cellStyle name="40% - Énfasis6 66" xfId="35202"/>
    <cellStyle name="40% - Énfasis6 66 2" xfId="35203"/>
    <cellStyle name="40% - Énfasis6 66 2 2" xfId="35204"/>
    <cellStyle name="40% - Énfasis6 66 2 2 2" xfId="35205"/>
    <cellStyle name="40% - Énfasis6 66 2 3" xfId="35206"/>
    <cellStyle name="40% - Énfasis6 66 3" xfId="35207"/>
    <cellStyle name="40% - Énfasis6 66 3 2" xfId="35208"/>
    <cellStyle name="40% - Énfasis6 66 4" xfId="35209"/>
    <cellStyle name="40% - Énfasis6 67" xfId="35210"/>
    <cellStyle name="40% - Énfasis6 67 2" xfId="35211"/>
    <cellStyle name="40% - Énfasis6 67 2 2" xfId="35212"/>
    <cellStyle name="40% - Énfasis6 67 2 2 2" xfId="35213"/>
    <cellStyle name="40% - Énfasis6 67 2 3" xfId="35214"/>
    <cellStyle name="40% - Énfasis6 67 3" xfId="35215"/>
    <cellStyle name="40% - Énfasis6 68" xfId="35216"/>
    <cellStyle name="40% - Énfasis6 68 2" xfId="35217"/>
    <cellStyle name="40% - Énfasis6 68 2 2" xfId="35218"/>
    <cellStyle name="40% - Énfasis6 68 2 2 2" xfId="35219"/>
    <cellStyle name="40% - Énfasis6 68 2 3" xfId="35220"/>
    <cellStyle name="40% - Énfasis6 68 3" xfId="35221"/>
    <cellStyle name="40% - Énfasis6 68 3 2" xfId="35222"/>
    <cellStyle name="40% - Énfasis6 68 4" xfId="35223"/>
    <cellStyle name="40% - Énfasis6 69" xfId="35224"/>
    <cellStyle name="40% - Énfasis6 69 2" xfId="35225"/>
    <cellStyle name="40% - Énfasis6 69 2 2" xfId="35226"/>
    <cellStyle name="40% - Énfasis6 69 2 2 2" xfId="35227"/>
    <cellStyle name="40% - Énfasis6 69 2 3" xfId="35228"/>
    <cellStyle name="40% - Énfasis6 69 3" xfId="35229"/>
    <cellStyle name="40% - Énfasis6 69 3 2" xfId="35230"/>
    <cellStyle name="40% - Énfasis6 69 4" xfId="35231"/>
    <cellStyle name="40% - Énfasis6 7" xfId="35232"/>
    <cellStyle name="40% - Énfasis6 7 10" xfId="35233"/>
    <cellStyle name="40% - Énfasis6 7 10 2" xfId="35234"/>
    <cellStyle name="40% - Énfasis6 7 11" xfId="35235"/>
    <cellStyle name="40% - Énfasis6 7 11 2" xfId="35236"/>
    <cellStyle name="40% - Énfasis6 7 12" xfId="35237"/>
    <cellStyle name="40% - Énfasis6 7 12 2" xfId="35238"/>
    <cellStyle name="40% - Énfasis6 7 13" xfId="35239"/>
    <cellStyle name="40% - Énfasis6 7 13 2" xfId="35240"/>
    <cellStyle name="40% - Énfasis6 7 14" xfId="35241"/>
    <cellStyle name="40% - Énfasis6 7 14 2" xfId="35242"/>
    <cellStyle name="40% - Énfasis6 7 15" xfId="35243"/>
    <cellStyle name="40% - Énfasis6 7 15 2" xfId="35244"/>
    <cellStyle name="40% - Énfasis6 7 16" xfId="35245"/>
    <cellStyle name="40% - Énfasis6 7 16 2" xfId="35246"/>
    <cellStyle name="40% - Énfasis6 7 17" xfId="35247"/>
    <cellStyle name="40% - Énfasis6 7 17 2" xfId="35248"/>
    <cellStyle name="40% - Énfasis6 7 18" xfId="35249"/>
    <cellStyle name="40% - Énfasis6 7 18 2" xfId="35250"/>
    <cellStyle name="40% - Énfasis6 7 19" xfId="35251"/>
    <cellStyle name="40% - Énfasis6 7 19 2" xfId="35252"/>
    <cellStyle name="40% - Énfasis6 7 2" xfId="35253"/>
    <cellStyle name="40% - Énfasis6 7 2 2" xfId="35254"/>
    <cellStyle name="40% - Énfasis6 7 2 2 2" xfId="35255"/>
    <cellStyle name="40% - Énfasis6 7 2 2 2 2" xfId="35256"/>
    <cellStyle name="40% - Énfasis6 7 2 2 3" xfId="35257"/>
    <cellStyle name="40% - Énfasis6 7 2 3" xfId="35258"/>
    <cellStyle name="40% - Énfasis6 7 2 3 2" xfId="35259"/>
    <cellStyle name="40% - Énfasis6 7 2 3 2 2" xfId="35260"/>
    <cellStyle name="40% - Énfasis6 7 2 3 3" xfId="35261"/>
    <cellStyle name="40% - Énfasis6 7 2 4" xfId="35262"/>
    <cellStyle name="40% - Énfasis6 7 2 4 2" xfId="35263"/>
    <cellStyle name="40% - Énfasis6 7 2 5" xfId="35264"/>
    <cellStyle name="40% - Énfasis6 7 2 5 2" xfId="35265"/>
    <cellStyle name="40% - Énfasis6 7 2 6" xfId="35266"/>
    <cellStyle name="40% - Énfasis6 7 20" xfId="35267"/>
    <cellStyle name="40% - Énfasis6 7 3" xfId="35268"/>
    <cellStyle name="40% - Énfasis6 7 3 2" xfId="35269"/>
    <cellStyle name="40% - Énfasis6 7 3 2 2" xfId="35270"/>
    <cellStyle name="40% - Énfasis6 7 3 2 2 2" xfId="35271"/>
    <cellStyle name="40% - Énfasis6 7 3 2 3" xfId="35272"/>
    <cellStyle name="40% - Énfasis6 7 3 3" xfId="35273"/>
    <cellStyle name="40% - Énfasis6 7 3 3 2" xfId="35274"/>
    <cellStyle name="40% - Énfasis6 7 3 4" xfId="35275"/>
    <cellStyle name="40% - Énfasis6 7 4" xfId="35276"/>
    <cellStyle name="40% - Énfasis6 7 4 2" xfId="35277"/>
    <cellStyle name="40% - Énfasis6 7 4 2 2" xfId="35278"/>
    <cellStyle name="40% - Énfasis6 7 4 2 2 2" xfId="35279"/>
    <cellStyle name="40% - Énfasis6 7 4 2 3" xfId="35280"/>
    <cellStyle name="40% - Énfasis6 7 4 3" xfId="35281"/>
    <cellStyle name="40% - Énfasis6 7 4 3 2" xfId="35282"/>
    <cellStyle name="40% - Énfasis6 7 4 4" xfId="35283"/>
    <cellStyle name="40% - Énfasis6 7 5" xfId="35284"/>
    <cellStyle name="40% - Énfasis6 7 5 2" xfId="35285"/>
    <cellStyle name="40% - Énfasis6 7 5 2 2" xfId="35286"/>
    <cellStyle name="40% - Énfasis6 7 5 2 2 2" xfId="35287"/>
    <cellStyle name="40% - Énfasis6 7 5 2 3" xfId="35288"/>
    <cellStyle name="40% - Énfasis6 7 5 3" xfId="35289"/>
    <cellStyle name="40% - Énfasis6 7 5 3 2" xfId="35290"/>
    <cellStyle name="40% - Énfasis6 7 5 4" xfId="35291"/>
    <cellStyle name="40% - Énfasis6 7 6" xfId="35292"/>
    <cellStyle name="40% - Énfasis6 7 6 2" xfId="35293"/>
    <cellStyle name="40% - Énfasis6 7 6 2 2" xfId="35294"/>
    <cellStyle name="40% - Énfasis6 7 6 2 2 2" xfId="35295"/>
    <cellStyle name="40% - Énfasis6 7 6 2 3" xfId="35296"/>
    <cellStyle name="40% - Énfasis6 7 6 3" xfId="35297"/>
    <cellStyle name="40% - Énfasis6 7 6 3 2" xfId="35298"/>
    <cellStyle name="40% - Énfasis6 7 6 4" xfId="35299"/>
    <cellStyle name="40% - Énfasis6 7 7" xfId="35300"/>
    <cellStyle name="40% - Énfasis6 7 7 2" xfId="35301"/>
    <cellStyle name="40% - Énfasis6 7 7 2 2" xfId="35302"/>
    <cellStyle name="40% - Énfasis6 7 7 2 2 2" xfId="35303"/>
    <cellStyle name="40% - Énfasis6 7 7 2 3" xfId="35304"/>
    <cellStyle name="40% - Énfasis6 7 7 3" xfId="35305"/>
    <cellStyle name="40% - Énfasis6 7 7 3 2" xfId="35306"/>
    <cellStyle name="40% - Énfasis6 7 7 4" xfId="35307"/>
    <cellStyle name="40% - Énfasis6 7 8" xfId="35308"/>
    <cellStyle name="40% - Énfasis6 7 8 2" xfId="35309"/>
    <cellStyle name="40% - Énfasis6 7 8 2 2" xfId="35310"/>
    <cellStyle name="40% - Énfasis6 7 8 3" xfId="35311"/>
    <cellStyle name="40% - Énfasis6 7 9" xfId="35312"/>
    <cellStyle name="40% - Énfasis6 7 9 2" xfId="35313"/>
    <cellStyle name="40% - Énfasis6 70" xfId="35314"/>
    <cellStyle name="40% - Énfasis6 70 2" xfId="35315"/>
    <cellStyle name="40% - Énfasis6 70 2 2" xfId="35316"/>
    <cellStyle name="40% - Énfasis6 70 3" xfId="35317"/>
    <cellStyle name="40% - Énfasis6 70 3 2" xfId="35318"/>
    <cellStyle name="40% - Énfasis6 70 4" xfId="35319"/>
    <cellStyle name="40% - Énfasis6 71" xfId="35320"/>
    <cellStyle name="40% - Énfasis6 71 2" xfId="35321"/>
    <cellStyle name="40% - Énfasis6 71 2 2" xfId="35322"/>
    <cellStyle name="40% - Énfasis6 71 3" xfId="35323"/>
    <cellStyle name="40% - Énfasis6 71 3 2" xfId="35324"/>
    <cellStyle name="40% - Énfasis6 71 4" xfId="35325"/>
    <cellStyle name="40% - Énfasis6 72" xfId="35326"/>
    <cellStyle name="40% - Énfasis6 72 2" xfId="35327"/>
    <cellStyle name="40% - Énfasis6 72 2 2" xfId="35328"/>
    <cellStyle name="40% - Énfasis6 72 2 2 2" xfId="35329"/>
    <cellStyle name="40% - Énfasis6 72 2 3" xfId="35330"/>
    <cellStyle name="40% - Énfasis6 72 3" xfId="35331"/>
    <cellStyle name="40% - Énfasis6 72 3 2" xfId="35332"/>
    <cellStyle name="40% - Énfasis6 72 4" xfId="35333"/>
    <cellStyle name="40% - Énfasis6 73" xfId="35334"/>
    <cellStyle name="40% - Énfasis6 73 2" xfId="35335"/>
    <cellStyle name="40% - Énfasis6 73 2 2" xfId="35336"/>
    <cellStyle name="40% - Énfasis6 73 3" xfId="35337"/>
    <cellStyle name="40% - Énfasis6 73 3 2" xfId="35338"/>
    <cellStyle name="40% - Énfasis6 73 4" xfId="35339"/>
    <cellStyle name="40% - Énfasis6 74" xfId="35340"/>
    <cellStyle name="40% - Énfasis6 74 2" xfId="35341"/>
    <cellStyle name="40% - Énfasis6 74 2 2" xfId="35342"/>
    <cellStyle name="40% - Énfasis6 74 3" xfId="35343"/>
    <cellStyle name="40% - Énfasis6 74 3 2" xfId="35344"/>
    <cellStyle name="40% - Énfasis6 74 4" xfId="35345"/>
    <cellStyle name="40% - Énfasis6 75" xfId="35346"/>
    <cellStyle name="40% - Énfasis6 75 2" xfId="35347"/>
    <cellStyle name="40% - Énfasis6 76" xfId="35348"/>
    <cellStyle name="40% - Énfasis6 76 2" xfId="35349"/>
    <cellStyle name="40% - Énfasis6 76 2 2" xfId="35350"/>
    <cellStyle name="40% - Énfasis6 76 3" xfId="35351"/>
    <cellStyle name="40% - Énfasis6 77" xfId="35352"/>
    <cellStyle name="40% - Énfasis6 77 2" xfId="35353"/>
    <cellStyle name="40% - Énfasis6 78" xfId="35354"/>
    <cellStyle name="40% - Énfasis6 78 2" xfId="35355"/>
    <cellStyle name="40% - Énfasis6 79" xfId="35356"/>
    <cellStyle name="40% - Énfasis6 79 2" xfId="35357"/>
    <cellStyle name="40% - Énfasis6 8" xfId="35358"/>
    <cellStyle name="40% - Énfasis6 8 10" xfId="35359"/>
    <cellStyle name="40% - Énfasis6 8 10 2" xfId="35360"/>
    <cellStyle name="40% - Énfasis6 8 11" xfId="35361"/>
    <cellStyle name="40% - Énfasis6 8 11 2" xfId="35362"/>
    <cellStyle name="40% - Énfasis6 8 12" xfId="35363"/>
    <cellStyle name="40% - Énfasis6 8 12 2" xfId="35364"/>
    <cellStyle name="40% - Énfasis6 8 13" xfId="35365"/>
    <cellStyle name="40% - Énfasis6 8 13 2" xfId="35366"/>
    <cellStyle name="40% - Énfasis6 8 14" xfId="35367"/>
    <cellStyle name="40% - Énfasis6 8 14 2" xfId="35368"/>
    <cellStyle name="40% - Énfasis6 8 15" xfId="35369"/>
    <cellStyle name="40% - Énfasis6 8 15 2" xfId="35370"/>
    <cellStyle name="40% - Énfasis6 8 16" xfId="35371"/>
    <cellStyle name="40% - Énfasis6 8 16 2" xfId="35372"/>
    <cellStyle name="40% - Énfasis6 8 17" xfId="35373"/>
    <cellStyle name="40% - Énfasis6 8 17 2" xfId="35374"/>
    <cellStyle name="40% - Énfasis6 8 18" xfId="35375"/>
    <cellStyle name="40% - Énfasis6 8 18 2" xfId="35376"/>
    <cellStyle name="40% - Énfasis6 8 19" xfId="35377"/>
    <cellStyle name="40% - Énfasis6 8 19 2" xfId="35378"/>
    <cellStyle name="40% - Énfasis6 8 2" xfId="35379"/>
    <cellStyle name="40% - Énfasis6 8 2 2" xfId="35380"/>
    <cellStyle name="40% - Énfasis6 8 2 2 2" xfId="35381"/>
    <cellStyle name="40% - Énfasis6 8 2 2 2 2" xfId="35382"/>
    <cellStyle name="40% - Énfasis6 8 2 2 3" xfId="35383"/>
    <cellStyle name="40% - Énfasis6 8 2 3" xfId="35384"/>
    <cellStyle name="40% - Énfasis6 8 2 3 2" xfId="35385"/>
    <cellStyle name="40% - Énfasis6 8 2 3 2 2" xfId="35386"/>
    <cellStyle name="40% - Énfasis6 8 2 3 3" xfId="35387"/>
    <cellStyle name="40% - Énfasis6 8 2 4" xfId="35388"/>
    <cellStyle name="40% - Énfasis6 8 2 4 2" xfId="35389"/>
    <cellStyle name="40% - Énfasis6 8 2 5" xfId="35390"/>
    <cellStyle name="40% - Énfasis6 8 2 5 2" xfId="35391"/>
    <cellStyle name="40% - Énfasis6 8 2 6" xfId="35392"/>
    <cellStyle name="40% - Énfasis6 8 20" xfId="35393"/>
    <cellStyle name="40% - Énfasis6 8 3" xfId="35394"/>
    <cellStyle name="40% - Énfasis6 8 3 2" xfId="35395"/>
    <cellStyle name="40% - Énfasis6 8 3 2 2" xfId="35396"/>
    <cellStyle name="40% - Énfasis6 8 3 2 2 2" xfId="35397"/>
    <cellStyle name="40% - Énfasis6 8 3 2 3" xfId="35398"/>
    <cellStyle name="40% - Énfasis6 8 3 3" xfId="35399"/>
    <cellStyle name="40% - Énfasis6 8 3 3 2" xfId="35400"/>
    <cellStyle name="40% - Énfasis6 8 3 4" xfId="35401"/>
    <cellStyle name="40% - Énfasis6 8 4" xfId="35402"/>
    <cellStyle name="40% - Énfasis6 8 4 2" xfId="35403"/>
    <cellStyle name="40% - Énfasis6 8 4 2 2" xfId="35404"/>
    <cellStyle name="40% - Énfasis6 8 4 2 2 2" xfId="35405"/>
    <cellStyle name="40% - Énfasis6 8 4 2 3" xfId="35406"/>
    <cellStyle name="40% - Énfasis6 8 4 3" xfId="35407"/>
    <cellStyle name="40% - Énfasis6 8 4 3 2" xfId="35408"/>
    <cellStyle name="40% - Énfasis6 8 4 4" xfId="35409"/>
    <cellStyle name="40% - Énfasis6 8 5" xfId="35410"/>
    <cellStyle name="40% - Énfasis6 8 5 2" xfId="35411"/>
    <cellStyle name="40% - Énfasis6 8 5 2 2" xfId="35412"/>
    <cellStyle name="40% - Énfasis6 8 5 2 2 2" xfId="35413"/>
    <cellStyle name="40% - Énfasis6 8 5 2 3" xfId="35414"/>
    <cellStyle name="40% - Énfasis6 8 5 3" xfId="35415"/>
    <cellStyle name="40% - Énfasis6 8 5 3 2" xfId="35416"/>
    <cellStyle name="40% - Énfasis6 8 5 4" xfId="35417"/>
    <cellStyle name="40% - Énfasis6 8 6" xfId="35418"/>
    <cellStyle name="40% - Énfasis6 8 6 2" xfId="35419"/>
    <cellStyle name="40% - Énfasis6 8 6 2 2" xfId="35420"/>
    <cellStyle name="40% - Énfasis6 8 6 2 2 2" xfId="35421"/>
    <cellStyle name="40% - Énfasis6 8 6 2 3" xfId="35422"/>
    <cellStyle name="40% - Énfasis6 8 6 3" xfId="35423"/>
    <cellStyle name="40% - Énfasis6 8 6 3 2" xfId="35424"/>
    <cellStyle name="40% - Énfasis6 8 6 4" xfId="35425"/>
    <cellStyle name="40% - Énfasis6 8 7" xfId="35426"/>
    <cellStyle name="40% - Énfasis6 8 7 2" xfId="35427"/>
    <cellStyle name="40% - Énfasis6 8 7 2 2" xfId="35428"/>
    <cellStyle name="40% - Énfasis6 8 7 2 2 2" xfId="35429"/>
    <cellStyle name="40% - Énfasis6 8 7 2 3" xfId="35430"/>
    <cellStyle name="40% - Énfasis6 8 7 3" xfId="35431"/>
    <cellStyle name="40% - Énfasis6 8 7 3 2" xfId="35432"/>
    <cellStyle name="40% - Énfasis6 8 7 4" xfId="35433"/>
    <cellStyle name="40% - Énfasis6 8 8" xfId="35434"/>
    <cellStyle name="40% - Énfasis6 8 8 2" xfId="35435"/>
    <cellStyle name="40% - Énfasis6 8 8 2 2" xfId="35436"/>
    <cellStyle name="40% - Énfasis6 8 8 3" xfId="35437"/>
    <cellStyle name="40% - Énfasis6 8 9" xfId="35438"/>
    <cellStyle name="40% - Énfasis6 8 9 2" xfId="35439"/>
    <cellStyle name="40% - Énfasis6 80" xfId="35440"/>
    <cellStyle name="40% - Énfasis6 80 2" xfId="35441"/>
    <cellStyle name="40% - Énfasis6 81" xfId="35442"/>
    <cellStyle name="40% - Énfasis6 81 2" xfId="35443"/>
    <cellStyle name="40% - Énfasis6 82" xfId="35444"/>
    <cellStyle name="40% - Énfasis6 82 2" xfId="35445"/>
    <cellStyle name="40% - Énfasis6 83" xfId="35446"/>
    <cellStyle name="40% - Énfasis6 83 2" xfId="35447"/>
    <cellStyle name="40% - Énfasis6 84" xfId="35448"/>
    <cellStyle name="40% - Énfasis6 84 2" xfId="35449"/>
    <cellStyle name="40% - Énfasis6 85" xfId="35450"/>
    <cellStyle name="40% - Énfasis6 85 2" xfId="35451"/>
    <cellStyle name="40% - Énfasis6 86" xfId="35452"/>
    <cellStyle name="40% - Énfasis6 86 2" xfId="35453"/>
    <cellStyle name="40% - Énfasis6 87" xfId="35454"/>
    <cellStyle name="40% - Énfasis6 88" xfId="35455"/>
    <cellStyle name="40% - Énfasis6 89" xfId="35456"/>
    <cellStyle name="40% - Énfasis6 9" xfId="35457"/>
    <cellStyle name="40% - Énfasis6 9 10" xfId="35458"/>
    <cellStyle name="40% - Énfasis6 9 10 2" xfId="35459"/>
    <cellStyle name="40% - Énfasis6 9 11" xfId="35460"/>
    <cellStyle name="40% - Énfasis6 9 11 2" xfId="35461"/>
    <cellStyle name="40% - Énfasis6 9 12" xfId="35462"/>
    <cellStyle name="40% - Énfasis6 9 12 2" xfId="35463"/>
    <cellStyle name="40% - Énfasis6 9 13" xfId="35464"/>
    <cellStyle name="40% - Énfasis6 9 13 2" xfId="35465"/>
    <cellStyle name="40% - Énfasis6 9 14" xfId="35466"/>
    <cellStyle name="40% - Énfasis6 9 14 2" xfId="35467"/>
    <cellStyle name="40% - Énfasis6 9 15" xfId="35468"/>
    <cellStyle name="40% - Énfasis6 9 15 2" xfId="35469"/>
    <cellStyle name="40% - Énfasis6 9 16" xfId="35470"/>
    <cellStyle name="40% - Énfasis6 9 16 2" xfId="35471"/>
    <cellStyle name="40% - Énfasis6 9 17" xfId="35472"/>
    <cellStyle name="40% - Énfasis6 9 17 2" xfId="35473"/>
    <cellStyle name="40% - Énfasis6 9 18" xfId="35474"/>
    <cellStyle name="40% - Énfasis6 9 18 2" xfId="35475"/>
    <cellStyle name="40% - Énfasis6 9 19" xfId="35476"/>
    <cellStyle name="40% - Énfasis6 9 19 2" xfId="35477"/>
    <cellStyle name="40% - Énfasis6 9 2" xfId="35478"/>
    <cellStyle name="40% - Énfasis6 9 2 2" xfId="35479"/>
    <cellStyle name="40% - Énfasis6 9 2 2 2" xfId="35480"/>
    <cellStyle name="40% - Énfasis6 9 2 2 2 2" xfId="35481"/>
    <cellStyle name="40% - Énfasis6 9 2 2 3" xfId="35482"/>
    <cellStyle name="40% - Énfasis6 9 2 3" xfId="35483"/>
    <cellStyle name="40% - Énfasis6 9 2 3 2" xfId="35484"/>
    <cellStyle name="40% - Énfasis6 9 2 3 2 2" xfId="35485"/>
    <cellStyle name="40% - Énfasis6 9 2 3 3" xfId="35486"/>
    <cellStyle name="40% - Énfasis6 9 2 4" xfId="35487"/>
    <cellStyle name="40% - Énfasis6 9 2 4 2" xfId="35488"/>
    <cellStyle name="40% - Énfasis6 9 2 5" xfId="35489"/>
    <cellStyle name="40% - Énfasis6 9 2 5 2" xfId="35490"/>
    <cellStyle name="40% - Énfasis6 9 2 6" xfId="35491"/>
    <cellStyle name="40% - Énfasis6 9 20" xfId="35492"/>
    <cellStyle name="40% - Énfasis6 9 3" xfId="35493"/>
    <cellStyle name="40% - Énfasis6 9 3 2" xfId="35494"/>
    <cellStyle name="40% - Énfasis6 9 3 2 2" xfId="35495"/>
    <cellStyle name="40% - Énfasis6 9 3 2 2 2" xfId="35496"/>
    <cellStyle name="40% - Énfasis6 9 3 2 3" xfId="35497"/>
    <cellStyle name="40% - Énfasis6 9 3 3" xfId="35498"/>
    <cellStyle name="40% - Énfasis6 9 3 3 2" xfId="35499"/>
    <cellStyle name="40% - Énfasis6 9 3 4" xfId="35500"/>
    <cellStyle name="40% - Énfasis6 9 4" xfId="35501"/>
    <cellStyle name="40% - Énfasis6 9 4 2" xfId="35502"/>
    <cellStyle name="40% - Énfasis6 9 4 2 2" xfId="35503"/>
    <cellStyle name="40% - Énfasis6 9 4 2 2 2" xfId="35504"/>
    <cellStyle name="40% - Énfasis6 9 4 2 3" xfId="35505"/>
    <cellStyle name="40% - Énfasis6 9 4 3" xfId="35506"/>
    <cellStyle name="40% - Énfasis6 9 4 3 2" xfId="35507"/>
    <cellStyle name="40% - Énfasis6 9 4 4" xfId="35508"/>
    <cellStyle name="40% - Énfasis6 9 5" xfId="35509"/>
    <cellStyle name="40% - Énfasis6 9 5 2" xfId="35510"/>
    <cellStyle name="40% - Énfasis6 9 5 2 2" xfId="35511"/>
    <cellStyle name="40% - Énfasis6 9 5 2 2 2" xfId="35512"/>
    <cellStyle name="40% - Énfasis6 9 5 2 3" xfId="35513"/>
    <cellStyle name="40% - Énfasis6 9 5 3" xfId="35514"/>
    <cellStyle name="40% - Énfasis6 9 5 3 2" xfId="35515"/>
    <cellStyle name="40% - Énfasis6 9 5 4" xfId="35516"/>
    <cellStyle name="40% - Énfasis6 9 6" xfId="35517"/>
    <cellStyle name="40% - Énfasis6 9 6 2" xfId="35518"/>
    <cellStyle name="40% - Énfasis6 9 6 2 2" xfId="35519"/>
    <cellStyle name="40% - Énfasis6 9 6 2 2 2" xfId="35520"/>
    <cellStyle name="40% - Énfasis6 9 6 2 3" xfId="35521"/>
    <cellStyle name="40% - Énfasis6 9 6 3" xfId="35522"/>
    <cellStyle name="40% - Énfasis6 9 6 3 2" xfId="35523"/>
    <cellStyle name="40% - Énfasis6 9 6 4" xfId="35524"/>
    <cellStyle name="40% - Énfasis6 9 7" xfId="35525"/>
    <cellStyle name="40% - Énfasis6 9 7 2" xfId="35526"/>
    <cellStyle name="40% - Énfasis6 9 7 2 2" xfId="35527"/>
    <cellStyle name="40% - Énfasis6 9 7 2 2 2" xfId="35528"/>
    <cellStyle name="40% - Énfasis6 9 7 2 3" xfId="35529"/>
    <cellStyle name="40% - Énfasis6 9 7 3" xfId="35530"/>
    <cellStyle name="40% - Énfasis6 9 7 3 2" xfId="35531"/>
    <cellStyle name="40% - Énfasis6 9 7 4" xfId="35532"/>
    <cellStyle name="40% - Énfasis6 9 8" xfId="35533"/>
    <cellStyle name="40% - Énfasis6 9 8 2" xfId="35534"/>
    <cellStyle name="40% - Énfasis6 9 8 2 2" xfId="35535"/>
    <cellStyle name="40% - Énfasis6 9 8 3" xfId="35536"/>
    <cellStyle name="40% - Énfasis6 9 9" xfId="35537"/>
    <cellStyle name="40% - Énfasis6 9 9 2" xfId="35538"/>
    <cellStyle name="40% - Énfasis6 90" xfId="35539"/>
    <cellStyle name="40% - Énfasis6 91" xfId="35540"/>
    <cellStyle name="40% - Énfasis6 92" xfId="35541"/>
    <cellStyle name="40% - Énfasis6 93" xfId="35542"/>
    <cellStyle name="40% - Énfasis6 94" xfId="35543"/>
    <cellStyle name="40% - Énfasis6 95" xfId="35544"/>
    <cellStyle name="40% - Énfasis6 96" xfId="35545"/>
    <cellStyle name="40% - Énfasis6 97" xfId="61300"/>
    <cellStyle name="40% - Énfasis6 98" xfId="61301"/>
    <cellStyle name="40% - Énfasis6 99" xfId="61359"/>
    <cellStyle name="60% - Accent1" xfId="35546"/>
    <cellStyle name="60% - Accent1 2" xfId="35547"/>
    <cellStyle name="60% - Accent2" xfId="35548"/>
    <cellStyle name="60% - Accent2 2" xfId="35549"/>
    <cellStyle name="60% - Accent3" xfId="35550"/>
    <cellStyle name="60% - Accent3 2" xfId="35551"/>
    <cellStyle name="60% - Accent4" xfId="35552"/>
    <cellStyle name="60% - Accent4 2" xfId="35553"/>
    <cellStyle name="60% - Accent5" xfId="35554"/>
    <cellStyle name="60% - Accent5 2" xfId="35555"/>
    <cellStyle name="60% - Accent6" xfId="35556"/>
    <cellStyle name="60% - Accent6 2" xfId="35557"/>
    <cellStyle name="60% - Ênfase1" xfId="35558"/>
    <cellStyle name="60% - Ênfase2" xfId="35559"/>
    <cellStyle name="60% - Ênfase3" xfId="35560"/>
    <cellStyle name="60% - Ênfase4" xfId="35561"/>
    <cellStyle name="60% - Ênfase5" xfId="35562"/>
    <cellStyle name="60% - Ênfase6" xfId="35563"/>
    <cellStyle name="60% - Énfasis1" xfId="59" builtinId="32" customBuiltin="1"/>
    <cellStyle name="60% - Énfasis1 10" xfId="35564"/>
    <cellStyle name="60% - Énfasis1 10 2" xfId="35565"/>
    <cellStyle name="60% - Énfasis1 11" xfId="35566"/>
    <cellStyle name="60% - Énfasis1 11 2" xfId="35567"/>
    <cellStyle name="60% - Énfasis1 12" xfId="35568"/>
    <cellStyle name="60% - Énfasis1 12 2" xfId="35569"/>
    <cellStyle name="60% - Énfasis1 13" xfId="35570"/>
    <cellStyle name="60% - Énfasis1 14" xfId="35571"/>
    <cellStyle name="60% - Énfasis1 15" xfId="35572"/>
    <cellStyle name="60% - Énfasis1 16" xfId="35573"/>
    <cellStyle name="60% - Énfasis1 17" xfId="35574"/>
    <cellStyle name="60% - Énfasis1 18" xfId="35575"/>
    <cellStyle name="60% - Énfasis1 19" xfId="35576"/>
    <cellStyle name="60% - Énfasis1 2" xfId="35577"/>
    <cellStyle name="60% - Énfasis1 2 2" xfId="35578"/>
    <cellStyle name="60% - Énfasis1 2 2 2" xfId="35579"/>
    <cellStyle name="60% - Énfasis1 2 2 2 2" xfId="35580"/>
    <cellStyle name="60% - Énfasis1 2 2 2 2 2" xfId="35581"/>
    <cellStyle name="60% - Énfasis1 2 2 2 2 2 2" xfId="35582"/>
    <cellStyle name="60% - Énfasis1 2 2 2 2 2 3" xfId="35583"/>
    <cellStyle name="60% - Énfasis1 2 2 2 2 3" xfId="35584"/>
    <cellStyle name="60% - Énfasis1 2 2 2 3" xfId="35585"/>
    <cellStyle name="60% - Énfasis1 2 2 2 4" xfId="35586"/>
    <cellStyle name="60% - Énfasis1 2 2 2 5" xfId="35587"/>
    <cellStyle name="60% - Énfasis1 2 2 2 6" xfId="35588"/>
    <cellStyle name="60% - Énfasis1 2 2 2 7" xfId="35589"/>
    <cellStyle name="60% - Énfasis1 2 2 3" xfId="35590"/>
    <cellStyle name="60% - Énfasis1 2 2 3 2" xfId="35591"/>
    <cellStyle name="60% - Énfasis1 2 2 4" xfId="35592"/>
    <cellStyle name="60% - Énfasis1 2 2 5" xfId="35593"/>
    <cellStyle name="60% - Énfasis1 2 2 6" xfId="35594"/>
    <cellStyle name="60% - Énfasis1 2 2 7" xfId="35595"/>
    <cellStyle name="60% - Énfasis1 2 3" xfId="35596"/>
    <cellStyle name="60% - Énfasis1 2 3 2" xfId="35597"/>
    <cellStyle name="60% - Énfasis1 2 4" xfId="35598"/>
    <cellStyle name="60% - Énfasis1 2 5" xfId="35599"/>
    <cellStyle name="60% - Énfasis1 2 6" xfId="35600"/>
    <cellStyle name="60% - Énfasis1 2 7" xfId="35601"/>
    <cellStyle name="60% - Énfasis1 20" xfId="35602"/>
    <cellStyle name="60% - Énfasis1 21" xfId="35603"/>
    <cellStyle name="60% - Énfasis1 22" xfId="35604"/>
    <cellStyle name="60% - Énfasis1 23" xfId="35605"/>
    <cellStyle name="60% - Énfasis1 24" xfId="35606"/>
    <cellStyle name="60% - Énfasis1 25" xfId="35607"/>
    <cellStyle name="60% - Énfasis1 26" xfId="35608"/>
    <cellStyle name="60% - Énfasis1 27" xfId="35609"/>
    <cellStyle name="60% - Énfasis1 28" xfId="35610"/>
    <cellStyle name="60% - Énfasis1 29" xfId="35611"/>
    <cellStyle name="60% - Énfasis1 3" xfId="35612"/>
    <cellStyle name="60% - Énfasis1 3 2" xfId="35613"/>
    <cellStyle name="60% - Énfasis1 3 3" xfId="35614"/>
    <cellStyle name="60% - Énfasis1 30" xfId="35615"/>
    <cellStyle name="60% - Énfasis1 31" xfId="35616"/>
    <cellStyle name="60% - Énfasis1 32" xfId="35617"/>
    <cellStyle name="60% - Énfasis1 33" xfId="35618"/>
    <cellStyle name="60% - Énfasis1 34" xfId="35619"/>
    <cellStyle name="60% - Énfasis1 35" xfId="35620"/>
    <cellStyle name="60% - Énfasis1 36" xfId="35621"/>
    <cellStyle name="60% - Énfasis1 37" xfId="35622"/>
    <cellStyle name="60% - Énfasis1 38" xfId="35623"/>
    <cellStyle name="60% - Énfasis1 39" xfId="35624"/>
    <cellStyle name="60% - Énfasis1 4" xfId="35625"/>
    <cellStyle name="60% - Énfasis1 40" xfId="35626"/>
    <cellStyle name="60% - Énfasis1 41" xfId="35627"/>
    <cellStyle name="60% - Énfasis1 42" xfId="35628"/>
    <cellStyle name="60% - Énfasis1 43" xfId="35629"/>
    <cellStyle name="60% - Énfasis1 44" xfId="35630"/>
    <cellStyle name="60% - Énfasis1 45" xfId="35631"/>
    <cellStyle name="60% - Énfasis1 46" xfId="35632"/>
    <cellStyle name="60% - Énfasis1 47" xfId="35633"/>
    <cellStyle name="60% - Énfasis1 48" xfId="35634"/>
    <cellStyle name="60% - Énfasis1 49" xfId="35635"/>
    <cellStyle name="60% - Énfasis1 5" xfId="35636"/>
    <cellStyle name="60% - Énfasis1 50" xfId="35637"/>
    <cellStyle name="60% - Énfasis1 51" xfId="35638"/>
    <cellStyle name="60% - Énfasis1 52" xfId="35639"/>
    <cellStyle name="60% - Énfasis1 53" xfId="35640"/>
    <cellStyle name="60% - Énfasis1 54" xfId="35641"/>
    <cellStyle name="60% - Énfasis1 55" xfId="35642"/>
    <cellStyle name="60% - Énfasis1 56" xfId="35643"/>
    <cellStyle name="60% - Énfasis1 57" xfId="35644"/>
    <cellStyle name="60% - Énfasis1 58" xfId="35645"/>
    <cellStyle name="60% - Énfasis1 59" xfId="35646"/>
    <cellStyle name="60% - Énfasis1 6" xfId="35647"/>
    <cellStyle name="60% - Énfasis1 6 2" xfId="35648"/>
    <cellStyle name="60% - Énfasis1 60" xfId="35649"/>
    <cellStyle name="60% - Énfasis1 60 2" xfId="35650"/>
    <cellStyle name="60% - Énfasis1 61" xfId="35651"/>
    <cellStyle name="60% - Énfasis1 61 2" xfId="35652"/>
    <cellStyle name="60% - Énfasis1 62" xfId="35653"/>
    <cellStyle name="60% - Énfasis1 63" xfId="35654"/>
    <cellStyle name="60% - Énfasis1 64" xfId="35655"/>
    <cellStyle name="60% - Énfasis1 65" xfId="35656"/>
    <cellStyle name="60% - Énfasis1 66" xfId="35657"/>
    <cellStyle name="60% - Énfasis1 67" xfId="35658"/>
    <cellStyle name="60% - Énfasis1 68" xfId="35659"/>
    <cellStyle name="60% - Énfasis1 69" xfId="35660"/>
    <cellStyle name="60% - Énfasis1 7" xfId="35661"/>
    <cellStyle name="60% - Énfasis1 7 2" xfId="35662"/>
    <cellStyle name="60% - Énfasis1 70" xfId="35663"/>
    <cellStyle name="60% - Énfasis1 71" xfId="35664"/>
    <cellStyle name="60% - Énfasis1 72" xfId="35665"/>
    <cellStyle name="60% - Énfasis1 73" xfId="35666"/>
    <cellStyle name="60% - Énfasis1 8" xfId="35667"/>
    <cellStyle name="60% - Énfasis1 8 2" xfId="35668"/>
    <cellStyle name="60% - Énfasis1 9" xfId="35669"/>
    <cellStyle name="60% - Énfasis1 9 2" xfId="35670"/>
    <cellStyle name="60% - Énfasis2" xfId="63" builtinId="36" customBuiltin="1"/>
    <cellStyle name="60% - Énfasis2 10" xfId="35671"/>
    <cellStyle name="60% - Énfasis2 10 2" xfId="35672"/>
    <cellStyle name="60% - Énfasis2 11" xfId="35673"/>
    <cellStyle name="60% - Énfasis2 11 2" xfId="35674"/>
    <cellStyle name="60% - Énfasis2 12" xfId="35675"/>
    <cellStyle name="60% - Énfasis2 12 2" xfId="35676"/>
    <cellStyle name="60% - Énfasis2 13" xfId="35677"/>
    <cellStyle name="60% - Énfasis2 14" xfId="35678"/>
    <cellStyle name="60% - Énfasis2 15" xfId="35679"/>
    <cellStyle name="60% - Énfasis2 16" xfId="35680"/>
    <cellStyle name="60% - Énfasis2 17" xfId="35681"/>
    <cellStyle name="60% - Énfasis2 18" xfId="35682"/>
    <cellStyle name="60% - Énfasis2 19" xfId="35683"/>
    <cellStyle name="60% - Énfasis2 2" xfId="35684"/>
    <cellStyle name="60% - Énfasis2 2 2" xfId="35685"/>
    <cellStyle name="60% - Énfasis2 2 2 2" xfId="35686"/>
    <cellStyle name="60% - Énfasis2 2 2 2 2" xfId="35687"/>
    <cellStyle name="60% - Énfasis2 2 2 2 2 2" xfId="35688"/>
    <cellStyle name="60% - Énfasis2 2 2 2 2 2 2" xfId="35689"/>
    <cellStyle name="60% - Énfasis2 2 2 2 2 2 3" xfId="35690"/>
    <cellStyle name="60% - Énfasis2 2 2 2 2 3" xfId="35691"/>
    <cellStyle name="60% - Énfasis2 2 2 2 3" xfId="35692"/>
    <cellStyle name="60% - Énfasis2 2 2 2 4" xfId="35693"/>
    <cellStyle name="60% - Énfasis2 2 2 2 5" xfId="35694"/>
    <cellStyle name="60% - Énfasis2 2 2 2 6" xfId="35695"/>
    <cellStyle name="60% - Énfasis2 2 2 2 7" xfId="35696"/>
    <cellStyle name="60% - Énfasis2 2 2 3" xfId="35697"/>
    <cellStyle name="60% - Énfasis2 2 2 3 2" xfId="35698"/>
    <cellStyle name="60% - Énfasis2 2 2 4" xfId="35699"/>
    <cellStyle name="60% - Énfasis2 2 2 5" xfId="35700"/>
    <cellStyle name="60% - Énfasis2 2 2 6" xfId="35701"/>
    <cellStyle name="60% - Énfasis2 2 2 7" xfId="35702"/>
    <cellStyle name="60% - Énfasis2 2 3" xfId="35703"/>
    <cellStyle name="60% - Énfasis2 2 3 2" xfId="35704"/>
    <cellStyle name="60% - Énfasis2 2 4" xfId="35705"/>
    <cellStyle name="60% - Énfasis2 2 5" xfId="35706"/>
    <cellStyle name="60% - Énfasis2 2 6" xfId="35707"/>
    <cellStyle name="60% - Énfasis2 2 7" xfId="35708"/>
    <cellStyle name="60% - Énfasis2 20" xfId="35709"/>
    <cellStyle name="60% - Énfasis2 21" xfId="35710"/>
    <cellStyle name="60% - Énfasis2 22" xfId="35711"/>
    <cellStyle name="60% - Énfasis2 23" xfId="35712"/>
    <cellStyle name="60% - Énfasis2 24" xfId="35713"/>
    <cellStyle name="60% - Énfasis2 25" xfId="35714"/>
    <cellStyle name="60% - Énfasis2 26" xfId="35715"/>
    <cellStyle name="60% - Énfasis2 27" xfId="35716"/>
    <cellStyle name="60% - Énfasis2 28" xfId="35717"/>
    <cellStyle name="60% - Énfasis2 29" xfId="35718"/>
    <cellStyle name="60% - Énfasis2 3" xfId="35719"/>
    <cellStyle name="60% - Énfasis2 3 2" xfId="35720"/>
    <cellStyle name="60% - Énfasis2 3 3" xfId="35721"/>
    <cellStyle name="60% - Énfasis2 3 4" xfId="61386"/>
    <cellStyle name="60% - Énfasis2 3 5" xfId="61387"/>
    <cellStyle name="60% - Énfasis2 30" xfId="35722"/>
    <cellStyle name="60% - Énfasis2 31" xfId="35723"/>
    <cellStyle name="60% - Énfasis2 32" xfId="35724"/>
    <cellStyle name="60% - Énfasis2 33" xfId="35725"/>
    <cellStyle name="60% - Énfasis2 34" xfId="35726"/>
    <cellStyle name="60% - Énfasis2 35" xfId="35727"/>
    <cellStyle name="60% - Énfasis2 36" xfId="35728"/>
    <cellStyle name="60% - Énfasis2 37" xfId="35729"/>
    <cellStyle name="60% - Énfasis2 38" xfId="35730"/>
    <cellStyle name="60% - Énfasis2 39" xfId="35731"/>
    <cellStyle name="60% - Énfasis2 4" xfId="35732"/>
    <cellStyle name="60% - Énfasis2 4 2" xfId="61388"/>
    <cellStyle name="60% - Énfasis2 4 3" xfId="61389"/>
    <cellStyle name="60% - Énfasis2 4 4" xfId="61390"/>
    <cellStyle name="60% - Énfasis2 4 5" xfId="61391"/>
    <cellStyle name="60% - Énfasis2 40" xfId="35733"/>
    <cellStyle name="60% - Énfasis2 41" xfId="35734"/>
    <cellStyle name="60% - Énfasis2 42" xfId="35735"/>
    <cellStyle name="60% - Énfasis2 43" xfId="35736"/>
    <cellStyle name="60% - Énfasis2 44" xfId="35737"/>
    <cellStyle name="60% - Énfasis2 45" xfId="35738"/>
    <cellStyle name="60% - Énfasis2 46" xfId="35739"/>
    <cellStyle name="60% - Énfasis2 47" xfId="35740"/>
    <cellStyle name="60% - Énfasis2 48" xfId="35741"/>
    <cellStyle name="60% - Énfasis2 49" xfId="35742"/>
    <cellStyle name="60% - Énfasis2 5" xfId="35743"/>
    <cellStyle name="60% - Énfasis2 5 2" xfId="61392"/>
    <cellStyle name="60% - Énfasis2 5 3" xfId="61393"/>
    <cellStyle name="60% - Énfasis2 5 4" xfId="61394"/>
    <cellStyle name="60% - Énfasis2 5 5" xfId="61395"/>
    <cellStyle name="60% - Énfasis2 50" xfId="35744"/>
    <cellStyle name="60% - Énfasis2 51" xfId="35745"/>
    <cellStyle name="60% - Énfasis2 52" xfId="35746"/>
    <cellStyle name="60% - Énfasis2 53" xfId="35747"/>
    <cellStyle name="60% - Énfasis2 54" xfId="35748"/>
    <cellStyle name="60% - Énfasis2 55" xfId="35749"/>
    <cellStyle name="60% - Énfasis2 56" xfId="35750"/>
    <cellStyle name="60% - Énfasis2 57" xfId="35751"/>
    <cellStyle name="60% - Énfasis2 58" xfId="35752"/>
    <cellStyle name="60% - Énfasis2 59" xfId="35753"/>
    <cellStyle name="60% - Énfasis2 6" xfId="35754"/>
    <cellStyle name="60% - Énfasis2 6 2" xfId="35755"/>
    <cellStyle name="60% - Énfasis2 6 3" xfId="61396"/>
    <cellStyle name="60% - Énfasis2 6 4" xfId="61397"/>
    <cellStyle name="60% - Énfasis2 6 5" xfId="61398"/>
    <cellStyle name="60% - Énfasis2 60" xfId="35756"/>
    <cellStyle name="60% - Énfasis2 60 2" xfId="35757"/>
    <cellStyle name="60% - Énfasis2 61" xfId="35758"/>
    <cellStyle name="60% - Énfasis2 61 2" xfId="35759"/>
    <cellStyle name="60% - Énfasis2 62" xfId="35760"/>
    <cellStyle name="60% - Énfasis2 63" xfId="35761"/>
    <cellStyle name="60% - Énfasis2 64" xfId="35762"/>
    <cellStyle name="60% - Énfasis2 65" xfId="35763"/>
    <cellStyle name="60% - Énfasis2 66" xfId="35764"/>
    <cellStyle name="60% - Énfasis2 67" xfId="35765"/>
    <cellStyle name="60% - Énfasis2 68" xfId="35766"/>
    <cellStyle name="60% - Énfasis2 69" xfId="35767"/>
    <cellStyle name="60% - Énfasis2 7" xfId="35768"/>
    <cellStyle name="60% - Énfasis2 7 2" xfId="35769"/>
    <cellStyle name="60% - Énfasis2 70" xfId="35770"/>
    <cellStyle name="60% - Énfasis2 71" xfId="35771"/>
    <cellStyle name="60% - Énfasis2 72" xfId="35772"/>
    <cellStyle name="60% - Énfasis2 73" xfId="35773"/>
    <cellStyle name="60% - Énfasis2 8" xfId="35774"/>
    <cellStyle name="60% - Énfasis2 8 2" xfId="35775"/>
    <cellStyle name="60% - Énfasis2 9" xfId="35776"/>
    <cellStyle name="60% - Énfasis2 9 2" xfId="35777"/>
    <cellStyle name="60% - Énfasis3" xfId="67" builtinId="40" customBuiltin="1"/>
    <cellStyle name="60% - Énfasis3 10" xfId="35778"/>
    <cellStyle name="60% - Énfasis3 10 2" xfId="35779"/>
    <cellStyle name="60% - Énfasis3 11" xfId="35780"/>
    <cellStyle name="60% - Énfasis3 11 2" xfId="35781"/>
    <cellStyle name="60% - Énfasis3 12" xfId="35782"/>
    <cellStyle name="60% - Énfasis3 12 2" xfId="35783"/>
    <cellStyle name="60% - Énfasis3 13" xfId="35784"/>
    <cellStyle name="60% - Énfasis3 14" xfId="35785"/>
    <cellStyle name="60% - Énfasis3 15" xfId="35786"/>
    <cellStyle name="60% - Énfasis3 16" xfId="35787"/>
    <cellStyle name="60% - Énfasis3 17" xfId="35788"/>
    <cellStyle name="60% - Énfasis3 18" xfId="35789"/>
    <cellStyle name="60% - Énfasis3 19" xfId="35790"/>
    <cellStyle name="60% - Énfasis3 2" xfId="35791"/>
    <cellStyle name="60% - Énfasis3 2 2" xfId="35792"/>
    <cellStyle name="60% - Énfasis3 2 2 2" xfId="35793"/>
    <cellStyle name="60% - Énfasis3 2 2 2 2" xfId="35794"/>
    <cellStyle name="60% - Énfasis3 2 2 2 2 2" xfId="35795"/>
    <cellStyle name="60% - Énfasis3 2 2 2 2 2 2" xfId="35796"/>
    <cellStyle name="60% - Énfasis3 2 2 2 2 2 3" xfId="35797"/>
    <cellStyle name="60% - Énfasis3 2 2 2 2 3" xfId="35798"/>
    <cellStyle name="60% - Énfasis3 2 2 2 3" xfId="35799"/>
    <cellStyle name="60% - Énfasis3 2 2 2 4" xfId="35800"/>
    <cellStyle name="60% - Énfasis3 2 2 2 5" xfId="35801"/>
    <cellStyle name="60% - Énfasis3 2 2 2 6" xfId="35802"/>
    <cellStyle name="60% - Énfasis3 2 2 2 7" xfId="35803"/>
    <cellStyle name="60% - Énfasis3 2 2 3" xfId="35804"/>
    <cellStyle name="60% - Énfasis3 2 2 3 2" xfId="35805"/>
    <cellStyle name="60% - Énfasis3 2 2 4" xfId="35806"/>
    <cellStyle name="60% - Énfasis3 2 2 5" xfId="35807"/>
    <cellStyle name="60% - Énfasis3 2 2 6" xfId="35808"/>
    <cellStyle name="60% - Énfasis3 2 2 7" xfId="35809"/>
    <cellStyle name="60% - Énfasis3 2 3" xfId="35810"/>
    <cellStyle name="60% - Énfasis3 2 3 2" xfId="35811"/>
    <cellStyle name="60% - Énfasis3 2 4" xfId="35812"/>
    <cellStyle name="60% - Énfasis3 2 5" xfId="35813"/>
    <cellStyle name="60% - Énfasis3 2 6" xfId="35814"/>
    <cellStyle name="60% - Énfasis3 2 7" xfId="35815"/>
    <cellStyle name="60% - Énfasis3 20" xfId="35816"/>
    <cellStyle name="60% - Énfasis3 21" xfId="35817"/>
    <cellStyle name="60% - Énfasis3 22" xfId="35818"/>
    <cellStyle name="60% - Énfasis3 23" xfId="35819"/>
    <cellStyle name="60% - Énfasis3 24" xfId="35820"/>
    <cellStyle name="60% - Énfasis3 25" xfId="35821"/>
    <cellStyle name="60% - Énfasis3 26" xfId="35822"/>
    <cellStyle name="60% - Énfasis3 27" xfId="35823"/>
    <cellStyle name="60% - Énfasis3 28" xfId="35824"/>
    <cellStyle name="60% - Énfasis3 29" xfId="35825"/>
    <cellStyle name="60% - Énfasis3 3" xfId="35826"/>
    <cellStyle name="60% - Énfasis3 3 2" xfId="35827"/>
    <cellStyle name="60% - Énfasis3 3 3" xfId="35828"/>
    <cellStyle name="60% - Énfasis3 3 4" xfId="61399"/>
    <cellStyle name="60% - Énfasis3 3 5" xfId="61400"/>
    <cellStyle name="60% - Énfasis3 30" xfId="35829"/>
    <cellStyle name="60% - Énfasis3 31" xfId="35830"/>
    <cellStyle name="60% - Énfasis3 32" xfId="35831"/>
    <cellStyle name="60% - Énfasis3 33" xfId="35832"/>
    <cellStyle name="60% - Énfasis3 34" xfId="35833"/>
    <cellStyle name="60% - Énfasis3 35" xfId="35834"/>
    <cellStyle name="60% - Énfasis3 36" xfId="35835"/>
    <cellStyle name="60% - Énfasis3 37" xfId="35836"/>
    <cellStyle name="60% - Énfasis3 38" xfId="35837"/>
    <cellStyle name="60% - Énfasis3 39" xfId="35838"/>
    <cellStyle name="60% - Énfasis3 4" xfId="35839"/>
    <cellStyle name="60% - Énfasis3 4 2" xfId="61401"/>
    <cellStyle name="60% - Énfasis3 4 3" xfId="61402"/>
    <cellStyle name="60% - Énfasis3 4 4" xfId="61403"/>
    <cellStyle name="60% - Énfasis3 4 5" xfId="61404"/>
    <cellStyle name="60% - Énfasis3 40" xfId="35840"/>
    <cellStyle name="60% - Énfasis3 41" xfId="35841"/>
    <cellStyle name="60% - Énfasis3 42" xfId="35842"/>
    <cellStyle name="60% - Énfasis3 43" xfId="35843"/>
    <cellStyle name="60% - Énfasis3 44" xfId="35844"/>
    <cellStyle name="60% - Énfasis3 45" xfId="35845"/>
    <cellStyle name="60% - Énfasis3 46" xfId="35846"/>
    <cellStyle name="60% - Énfasis3 47" xfId="35847"/>
    <cellStyle name="60% - Énfasis3 48" xfId="35848"/>
    <cellStyle name="60% - Énfasis3 49" xfId="35849"/>
    <cellStyle name="60% - Énfasis3 5" xfId="35850"/>
    <cellStyle name="60% - Énfasis3 5 2" xfId="61405"/>
    <cellStyle name="60% - Énfasis3 5 3" xfId="61406"/>
    <cellStyle name="60% - Énfasis3 5 4" xfId="61407"/>
    <cellStyle name="60% - Énfasis3 5 5" xfId="61408"/>
    <cellStyle name="60% - Énfasis3 50" xfId="35851"/>
    <cellStyle name="60% - Énfasis3 51" xfId="35852"/>
    <cellStyle name="60% - Énfasis3 52" xfId="35853"/>
    <cellStyle name="60% - Énfasis3 53" xfId="35854"/>
    <cellStyle name="60% - Énfasis3 54" xfId="35855"/>
    <cellStyle name="60% - Énfasis3 55" xfId="35856"/>
    <cellStyle name="60% - Énfasis3 56" xfId="35857"/>
    <cellStyle name="60% - Énfasis3 57" xfId="35858"/>
    <cellStyle name="60% - Énfasis3 58" xfId="35859"/>
    <cellStyle name="60% - Énfasis3 59" xfId="35860"/>
    <cellStyle name="60% - Énfasis3 6" xfId="35861"/>
    <cellStyle name="60% - Énfasis3 6 2" xfId="35862"/>
    <cellStyle name="60% - Énfasis3 6 3" xfId="61409"/>
    <cellStyle name="60% - Énfasis3 6 4" xfId="61410"/>
    <cellStyle name="60% - Énfasis3 6 5" xfId="61411"/>
    <cellStyle name="60% - Énfasis3 60" xfId="35863"/>
    <cellStyle name="60% - Énfasis3 60 2" xfId="35864"/>
    <cellStyle name="60% - Énfasis3 61" xfId="35865"/>
    <cellStyle name="60% - Énfasis3 61 2" xfId="35866"/>
    <cellStyle name="60% - Énfasis3 62" xfId="35867"/>
    <cellStyle name="60% - Énfasis3 63" xfId="35868"/>
    <cellStyle name="60% - Énfasis3 64" xfId="35869"/>
    <cellStyle name="60% - Énfasis3 65" xfId="35870"/>
    <cellStyle name="60% - Énfasis3 66" xfId="35871"/>
    <cellStyle name="60% - Énfasis3 67" xfId="35872"/>
    <cellStyle name="60% - Énfasis3 68" xfId="35873"/>
    <cellStyle name="60% - Énfasis3 69" xfId="35874"/>
    <cellStyle name="60% - Énfasis3 7" xfId="35875"/>
    <cellStyle name="60% - Énfasis3 7 2" xfId="35876"/>
    <cellStyle name="60% - Énfasis3 70" xfId="35877"/>
    <cellStyle name="60% - Énfasis3 71" xfId="35878"/>
    <cellStyle name="60% - Énfasis3 72" xfId="35879"/>
    <cellStyle name="60% - Énfasis3 73" xfId="35880"/>
    <cellStyle name="60% - Énfasis3 8" xfId="35881"/>
    <cellStyle name="60% - Énfasis3 8 2" xfId="35882"/>
    <cellStyle name="60% - Énfasis3 9" xfId="35883"/>
    <cellStyle name="60% - Énfasis3 9 2" xfId="35884"/>
    <cellStyle name="60% - Énfasis4" xfId="71" builtinId="44" customBuiltin="1"/>
    <cellStyle name="60% - Énfasis4 10" xfId="35885"/>
    <cellStyle name="60% - Énfasis4 10 2" xfId="35886"/>
    <cellStyle name="60% - Énfasis4 11" xfId="35887"/>
    <cellStyle name="60% - Énfasis4 11 2" xfId="35888"/>
    <cellStyle name="60% - Énfasis4 12" xfId="35889"/>
    <cellStyle name="60% - Énfasis4 12 2" xfId="35890"/>
    <cellStyle name="60% - Énfasis4 13" xfId="35891"/>
    <cellStyle name="60% - Énfasis4 14" xfId="35892"/>
    <cellStyle name="60% - Énfasis4 15" xfId="35893"/>
    <cellStyle name="60% - Énfasis4 16" xfId="35894"/>
    <cellStyle name="60% - Énfasis4 17" xfId="35895"/>
    <cellStyle name="60% - Énfasis4 18" xfId="35896"/>
    <cellStyle name="60% - Énfasis4 19" xfId="35897"/>
    <cellStyle name="60% - Énfasis4 2" xfId="35898"/>
    <cellStyle name="60% - Énfasis4 2 2" xfId="35899"/>
    <cellStyle name="60% - Énfasis4 2 2 2" xfId="35900"/>
    <cellStyle name="60% - Énfasis4 2 2 2 2" xfId="35901"/>
    <cellStyle name="60% - Énfasis4 2 2 2 2 2" xfId="35902"/>
    <cellStyle name="60% - Énfasis4 2 2 2 2 2 2" xfId="35903"/>
    <cellStyle name="60% - Énfasis4 2 2 2 2 2 3" xfId="35904"/>
    <cellStyle name="60% - Énfasis4 2 2 2 2 3" xfId="35905"/>
    <cellStyle name="60% - Énfasis4 2 2 2 3" xfId="35906"/>
    <cellStyle name="60% - Énfasis4 2 2 2 4" xfId="35907"/>
    <cellStyle name="60% - Énfasis4 2 2 2 5" xfId="35908"/>
    <cellStyle name="60% - Énfasis4 2 2 2 6" xfId="35909"/>
    <cellStyle name="60% - Énfasis4 2 2 2 7" xfId="35910"/>
    <cellStyle name="60% - Énfasis4 2 2 3" xfId="35911"/>
    <cellStyle name="60% - Énfasis4 2 2 3 2" xfId="35912"/>
    <cellStyle name="60% - Énfasis4 2 2 4" xfId="35913"/>
    <cellStyle name="60% - Énfasis4 2 2 5" xfId="35914"/>
    <cellStyle name="60% - Énfasis4 2 2 6" xfId="35915"/>
    <cellStyle name="60% - Énfasis4 2 2 7" xfId="35916"/>
    <cellStyle name="60% - Énfasis4 2 3" xfId="35917"/>
    <cellStyle name="60% - Énfasis4 2 3 2" xfId="35918"/>
    <cellStyle name="60% - Énfasis4 2 4" xfId="35919"/>
    <cellStyle name="60% - Énfasis4 2 5" xfId="35920"/>
    <cellStyle name="60% - Énfasis4 2 6" xfId="35921"/>
    <cellStyle name="60% - Énfasis4 2 7" xfId="35922"/>
    <cellStyle name="60% - Énfasis4 20" xfId="35923"/>
    <cellStyle name="60% - Énfasis4 21" xfId="35924"/>
    <cellStyle name="60% - Énfasis4 22" xfId="35925"/>
    <cellStyle name="60% - Énfasis4 23" xfId="35926"/>
    <cellStyle name="60% - Énfasis4 24" xfId="35927"/>
    <cellStyle name="60% - Énfasis4 25" xfId="35928"/>
    <cellStyle name="60% - Énfasis4 26" xfId="35929"/>
    <cellStyle name="60% - Énfasis4 27" xfId="35930"/>
    <cellStyle name="60% - Énfasis4 28" xfId="35931"/>
    <cellStyle name="60% - Énfasis4 29" xfId="35932"/>
    <cellStyle name="60% - Énfasis4 3" xfId="35933"/>
    <cellStyle name="60% - Énfasis4 3 2" xfId="35934"/>
    <cellStyle name="60% - Énfasis4 3 3" xfId="35935"/>
    <cellStyle name="60% - Énfasis4 3 4" xfId="61412"/>
    <cellStyle name="60% - Énfasis4 3 5" xfId="61413"/>
    <cellStyle name="60% - Énfasis4 30" xfId="35936"/>
    <cellStyle name="60% - Énfasis4 31" xfId="35937"/>
    <cellStyle name="60% - Énfasis4 32" xfId="35938"/>
    <cellStyle name="60% - Énfasis4 33" xfId="35939"/>
    <cellStyle name="60% - Énfasis4 34" xfId="35940"/>
    <cellStyle name="60% - Énfasis4 35" xfId="35941"/>
    <cellStyle name="60% - Énfasis4 36" xfId="35942"/>
    <cellStyle name="60% - Énfasis4 37" xfId="35943"/>
    <cellStyle name="60% - Énfasis4 38" xfId="35944"/>
    <cellStyle name="60% - Énfasis4 39" xfId="35945"/>
    <cellStyle name="60% - Énfasis4 4" xfId="35946"/>
    <cellStyle name="60% - Énfasis4 4 2" xfId="61414"/>
    <cellStyle name="60% - Énfasis4 4 3" xfId="61415"/>
    <cellStyle name="60% - Énfasis4 4 4" xfId="61416"/>
    <cellStyle name="60% - Énfasis4 4 5" xfId="61417"/>
    <cellStyle name="60% - Énfasis4 40" xfId="35947"/>
    <cellStyle name="60% - Énfasis4 41" xfId="35948"/>
    <cellStyle name="60% - Énfasis4 42" xfId="35949"/>
    <cellStyle name="60% - Énfasis4 43" xfId="35950"/>
    <cellStyle name="60% - Énfasis4 44" xfId="35951"/>
    <cellStyle name="60% - Énfasis4 45" xfId="35952"/>
    <cellStyle name="60% - Énfasis4 46" xfId="35953"/>
    <cellStyle name="60% - Énfasis4 47" xfId="35954"/>
    <cellStyle name="60% - Énfasis4 48" xfId="35955"/>
    <cellStyle name="60% - Énfasis4 49" xfId="35956"/>
    <cellStyle name="60% - Énfasis4 5" xfId="35957"/>
    <cellStyle name="60% - Énfasis4 5 2" xfId="61418"/>
    <cellStyle name="60% - Énfasis4 5 3" xfId="61419"/>
    <cellStyle name="60% - Énfasis4 5 4" xfId="61420"/>
    <cellStyle name="60% - Énfasis4 5 5" xfId="61421"/>
    <cellStyle name="60% - Énfasis4 50" xfId="35958"/>
    <cellStyle name="60% - Énfasis4 51" xfId="35959"/>
    <cellStyle name="60% - Énfasis4 52" xfId="35960"/>
    <cellStyle name="60% - Énfasis4 53" xfId="35961"/>
    <cellStyle name="60% - Énfasis4 54" xfId="35962"/>
    <cellStyle name="60% - Énfasis4 55" xfId="35963"/>
    <cellStyle name="60% - Énfasis4 56" xfId="35964"/>
    <cellStyle name="60% - Énfasis4 57" xfId="35965"/>
    <cellStyle name="60% - Énfasis4 58" xfId="35966"/>
    <cellStyle name="60% - Énfasis4 59" xfId="35967"/>
    <cellStyle name="60% - Énfasis4 6" xfId="35968"/>
    <cellStyle name="60% - Énfasis4 6 2" xfId="35969"/>
    <cellStyle name="60% - Énfasis4 6 3" xfId="61422"/>
    <cellStyle name="60% - Énfasis4 6 4" xfId="61423"/>
    <cellStyle name="60% - Énfasis4 6 5" xfId="61424"/>
    <cellStyle name="60% - Énfasis4 60" xfId="35970"/>
    <cellStyle name="60% - Énfasis4 60 2" xfId="35971"/>
    <cellStyle name="60% - Énfasis4 61" xfId="35972"/>
    <cellStyle name="60% - Énfasis4 61 2" xfId="35973"/>
    <cellStyle name="60% - Énfasis4 62" xfId="35974"/>
    <cellStyle name="60% - Énfasis4 63" xfId="35975"/>
    <cellStyle name="60% - Énfasis4 64" xfId="35976"/>
    <cellStyle name="60% - Énfasis4 65" xfId="35977"/>
    <cellStyle name="60% - Énfasis4 66" xfId="35978"/>
    <cellStyle name="60% - Énfasis4 67" xfId="35979"/>
    <cellStyle name="60% - Énfasis4 68" xfId="35980"/>
    <cellStyle name="60% - Énfasis4 69" xfId="35981"/>
    <cellStyle name="60% - Énfasis4 7" xfId="35982"/>
    <cellStyle name="60% - Énfasis4 7 2" xfId="35983"/>
    <cellStyle name="60% - Énfasis4 70" xfId="35984"/>
    <cellStyle name="60% - Énfasis4 71" xfId="35985"/>
    <cellStyle name="60% - Énfasis4 72" xfId="35986"/>
    <cellStyle name="60% - Énfasis4 73" xfId="35987"/>
    <cellStyle name="60% - Énfasis4 8" xfId="35988"/>
    <cellStyle name="60% - Énfasis4 8 2" xfId="35989"/>
    <cellStyle name="60% - Énfasis4 9" xfId="35990"/>
    <cellStyle name="60% - Énfasis4 9 2" xfId="35991"/>
    <cellStyle name="60% - Énfasis5" xfId="75" builtinId="48" customBuiltin="1"/>
    <cellStyle name="60% - Énfasis5 10" xfId="35992"/>
    <cellStyle name="60% - Énfasis5 10 2" xfId="35993"/>
    <cellStyle name="60% - Énfasis5 11" xfId="35994"/>
    <cellStyle name="60% - Énfasis5 11 2" xfId="35995"/>
    <cellStyle name="60% - Énfasis5 12" xfId="35996"/>
    <cellStyle name="60% - Énfasis5 12 2" xfId="35997"/>
    <cellStyle name="60% - Énfasis5 13" xfId="35998"/>
    <cellStyle name="60% - Énfasis5 14" xfId="35999"/>
    <cellStyle name="60% - Énfasis5 15" xfId="36000"/>
    <cellStyle name="60% - Énfasis5 16" xfId="36001"/>
    <cellStyle name="60% - Énfasis5 17" xfId="36002"/>
    <cellStyle name="60% - Énfasis5 18" xfId="36003"/>
    <cellStyle name="60% - Énfasis5 19" xfId="36004"/>
    <cellStyle name="60% - Énfasis5 2" xfId="36005"/>
    <cellStyle name="60% - Énfasis5 2 2" xfId="36006"/>
    <cellStyle name="60% - Énfasis5 2 2 2" xfId="36007"/>
    <cellStyle name="60% - Énfasis5 2 2 2 2" xfId="36008"/>
    <cellStyle name="60% - Énfasis5 2 2 2 2 2" xfId="36009"/>
    <cellStyle name="60% - Énfasis5 2 2 2 2 2 2" xfId="36010"/>
    <cellStyle name="60% - Énfasis5 2 2 2 2 2 3" xfId="36011"/>
    <cellStyle name="60% - Énfasis5 2 2 2 2 3" xfId="36012"/>
    <cellStyle name="60% - Énfasis5 2 2 2 3" xfId="36013"/>
    <cellStyle name="60% - Énfasis5 2 2 2 4" xfId="36014"/>
    <cellStyle name="60% - Énfasis5 2 2 2 5" xfId="36015"/>
    <cellStyle name="60% - Énfasis5 2 2 2 6" xfId="36016"/>
    <cellStyle name="60% - Énfasis5 2 2 2 7" xfId="36017"/>
    <cellStyle name="60% - Énfasis5 2 2 3" xfId="36018"/>
    <cellStyle name="60% - Énfasis5 2 2 3 2" xfId="36019"/>
    <cellStyle name="60% - Énfasis5 2 2 4" xfId="36020"/>
    <cellStyle name="60% - Énfasis5 2 2 5" xfId="36021"/>
    <cellStyle name="60% - Énfasis5 2 2 6" xfId="36022"/>
    <cellStyle name="60% - Énfasis5 2 2 7" xfId="36023"/>
    <cellStyle name="60% - Énfasis5 2 3" xfId="36024"/>
    <cellStyle name="60% - Énfasis5 2 3 2" xfId="36025"/>
    <cellStyle name="60% - Énfasis5 2 4" xfId="36026"/>
    <cellStyle name="60% - Énfasis5 2 5" xfId="36027"/>
    <cellStyle name="60% - Énfasis5 2 6" xfId="36028"/>
    <cellStyle name="60% - Énfasis5 2 7" xfId="36029"/>
    <cellStyle name="60% - Énfasis5 20" xfId="36030"/>
    <cellStyle name="60% - Énfasis5 21" xfId="36031"/>
    <cellStyle name="60% - Énfasis5 22" xfId="36032"/>
    <cellStyle name="60% - Énfasis5 23" xfId="36033"/>
    <cellStyle name="60% - Énfasis5 24" xfId="36034"/>
    <cellStyle name="60% - Énfasis5 25" xfId="36035"/>
    <cellStyle name="60% - Énfasis5 26" xfId="36036"/>
    <cellStyle name="60% - Énfasis5 27" xfId="36037"/>
    <cellStyle name="60% - Énfasis5 28" xfId="36038"/>
    <cellStyle name="60% - Énfasis5 29" xfId="36039"/>
    <cellStyle name="60% - Énfasis5 3" xfId="36040"/>
    <cellStyle name="60% - Énfasis5 3 2" xfId="36041"/>
    <cellStyle name="60% - Énfasis5 3 3" xfId="36042"/>
    <cellStyle name="60% - Énfasis5 3 4" xfId="61425"/>
    <cellStyle name="60% - Énfasis5 3 5" xfId="61426"/>
    <cellStyle name="60% - Énfasis5 30" xfId="36043"/>
    <cellStyle name="60% - Énfasis5 31" xfId="36044"/>
    <cellStyle name="60% - Énfasis5 32" xfId="36045"/>
    <cellStyle name="60% - Énfasis5 33" xfId="36046"/>
    <cellStyle name="60% - Énfasis5 34" xfId="36047"/>
    <cellStyle name="60% - Énfasis5 35" xfId="36048"/>
    <cellStyle name="60% - Énfasis5 36" xfId="36049"/>
    <cellStyle name="60% - Énfasis5 37" xfId="36050"/>
    <cellStyle name="60% - Énfasis5 38" xfId="36051"/>
    <cellStyle name="60% - Énfasis5 39" xfId="36052"/>
    <cellStyle name="60% - Énfasis5 4" xfId="36053"/>
    <cellStyle name="60% - Énfasis5 4 2" xfId="61427"/>
    <cellStyle name="60% - Énfasis5 4 3" xfId="61428"/>
    <cellStyle name="60% - Énfasis5 4 4" xfId="61429"/>
    <cellStyle name="60% - Énfasis5 4 5" xfId="61430"/>
    <cellStyle name="60% - Énfasis5 40" xfId="36054"/>
    <cellStyle name="60% - Énfasis5 41" xfId="36055"/>
    <cellStyle name="60% - Énfasis5 42" xfId="36056"/>
    <cellStyle name="60% - Énfasis5 43" xfId="36057"/>
    <cellStyle name="60% - Énfasis5 44" xfId="36058"/>
    <cellStyle name="60% - Énfasis5 45" xfId="36059"/>
    <cellStyle name="60% - Énfasis5 46" xfId="36060"/>
    <cellStyle name="60% - Énfasis5 47" xfId="36061"/>
    <cellStyle name="60% - Énfasis5 48" xfId="36062"/>
    <cellStyle name="60% - Énfasis5 49" xfId="36063"/>
    <cellStyle name="60% - Énfasis5 5" xfId="36064"/>
    <cellStyle name="60% - Énfasis5 5 2" xfId="61431"/>
    <cellStyle name="60% - Énfasis5 5 3" xfId="61432"/>
    <cellStyle name="60% - Énfasis5 5 4" xfId="61433"/>
    <cellStyle name="60% - Énfasis5 5 5" xfId="61434"/>
    <cellStyle name="60% - Énfasis5 50" xfId="36065"/>
    <cellStyle name="60% - Énfasis5 51" xfId="36066"/>
    <cellStyle name="60% - Énfasis5 52" xfId="36067"/>
    <cellStyle name="60% - Énfasis5 53" xfId="36068"/>
    <cellStyle name="60% - Énfasis5 54" xfId="36069"/>
    <cellStyle name="60% - Énfasis5 55" xfId="36070"/>
    <cellStyle name="60% - Énfasis5 56" xfId="36071"/>
    <cellStyle name="60% - Énfasis5 57" xfId="36072"/>
    <cellStyle name="60% - Énfasis5 58" xfId="36073"/>
    <cellStyle name="60% - Énfasis5 59" xfId="36074"/>
    <cellStyle name="60% - Énfasis5 6" xfId="36075"/>
    <cellStyle name="60% - Énfasis5 6 2" xfId="36076"/>
    <cellStyle name="60% - Énfasis5 6 3" xfId="61435"/>
    <cellStyle name="60% - Énfasis5 6 4" xfId="61436"/>
    <cellStyle name="60% - Énfasis5 6 5" xfId="61437"/>
    <cellStyle name="60% - Énfasis5 60" xfId="36077"/>
    <cellStyle name="60% - Énfasis5 60 2" xfId="36078"/>
    <cellStyle name="60% - Énfasis5 61" xfId="36079"/>
    <cellStyle name="60% - Énfasis5 61 2" xfId="36080"/>
    <cellStyle name="60% - Énfasis5 62" xfId="36081"/>
    <cellStyle name="60% - Énfasis5 63" xfId="36082"/>
    <cellStyle name="60% - Énfasis5 64" xfId="36083"/>
    <cellStyle name="60% - Énfasis5 65" xfId="36084"/>
    <cellStyle name="60% - Énfasis5 66" xfId="36085"/>
    <cellStyle name="60% - Énfasis5 67" xfId="36086"/>
    <cellStyle name="60% - Énfasis5 68" xfId="36087"/>
    <cellStyle name="60% - Énfasis5 69" xfId="36088"/>
    <cellStyle name="60% - Énfasis5 7" xfId="36089"/>
    <cellStyle name="60% - Énfasis5 7 2" xfId="36090"/>
    <cellStyle name="60% - Énfasis5 70" xfId="36091"/>
    <cellStyle name="60% - Énfasis5 71" xfId="36092"/>
    <cellStyle name="60% - Énfasis5 72" xfId="36093"/>
    <cellStyle name="60% - Énfasis5 73" xfId="36094"/>
    <cellStyle name="60% - Énfasis5 8" xfId="36095"/>
    <cellStyle name="60% - Énfasis5 8 2" xfId="36096"/>
    <cellStyle name="60% - Énfasis5 9" xfId="36097"/>
    <cellStyle name="60% - Énfasis5 9 2" xfId="36098"/>
    <cellStyle name="60% - Énfasis6" xfId="79" builtinId="52" customBuiltin="1"/>
    <cellStyle name="60% - Énfasis6 10" xfId="36099"/>
    <cellStyle name="60% - Énfasis6 10 2" xfId="36100"/>
    <cellStyle name="60% - Énfasis6 11" xfId="36101"/>
    <cellStyle name="60% - Énfasis6 11 2" xfId="36102"/>
    <cellStyle name="60% - Énfasis6 12" xfId="36103"/>
    <cellStyle name="60% - Énfasis6 12 2" xfId="36104"/>
    <cellStyle name="60% - Énfasis6 13" xfId="36105"/>
    <cellStyle name="60% - Énfasis6 14" xfId="36106"/>
    <cellStyle name="60% - Énfasis6 15" xfId="36107"/>
    <cellStyle name="60% - Énfasis6 16" xfId="36108"/>
    <cellStyle name="60% - Énfasis6 17" xfId="36109"/>
    <cellStyle name="60% - Énfasis6 18" xfId="36110"/>
    <cellStyle name="60% - Énfasis6 19" xfId="36111"/>
    <cellStyle name="60% - Énfasis6 2" xfId="36112"/>
    <cellStyle name="60% - Énfasis6 2 2" xfId="36113"/>
    <cellStyle name="60% - Énfasis6 2 2 2" xfId="36114"/>
    <cellStyle name="60% - Énfasis6 2 2 2 2" xfId="36115"/>
    <cellStyle name="60% - Énfasis6 2 2 2 2 2" xfId="36116"/>
    <cellStyle name="60% - Énfasis6 2 2 2 2 2 2" xfId="36117"/>
    <cellStyle name="60% - Énfasis6 2 2 2 2 2 3" xfId="36118"/>
    <cellStyle name="60% - Énfasis6 2 2 2 2 3" xfId="36119"/>
    <cellStyle name="60% - Énfasis6 2 2 2 3" xfId="36120"/>
    <cellStyle name="60% - Énfasis6 2 2 2 4" xfId="36121"/>
    <cellStyle name="60% - Énfasis6 2 2 2 5" xfId="36122"/>
    <cellStyle name="60% - Énfasis6 2 2 2 6" xfId="36123"/>
    <cellStyle name="60% - Énfasis6 2 2 2 7" xfId="36124"/>
    <cellStyle name="60% - Énfasis6 2 2 3" xfId="36125"/>
    <cellStyle name="60% - Énfasis6 2 2 3 2" xfId="36126"/>
    <cellStyle name="60% - Énfasis6 2 2 4" xfId="36127"/>
    <cellStyle name="60% - Énfasis6 2 2 5" xfId="36128"/>
    <cellStyle name="60% - Énfasis6 2 2 6" xfId="36129"/>
    <cellStyle name="60% - Énfasis6 2 2 7" xfId="36130"/>
    <cellStyle name="60% - Énfasis6 2 3" xfId="36131"/>
    <cellStyle name="60% - Énfasis6 2 3 2" xfId="36132"/>
    <cellStyle name="60% - Énfasis6 2 4" xfId="36133"/>
    <cellStyle name="60% - Énfasis6 2 5" xfId="36134"/>
    <cellStyle name="60% - Énfasis6 2 6" xfId="36135"/>
    <cellStyle name="60% - Énfasis6 2 7" xfId="36136"/>
    <cellStyle name="60% - Énfasis6 20" xfId="36137"/>
    <cellStyle name="60% - Énfasis6 21" xfId="36138"/>
    <cellStyle name="60% - Énfasis6 22" xfId="36139"/>
    <cellStyle name="60% - Énfasis6 23" xfId="36140"/>
    <cellStyle name="60% - Énfasis6 24" xfId="36141"/>
    <cellStyle name="60% - Énfasis6 25" xfId="36142"/>
    <cellStyle name="60% - Énfasis6 26" xfId="36143"/>
    <cellStyle name="60% - Énfasis6 27" xfId="36144"/>
    <cellStyle name="60% - Énfasis6 28" xfId="36145"/>
    <cellStyle name="60% - Énfasis6 29" xfId="36146"/>
    <cellStyle name="60% - Énfasis6 3" xfId="36147"/>
    <cellStyle name="60% - Énfasis6 3 2" xfId="36148"/>
    <cellStyle name="60% - Énfasis6 3 3" xfId="36149"/>
    <cellStyle name="60% - Énfasis6 3 4" xfId="61438"/>
    <cellStyle name="60% - Énfasis6 3 5" xfId="61439"/>
    <cellStyle name="60% - Énfasis6 30" xfId="36150"/>
    <cellStyle name="60% - Énfasis6 31" xfId="36151"/>
    <cellStyle name="60% - Énfasis6 32" xfId="36152"/>
    <cellStyle name="60% - Énfasis6 33" xfId="36153"/>
    <cellStyle name="60% - Énfasis6 34" xfId="36154"/>
    <cellStyle name="60% - Énfasis6 35" xfId="36155"/>
    <cellStyle name="60% - Énfasis6 36" xfId="36156"/>
    <cellStyle name="60% - Énfasis6 37" xfId="36157"/>
    <cellStyle name="60% - Énfasis6 38" xfId="36158"/>
    <cellStyle name="60% - Énfasis6 39" xfId="36159"/>
    <cellStyle name="60% - Énfasis6 4" xfId="36160"/>
    <cellStyle name="60% - Énfasis6 4 2" xfId="61440"/>
    <cellStyle name="60% - Énfasis6 4 3" xfId="61441"/>
    <cellStyle name="60% - Énfasis6 4 4" xfId="61442"/>
    <cellStyle name="60% - Énfasis6 4 5" xfId="61443"/>
    <cellStyle name="60% - Énfasis6 40" xfId="36161"/>
    <cellStyle name="60% - Énfasis6 41" xfId="36162"/>
    <cellStyle name="60% - Énfasis6 42" xfId="36163"/>
    <cellStyle name="60% - Énfasis6 43" xfId="36164"/>
    <cellStyle name="60% - Énfasis6 44" xfId="36165"/>
    <cellStyle name="60% - Énfasis6 45" xfId="36166"/>
    <cellStyle name="60% - Énfasis6 46" xfId="36167"/>
    <cellStyle name="60% - Énfasis6 47" xfId="36168"/>
    <cellStyle name="60% - Énfasis6 48" xfId="36169"/>
    <cellStyle name="60% - Énfasis6 49" xfId="36170"/>
    <cellStyle name="60% - Énfasis6 5" xfId="36171"/>
    <cellStyle name="60% - Énfasis6 5 2" xfId="61444"/>
    <cellStyle name="60% - Énfasis6 5 3" xfId="61445"/>
    <cellStyle name="60% - Énfasis6 5 4" xfId="61446"/>
    <cellStyle name="60% - Énfasis6 5 5" xfId="61447"/>
    <cellStyle name="60% - Énfasis6 50" xfId="36172"/>
    <cellStyle name="60% - Énfasis6 51" xfId="36173"/>
    <cellStyle name="60% - Énfasis6 52" xfId="36174"/>
    <cellStyle name="60% - Énfasis6 53" xfId="36175"/>
    <cellStyle name="60% - Énfasis6 54" xfId="36176"/>
    <cellStyle name="60% - Énfasis6 55" xfId="36177"/>
    <cellStyle name="60% - Énfasis6 56" xfId="36178"/>
    <cellStyle name="60% - Énfasis6 57" xfId="36179"/>
    <cellStyle name="60% - Énfasis6 58" xfId="36180"/>
    <cellStyle name="60% - Énfasis6 59" xfId="36181"/>
    <cellStyle name="60% - Énfasis6 6" xfId="36182"/>
    <cellStyle name="60% - Énfasis6 6 2" xfId="36183"/>
    <cellStyle name="60% - Énfasis6 6 3" xfId="61448"/>
    <cellStyle name="60% - Énfasis6 6 4" xfId="61449"/>
    <cellStyle name="60% - Énfasis6 6 5" xfId="61450"/>
    <cellStyle name="60% - Énfasis6 60" xfId="36184"/>
    <cellStyle name="60% - Énfasis6 60 2" xfId="36185"/>
    <cellStyle name="60% - Énfasis6 61" xfId="36186"/>
    <cellStyle name="60% - Énfasis6 61 2" xfId="36187"/>
    <cellStyle name="60% - Énfasis6 62" xfId="36188"/>
    <cellStyle name="60% - Énfasis6 63" xfId="36189"/>
    <cellStyle name="60% - Énfasis6 64" xfId="36190"/>
    <cellStyle name="60% - Énfasis6 65" xfId="36191"/>
    <cellStyle name="60% - Énfasis6 66" xfId="36192"/>
    <cellStyle name="60% - Énfasis6 67" xfId="36193"/>
    <cellStyle name="60% - Énfasis6 68" xfId="36194"/>
    <cellStyle name="60% - Énfasis6 69" xfId="36195"/>
    <cellStyle name="60% - Énfasis6 7" xfId="36196"/>
    <cellStyle name="60% - Énfasis6 7 2" xfId="36197"/>
    <cellStyle name="60% - Énfasis6 70" xfId="36198"/>
    <cellStyle name="60% - Énfasis6 71" xfId="36199"/>
    <cellStyle name="60% - Énfasis6 72" xfId="36200"/>
    <cellStyle name="60% - Énfasis6 73" xfId="36201"/>
    <cellStyle name="60% - Énfasis6 8" xfId="36202"/>
    <cellStyle name="60% - Énfasis6 8 2" xfId="36203"/>
    <cellStyle name="60% - Énfasis6 9" xfId="36204"/>
    <cellStyle name="60% - Énfasis6 9 2" xfId="36205"/>
    <cellStyle name="Accent1" xfId="36206"/>
    <cellStyle name="Accent1 2" xfId="36207"/>
    <cellStyle name="Accent2" xfId="36208"/>
    <cellStyle name="Accent2 2" xfId="36209"/>
    <cellStyle name="Accent3" xfId="36210"/>
    <cellStyle name="Accent3 2" xfId="36211"/>
    <cellStyle name="Accent4" xfId="36212"/>
    <cellStyle name="Accent4 2" xfId="36213"/>
    <cellStyle name="Accent5" xfId="36214"/>
    <cellStyle name="Accent5 2" xfId="36215"/>
    <cellStyle name="Accent6" xfId="36216"/>
    <cellStyle name="Accent6 2" xfId="36217"/>
    <cellStyle name="ANCLAS,REZONES Y SUS PARTES,DE FUNDICION,DE HIERRO O DE ACERO" xfId="36218"/>
    <cellStyle name="Bad" xfId="36219"/>
    <cellStyle name="Bad 2" xfId="36220"/>
    <cellStyle name="Bom" xfId="36221"/>
    <cellStyle name="Buena 10" xfId="36222"/>
    <cellStyle name="Buena 10 2" xfId="36223"/>
    <cellStyle name="Buena 11" xfId="36224"/>
    <cellStyle name="Buena 11 2" xfId="36225"/>
    <cellStyle name="Buena 12" xfId="36226"/>
    <cellStyle name="Buena 12 2" xfId="36227"/>
    <cellStyle name="Buena 13" xfId="36228"/>
    <cellStyle name="Buena 14" xfId="36229"/>
    <cellStyle name="Buena 15" xfId="36230"/>
    <cellStyle name="Buena 16" xfId="36231"/>
    <cellStyle name="Buena 17" xfId="36232"/>
    <cellStyle name="Buena 18" xfId="36233"/>
    <cellStyle name="Buena 19" xfId="36234"/>
    <cellStyle name="Buena 2" xfId="36235"/>
    <cellStyle name="Buena 2 2" xfId="36236"/>
    <cellStyle name="Buena 2 2 2" xfId="36237"/>
    <cellStyle name="Buena 2 2 2 2" xfId="36238"/>
    <cellStyle name="Buena 2 2 2 2 2" xfId="36239"/>
    <cellStyle name="Buena 2 2 2 2 2 2" xfId="36240"/>
    <cellStyle name="Buena 2 2 2 2 2 3" xfId="36241"/>
    <cellStyle name="Buena 2 2 2 2 3" xfId="36242"/>
    <cellStyle name="Buena 2 2 2 3" xfId="36243"/>
    <cellStyle name="Buena 2 2 2 4" xfId="36244"/>
    <cellStyle name="Buena 2 2 2 5" xfId="36245"/>
    <cellStyle name="Buena 2 2 2 6" xfId="36246"/>
    <cellStyle name="Buena 2 2 2 7" xfId="36247"/>
    <cellStyle name="Buena 2 2 3" xfId="36248"/>
    <cellStyle name="Buena 2 2 3 2" xfId="36249"/>
    <cellStyle name="Buena 2 2 4" xfId="36250"/>
    <cellStyle name="Buena 2 2 5" xfId="36251"/>
    <cellStyle name="Buena 2 2 6" xfId="36252"/>
    <cellStyle name="Buena 2 2 7" xfId="36253"/>
    <cellStyle name="Buena 2 3" xfId="36254"/>
    <cellStyle name="Buena 2 3 2" xfId="36255"/>
    <cellStyle name="Buena 2 4" xfId="36256"/>
    <cellStyle name="Buena 2 5" xfId="36257"/>
    <cellStyle name="Buena 2 6" xfId="36258"/>
    <cellStyle name="Buena 2 7" xfId="36259"/>
    <cellStyle name="Buena 20" xfId="36260"/>
    <cellStyle name="Buena 21" xfId="36261"/>
    <cellStyle name="Buena 22" xfId="36262"/>
    <cellStyle name="Buena 23" xfId="36263"/>
    <cellStyle name="Buena 24" xfId="36264"/>
    <cellStyle name="Buena 25" xfId="36265"/>
    <cellStyle name="Buena 26" xfId="36266"/>
    <cellStyle name="Buena 27" xfId="36267"/>
    <cellStyle name="Buena 28" xfId="36268"/>
    <cellStyle name="Buena 29" xfId="36269"/>
    <cellStyle name="Buena 3" xfId="36270"/>
    <cellStyle name="Buena 3 2" xfId="36271"/>
    <cellStyle name="Buena 3 3" xfId="36272"/>
    <cellStyle name="Buena 3 4" xfId="61451"/>
    <cellStyle name="Buena 3 5" xfId="61452"/>
    <cellStyle name="Buena 30" xfId="36273"/>
    <cellStyle name="Buena 31" xfId="36274"/>
    <cellStyle name="Buena 32" xfId="36275"/>
    <cellStyle name="Buena 33" xfId="36276"/>
    <cellStyle name="Buena 34" xfId="36277"/>
    <cellStyle name="Buena 35" xfId="36278"/>
    <cellStyle name="Buena 36" xfId="36279"/>
    <cellStyle name="Buena 37" xfId="36280"/>
    <cellStyle name="Buena 38" xfId="36281"/>
    <cellStyle name="Buena 39" xfId="36282"/>
    <cellStyle name="Buena 4" xfId="36283"/>
    <cellStyle name="Buena 4 2" xfId="61453"/>
    <cellStyle name="Buena 4 3" xfId="61454"/>
    <cellStyle name="Buena 4 4" xfId="61455"/>
    <cellStyle name="Buena 4 5" xfId="61456"/>
    <cellStyle name="Buena 40" xfId="36284"/>
    <cellStyle name="Buena 41" xfId="36285"/>
    <cellStyle name="Buena 42" xfId="36286"/>
    <cellStyle name="Buena 43" xfId="36287"/>
    <cellStyle name="Buena 44" xfId="36288"/>
    <cellStyle name="Buena 45" xfId="36289"/>
    <cellStyle name="Buena 46" xfId="36290"/>
    <cellStyle name="Buena 47" xfId="36291"/>
    <cellStyle name="Buena 48" xfId="36292"/>
    <cellStyle name="Buena 49" xfId="36293"/>
    <cellStyle name="Buena 5" xfId="36294"/>
    <cellStyle name="Buena 5 2" xfId="61457"/>
    <cellStyle name="Buena 5 3" xfId="61458"/>
    <cellStyle name="Buena 5 4" xfId="61459"/>
    <cellStyle name="Buena 5 5" xfId="61460"/>
    <cellStyle name="Buena 50" xfId="36295"/>
    <cellStyle name="Buena 51" xfId="36296"/>
    <cellStyle name="Buena 52" xfId="36297"/>
    <cellStyle name="Buena 53" xfId="36298"/>
    <cellStyle name="Buena 54" xfId="36299"/>
    <cellStyle name="Buena 55" xfId="36300"/>
    <cellStyle name="Buena 56" xfId="36301"/>
    <cellStyle name="Buena 57" xfId="36302"/>
    <cellStyle name="Buena 58" xfId="36303"/>
    <cellStyle name="Buena 59" xfId="36304"/>
    <cellStyle name="Buena 6" xfId="36305"/>
    <cellStyle name="Buena 6 2" xfId="36306"/>
    <cellStyle name="Buena 6 3" xfId="61461"/>
    <cellStyle name="Buena 6 4" xfId="61462"/>
    <cellStyle name="Buena 6 5" xfId="61463"/>
    <cellStyle name="Buena 60" xfId="36307"/>
    <cellStyle name="Buena 60 2" xfId="36308"/>
    <cellStyle name="Buena 61" xfId="36309"/>
    <cellStyle name="Buena 61 2" xfId="36310"/>
    <cellStyle name="Buena 62" xfId="36311"/>
    <cellStyle name="Buena 63" xfId="36312"/>
    <cellStyle name="Buena 64" xfId="36313"/>
    <cellStyle name="Buena 65" xfId="36314"/>
    <cellStyle name="Buena 66" xfId="36315"/>
    <cellStyle name="Buena 67" xfId="36316"/>
    <cellStyle name="Buena 68" xfId="36317"/>
    <cellStyle name="Buena 69" xfId="36318"/>
    <cellStyle name="Buena 7" xfId="36319"/>
    <cellStyle name="Buena 7 2" xfId="36320"/>
    <cellStyle name="Buena 70" xfId="36321"/>
    <cellStyle name="Buena 71" xfId="36322"/>
    <cellStyle name="Buena 72" xfId="36323"/>
    <cellStyle name="Buena 73" xfId="36324"/>
    <cellStyle name="Buena 8" xfId="36325"/>
    <cellStyle name="Buena 8 2" xfId="36326"/>
    <cellStyle name="Buena 9" xfId="36327"/>
    <cellStyle name="Buena 9 2" xfId="36328"/>
    <cellStyle name="Bueno" xfId="45" builtinId="26" customBuiltin="1"/>
    <cellStyle name="Cabecera 1" xfId="36329"/>
    <cellStyle name="Cabecera 2" xfId="36330"/>
    <cellStyle name="Calc Currency (0)" xfId="36331"/>
    <cellStyle name="Calc Currency (2)" xfId="36332"/>
    <cellStyle name="Calc Percent (0)" xfId="36333"/>
    <cellStyle name="Calc Percent (1)" xfId="36334"/>
    <cellStyle name="Calc Percent (2)" xfId="36335"/>
    <cellStyle name="Calc Units (0)" xfId="36336"/>
    <cellStyle name="Calc Units (1)" xfId="36337"/>
    <cellStyle name="Calc Units (2)" xfId="36338"/>
    <cellStyle name="Calculation" xfId="36339"/>
    <cellStyle name="Calculation 2" xfId="36340"/>
    <cellStyle name="Calculation 2 2" xfId="36341"/>
    <cellStyle name="Calculation 3" xfId="36342"/>
    <cellStyle name="Cálculo" xfId="50" builtinId="22" customBuiltin="1"/>
    <cellStyle name="Cálculo 10" xfId="36343"/>
    <cellStyle name="Cálculo 10 2" xfId="36344"/>
    <cellStyle name="Cálculo 11" xfId="36345"/>
    <cellStyle name="Cálculo 11 2" xfId="36346"/>
    <cellStyle name="Cálculo 12" xfId="36347"/>
    <cellStyle name="Cálculo 12 2" xfId="36348"/>
    <cellStyle name="Cálculo 13" xfId="36349"/>
    <cellStyle name="Cálculo 14" xfId="36350"/>
    <cellStyle name="Cálculo 15" xfId="36351"/>
    <cellStyle name="Cálculo 16" xfId="36352"/>
    <cellStyle name="Cálculo 17" xfId="36353"/>
    <cellStyle name="Cálculo 18" xfId="36354"/>
    <cellStyle name="Cálculo 19" xfId="36355"/>
    <cellStyle name="Cálculo 2" xfId="36356"/>
    <cellStyle name="Cálculo 2 2" xfId="36357"/>
    <cellStyle name="Cálculo 2 2 2" xfId="36358"/>
    <cellStyle name="Cálculo 2 2 2 2" xfId="36359"/>
    <cellStyle name="Cálculo 2 2 2 2 2" xfId="36360"/>
    <cellStyle name="Cálculo 2 2 2 2 2 2" xfId="36361"/>
    <cellStyle name="Cálculo 2 2 2 2 2 3" xfId="36362"/>
    <cellStyle name="Cálculo 2 2 2 2 3" xfId="36363"/>
    <cellStyle name="Cálculo 2 2 2 2 3 2" xfId="36364"/>
    <cellStyle name="Cálculo 2 2 2 2 3 2 2" xfId="36365"/>
    <cellStyle name="Cálculo 2 2 2 2 3 3" xfId="36366"/>
    <cellStyle name="Cálculo 2 2 2 2 4" xfId="36367"/>
    <cellStyle name="Cálculo 2 2 2 2 4 2" xfId="36368"/>
    <cellStyle name="Cálculo 2 2 2 2 5" xfId="36369"/>
    <cellStyle name="Cálculo 2 2 2 3" xfId="36370"/>
    <cellStyle name="Cálculo 2 2 2 4" xfId="36371"/>
    <cellStyle name="Cálculo 2 2 2 5" xfId="36372"/>
    <cellStyle name="Cálculo 2 2 2 6" xfId="36373"/>
    <cellStyle name="Cálculo 2 2 2 7" xfId="36374"/>
    <cellStyle name="Cálculo 2 2 3" xfId="36375"/>
    <cellStyle name="Cálculo 2 2 3 2" xfId="36376"/>
    <cellStyle name="Cálculo 2 2 3 2 2" xfId="36377"/>
    <cellStyle name="Cálculo 2 2 3 2 2 2" xfId="36378"/>
    <cellStyle name="Cálculo 2 2 3 2 3" xfId="36379"/>
    <cellStyle name="Cálculo 2 2 4" xfId="36380"/>
    <cellStyle name="Cálculo 2 2 4 2" xfId="36381"/>
    <cellStyle name="Cálculo 2 2 4 2 2" xfId="36382"/>
    <cellStyle name="Cálculo 2 2 4 3" xfId="36383"/>
    <cellStyle name="Cálculo 2 2 5" xfId="36384"/>
    <cellStyle name="Cálculo 2 2 5 2" xfId="36385"/>
    <cellStyle name="Cálculo 2 2 5 2 2" xfId="36386"/>
    <cellStyle name="Cálculo 2 2 5 3" xfId="36387"/>
    <cellStyle name="Cálculo 2 2 6" xfId="36388"/>
    <cellStyle name="Cálculo 2 2 6 2" xfId="36389"/>
    <cellStyle name="Cálculo 2 2 6 2 2" xfId="36390"/>
    <cellStyle name="Cálculo 2 2 6 3" xfId="36391"/>
    <cellStyle name="Cálculo 2 2 7" xfId="36392"/>
    <cellStyle name="Cálculo 2 2 7 2" xfId="36393"/>
    <cellStyle name="Cálculo 2 2 7 2 2" xfId="36394"/>
    <cellStyle name="Cálculo 2 2 7 3" xfId="36395"/>
    <cellStyle name="Cálculo 2 2 8" xfId="36396"/>
    <cellStyle name="Cálculo 2 2 8 2" xfId="36397"/>
    <cellStyle name="Cálculo 2 2 9" xfId="36398"/>
    <cellStyle name="Cálculo 2 3" xfId="36399"/>
    <cellStyle name="Cálculo 2 3 2" xfId="36400"/>
    <cellStyle name="Cálculo 2 3 3" xfId="36401"/>
    <cellStyle name="Cálculo 2 3 3 2" xfId="36402"/>
    <cellStyle name="Cálculo 2 3 4" xfId="36403"/>
    <cellStyle name="Cálculo 2 4" xfId="36404"/>
    <cellStyle name="Cálculo 2 5" xfId="36405"/>
    <cellStyle name="Cálculo 2 6" xfId="36406"/>
    <cellStyle name="Cálculo 2 7" xfId="36407"/>
    <cellStyle name="Cálculo 20" xfId="36408"/>
    <cellStyle name="Cálculo 21" xfId="36409"/>
    <cellStyle name="Cálculo 22" xfId="36410"/>
    <cellStyle name="Cálculo 23" xfId="36411"/>
    <cellStyle name="Cálculo 24" xfId="36412"/>
    <cellStyle name="Cálculo 25" xfId="36413"/>
    <cellStyle name="Cálculo 26" xfId="36414"/>
    <cellStyle name="Cálculo 27" xfId="36415"/>
    <cellStyle name="Cálculo 28" xfId="36416"/>
    <cellStyle name="Cálculo 29" xfId="36417"/>
    <cellStyle name="Cálculo 3" xfId="36418"/>
    <cellStyle name="Cálculo 3 2" xfId="36419"/>
    <cellStyle name="Cálculo 3 2 2" xfId="36420"/>
    <cellStyle name="Cálculo 3 2 2 2" xfId="36421"/>
    <cellStyle name="Cálculo 3 2 3" xfId="36422"/>
    <cellStyle name="Cálculo 3 2 3 2" xfId="36423"/>
    <cellStyle name="Cálculo 3 2 4" xfId="36424"/>
    <cellStyle name="Cálculo 3 2 4 2" xfId="36425"/>
    <cellStyle name="Cálculo 3 2 5" xfId="36426"/>
    <cellStyle name="Cálculo 3 2 5 2" xfId="36427"/>
    <cellStyle name="Cálculo 3 2 6" xfId="36428"/>
    <cellStyle name="Cálculo 3 3" xfId="36429"/>
    <cellStyle name="Cálculo 3 3 2" xfId="36430"/>
    <cellStyle name="Cálculo 3 4" xfId="61464"/>
    <cellStyle name="Cálculo 3 5" xfId="61465"/>
    <cellStyle name="Cálculo 30" xfId="36431"/>
    <cellStyle name="Cálculo 31" xfId="36432"/>
    <cellStyle name="Cálculo 32" xfId="36433"/>
    <cellStyle name="Cálculo 33" xfId="36434"/>
    <cellStyle name="Cálculo 34" xfId="36435"/>
    <cellStyle name="Cálculo 35" xfId="36436"/>
    <cellStyle name="Cálculo 36" xfId="36437"/>
    <cellStyle name="Cálculo 37" xfId="36438"/>
    <cellStyle name="Cálculo 38" xfId="36439"/>
    <cellStyle name="Cálculo 39" xfId="36440"/>
    <cellStyle name="Cálculo 4" xfId="36441"/>
    <cellStyle name="Cálculo 4 2" xfId="61466"/>
    <cellStyle name="Cálculo 4 3" xfId="61467"/>
    <cellStyle name="Cálculo 4 4" xfId="61468"/>
    <cellStyle name="Cálculo 4 5" xfId="61469"/>
    <cellStyle name="Cálculo 40" xfId="36442"/>
    <cellStyle name="Cálculo 41" xfId="36443"/>
    <cellStyle name="Cálculo 42" xfId="36444"/>
    <cellStyle name="Cálculo 43" xfId="36445"/>
    <cellStyle name="Cálculo 44" xfId="36446"/>
    <cellStyle name="Cálculo 45" xfId="36447"/>
    <cellStyle name="Cálculo 46" xfId="36448"/>
    <cellStyle name="Cálculo 47" xfId="36449"/>
    <cellStyle name="Cálculo 48" xfId="36450"/>
    <cellStyle name="Cálculo 49" xfId="36451"/>
    <cellStyle name="Cálculo 5" xfId="36452"/>
    <cellStyle name="Cálculo 5 2" xfId="61470"/>
    <cellStyle name="Cálculo 5 3" xfId="61471"/>
    <cellStyle name="Cálculo 5 4" xfId="61472"/>
    <cellStyle name="Cálculo 5 5" xfId="61473"/>
    <cellStyle name="Cálculo 50" xfId="36453"/>
    <cellStyle name="Cálculo 51" xfId="36454"/>
    <cellStyle name="Cálculo 52" xfId="36455"/>
    <cellStyle name="Cálculo 53" xfId="36456"/>
    <cellStyle name="Cálculo 54" xfId="36457"/>
    <cellStyle name="Cálculo 55" xfId="36458"/>
    <cellStyle name="Cálculo 56" xfId="36459"/>
    <cellStyle name="Cálculo 57" xfId="36460"/>
    <cellStyle name="Cálculo 58" xfId="36461"/>
    <cellStyle name="Cálculo 59" xfId="36462"/>
    <cellStyle name="Cálculo 6" xfId="36463"/>
    <cellStyle name="Cálculo 6 2" xfId="36464"/>
    <cellStyle name="Cálculo 6 3" xfId="61474"/>
    <cellStyle name="Cálculo 6 4" xfId="61475"/>
    <cellStyle name="Cálculo 6 5" xfId="61476"/>
    <cellStyle name="Cálculo 60" xfId="36465"/>
    <cellStyle name="Cálculo 60 2" xfId="36466"/>
    <cellStyle name="Cálculo 61" xfId="36467"/>
    <cellStyle name="Cálculo 61 2" xfId="36468"/>
    <cellStyle name="Cálculo 61 2 2" xfId="36469"/>
    <cellStyle name="Cálculo 61 2 2 2" xfId="36470"/>
    <cellStyle name="Cálculo 61 2 3" xfId="36471"/>
    <cellStyle name="Cálculo 62" xfId="36472"/>
    <cellStyle name="Cálculo 62 2" xfId="36473"/>
    <cellStyle name="Cálculo 62 2 2" xfId="36474"/>
    <cellStyle name="Cálculo 62 3" xfId="36475"/>
    <cellStyle name="Cálculo 63" xfId="36476"/>
    <cellStyle name="Cálculo 63 2" xfId="36477"/>
    <cellStyle name="Cálculo 63 2 2" xfId="36478"/>
    <cellStyle name="Cálculo 63 3" xfId="36479"/>
    <cellStyle name="Cálculo 64" xfId="36480"/>
    <cellStyle name="Cálculo 64 2" xfId="36481"/>
    <cellStyle name="Cálculo 64 2 2" xfId="36482"/>
    <cellStyle name="Cálculo 64 3" xfId="36483"/>
    <cellStyle name="Cálculo 65" xfId="36484"/>
    <cellStyle name="Cálculo 66" xfId="36485"/>
    <cellStyle name="Cálculo 67" xfId="36486"/>
    <cellStyle name="Cálculo 68" xfId="36487"/>
    <cellStyle name="Cálculo 69" xfId="36488"/>
    <cellStyle name="Cálculo 7" xfId="36489"/>
    <cellStyle name="Cálculo 7 2" xfId="36490"/>
    <cellStyle name="Cálculo 70" xfId="36491"/>
    <cellStyle name="Cálculo 71" xfId="36492"/>
    <cellStyle name="Cálculo 71 2" xfId="36493"/>
    <cellStyle name="Cálculo 72" xfId="36494"/>
    <cellStyle name="Cálculo 73" xfId="36495"/>
    <cellStyle name="Cálculo 8" xfId="36496"/>
    <cellStyle name="Cálculo 8 2" xfId="36497"/>
    <cellStyle name="Cálculo 9" xfId="36498"/>
    <cellStyle name="Cálculo 9 2" xfId="36499"/>
    <cellStyle name="Cambiar to&amp;do" xfId="36500"/>
    <cellStyle name="Cambiar to&amp;do 2" xfId="36501"/>
    <cellStyle name="Cambiar to&amp;do 3" xfId="36502"/>
    <cellStyle name="Cambiar to&amp;do_1000 Reconciliación US GAAP 06 2008 v19-12-08 revisado" xfId="36503"/>
    <cellStyle name="Cancel" xfId="61360"/>
    <cellStyle name="Celda de comprobación" xfId="52" builtinId="23" customBuiltin="1"/>
    <cellStyle name="Celda de comprobación 10" xfId="36504"/>
    <cellStyle name="Celda de comprobación 10 2" xfId="36505"/>
    <cellStyle name="Celda de comprobación 11" xfId="36506"/>
    <cellStyle name="Celda de comprobación 11 2" xfId="36507"/>
    <cellStyle name="Celda de comprobación 12" xfId="36508"/>
    <cellStyle name="Celda de comprobación 12 2" xfId="36509"/>
    <cellStyle name="Celda de comprobación 13" xfId="36510"/>
    <cellStyle name="Celda de comprobación 14" xfId="36511"/>
    <cellStyle name="Celda de comprobación 15" xfId="36512"/>
    <cellStyle name="Celda de comprobación 16" xfId="36513"/>
    <cellStyle name="Celda de comprobación 17" xfId="36514"/>
    <cellStyle name="Celda de comprobación 18" xfId="36515"/>
    <cellStyle name="Celda de comprobación 19" xfId="36516"/>
    <cellStyle name="Celda de comprobación 2" xfId="36517"/>
    <cellStyle name="Celda de comprobación 2 2" xfId="36518"/>
    <cellStyle name="Celda de comprobación 2 2 2" xfId="36519"/>
    <cellStyle name="Celda de comprobación 2 2 2 2" xfId="36520"/>
    <cellStyle name="Celda de comprobación 2 2 2 2 2" xfId="36521"/>
    <cellStyle name="Celda de comprobación 2 2 2 2 2 2" xfId="36522"/>
    <cellStyle name="Celda de comprobación 2 2 2 2 2 3" xfId="36523"/>
    <cellStyle name="Celda de comprobación 2 2 2 2 3" xfId="36524"/>
    <cellStyle name="Celda de comprobación 2 2 2 3" xfId="36525"/>
    <cellStyle name="Celda de comprobación 2 2 2 4" xfId="36526"/>
    <cellStyle name="Celda de comprobación 2 2 2 5" xfId="36527"/>
    <cellStyle name="Celda de comprobación 2 2 2 6" xfId="36528"/>
    <cellStyle name="Celda de comprobación 2 2 2 7" xfId="36529"/>
    <cellStyle name="Celda de comprobación 2 2 3" xfId="36530"/>
    <cellStyle name="Celda de comprobación 2 2 3 2" xfId="36531"/>
    <cellStyle name="Celda de comprobación 2 2 4" xfId="36532"/>
    <cellStyle name="Celda de comprobación 2 2 5" xfId="36533"/>
    <cellStyle name="Celda de comprobación 2 2 6" xfId="36534"/>
    <cellStyle name="Celda de comprobación 2 2 7" xfId="36535"/>
    <cellStyle name="Celda de comprobación 2 3" xfId="36536"/>
    <cellStyle name="Celda de comprobación 2 3 2" xfId="36537"/>
    <cellStyle name="Celda de comprobación 2 4" xfId="36538"/>
    <cellStyle name="Celda de comprobación 2 5" xfId="36539"/>
    <cellStyle name="Celda de comprobación 2 6" xfId="36540"/>
    <cellStyle name="Celda de comprobación 2 7" xfId="36541"/>
    <cellStyle name="Celda de comprobación 20" xfId="36542"/>
    <cellStyle name="Celda de comprobación 21" xfId="36543"/>
    <cellStyle name="Celda de comprobación 22" xfId="36544"/>
    <cellStyle name="Celda de comprobación 23" xfId="36545"/>
    <cellStyle name="Celda de comprobación 24" xfId="36546"/>
    <cellStyle name="Celda de comprobación 25" xfId="36547"/>
    <cellStyle name="Celda de comprobación 26" xfId="36548"/>
    <cellStyle name="Celda de comprobación 27" xfId="36549"/>
    <cellStyle name="Celda de comprobación 28" xfId="36550"/>
    <cellStyle name="Celda de comprobación 29" xfId="36551"/>
    <cellStyle name="Celda de comprobación 3" xfId="36552"/>
    <cellStyle name="Celda de comprobación 3 2" xfId="36553"/>
    <cellStyle name="Celda de comprobación 3 3" xfId="36554"/>
    <cellStyle name="Celda de comprobación 3 4" xfId="61477"/>
    <cellStyle name="Celda de comprobación 3 5" xfId="61478"/>
    <cellStyle name="Celda de comprobación 30" xfId="36555"/>
    <cellStyle name="Celda de comprobación 31" xfId="36556"/>
    <cellStyle name="Celda de comprobación 32" xfId="36557"/>
    <cellStyle name="Celda de comprobación 33" xfId="36558"/>
    <cellStyle name="Celda de comprobación 34" xfId="36559"/>
    <cellStyle name="Celda de comprobación 35" xfId="36560"/>
    <cellStyle name="Celda de comprobación 36" xfId="36561"/>
    <cellStyle name="Celda de comprobación 37" xfId="36562"/>
    <cellStyle name="Celda de comprobación 38" xfId="36563"/>
    <cellStyle name="Celda de comprobación 39" xfId="36564"/>
    <cellStyle name="Celda de comprobación 4" xfId="36565"/>
    <cellStyle name="Celda de comprobación 4 2" xfId="61479"/>
    <cellStyle name="Celda de comprobación 4 3" xfId="61480"/>
    <cellStyle name="Celda de comprobación 4 4" xfId="61481"/>
    <cellStyle name="Celda de comprobación 4 5" xfId="61482"/>
    <cellStyle name="Celda de comprobación 40" xfId="36566"/>
    <cellStyle name="Celda de comprobación 41" xfId="36567"/>
    <cellStyle name="Celda de comprobación 42" xfId="36568"/>
    <cellStyle name="Celda de comprobación 43" xfId="36569"/>
    <cellStyle name="Celda de comprobación 44" xfId="36570"/>
    <cellStyle name="Celda de comprobación 45" xfId="36571"/>
    <cellStyle name="Celda de comprobación 46" xfId="36572"/>
    <cellStyle name="Celda de comprobación 47" xfId="36573"/>
    <cellStyle name="Celda de comprobación 48" xfId="36574"/>
    <cellStyle name="Celda de comprobación 49" xfId="36575"/>
    <cellStyle name="Celda de comprobación 5" xfId="36576"/>
    <cellStyle name="Celda de comprobación 5 2" xfId="61483"/>
    <cellStyle name="Celda de comprobación 5 3" xfId="61484"/>
    <cellStyle name="Celda de comprobación 5 4" xfId="61485"/>
    <cellStyle name="Celda de comprobación 5 5" xfId="61486"/>
    <cellStyle name="Celda de comprobación 50" xfId="36577"/>
    <cellStyle name="Celda de comprobación 51" xfId="36578"/>
    <cellStyle name="Celda de comprobación 52" xfId="36579"/>
    <cellStyle name="Celda de comprobación 53" xfId="36580"/>
    <cellStyle name="Celda de comprobación 54" xfId="36581"/>
    <cellStyle name="Celda de comprobación 55" xfId="36582"/>
    <cellStyle name="Celda de comprobación 56" xfId="36583"/>
    <cellStyle name="Celda de comprobación 57" xfId="36584"/>
    <cellStyle name="Celda de comprobación 58" xfId="36585"/>
    <cellStyle name="Celda de comprobación 59" xfId="36586"/>
    <cellStyle name="Celda de comprobación 6" xfId="36587"/>
    <cellStyle name="Celda de comprobación 6 2" xfId="36588"/>
    <cellStyle name="Celda de comprobación 6 3" xfId="61487"/>
    <cellStyle name="Celda de comprobación 6 4" xfId="61488"/>
    <cellStyle name="Celda de comprobación 6 5" xfId="61489"/>
    <cellStyle name="Celda de comprobación 60" xfId="36589"/>
    <cellStyle name="Celda de comprobación 60 2" xfId="36590"/>
    <cellStyle name="Celda de comprobación 61" xfId="36591"/>
    <cellStyle name="Celda de comprobación 61 2" xfId="36592"/>
    <cellStyle name="Celda de comprobación 62" xfId="36593"/>
    <cellStyle name="Celda de comprobación 63" xfId="36594"/>
    <cellStyle name="Celda de comprobación 64" xfId="36595"/>
    <cellStyle name="Celda de comprobación 65" xfId="36596"/>
    <cellStyle name="Celda de comprobación 66" xfId="36597"/>
    <cellStyle name="Celda de comprobación 67" xfId="36598"/>
    <cellStyle name="Celda de comprobación 68" xfId="36599"/>
    <cellStyle name="Celda de comprobación 69" xfId="36600"/>
    <cellStyle name="Celda de comprobación 7" xfId="36601"/>
    <cellStyle name="Celda de comprobación 7 2" xfId="36602"/>
    <cellStyle name="Celda de comprobación 70" xfId="36603"/>
    <cellStyle name="Celda de comprobación 71" xfId="36604"/>
    <cellStyle name="Celda de comprobación 72" xfId="36605"/>
    <cellStyle name="Celda de comprobación 73" xfId="36606"/>
    <cellStyle name="Celda de comprobación 8" xfId="36607"/>
    <cellStyle name="Celda de comprobación 8 2" xfId="36608"/>
    <cellStyle name="Celda de comprobación 9" xfId="36609"/>
    <cellStyle name="Celda de comprobación 9 2" xfId="36610"/>
    <cellStyle name="Celda vinculada" xfId="51" builtinId="24" customBuiltin="1"/>
    <cellStyle name="Celda vinculada 10" xfId="36611"/>
    <cellStyle name="Celda vinculada 10 2" xfId="36612"/>
    <cellStyle name="Celda vinculada 11" xfId="36613"/>
    <cellStyle name="Celda vinculada 11 2" xfId="36614"/>
    <cellStyle name="Celda vinculada 12" xfId="36615"/>
    <cellStyle name="Celda vinculada 12 2" xfId="36616"/>
    <cellStyle name="Celda vinculada 13" xfId="36617"/>
    <cellStyle name="Celda vinculada 14" xfId="36618"/>
    <cellStyle name="Celda vinculada 15" xfId="36619"/>
    <cellStyle name="Celda vinculada 16" xfId="36620"/>
    <cellStyle name="Celda vinculada 17" xfId="36621"/>
    <cellStyle name="Celda vinculada 18" xfId="36622"/>
    <cellStyle name="Celda vinculada 19" xfId="36623"/>
    <cellStyle name="Celda vinculada 2" xfId="36624"/>
    <cellStyle name="Celda vinculada 2 2" xfId="36625"/>
    <cellStyle name="Celda vinculada 2 2 2" xfId="36626"/>
    <cellStyle name="Celda vinculada 2 2 2 2" xfId="36627"/>
    <cellStyle name="Celda vinculada 2 2 2 2 2" xfId="36628"/>
    <cellStyle name="Celda vinculada 2 2 2 2 2 2" xfId="36629"/>
    <cellStyle name="Celda vinculada 2 2 2 2 2 3" xfId="36630"/>
    <cellStyle name="Celda vinculada 2 2 2 2 3" xfId="36631"/>
    <cellStyle name="Celda vinculada 2 2 2 3" xfId="36632"/>
    <cellStyle name="Celda vinculada 2 2 2 4" xfId="36633"/>
    <cellStyle name="Celda vinculada 2 2 2 5" xfId="36634"/>
    <cellStyle name="Celda vinculada 2 2 2 6" xfId="36635"/>
    <cellStyle name="Celda vinculada 2 2 2 7" xfId="36636"/>
    <cellStyle name="Celda vinculada 2 2 3" xfId="36637"/>
    <cellStyle name="Celda vinculada 2 2 3 2" xfId="36638"/>
    <cellStyle name="Celda vinculada 2 2 4" xfId="36639"/>
    <cellStyle name="Celda vinculada 2 2 5" xfId="36640"/>
    <cellStyle name="Celda vinculada 2 2 6" xfId="36641"/>
    <cellStyle name="Celda vinculada 2 2 7" xfId="36642"/>
    <cellStyle name="Celda vinculada 2 3" xfId="36643"/>
    <cellStyle name="Celda vinculada 2 3 2" xfId="36644"/>
    <cellStyle name="Celda vinculada 2 4" xfId="36645"/>
    <cellStyle name="Celda vinculada 2 5" xfId="36646"/>
    <cellStyle name="Celda vinculada 2 6" xfId="36647"/>
    <cellStyle name="Celda vinculada 2 7" xfId="36648"/>
    <cellStyle name="Celda vinculada 20" xfId="36649"/>
    <cellStyle name="Celda vinculada 21" xfId="36650"/>
    <cellStyle name="Celda vinculada 22" xfId="36651"/>
    <cellStyle name="Celda vinculada 23" xfId="36652"/>
    <cellStyle name="Celda vinculada 24" xfId="36653"/>
    <cellStyle name="Celda vinculada 25" xfId="36654"/>
    <cellStyle name="Celda vinculada 26" xfId="36655"/>
    <cellStyle name="Celda vinculada 27" xfId="36656"/>
    <cellStyle name="Celda vinculada 28" xfId="36657"/>
    <cellStyle name="Celda vinculada 29" xfId="36658"/>
    <cellStyle name="Celda vinculada 3" xfId="36659"/>
    <cellStyle name="Celda vinculada 3 2" xfId="36660"/>
    <cellStyle name="Celda vinculada 3 3" xfId="36661"/>
    <cellStyle name="Celda vinculada 3 4" xfId="61490"/>
    <cellStyle name="Celda vinculada 3 5" xfId="61491"/>
    <cellStyle name="Celda vinculada 30" xfId="36662"/>
    <cellStyle name="Celda vinculada 31" xfId="36663"/>
    <cellStyle name="Celda vinculada 32" xfId="36664"/>
    <cellStyle name="Celda vinculada 33" xfId="36665"/>
    <cellStyle name="Celda vinculada 34" xfId="36666"/>
    <cellStyle name="Celda vinculada 35" xfId="36667"/>
    <cellStyle name="Celda vinculada 36" xfId="36668"/>
    <cellStyle name="Celda vinculada 37" xfId="36669"/>
    <cellStyle name="Celda vinculada 38" xfId="36670"/>
    <cellStyle name="Celda vinculada 39" xfId="36671"/>
    <cellStyle name="Celda vinculada 4" xfId="36672"/>
    <cellStyle name="Celda vinculada 4 2" xfId="61492"/>
    <cellStyle name="Celda vinculada 4 3" xfId="61493"/>
    <cellStyle name="Celda vinculada 4 4" xfId="61494"/>
    <cellStyle name="Celda vinculada 4 5" xfId="61495"/>
    <cellStyle name="Celda vinculada 40" xfId="36673"/>
    <cellStyle name="Celda vinculada 41" xfId="36674"/>
    <cellStyle name="Celda vinculada 42" xfId="36675"/>
    <cellStyle name="Celda vinculada 43" xfId="36676"/>
    <cellStyle name="Celda vinculada 44" xfId="36677"/>
    <cellStyle name="Celda vinculada 45" xfId="36678"/>
    <cellStyle name="Celda vinculada 46" xfId="36679"/>
    <cellStyle name="Celda vinculada 47" xfId="36680"/>
    <cellStyle name="Celda vinculada 48" xfId="36681"/>
    <cellStyle name="Celda vinculada 49" xfId="36682"/>
    <cellStyle name="Celda vinculada 5" xfId="36683"/>
    <cellStyle name="Celda vinculada 5 2" xfId="61496"/>
    <cellStyle name="Celda vinculada 5 3" xfId="61497"/>
    <cellStyle name="Celda vinculada 5 4" xfId="61498"/>
    <cellStyle name="Celda vinculada 5 5" xfId="61499"/>
    <cellStyle name="Celda vinculada 50" xfId="36684"/>
    <cellStyle name="Celda vinculada 51" xfId="36685"/>
    <cellStyle name="Celda vinculada 52" xfId="36686"/>
    <cellStyle name="Celda vinculada 53" xfId="36687"/>
    <cellStyle name="Celda vinculada 54" xfId="36688"/>
    <cellStyle name="Celda vinculada 55" xfId="36689"/>
    <cellStyle name="Celda vinculada 56" xfId="36690"/>
    <cellStyle name="Celda vinculada 57" xfId="36691"/>
    <cellStyle name="Celda vinculada 58" xfId="36692"/>
    <cellStyle name="Celda vinculada 59" xfId="36693"/>
    <cellStyle name="Celda vinculada 6" xfId="36694"/>
    <cellStyle name="Celda vinculada 6 2" xfId="36695"/>
    <cellStyle name="Celda vinculada 6 3" xfId="61500"/>
    <cellStyle name="Celda vinculada 6 4" xfId="61501"/>
    <cellStyle name="Celda vinculada 6 5" xfId="61502"/>
    <cellStyle name="Celda vinculada 60" xfId="36696"/>
    <cellStyle name="Celda vinculada 60 2" xfId="36697"/>
    <cellStyle name="Celda vinculada 61" xfId="36698"/>
    <cellStyle name="Celda vinculada 61 2" xfId="36699"/>
    <cellStyle name="Celda vinculada 62" xfId="36700"/>
    <cellStyle name="Celda vinculada 63" xfId="36701"/>
    <cellStyle name="Celda vinculada 64" xfId="36702"/>
    <cellStyle name="Celda vinculada 65" xfId="36703"/>
    <cellStyle name="Celda vinculada 66" xfId="36704"/>
    <cellStyle name="Celda vinculada 67" xfId="36705"/>
    <cellStyle name="Celda vinculada 68" xfId="36706"/>
    <cellStyle name="Celda vinculada 69" xfId="36707"/>
    <cellStyle name="Celda vinculada 7" xfId="36708"/>
    <cellStyle name="Celda vinculada 7 2" xfId="36709"/>
    <cellStyle name="Celda vinculada 70" xfId="36710"/>
    <cellStyle name="Celda vinculada 71" xfId="36711"/>
    <cellStyle name="Celda vinculada 72" xfId="36712"/>
    <cellStyle name="Celda vinculada 73" xfId="36713"/>
    <cellStyle name="Celda vinculada 8" xfId="36714"/>
    <cellStyle name="Celda vinculada 8 2" xfId="36715"/>
    <cellStyle name="Celda vinculada 9" xfId="36716"/>
    <cellStyle name="Celda vinculada 9 2" xfId="36717"/>
    <cellStyle name="Célula de Verificação" xfId="36718"/>
    <cellStyle name="Célula Vinculada" xfId="36719"/>
    <cellStyle name="Check Cell" xfId="36720"/>
    <cellStyle name="Check Cell 2" xfId="36721"/>
    <cellStyle name="Comma [0] 2" xfId="36722"/>
    <cellStyle name="Comma [0]_~5363817" xfId="36723"/>
    <cellStyle name="Comma [00]" xfId="36724"/>
    <cellStyle name="Comma 10" xfId="36725"/>
    <cellStyle name="Comma 11" xfId="36726"/>
    <cellStyle name="Comma 12" xfId="36727"/>
    <cellStyle name="Comma 13" xfId="36728"/>
    <cellStyle name="Comma 14" xfId="36729"/>
    <cellStyle name="Comma 15" xfId="36730"/>
    <cellStyle name="Comma 16" xfId="36731"/>
    <cellStyle name="Comma 17" xfId="36732"/>
    <cellStyle name="Comma 18" xfId="36733"/>
    <cellStyle name="Comma 19" xfId="36734"/>
    <cellStyle name="Comma 2" xfId="36735"/>
    <cellStyle name="Comma 2 10" xfId="36736"/>
    <cellStyle name="Comma 2 10 2" xfId="36737"/>
    <cellStyle name="Comma 2 11" xfId="36738"/>
    <cellStyle name="Comma 2 11 2" xfId="36739"/>
    <cellStyle name="Comma 2 12" xfId="36740"/>
    <cellStyle name="Comma 2 2" xfId="36741"/>
    <cellStyle name="Comma 2 2 10" xfId="36742"/>
    <cellStyle name="Comma 2 2 2" xfId="36743"/>
    <cellStyle name="Comma 2 2 2 2" xfId="36744"/>
    <cellStyle name="Comma 2 2 2 2 2" xfId="36745"/>
    <cellStyle name="Comma 2 2 2 2 2 2" xfId="36746"/>
    <cellStyle name="Comma 2 2 2 2 3" xfId="36747"/>
    <cellStyle name="Comma 2 2 2 3" xfId="36748"/>
    <cellStyle name="Comma 2 2 2 3 2" xfId="36749"/>
    <cellStyle name="Comma 2 2 2 4" xfId="36750"/>
    <cellStyle name="Comma 2 2 3" xfId="36751"/>
    <cellStyle name="Comma 2 2 3 2" xfId="36752"/>
    <cellStyle name="Comma 2 2 3 2 2" xfId="36753"/>
    <cellStyle name="Comma 2 2 3 2 2 2" xfId="36754"/>
    <cellStyle name="Comma 2 2 3 2 3" xfId="36755"/>
    <cellStyle name="Comma 2 2 3 3" xfId="36756"/>
    <cellStyle name="Comma 2 2 3 3 2" xfId="36757"/>
    <cellStyle name="Comma 2 2 3 4" xfId="36758"/>
    <cellStyle name="Comma 2 2 4" xfId="36759"/>
    <cellStyle name="Comma 2 2 4 2" xfId="36760"/>
    <cellStyle name="Comma 2 2 4 2 2" xfId="36761"/>
    <cellStyle name="Comma 2 2 4 2 2 2" xfId="36762"/>
    <cellStyle name="Comma 2 2 4 2 3" xfId="36763"/>
    <cellStyle name="Comma 2 2 4 3" xfId="36764"/>
    <cellStyle name="Comma 2 2 4 3 2" xfId="36765"/>
    <cellStyle name="Comma 2 2 4 4" xfId="36766"/>
    <cellStyle name="Comma 2 2 5" xfId="36767"/>
    <cellStyle name="Comma 2 2 5 2" xfId="36768"/>
    <cellStyle name="Comma 2 2 5 2 2" xfId="36769"/>
    <cellStyle name="Comma 2 2 5 2 2 2" xfId="36770"/>
    <cellStyle name="Comma 2 2 5 2 3" xfId="36771"/>
    <cellStyle name="Comma 2 2 5 3" xfId="36772"/>
    <cellStyle name="Comma 2 2 5 3 2" xfId="36773"/>
    <cellStyle name="Comma 2 2 5 4" xfId="36774"/>
    <cellStyle name="Comma 2 2 6" xfId="36775"/>
    <cellStyle name="Comma 2 2 6 2" xfId="36776"/>
    <cellStyle name="Comma 2 2 6 2 2" xfId="36777"/>
    <cellStyle name="Comma 2 2 6 2 2 2" xfId="36778"/>
    <cellStyle name="Comma 2 2 6 2 3" xfId="36779"/>
    <cellStyle name="Comma 2 2 6 3" xfId="36780"/>
    <cellStyle name="Comma 2 2 6 3 2" xfId="36781"/>
    <cellStyle name="Comma 2 2 6 4" xfId="36782"/>
    <cellStyle name="Comma 2 2 7" xfId="36783"/>
    <cellStyle name="Comma 2 2 7 2" xfId="36784"/>
    <cellStyle name="Comma 2 2 7 2 2" xfId="36785"/>
    <cellStyle name="Comma 2 2 7 2 2 2" xfId="36786"/>
    <cellStyle name="Comma 2 2 7 2 3" xfId="36787"/>
    <cellStyle name="Comma 2 2 7 3" xfId="36788"/>
    <cellStyle name="Comma 2 2 7 3 2" xfId="36789"/>
    <cellStyle name="Comma 2 2 7 4" xfId="36790"/>
    <cellStyle name="Comma 2 2 8" xfId="36791"/>
    <cellStyle name="Comma 2 2 8 2" xfId="36792"/>
    <cellStyle name="Comma 2 2 8 2 2" xfId="36793"/>
    <cellStyle name="Comma 2 2 8 3" xfId="36794"/>
    <cellStyle name="Comma 2 2 9" xfId="36795"/>
    <cellStyle name="Comma 2 2 9 2" xfId="36796"/>
    <cellStyle name="Comma 2 3" xfId="36797"/>
    <cellStyle name="Comma 2 3 2" xfId="36798"/>
    <cellStyle name="Comma 2 3 2 2" xfId="36799"/>
    <cellStyle name="Comma 2 3 2 2 2" xfId="36800"/>
    <cellStyle name="Comma 2 3 2 3" xfId="36801"/>
    <cellStyle name="Comma 2 3 3" xfId="36802"/>
    <cellStyle name="Comma 2 3 3 2" xfId="36803"/>
    <cellStyle name="Comma 2 3 4" xfId="36804"/>
    <cellStyle name="Comma 2 4" xfId="36805"/>
    <cellStyle name="Comma 2 4 2" xfId="36806"/>
    <cellStyle name="Comma 2 4 2 2" xfId="36807"/>
    <cellStyle name="Comma 2 4 2 2 2" xfId="36808"/>
    <cellStyle name="Comma 2 4 2 3" xfId="36809"/>
    <cellStyle name="Comma 2 4 3" xfId="36810"/>
    <cellStyle name="Comma 2 4 3 2" xfId="36811"/>
    <cellStyle name="Comma 2 4 4" xfId="36812"/>
    <cellStyle name="Comma 2 5" xfId="36813"/>
    <cellStyle name="Comma 2 5 2" xfId="36814"/>
    <cellStyle name="Comma 2 5 2 2" xfId="36815"/>
    <cellStyle name="Comma 2 5 2 2 2" xfId="36816"/>
    <cellStyle name="Comma 2 5 2 3" xfId="36817"/>
    <cellStyle name="Comma 2 5 3" xfId="36818"/>
    <cellStyle name="Comma 2 5 3 2" xfId="36819"/>
    <cellStyle name="Comma 2 5 4" xfId="36820"/>
    <cellStyle name="Comma 2 6" xfId="36821"/>
    <cellStyle name="Comma 2 6 2" xfId="36822"/>
    <cellStyle name="Comma 2 6 2 2" xfId="36823"/>
    <cellStyle name="Comma 2 6 2 2 2" xfId="36824"/>
    <cellStyle name="Comma 2 6 2 3" xfId="36825"/>
    <cellStyle name="Comma 2 6 3" xfId="36826"/>
    <cellStyle name="Comma 2 6 3 2" xfId="36827"/>
    <cellStyle name="Comma 2 6 4" xfId="36828"/>
    <cellStyle name="Comma 2 7" xfId="36829"/>
    <cellStyle name="Comma 2 7 2" xfId="36830"/>
    <cellStyle name="Comma 2 7 2 2" xfId="36831"/>
    <cellStyle name="Comma 2 7 2 2 2" xfId="36832"/>
    <cellStyle name="Comma 2 7 2 3" xfId="36833"/>
    <cellStyle name="Comma 2 7 3" xfId="36834"/>
    <cellStyle name="Comma 2 7 3 2" xfId="36835"/>
    <cellStyle name="Comma 2 7 4" xfId="36836"/>
    <cellStyle name="Comma 2 8" xfId="36837"/>
    <cellStyle name="Comma 2 8 2" xfId="36838"/>
    <cellStyle name="Comma 2 8 2 2" xfId="36839"/>
    <cellStyle name="Comma 2 8 2 2 2" xfId="36840"/>
    <cellStyle name="Comma 2 8 2 3" xfId="36841"/>
    <cellStyle name="Comma 2 8 3" xfId="36842"/>
    <cellStyle name="Comma 2 8 3 2" xfId="36843"/>
    <cellStyle name="Comma 2 8 4" xfId="36844"/>
    <cellStyle name="Comma 2 9" xfId="36845"/>
    <cellStyle name="Comma 2 9 2" xfId="36846"/>
    <cellStyle name="Comma 2 9 2 2" xfId="36847"/>
    <cellStyle name="Comma 2 9 3" xfId="36848"/>
    <cellStyle name="Comma 20" xfId="36849"/>
    <cellStyle name="Comma 21" xfId="36850"/>
    <cellStyle name="Comma 3" xfId="36851"/>
    <cellStyle name="Comma 3 2" xfId="36852"/>
    <cellStyle name="Comma 3 3" xfId="36853"/>
    <cellStyle name="Comma 3 4" xfId="36854"/>
    <cellStyle name="Comma 4" xfId="36855"/>
    <cellStyle name="Comma 4 2" xfId="149"/>
    <cellStyle name="Comma 4 2 2" xfId="36857"/>
    <cellStyle name="Comma 4 2 3" xfId="36856"/>
    <cellStyle name="Comma 4 3" xfId="36858"/>
    <cellStyle name="Comma 4 4" xfId="36859"/>
    <cellStyle name="Comma 5" xfId="36860"/>
    <cellStyle name="Comma 5 2" xfId="36861"/>
    <cellStyle name="Comma 6" xfId="36862"/>
    <cellStyle name="Comma 6 2" xfId="36863"/>
    <cellStyle name="Comma 7" xfId="36864"/>
    <cellStyle name="Comma 7 2" xfId="36865"/>
    <cellStyle name="Comma 7 2 2" xfId="36866"/>
    <cellStyle name="Comma 7 2 3" xfId="36867"/>
    <cellStyle name="Comma 8" xfId="36868"/>
    <cellStyle name="Comma 8 2" xfId="36869"/>
    <cellStyle name="Comma 9" xfId="36870"/>
    <cellStyle name="Comma_Análisis de Variaciones Teledeportes Dic 05" xfId="36871"/>
    <cellStyle name="Comma0" xfId="36872"/>
    <cellStyle name="Comma0 - Modelo1" xfId="36873"/>
    <cellStyle name="Comma0 - Style1" xfId="36874"/>
    <cellStyle name="Comma1 - Modelo2" xfId="36875"/>
    <cellStyle name="Comma1 - Style2" xfId="36876"/>
    <cellStyle name="Currency [0]_Reporte Ventas.xls" xfId="61361"/>
    <cellStyle name="Currency [00]" xfId="36877"/>
    <cellStyle name="Currency 2" xfId="36878"/>
    <cellStyle name="Currency 2 2" xfId="36879"/>
    <cellStyle name="Currency 3" xfId="36880"/>
    <cellStyle name="Currency_Bsusal02" xfId="36881"/>
    <cellStyle name="Currency0" xfId="36882"/>
    <cellStyle name="Currency1" xfId="36883"/>
    <cellStyle name="DATA_COMP" xfId="36884"/>
    <cellStyle name="Date" xfId="36885"/>
    <cellStyle name="Date Short" xfId="36886"/>
    <cellStyle name="DIA" xfId="36887"/>
    <cellStyle name="DOWNFOOT" xfId="36888"/>
    <cellStyle name="DOWNFOOT 2" xfId="36889"/>
    <cellStyle name="DOWNFOOT 2 2" xfId="36890"/>
    <cellStyle name="DOWNFOOT 3" xfId="36891"/>
    <cellStyle name="ENCABEZ1" xfId="36892"/>
    <cellStyle name="ENCABEZ2" xfId="36893"/>
    <cellStyle name="Encabezado 1" xfId="41" builtinId="16" customBuiltin="1"/>
    <cellStyle name="Encabezado 4" xfId="44" builtinId="19" customBuiltin="1"/>
    <cellStyle name="Encabezado 4 10" xfId="36894"/>
    <cellStyle name="Encabezado 4 10 2" xfId="36895"/>
    <cellStyle name="Encabezado 4 11" xfId="36896"/>
    <cellStyle name="Encabezado 4 11 2" xfId="36897"/>
    <cellStyle name="Encabezado 4 12" xfId="36898"/>
    <cellStyle name="Encabezado 4 12 2" xfId="36899"/>
    <cellStyle name="Encabezado 4 13" xfId="36900"/>
    <cellStyle name="Encabezado 4 14" xfId="36901"/>
    <cellStyle name="Encabezado 4 15" xfId="36902"/>
    <cellStyle name="Encabezado 4 16" xfId="36903"/>
    <cellStyle name="Encabezado 4 17" xfId="36904"/>
    <cellStyle name="Encabezado 4 18" xfId="36905"/>
    <cellStyle name="Encabezado 4 19" xfId="36906"/>
    <cellStyle name="Encabezado 4 2" xfId="36907"/>
    <cellStyle name="Encabezado 4 2 2" xfId="36908"/>
    <cellStyle name="Encabezado 4 2 2 2" xfId="36909"/>
    <cellStyle name="Encabezado 4 2 2 2 2" xfId="36910"/>
    <cellStyle name="Encabezado 4 2 2 2 2 2" xfId="36911"/>
    <cellStyle name="Encabezado 4 2 2 2 2 2 2" xfId="36912"/>
    <cellStyle name="Encabezado 4 2 2 2 2 2 3" xfId="36913"/>
    <cellStyle name="Encabezado 4 2 2 2 2 3" xfId="36914"/>
    <cellStyle name="Encabezado 4 2 2 2 3" xfId="36915"/>
    <cellStyle name="Encabezado 4 2 2 2 4" xfId="36916"/>
    <cellStyle name="Encabezado 4 2 2 2 5" xfId="36917"/>
    <cellStyle name="Encabezado 4 2 2 2 6" xfId="36918"/>
    <cellStyle name="Encabezado 4 2 2 2 7" xfId="36919"/>
    <cellStyle name="Encabezado 4 2 2 3" xfId="36920"/>
    <cellStyle name="Encabezado 4 2 2 3 2" xfId="36921"/>
    <cellStyle name="Encabezado 4 2 2 4" xfId="36922"/>
    <cellStyle name="Encabezado 4 2 2 5" xfId="36923"/>
    <cellStyle name="Encabezado 4 2 2 6" xfId="36924"/>
    <cellStyle name="Encabezado 4 2 2 7" xfId="36925"/>
    <cellStyle name="Encabezado 4 2 3" xfId="36926"/>
    <cellStyle name="Encabezado 4 2 3 2" xfId="36927"/>
    <cellStyle name="Encabezado 4 2 4" xfId="36928"/>
    <cellStyle name="Encabezado 4 2 5" xfId="36929"/>
    <cellStyle name="Encabezado 4 2 6" xfId="36930"/>
    <cellStyle name="Encabezado 4 2 7" xfId="36931"/>
    <cellStyle name="Encabezado 4 20" xfId="36932"/>
    <cellStyle name="Encabezado 4 21" xfId="36933"/>
    <cellStyle name="Encabezado 4 22" xfId="36934"/>
    <cellStyle name="Encabezado 4 23" xfId="36935"/>
    <cellStyle name="Encabezado 4 24" xfId="36936"/>
    <cellStyle name="Encabezado 4 25" xfId="36937"/>
    <cellStyle name="Encabezado 4 26" xfId="36938"/>
    <cellStyle name="Encabezado 4 27" xfId="36939"/>
    <cellStyle name="Encabezado 4 28" xfId="36940"/>
    <cellStyle name="Encabezado 4 29" xfId="36941"/>
    <cellStyle name="Encabezado 4 3" xfId="36942"/>
    <cellStyle name="Encabezado 4 3 2" xfId="36943"/>
    <cellStyle name="Encabezado 4 3 3" xfId="36944"/>
    <cellStyle name="Encabezado 4 3 4" xfId="61503"/>
    <cellStyle name="Encabezado 4 3 5" xfId="61504"/>
    <cellStyle name="Encabezado 4 30" xfId="36945"/>
    <cellStyle name="Encabezado 4 31" xfId="36946"/>
    <cellStyle name="Encabezado 4 32" xfId="36947"/>
    <cellStyle name="Encabezado 4 33" xfId="36948"/>
    <cellStyle name="Encabezado 4 34" xfId="36949"/>
    <cellStyle name="Encabezado 4 35" xfId="36950"/>
    <cellStyle name="Encabezado 4 36" xfId="36951"/>
    <cellStyle name="Encabezado 4 37" xfId="36952"/>
    <cellStyle name="Encabezado 4 38" xfId="36953"/>
    <cellStyle name="Encabezado 4 39" xfId="36954"/>
    <cellStyle name="Encabezado 4 4" xfId="36955"/>
    <cellStyle name="Encabezado 4 4 2" xfId="61505"/>
    <cellStyle name="Encabezado 4 4 3" xfId="61506"/>
    <cellStyle name="Encabezado 4 4 4" xfId="61507"/>
    <cellStyle name="Encabezado 4 4 5" xfId="61508"/>
    <cellStyle name="Encabezado 4 40" xfId="36956"/>
    <cellStyle name="Encabezado 4 41" xfId="36957"/>
    <cellStyle name="Encabezado 4 42" xfId="36958"/>
    <cellStyle name="Encabezado 4 43" xfId="36959"/>
    <cellStyle name="Encabezado 4 44" xfId="36960"/>
    <cellStyle name="Encabezado 4 45" xfId="36961"/>
    <cellStyle name="Encabezado 4 46" xfId="36962"/>
    <cellStyle name="Encabezado 4 47" xfId="36963"/>
    <cellStyle name="Encabezado 4 48" xfId="36964"/>
    <cellStyle name="Encabezado 4 49" xfId="36965"/>
    <cellStyle name="Encabezado 4 5" xfId="36966"/>
    <cellStyle name="Encabezado 4 5 2" xfId="61509"/>
    <cellStyle name="Encabezado 4 5 3" xfId="61510"/>
    <cellStyle name="Encabezado 4 5 4" xfId="61511"/>
    <cellStyle name="Encabezado 4 5 5" xfId="61512"/>
    <cellStyle name="Encabezado 4 50" xfId="36967"/>
    <cellStyle name="Encabezado 4 51" xfId="36968"/>
    <cellStyle name="Encabezado 4 52" xfId="36969"/>
    <cellStyle name="Encabezado 4 53" xfId="36970"/>
    <cellStyle name="Encabezado 4 54" xfId="36971"/>
    <cellStyle name="Encabezado 4 55" xfId="36972"/>
    <cellStyle name="Encabezado 4 56" xfId="36973"/>
    <cellStyle name="Encabezado 4 57" xfId="36974"/>
    <cellStyle name="Encabezado 4 58" xfId="36975"/>
    <cellStyle name="Encabezado 4 59" xfId="36976"/>
    <cellStyle name="Encabezado 4 6" xfId="36977"/>
    <cellStyle name="Encabezado 4 6 2" xfId="36978"/>
    <cellStyle name="Encabezado 4 6 3" xfId="61513"/>
    <cellStyle name="Encabezado 4 6 4" xfId="61514"/>
    <cellStyle name="Encabezado 4 6 5" xfId="61515"/>
    <cellStyle name="Encabezado 4 60" xfId="36979"/>
    <cellStyle name="Encabezado 4 60 2" xfId="36980"/>
    <cellStyle name="Encabezado 4 61" xfId="36981"/>
    <cellStyle name="Encabezado 4 61 2" xfId="36982"/>
    <cellStyle name="Encabezado 4 62" xfId="36983"/>
    <cellStyle name="Encabezado 4 63" xfId="36984"/>
    <cellStyle name="Encabezado 4 64" xfId="36985"/>
    <cellStyle name="Encabezado 4 65" xfId="36986"/>
    <cellStyle name="Encabezado 4 66" xfId="36987"/>
    <cellStyle name="Encabezado 4 67" xfId="36988"/>
    <cellStyle name="Encabezado 4 68" xfId="36989"/>
    <cellStyle name="Encabezado 4 69" xfId="36990"/>
    <cellStyle name="Encabezado 4 7" xfId="36991"/>
    <cellStyle name="Encabezado 4 7 2" xfId="36992"/>
    <cellStyle name="Encabezado 4 70" xfId="36993"/>
    <cellStyle name="Encabezado 4 71" xfId="36994"/>
    <cellStyle name="Encabezado 4 72" xfId="36995"/>
    <cellStyle name="Encabezado 4 8" xfId="36996"/>
    <cellStyle name="Encabezado 4 8 2" xfId="36997"/>
    <cellStyle name="Encabezado 4 9" xfId="36998"/>
    <cellStyle name="Encabezado 4 9 2" xfId="36999"/>
    <cellStyle name="Ênfase1" xfId="37000"/>
    <cellStyle name="Ênfase2" xfId="37001"/>
    <cellStyle name="Ênfase3" xfId="37002"/>
    <cellStyle name="Ênfase4" xfId="37003"/>
    <cellStyle name="Ênfase5" xfId="37004"/>
    <cellStyle name="Ênfase6" xfId="37005"/>
    <cellStyle name="Énfasis1" xfId="56" builtinId="29" customBuiltin="1"/>
    <cellStyle name="Énfasis1 10" xfId="37006"/>
    <cellStyle name="Énfasis1 10 2" xfId="37007"/>
    <cellStyle name="Énfasis1 11" xfId="37008"/>
    <cellStyle name="Énfasis1 11 2" xfId="37009"/>
    <cellStyle name="Énfasis1 12" xfId="37010"/>
    <cellStyle name="Énfasis1 12 2" xfId="37011"/>
    <cellStyle name="Énfasis1 13" xfId="37012"/>
    <cellStyle name="Énfasis1 14" xfId="37013"/>
    <cellStyle name="Énfasis1 15" xfId="37014"/>
    <cellStyle name="Énfasis1 16" xfId="37015"/>
    <cellStyle name="Énfasis1 17" xfId="37016"/>
    <cellStyle name="Énfasis1 18" xfId="37017"/>
    <cellStyle name="Énfasis1 19" xfId="37018"/>
    <cellStyle name="Énfasis1 2" xfId="37019"/>
    <cellStyle name="Énfasis1 2 2" xfId="37020"/>
    <cellStyle name="Énfasis1 2 2 2" xfId="37021"/>
    <cellStyle name="Énfasis1 2 2 2 2" xfId="37022"/>
    <cellStyle name="Énfasis1 2 2 2 2 2" xfId="37023"/>
    <cellStyle name="Énfasis1 2 2 2 2 2 2" xfId="37024"/>
    <cellStyle name="Énfasis1 2 2 2 2 2 3" xfId="37025"/>
    <cellStyle name="Énfasis1 2 2 2 2 3" xfId="37026"/>
    <cellStyle name="Énfasis1 2 2 2 3" xfId="37027"/>
    <cellStyle name="Énfasis1 2 2 2 4" xfId="37028"/>
    <cellStyle name="Énfasis1 2 2 2 5" xfId="37029"/>
    <cellStyle name="Énfasis1 2 2 2 6" xfId="37030"/>
    <cellStyle name="Énfasis1 2 2 2 7" xfId="37031"/>
    <cellStyle name="Énfasis1 2 2 3" xfId="37032"/>
    <cellStyle name="Énfasis1 2 2 3 2" xfId="37033"/>
    <cellStyle name="Énfasis1 2 2 4" xfId="37034"/>
    <cellStyle name="Énfasis1 2 2 5" xfId="37035"/>
    <cellStyle name="Énfasis1 2 2 6" xfId="37036"/>
    <cellStyle name="Énfasis1 2 2 7" xfId="37037"/>
    <cellStyle name="Énfasis1 2 3" xfId="37038"/>
    <cellStyle name="Énfasis1 2 3 2" xfId="37039"/>
    <cellStyle name="Énfasis1 2 4" xfId="37040"/>
    <cellStyle name="Énfasis1 2 5" xfId="37041"/>
    <cellStyle name="Énfasis1 2 6" xfId="37042"/>
    <cellStyle name="Énfasis1 2 7" xfId="37043"/>
    <cellStyle name="Énfasis1 20" xfId="37044"/>
    <cellStyle name="Énfasis1 21" xfId="37045"/>
    <cellStyle name="Énfasis1 22" xfId="37046"/>
    <cellStyle name="Énfasis1 23" xfId="37047"/>
    <cellStyle name="Énfasis1 24" xfId="37048"/>
    <cellStyle name="Énfasis1 25" xfId="37049"/>
    <cellStyle name="Énfasis1 26" xfId="37050"/>
    <cellStyle name="Énfasis1 27" xfId="37051"/>
    <cellStyle name="Énfasis1 28" xfId="37052"/>
    <cellStyle name="Énfasis1 29" xfId="37053"/>
    <cellStyle name="Énfasis1 3" xfId="37054"/>
    <cellStyle name="Énfasis1 3 2" xfId="37055"/>
    <cellStyle name="Énfasis1 3 3" xfId="37056"/>
    <cellStyle name="Énfasis1 3 4" xfId="61516"/>
    <cellStyle name="Énfasis1 3 5" xfId="61517"/>
    <cellStyle name="Énfasis1 30" xfId="37057"/>
    <cellStyle name="Énfasis1 31" xfId="37058"/>
    <cellStyle name="Énfasis1 32" xfId="37059"/>
    <cellStyle name="Énfasis1 33" xfId="37060"/>
    <cellStyle name="Énfasis1 34" xfId="37061"/>
    <cellStyle name="Énfasis1 35" xfId="37062"/>
    <cellStyle name="Énfasis1 36" xfId="37063"/>
    <cellStyle name="Énfasis1 37" xfId="37064"/>
    <cellStyle name="Énfasis1 38" xfId="37065"/>
    <cellStyle name="Énfasis1 39" xfId="37066"/>
    <cellStyle name="Énfasis1 4" xfId="37067"/>
    <cellStyle name="Énfasis1 4 2" xfId="61518"/>
    <cellStyle name="Énfasis1 4 3" xfId="61519"/>
    <cellStyle name="Énfasis1 4 4" xfId="61520"/>
    <cellStyle name="Énfasis1 4 5" xfId="61521"/>
    <cellStyle name="Énfasis1 40" xfId="37068"/>
    <cellStyle name="Énfasis1 41" xfId="37069"/>
    <cellStyle name="Énfasis1 42" xfId="37070"/>
    <cellStyle name="Énfasis1 43" xfId="37071"/>
    <cellStyle name="Énfasis1 44" xfId="37072"/>
    <cellStyle name="Énfasis1 45" xfId="37073"/>
    <cellStyle name="Énfasis1 46" xfId="37074"/>
    <cellStyle name="Énfasis1 47" xfId="37075"/>
    <cellStyle name="Énfasis1 48" xfId="37076"/>
    <cellStyle name="Énfasis1 49" xfId="37077"/>
    <cellStyle name="Énfasis1 5" xfId="37078"/>
    <cellStyle name="Énfasis1 5 2" xfId="61522"/>
    <cellStyle name="Énfasis1 5 3" xfId="61523"/>
    <cellStyle name="Énfasis1 5 4" xfId="61524"/>
    <cellStyle name="Énfasis1 5 5" xfId="61525"/>
    <cellStyle name="Énfasis1 50" xfId="37079"/>
    <cellStyle name="Énfasis1 51" xfId="37080"/>
    <cellStyle name="Énfasis1 52" xfId="37081"/>
    <cellStyle name="Énfasis1 53" xfId="37082"/>
    <cellStyle name="Énfasis1 54" xfId="37083"/>
    <cellStyle name="Énfasis1 55" xfId="37084"/>
    <cellStyle name="Énfasis1 56" xfId="37085"/>
    <cellStyle name="Énfasis1 57" xfId="37086"/>
    <cellStyle name="Énfasis1 58" xfId="37087"/>
    <cellStyle name="Énfasis1 59" xfId="37088"/>
    <cellStyle name="Énfasis1 6" xfId="37089"/>
    <cellStyle name="Énfasis1 6 2" xfId="37090"/>
    <cellStyle name="Énfasis1 6 3" xfId="61526"/>
    <cellStyle name="Énfasis1 6 4" xfId="61527"/>
    <cellStyle name="Énfasis1 6 5" xfId="61528"/>
    <cellStyle name="Énfasis1 60" xfId="37091"/>
    <cellStyle name="Énfasis1 60 2" xfId="37092"/>
    <cellStyle name="Énfasis1 61" xfId="37093"/>
    <cellStyle name="Énfasis1 61 2" xfId="37094"/>
    <cellStyle name="Énfasis1 62" xfId="37095"/>
    <cellStyle name="Énfasis1 63" xfId="37096"/>
    <cellStyle name="Énfasis1 64" xfId="37097"/>
    <cellStyle name="Énfasis1 65" xfId="37098"/>
    <cellStyle name="Énfasis1 66" xfId="37099"/>
    <cellStyle name="Énfasis1 67" xfId="37100"/>
    <cellStyle name="Énfasis1 68" xfId="37101"/>
    <cellStyle name="Énfasis1 69" xfId="37102"/>
    <cellStyle name="Énfasis1 7" xfId="37103"/>
    <cellStyle name="Énfasis1 7 2" xfId="37104"/>
    <cellStyle name="Énfasis1 70" xfId="37105"/>
    <cellStyle name="Énfasis1 71" xfId="37106"/>
    <cellStyle name="Énfasis1 72" xfId="37107"/>
    <cellStyle name="Énfasis1 73" xfId="37108"/>
    <cellStyle name="Énfasis1 8" xfId="37109"/>
    <cellStyle name="Énfasis1 8 2" xfId="37110"/>
    <cellStyle name="Énfasis1 9" xfId="37111"/>
    <cellStyle name="Énfasis1 9 2" xfId="37112"/>
    <cellStyle name="Énfasis2" xfId="60" builtinId="33" customBuiltin="1"/>
    <cellStyle name="Énfasis2 10" xfId="37113"/>
    <cellStyle name="Énfasis2 10 2" xfId="37114"/>
    <cellStyle name="Énfasis2 11" xfId="37115"/>
    <cellStyle name="Énfasis2 11 2" xfId="37116"/>
    <cellStyle name="Énfasis2 12" xfId="37117"/>
    <cellStyle name="Énfasis2 12 2" xfId="37118"/>
    <cellStyle name="Énfasis2 13" xfId="37119"/>
    <cellStyle name="Énfasis2 14" xfId="37120"/>
    <cellStyle name="Énfasis2 15" xfId="37121"/>
    <cellStyle name="Énfasis2 16" xfId="37122"/>
    <cellStyle name="Énfasis2 17" xfId="37123"/>
    <cellStyle name="Énfasis2 18" xfId="37124"/>
    <cellStyle name="Énfasis2 19" xfId="37125"/>
    <cellStyle name="Énfasis2 2" xfId="37126"/>
    <cellStyle name="Énfasis2 2 2" xfId="37127"/>
    <cellStyle name="Énfasis2 2 2 2" xfId="37128"/>
    <cellStyle name="Énfasis2 2 2 2 2" xfId="37129"/>
    <cellStyle name="Énfasis2 2 2 2 2 2" xfId="37130"/>
    <cellStyle name="Énfasis2 2 2 2 2 2 2" xfId="37131"/>
    <cellStyle name="Énfasis2 2 2 2 2 2 3" xfId="37132"/>
    <cellStyle name="Énfasis2 2 2 2 2 3" xfId="37133"/>
    <cellStyle name="Énfasis2 2 2 2 3" xfId="37134"/>
    <cellStyle name="Énfasis2 2 2 2 4" xfId="37135"/>
    <cellStyle name="Énfasis2 2 2 2 5" xfId="37136"/>
    <cellStyle name="Énfasis2 2 2 2 6" xfId="37137"/>
    <cellStyle name="Énfasis2 2 2 2 7" xfId="37138"/>
    <cellStyle name="Énfasis2 2 2 3" xfId="37139"/>
    <cellStyle name="Énfasis2 2 2 3 2" xfId="37140"/>
    <cellStyle name="Énfasis2 2 2 4" xfId="37141"/>
    <cellStyle name="Énfasis2 2 2 5" xfId="37142"/>
    <cellStyle name="Énfasis2 2 2 6" xfId="37143"/>
    <cellStyle name="Énfasis2 2 2 7" xfId="37144"/>
    <cellStyle name="Énfasis2 2 3" xfId="37145"/>
    <cellStyle name="Énfasis2 2 3 2" xfId="37146"/>
    <cellStyle name="Énfasis2 2 4" xfId="37147"/>
    <cellStyle name="Énfasis2 2 5" xfId="37148"/>
    <cellStyle name="Énfasis2 2 6" xfId="37149"/>
    <cellStyle name="Énfasis2 2 7" xfId="37150"/>
    <cellStyle name="Énfasis2 20" xfId="37151"/>
    <cellStyle name="Énfasis2 21" xfId="37152"/>
    <cellStyle name="Énfasis2 22" xfId="37153"/>
    <cellStyle name="Énfasis2 23" xfId="37154"/>
    <cellStyle name="Énfasis2 24" xfId="37155"/>
    <cellStyle name="Énfasis2 25" xfId="37156"/>
    <cellStyle name="Énfasis2 26" xfId="37157"/>
    <cellStyle name="Énfasis2 27" xfId="37158"/>
    <cellStyle name="Énfasis2 28" xfId="37159"/>
    <cellStyle name="Énfasis2 29" xfId="37160"/>
    <cellStyle name="Énfasis2 3" xfId="37161"/>
    <cellStyle name="Énfasis2 3 2" xfId="37162"/>
    <cellStyle name="Énfasis2 3 3" xfId="37163"/>
    <cellStyle name="Énfasis2 30" xfId="37164"/>
    <cellStyle name="Énfasis2 31" xfId="37165"/>
    <cellStyle name="Énfasis2 32" xfId="37166"/>
    <cellStyle name="Énfasis2 33" xfId="37167"/>
    <cellStyle name="Énfasis2 34" xfId="37168"/>
    <cellStyle name="Énfasis2 35" xfId="37169"/>
    <cellStyle name="Énfasis2 36" xfId="37170"/>
    <cellStyle name="Énfasis2 37" xfId="37171"/>
    <cellStyle name="Énfasis2 38" xfId="37172"/>
    <cellStyle name="Énfasis2 39" xfId="37173"/>
    <cellStyle name="Énfasis2 4" xfId="37174"/>
    <cellStyle name="Énfasis2 40" xfId="37175"/>
    <cellStyle name="Énfasis2 41" xfId="37176"/>
    <cellStyle name="Énfasis2 42" xfId="37177"/>
    <cellStyle name="Énfasis2 43" xfId="37178"/>
    <cellStyle name="Énfasis2 44" xfId="37179"/>
    <cellStyle name="Énfasis2 45" xfId="37180"/>
    <cellStyle name="Énfasis2 46" xfId="37181"/>
    <cellStyle name="Énfasis2 47" xfId="37182"/>
    <cellStyle name="Énfasis2 48" xfId="37183"/>
    <cellStyle name="Énfasis2 49" xfId="37184"/>
    <cellStyle name="Énfasis2 5" xfId="37185"/>
    <cellStyle name="Énfasis2 50" xfId="37186"/>
    <cellStyle name="Énfasis2 51" xfId="37187"/>
    <cellStyle name="Énfasis2 52" xfId="37188"/>
    <cellStyle name="Énfasis2 53" xfId="37189"/>
    <cellStyle name="Énfasis2 54" xfId="37190"/>
    <cellStyle name="Énfasis2 55" xfId="37191"/>
    <cellStyle name="Énfasis2 56" xfId="37192"/>
    <cellStyle name="Énfasis2 57" xfId="37193"/>
    <cellStyle name="Énfasis2 58" xfId="37194"/>
    <cellStyle name="Énfasis2 59" xfId="37195"/>
    <cellStyle name="Énfasis2 6" xfId="37196"/>
    <cellStyle name="Énfasis2 6 2" xfId="37197"/>
    <cellStyle name="Énfasis2 60" xfId="37198"/>
    <cellStyle name="Énfasis2 60 2" xfId="37199"/>
    <cellStyle name="Énfasis2 61" xfId="37200"/>
    <cellStyle name="Énfasis2 61 2" xfId="37201"/>
    <cellStyle name="Énfasis2 62" xfId="37202"/>
    <cellStyle name="Énfasis2 63" xfId="37203"/>
    <cellStyle name="Énfasis2 64" xfId="37204"/>
    <cellStyle name="Énfasis2 65" xfId="37205"/>
    <cellStyle name="Énfasis2 66" xfId="37206"/>
    <cellStyle name="Énfasis2 67" xfId="37207"/>
    <cellStyle name="Énfasis2 68" xfId="37208"/>
    <cellStyle name="Énfasis2 69" xfId="37209"/>
    <cellStyle name="Énfasis2 7" xfId="37210"/>
    <cellStyle name="Énfasis2 7 2" xfId="37211"/>
    <cellStyle name="Énfasis2 70" xfId="37212"/>
    <cellStyle name="Énfasis2 71" xfId="37213"/>
    <cellStyle name="Énfasis2 72" xfId="37214"/>
    <cellStyle name="Énfasis2 73" xfId="37215"/>
    <cellStyle name="Énfasis2 8" xfId="37216"/>
    <cellStyle name="Énfasis2 8 2" xfId="37217"/>
    <cellStyle name="Énfasis2 9" xfId="37218"/>
    <cellStyle name="Énfasis2 9 2" xfId="37219"/>
    <cellStyle name="Énfasis3" xfId="64" builtinId="37" customBuiltin="1"/>
    <cellStyle name="Énfasis3 10" xfId="37220"/>
    <cellStyle name="Énfasis3 10 2" xfId="37221"/>
    <cellStyle name="Énfasis3 11" xfId="37222"/>
    <cellStyle name="Énfasis3 11 2" xfId="37223"/>
    <cellStyle name="Énfasis3 12" xfId="37224"/>
    <cellStyle name="Énfasis3 12 2" xfId="37225"/>
    <cellStyle name="Énfasis3 13" xfId="37226"/>
    <cellStyle name="Énfasis3 14" xfId="37227"/>
    <cellStyle name="Énfasis3 15" xfId="37228"/>
    <cellStyle name="Énfasis3 16" xfId="37229"/>
    <cellStyle name="Énfasis3 17" xfId="37230"/>
    <cellStyle name="Énfasis3 18" xfId="37231"/>
    <cellStyle name="Énfasis3 19" xfId="37232"/>
    <cellStyle name="Énfasis3 2" xfId="37233"/>
    <cellStyle name="Énfasis3 2 2" xfId="37234"/>
    <cellStyle name="Énfasis3 2 2 2" xfId="37235"/>
    <cellStyle name="Énfasis3 2 2 2 2" xfId="37236"/>
    <cellStyle name="Énfasis3 2 2 2 2 2" xfId="37237"/>
    <cellStyle name="Énfasis3 2 2 2 2 2 2" xfId="37238"/>
    <cellStyle name="Énfasis3 2 2 2 2 2 3" xfId="37239"/>
    <cellStyle name="Énfasis3 2 2 2 2 3" xfId="37240"/>
    <cellStyle name="Énfasis3 2 2 2 3" xfId="37241"/>
    <cellStyle name="Énfasis3 2 2 2 4" xfId="37242"/>
    <cellStyle name="Énfasis3 2 2 2 5" xfId="37243"/>
    <cellStyle name="Énfasis3 2 2 2 6" xfId="37244"/>
    <cellStyle name="Énfasis3 2 2 2 7" xfId="37245"/>
    <cellStyle name="Énfasis3 2 2 3" xfId="37246"/>
    <cellStyle name="Énfasis3 2 2 3 2" xfId="37247"/>
    <cellStyle name="Énfasis3 2 2 4" xfId="37248"/>
    <cellStyle name="Énfasis3 2 2 5" xfId="37249"/>
    <cellStyle name="Énfasis3 2 2 6" xfId="37250"/>
    <cellStyle name="Énfasis3 2 2 7" xfId="37251"/>
    <cellStyle name="Énfasis3 2 3" xfId="37252"/>
    <cellStyle name="Énfasis3 2 3 2" xfId="37253"/>
    <cellStyle name="Énfasis3 2 4" xfId="37254"/>
    <cellStyle name="Énfasis3 2 5" xfId="37255"/>
    <cellStyle name="Énfasis3 2 6" xfId="37256"/>
    <cellStyle name="Énfasis3 2 7" xfId="37257"/>
    <cellStyle name="Énfasis3 20" xfId="37258"/>
    <cellStyle name="Énfasis3 21" xfId="37259"/>
    <cellStyle name="Énfasis3 22" xfId="37260"/>
    <cellStyle name="Énfasis3 23" xfId="37261"/>
    <cellStyle name="Énfasis3 24" xfId="37262"/>
    <cellStyle name="Énfasis3 25" xfId="37263"/>
    <cellStyle name="Énfasis3 26" xfId="37264"/>
    <cellStyle name="Énfasis3 27" xfId="37265"/>
    <cellStyle name="Énfasis3 28" xfId="37266"/>
    <cellStyle name="Énfasis3 29" xfId="37267"/>
    <cellStyle name="Énfasis3 3" xfId="37268"/>
    <cellStyle name="Énfasis3 3 2" xfId="37269"/>
    <cellStyle name="Énfasis3 3 3" xfId="37270"/>
    <cellStyle name="Énfasis3 3 4" xfId="61529"/>
    <cellStyle name="Énfasis3 3 5" xfId="61530"/>
    <cellStyle name="Énfasis3 30" xfId="37271"/>
    <cellStyle name="Énfasis3 31" xfId="37272"/>
    <cellStyle name="Énfasis3 32" xfId="37273"/>
    <cellStyle name="Énfasis3 33" xfId="37274"/>
    <cellStyle name="Énfasis3 34" xfId="37275"/>
    <cellStyle name="Énfasis3 35" xfId="37276"/>
    <cellStyle name="Énfasis3 36" xfId="37277"/>
    <cellStyle name="Énfasis3 37" xfId="37278"/>
    <cellStyle name="Énfasis3 38" xfId="37279"/>
    <cellStyle name="Énfasis3 39" xfId="37280"/>
    <cellStyle name="Énfasis3 4" xfId="37281"/>
    <cellStyle name="Énfasis3 4 2" xfId="61531"/>
    <cellStyle name="Énfasis3 4 3" xfId="61532"/>
    <cellStyle name="Énfasis3 4 4" xfId="61533"/>
    <cellStyle name="Énfasis3 4 5" xfId="61534"/>
    <cellStyle name="Énfasis3 40" xfId="37282"/>
    <cellStyle name="Énfasis3 41" xfId="37283"/>
    <cellStyle name="Énfasis3 42" xfId="37284"/>
    <cellStyle name="Énfasis3 43" xfId="37285"/>
    <cellStyle name="Énfasis3 44" xfId="37286"/>
    <cellStyle name="Énfasis3 45" xfId="37287"/>
    <cellStyle name="Énfasis3 46" xfId="37288"/>
    <cellStyle name="Énfasis3 47" xfId="37289"/>
    <cellStyle name="Énfasis3 48" xfId="37290"/>
    <cellStyle name="Énfasis3 49" xfId="37291"/>
    <cellStyle name="Énfasis3 5" xfId="37292"/>
    <cellStyle name="Énfasis3 5 2" xfId="61535"/>
    <cellStyle name="Énfasis3 5 3" xfId="61536"/>
    <cellStyle name="Énfasis3 5 4" xfId="61537"/>
    <cellStyle name="Énfasis3 5 5" xfId="61538"/>
    <cellStyle name="Énfasis3 50" xfId="37293"/>
    <cellStyle name="Énfasis3 51" xfId="37294"/>
    <cellStyle name="Énfasis3 52" xfId="37295"/>
    <cellStyle name="Énfasis3 53" xfId="37296"/>
    <cellStyle name="Énfasis3 54" xfId="37297"/>
    <cellStyle name="Énfasis3 55" xfId="37298"/>
    <cellStyle name="Énfasis3 56" xfId="37299"/>
    <cellStyle name="Énfasis3 57" xfId="37300"/>
    <cellStyle name="Énfasis3 58" xfId="37301"/>
    <cellStyle name="Énfasis3 59" xfId="37302"/>
    <cellStyle name="Énfasis3 6" xfId="37303"/>
    <cellStyle name="Énfasis3 6 2" xfId="37304"/>
    <cellStyle name="Énfasis3 6 3" xfId="61539"/>
    <cellStyle name="Énfasis3 6 4" xfId="61540"/>
    <cellStyle name="Énfasis3 6 5" xfId="61541"/>
    <cellStyle name="Énfasis3 60" xfId="37305"/>
    <cellStyle name="Énfasis3 60 2" xfId="37306"/>
    <cellStyle name="Énfasis3 61" xfId="37307"/>
    <cellStyle name="Énfasis3 61 2" xfId="37308"/>
    <cellStyle name="Énfasis3 62" xfId="37309"/>
    <cellStyle name="Énfasis3 63" xfId="37310"/>
    <cellStyle name="Énfasis3 64" xfId="37311"/>
    <cellStyle name="Énfasis3 65" xfId="37312"/>
    <cellStyle name="Énfasis3 66" xfId="37313"/>
    <cellStyle name="Énfasis3 67" xfId="37314"/>
    <cellStyle name="Énfasis3 68" xfId="37315"/>
    <cellStyle name="Énfasis3 69" xfId="37316"/>
    <cellStyle name="Énfasis3 7" xfId="37317"/>
    <cellStyle name="Énfasis3 7 2" xfId="37318"/>
    <cellStyle name="Énfasis3 70" xfId="37319"/>
    <cellStyle name="Énfasis3 71" xfId="37320"/>
    <cellStyle name="Énfasis3 72" xfId="37321"/>
    <cellStyle name="Énfasis3 73" xfId="37322"/>
    <cellStyle name="Énfasis3 8" xfId="37323"/>
    <cellStyle name="Énfasis3 8 2" xfId="37324"/>
    <cellStyle name="Énfasis3 9" xfId="37325"/>
    <cellStyle name="Énfasis3 9 2" xfId="37326"/>
    <cellStyle name="Énfasis4" xfId="68" builtinId="41" customBuiltin="1"/>
    <cellStyle name="Énfasis4 10" xfId="37327"/>
    <cellStyle name="Énfasis4 10 2" xfId="37328"/>
    <cellStyle name="Énfasis4 11" xfId="37329"/>
    <cellStyle name="Énfasis4 11 2" xfId="37330"/>
    <cellStyle name="Énfasis4 12" xfId="37331"/>
    <cellStyle name="Énfasis4 12 2" xfId="37332"/>
    <cellStyle name="Énfasis4 13" xfId="37333"/>
    <cellStyle name="Énfasis4 14" xfId="37334"/>
    <cellStyle name="Énfasis4 15" xfId="37335"/>
    <cellStyle name="Énfasis4 16" xfId="37336"/>
    <cellStyle name="Énfasis4 17" xfId="37337"/>
    <cellStyle name="Énfasis4 18" xfId="37338"/>
    <cellStyle name="Énfasis4 19" xfId="37339"/>
    <cellStyle name="Énfasis4 2" xfId="37340"/>
    <cellStyle name="Énfasis4 2 2" xfId="37341"/>
    <cellStyle name="Énfasis4 2 2 2" xfId="37342"/>
    <cellStyle name="Énfasis4 2 2 2 2" xfId="37343"/>
    <cellStyle name="Énfasis4 2 2 2 2 2" xfId="37344"/>
    <cellStyle name="Énfasis4 2 2 2 2 2 2" xfId="37345"/>
    <cellStyle name="Énfasis4 2 2 2 2 2 3" xfId="37346"/>
    <cellStyle name="Énfasis4 2 2 2 2 3" xfId="37347"/>
    <cellStyle name="Énfasis4 2 2 2 3" xfId="37348"/>
    <cellStyle name="Énfasis4 2 2 2 4" xfId="37349"/>
    <cellStyle name="Énfasis4 2 2 2 5" xfId="37350"/>
    <cellStyle name="Énfasis4 2 2 2 6" xfId="37351"/>
    <cellStyle name="Énfasis4 2 2 2 7" xfId="37352"/>
    <cellStyle name="Énfasis4 2 2 3" xfId="37353"/>
    <cellStyle name="Énfasis4 2 2 3 2" xfId="37354"/>
    <cellStyle name="Énfasis4 2 2 4" xfId="37355"/>
    <cellStyle name="Énfasis4 2 2 5" xfId="37356"/>
    <cellStyle name="Énfasis4 2 2 6" xfId="37357"/>
    <cellStyle name="Énfasis4 2 2 7" xfId="37358"/>
    <cellStyle name="Énfasis4 2 3" xfId="37359"/>
    <cellStyle name="Énfasis4 2 3 2" xfId="37360"/>
    <cellStyle name="Énfasis4 2 4" xfId="37361"/>
    <cellStyle name="Énfasis4 2 5" xfId="37362"/>
    <cellStyle name="Énfasis4 2 6" xfId="37363"/>
    <cellStyle name="Énfasis4 2 7" xfId="37364"/>
    <cellStyle name="Énfasis4 20" xfId="37365"/>
    <cellStyle name="Énfasis4 21" xfId="37366"/>
    <cellStyle name="Énfasis4 22" xfId="37367"/>
    <cellStyle name="Énfasis4 23" xfId="37368"/>
    <cellStyle name="Énfasis4 24" xfId="37369"/>
    <cellStyle name="Énfasis4 25" xfId="37370"/>
    <cellStyle name="Énfasis4 26" xfId="37371"/>
    <cellStyle name="Énfasis4 27" xfId="37372"/>
    <cellStyle name="Énfasis4 28" xfId="37373"/>
    <cellStyle name="Énfasis4 29" xfId="37374"/>
    <cellStyle name="Énfasis4 3" xfId="37375"/>
    <cellStyle name="Énfasis4 3 2" xfId="37376"/>
    <cellStyle name="Énfasis4 3 3" xfId="37377"/>
    <cellStyle name="Énfasis4 3 4" xfId="61542"/>
    <cellStyle name="Énfasis4 3 5" xfId="61543"/>
    <cellStyle name="Énfasis4 30" xfId="37378"/>
    <cellStyle name="Énfasis4 31" xfId="37379"/>
    <cellStyle name="Énfasis4 32" xfId="37380"/>
    <cellStyle name="Énfasis4 33" xfId="37381"/>
    <cellStyle name="Énfasis4 34" xfId="37382"/>
    <cellStyle name="Énfasis4 35" xfId="37383"/>
    <cellStyle name="Énfasis4 36" xfId="37384"/>
    <cellStyle name="Énfasis4 37" xfId="37385"/>
    <cellStyle name="Énfasis4 38" xfId="37386"/>
    <cellStyle name="Énfasis4 39" xfId="37387"/>
    <cellStyle name="Énfasis4 4" xfId="37388"/>
    <cellStyle name="Énfasis4 4 2" xfId="61544"/>
    <cellStyle name="Énfasis4 4 3" xfId="61545"/>
    <cellStyle name="Énfasis4 4 4" xfId="61546"/>
    <cellStyle name="Énfasis4 4 5" xfId="61547"/>
    <cellStyle name="Énfasis4 40" xfId="37389"/>
    <cellStyle name="Énfasis4 41" xfId="37390"/>
    <cellStyle name="Énfasis4 42" xfId="37391"/>
    <cellStyle name="Énfasis4 43" xfId="37392"/>
    <cellStyle name="Énfasis4 44" xfId="37393"/>
    <cellStyle name="Énfasis4 45" xfId="37394"/>
    <cellStyle name="Énfasis4 46" xfId="37395"/>
    <cellStyle name="Énfasis4 47" xfId="37396"/>
    <cellStyle name="Énfasis4 48" xfId="37397"/>
    <cellStyle name="Énfasis4 49" xfId="37398"/>
    <cellStyle name="Énfasis4 5" xfId="37399"/>
    <cellStyle name="Énfasis4 5 2" xfId="61548"/>
    <cellStyle name="Énfasis4 5 3" xfId="61549"/>
    <cellStyle name="Énfasis4 5 4" xfId="61550"/>
    <cellStyle name="Énfasis4 5 5" xfId="61551"/>
    <cellStyle name="Énfasis4 50" xfId="37400"/>
    <cellStyle name="Énfasis4 51" xfId="37401"/>
    <cellStyle name="Énfasis4 52" xfId="37402"/>
    <cellStyle name="Énfasis4 53" xfId="37403"/>
    <cellStyle name="Énfasis4 54" xfId="37404"/>
    <cellStyle name="Énfasis4 55" xfId="37405"/>
    <cellStyle name="Énfasis4 56" xfId="37406"/>
    <cellStyle name="Énfasis4 57" xfId="37407"/>
    <cellStyle name="Énfasis4 58" xfId="37408"/>
    <cellStyle name="Énfasis4 59" xfId="37409"/>
    <cellStyle name="Énfasis4 6" xfId="37410"/>
    <cellStyle name="Énfasis4 6 2" xfId="37411"/>
    <cellStyle name="Énfasis4 6 3" xfId="61552"/>
    <cellStyle name="Énfasis4 6 4" xfId="61553"/>
    <cellStyle name="Énfasis4 6 5" xfId="61554"/>
    <cellStyle name="Énfasis4 60" xfId="37412"/>
    <cellStyle name="Énfasis4 60 2" xfId="37413"/>
    <cellStyle name="Énfasis4 61" xfId="37414"/>
    <cellStyle name="Énfasis4 61 2" xfId="37415"/>
    <cellStyle name="Énfasis4 62" xfId="37416"/>
    <cellStyle name="Énfasis4 63" xfId="37417"/>
    <cellStyle name="Énfasis4 64" xfId="37418"/>
    <cellStyle name="Énfasis4 65" xfId="37419"/>
    <cellStyle name="Énfasis4 66" xfId="37420"/>
    <cellStyle name="Énfasis4 67" xfId="37421"/>
    <cellStyle name="Énfasis4 68" xfId="37422"/>
    <cellStyle name="Énfasis4 69" xfId="37423"/>
    <cellStyle name="Énfasis4 7" xfId="37424"/>
    <cellStyle name="Énfasis4 7 2" xfId="37425"/>
    <cellStyle name="Énfasis4 70" xfId="37426"/>
    <cellStyle name="Énfasis4 71" xfId="37427"/>
    <cellStyle name="Énfasis4 72" xfId="37428"/>
    <cellStyle name="Énfasis4 73" xfId="37429"/>
    <cellStyle name="Énfasis4 8" xfId="37430"/>
    <cellStyle name="Énfasis4 8 2" xfId="37431"/>
    <cellStyle name="Énfasis4 9" xfId="37432"/>
    <cellStyle name="Énfasis4 9 2" xfId="37433"/>
    <cellStyle name="Énfasis5" xfId="72" builtinId="45" customBuiltin="1"/>
    <cellStyle name="Énfasis5 10" xfId="37434"/>
    <cellStyle name="Énfasis5 10 2" xfId="37435"/>
    <cellStyle name="Énfasis5 11" xfId="37436"/>
    <cellStyle name="Énfasis5 11 2" xfId="37437"/>
    <cellStyle name="Énfasis5 12" xfId="37438"/>
    <cellStyle name="Énfasis5 12 2" xfId="37439"/>
    <cellStyle name="Énfasis5 13" xfId="37440"/>
    <cellStyle name="Énfasis5 14" xfId="37441"/>
    <cellStyle name="Énfasis5 15" xfId="37442"/>
    <cellStyle name="Énfasis5 16" xfId="37443"/>
    <cellStyle name="Énfasis5 17" xfId="37444"/>
    <cellStyle name="Énfasis5 18" xfId="37445"/>
    <cellStyle name="Énfasis5 19" xfId="37446"/>
    <cellStyle name="Énfasis5 2" xfId="37447"/>
    <cellStyle name="Énfasis5 2 2" xfId="37448"/>
    <cellStyle name="Énfasis5 2 2 2" xfId="37449"/>
    <cellStyle name="Énfasis5 2 2 2 2" xfId="37450"/>
    <cellStyle name="Énfasis5 2 2 2 2 2" xfId="37451"/>
    <cellStyle name="Énfasis5 2 2 2 2 2 2" xfId="37452"/>
    <cellStyle name="Énfasis5 2 2 2 2 2 3" xfId="37453"/>
    <cellStyle name="Énfasis5 2 2 2 2 3" xfId="37454"/>
    <cellStyle name="Énfasis5 2 2 2 3" xfId="37455"/>
    <cellStyle name="Énfasis5 2 2 2 4" xfId="37456"/>
    <cellStyle name="Énfasis5 2 2 2 5" xfId="37457"/>
    <cellStyle name="Énfasis5 2 2 2 6" xfId="37458"/>
    <cellStyle name="Énfasis5 2 2 2 7" xfId="37459"/>
    <cellStyle name="Énfasis5 2 2 3" xfId="37460"/>
    <cellStyle name="Énfasis5 2 2 3 2" xfId="37461"/>
    <cellStyle name="Énfasis5 2 2 4" xfId="37462"/>
    <cellStyle name="Énfasis5 2 2 5" xfId="37463"/>
    <cellStyle name="Énfasis5 2 2 6" xfId="37464"/>
    <cellStyle name="Énfasis5 2 2 7" xfId="37465"/>
    <cellStyle name="Énfasis5 2 3" xfId="37466"/>
    <cellStyle name="Énfasis5 2 3 2" xfId="37467"/>
    <cellStyle name="Énfasis5 2 4" xfId="37468"/>
    <cellStyle name="Énfasis5 2 5" xfId="37469"/>
    <cellStyle name="Énfasis5 2 6" xfId="37470"/>
    <cellStyle name="Énfasis5 2 7" xfId="37471"/>
    <cellStyle name="Énfasis5 20" xfId="37472"/>
    <cellStyle name="Énfasis5 21" xfId="37473"/>
    <cellStyle name="Énfasis5 22" xfId="37474"/>
    <cellStyle name="Énfasis5 23" xfId="37475"/>
    <cellStyle name="Énfasis5 24" xfId="37476"/>
    <cellStyle name="Énfasis5 25" xfId="37477"/>
    <cellStyle name="Énfasis5 26" xfId="37478"/>
    <cellStyle name="Énfasis5 27" xfId="37479"/>
    <cellStyle name="Énfasis5 28" xfId="37480"/>
    <cellStyle name="Énfasis5 29" xfId="37481"/>
    <cellStyle name="Énfasis5 3" xfId="37482"/>
    <cellStyle name="Énfasis5 3 2" xfId="37483"/>
    <cellStyle name="Énfasis5 3 3" xfId="37484"/>
    <cellStyle name="Énfasis5 3 4" xfId="61555"/>
    <cellStyle name="Énfasis5 3 5" xfId="61556"/>
    <cellStyle name="Énfasis5 30" xfId="37485"/>
    <cellStyle name="Énfasis5 31" xfId="37486"/>
    <cellStyle name="Énfasis5 32" xfId="37487"/>
    <cellStyle name="Énfasis5 33" xfId="37488"/>
    <cellStyle name="Énfasis5 34" xfId="37489"/>
    <cellStyle name="Énfasis5 35" xfId="37490"/>
    <cellStyle name="Énfasis5 36" xfId="37491"/>
    <cellStyle name="Énfasis5 37" xfId="37492"/>
    <cellStyle name="Énfasis5 38" xfId="37493"/>
    <cellStyle name="Énfasis5 39" xfId="37494"/>
    <cellStyle name="Énfasis5 4" xfId="37495"/>
    <cellStyle name="Énfasis5 4 2" xfId="61557"/>
    <cellStyle name="Énfasis5 4 3" xfId="61558"/>
    <cellStyle name="Énfasis5 4 4" xfId="61559"/>
    <cellStyle name="Énfasis5 4 5" xfId="61560"/>
    <cellStyle name="Énfasis5 40" xfId="37496"/>
    <cellStyle name="Énfasis5 41" xfId="37497"/>
    <cellStyle name="Énfasis5 42" xfId="37498"/>
    <cellStyle name="Énfasis5 43" xfId="37499"/>
    <cellStyle name="Énfasis5 44" xfId="37500"/>
    <cellStyle name="Énfasis5 45" xfId="37501"/>
    <cellStyle name="Énfasis5 46" xfId="37502"/>
    <cellStyle name="Énfasis5 47" xfId="37503"/>
    <cellStyle name="Énfasis5 48" xfId="37504"/>
    <cellStyle name="Énfasis5 49" xfId="37505"/>
    <cellStyle name="Énfasis5 5" xfId="37506"/>
    <cellStyle name="Énfasis5 5 2" xfId="61561"/>
    <cellStyle name="Énfasis5 5 3" xfId="61562"/>
    <cellStyle name="Énfasis5 5 4" xfId="61563"/>
    <cellStyle name="Énfasis5 5 5" xfId="61564"/>
    <cellStyle name="Énfasis5 50" xfId="37507"/>
    <cellStyle name="Énfasis5 51" xfId="37508"/>
    <cellStyle name="Énfasis5 52" xfId="37509"/>
    <cellStyle name="Énfasis5 53" xfId="37510"/>
    <cellStyle name="Énfasis5 54" xfId="37511"/>
    <cellStyle name="Énfasis5 55" xfId="37512"/>
    <cellStyle name="Énfasis5 56" xfId="37513"/>
    <cellStyle name="Énfasis5 57" xfId="37514"/>
    <cellStyle name="Énfasis5 58" xfId="37515"/>
    <cellStyle name="Énfasis5 59" xfId="37516"/>
    <cellStyle name="Énfasis5 6" xfId="37517"/>
    <cellStyle name="Énfasis5 6 2" xfId="37518"/>
    <cellStyle name="Énfasis5 6 3" xfId="61565"/>
    <cellStyle name="Énfasis5 6 4" xfId="61566"/>
    <cellStyle name="Énfasis5 6 5" xfId="61567"/>
    <cellStyle name="Énfasis5 60" xfId="37519"/>
    <cellStyle name="Énfasis5 60 2" xfId="37520"/>
    <cellStyle name="Énfasis5 61" xfId="37521"/>
    <cellStyle name="Énfasis5 61 2" xfId="37522"/>
    <cellStyle name="Énfasis5 62" xfId="37523"/>
    <cellStyle name="Énfasis5 63" xfId="37524"/>
    <cellStyle name="Énfasis5 64" xfId="37525"/>
    <cellStyle name="Énfasis5 65" xfId="37526"/>
    <cellStyle name="Énfasis5 66" xfId="37527"/>
    <cellStyle name="Énfasis5 67" xfId="37528"/>
    <cellStyle name="Énfasis5 68" xfId="37529"/>
    <cellStyle name="Énfasis5 69" xfId="37530"/>
    <cellStyle name="Énfasis5 7" xfId="37531"/>
    <cellStyle name="Énfasis5 7 2" xfId="37532"/>
    <cellStyle name="Énfasis5 70" xfId="37533"/>
    <cellStyle name="Énfasis5 71" xfId="37534"/>
    <cellStyle name="Énfasis5 72" xfId="37535"/>
    <cellStyle name="Énfasis5 73" xfId="37536"/>
    <cellStyle name="Énfasis5 8" xfId="37537"/>
    <cellStyle name="Énfasis5 8 2" xfId="37538"/>
    <cellStyle name="Énfasis5 9" xfId="37539"/>
    <cellStyle name="Énfasis5 9 2" xfId="37540"/>
    <cellStyle name="Énfasis6" xfId="76" builtinId="49" customBuiltin="1"/>
    <cellStyle name="Énfasis6 10" xfId="37541"/>
    <cellStyle name="Énfasis6 10 2" xfId="37542"/>
    <cellStyle name="Énfasis6 11" xfId="37543"/>
    <cellStyle name="Énfasis6 11 2" xfId="37544"/>
    <cellStyle name="Énfasis6 12" xfId="37545"/>
    <cellStyle name="Énfasis6 12 2" xfId="37546"/>
    <cellStyle name="Énfasis6 13" xfId="37547"/>
    <cellStyle name="Énfasis6 14" xfId="37548"/>
    <cellStyle name="Énfasis6 15" xfId="37549"/>
    <cellStyle name="Énfasis6 16" xfId="37550"/>
    <cellStyle name="Énfasis6 17" xfId="37551"/>
    <cellStyle name="Énfasis6 18" xfId="37552"/>
    <cellStyle name="Énfasis6 19" xfId="37553"/>
    <cellStyle name="Énfasis6 2" xfId="37554"/>
    <cellStyle name="Énfasis6 2 2" xfId="37555"/>
    <cellStyle name="Énfasis6 2 2 2" xfId="37556"/>
    <cellStyle name="Énfasis6 2 2 2 2" xfId="37557"/>
    <cellStyle name="Énfasis6 2 2 2 2 2" xfId="37558"/>
    <cellStyle name="Énfasis6 2 2 2 2 2 2" xfId="37559"/>
    <cellStyle name="Énfasis6 2 2 2 2 2 3" xfId="37560"/>
    <cellStyle name="Énfasis6 2 2 2 2 3" xfId="37561"/>
    <cellStyle name="Énfasis6 2 2 2 3" xfId="37562"/>
    <cellStyle name="Énfasis6 2 2 2 4" xfId="37563"/>
    <cellStyle name="Énfasis6 2 2 2 5" xfId="37564"/>
    <cellStyle name="Énfasis6 2 2 2 6" xfId="37565"/>
    <cellStyle name="Énfasis6 2 2 2 7" xfId="37566"/>
    <cellStyle name="Énfasis6 2 2 3" xfId="37567"/>
    <cellStyle name="Énfasis6 2 2 3 2" xfId="37568"/>
    <cellStyle name="Énfasis6 2 2 4" xfId="37569"/>
    <cellStyle name="Énfasis6 2 2 5" xfId="37570"/>
    <cellStyle name="Énfasis6 2 2 6" xfId="37571"/>
    <cellStyle name="Énfasis6 2 2 7" xfId="37572"/>
    <cellStyle name="Énfasis6 2 3" xfId="37573"/>
    <cellStyle name="Énfasis6 2 3 2" xfId="37574"/>
    <cellStyle name="Énfasis6 2 4" xfId="37575"/>
    <cellStyle name="Énfasis6 2 5" xfId="37576"/>
    <cellStyle name="Énfasis6 2 6" xfId="37577"/>
    <cellStyle name="Énfasis6 2 7" xfId="37578"/>
    <cellStyle name="Énfasis6 20" xfId="37579"/>
    <cellStyle name="Énfasis6 21" xfId="37580"/>
    <cellStyle name="Énfasis6 22" xfId="37581"/>
    <cellStyle name="Énfasis6 23" xfId="37582"/>
    <cellStyle name="Énfasis6 24" xfId="37583"/>
    <cellStyle name="Énfasis6 25" xfId="37584"/>
    <cellStyle name="Énfasis6 26" xfId="37585"/>
    <cellStyle name="Énfasis6 27" xfId="37586"/>
    <cellStyle name="Énfasis6 28" xfId="37587"/>
    <cellStyle name="Énfasis6 29" xfId="37588"/>
    <cellStyle name="Énfasis6 3" xfId="37589"/>
    <cellStyle name="Énfasis6 3 2" xfId="37590"/>
    <cellStyle name="Énfasis6 3 3" xfId="37591"/>
    <cellStyle name="Énfasis6 3 4" xfId="61568"/>
    <cellStyle name="Énfasis6 3 5" xfId="61569"/>
    <cellStyle name="Énfasis6 30" xfId="37592"/>
    <cellStyle name="Énfasis6 31" xfId="37593"/>
    <cellStyle name="Énfasis6 32" xfId="37594"/>
    <cellStyle name="Énfasis6 33" xfId="37595"/>
    <cellStyle name="Énfasis6 34" xfId="37596"/>
    <cellStyle name="Énfasis6 35" xfId="37597"/>
    <cellStyle name="Énfasis6 36" xfId="37598"/>
    <cellStyle name="Énfasis6 37" xfId="37599"/>
    <cellStyle name="Énfasis6 38" xfId="37600"/>
    <cellStyle name="Énfasis6 39" xfId="37601"/>
    <cellStyle name="Énfasis6 4" xfId="37602"/>
    <cellStyle name="Énfasis6 4 2" xfId="61570"/>
    <cellStyle name="Énfasis6 4 3" xfId="61571"/>
    <cellStyle name="Énfasis6 4 4" xfId="61572"/>
    <cellStyle name="Énfasis6 4 5" xfId="61573"/>
    <cellStyle name="Énfasis6 40" xfId="37603"/>
    <cellStyle name="Énfasis6 41" xfId="37604"/>
    <cellStyle name="Énfasis6 42" xfId="37605"/>
    <cellStyle name="Énfasis6 43" xfId="37606"/>
    <cellStyle name="Énfasis6 44" xfId="37607"/>
    <cellStyle name="Énfasis6 45" xfId="37608"/>
    <cellStyle name="Énfasis6 46" xfId="37609"/>
    <cellStyle name="Énfasis6 47" xfId="37610"/>
    <cellStyle name="Énfasis6 48" xfId="37611"/>
    <cellStyle name="Énfasis6 49" xfId="37612"/>
    <cellStyle name="Énfasis6 5" xfId="37613"/>
    <cellStyle name="Énfasis6 5 2" xfId="61574"/>
    <cellStyle name="Énfasis6 5 3" xfId="61575"/>
    <cellStyle name="Énfasis6 5 4" xfId="61576"/>
    <cellStyle name="Énfasis6 5 5" xfId="61577"/>
    <cellStyle name="Énfasis6 50" xfId="37614"/>
    <cellStyle name="Énfasis6 51" xfId="37615"/>
    <cellStyle name="Énfasis6 52" xfId="37616"/>
    <cellStyle name="Énfasis6 53" xfId="37617"/>
    <cellStyle name="Énfasis6 54" xfId="37618"/>
    <cellStyle name="Énfasis6 55" xfId="37619"/>
    <cellStyle name="Énfasis6 56" xfId="37620"/>
    <cellStyle name="Énfasis6 57" xfId="37621"/>
    <cellStyle name="Énfasis6 58" xfId="37622"/>
    <cellStyle name="Énfasis6 59" xfId="37623"/>
    <cellStyle name="Énfasis6 6" xfId="37624"/>
    <cellStyle name="Énfasis6 6 2" xfId="37625"/>
    <cellStyle name="Énfasis6 6 3" xfId="61578"/>
    <cellStyle name="Énfasis6 6 4" xfId="61579"/>
    <cellStyle name="Énfasis6 6 5" xfId="61580"/>
    <cellStyle name="Énfasis6 60" xfId="37626"/>
    <cellStyle name="Énfasis6 60 2" xfId="37627"/>
    <cellStyle name="Énfasis6 61" xfId="37628"/>
    <cellStyle name="Énfasis6 61 2" xfId="37629"/>
    <cellStyle name="Énfasis6 62" xfId="37630"/>
    <cellStyle name="Énfasis6 63" xfId="37631"/>
    <cellStyle name="Énfasis6 64" xfId="37632"/>
    <cellStyle name="Énfasis6 65" xfId="37633"/>
    <cellStyle name="Énfasis6 66" xfId="37634"/>
    <cellStyle name="Énfasis6 67" xfId="37635"/>
    <cellStyle name="Énfasis6 68" xfId="37636"/>
    <cellStyle name="Énfasis6 69" xfId="37637"/>
    <cellStyle name="Énfasis6 7" xfId="37638"/>
    <cellStyle name="Énfasis6 7 2" xfId="37639"/>
    <cellStyle name="Énfasis6 70" xfId="37640"/>
    <cellStyle name="Énfasis6 71" xfId="37641"/>
    <cellStyle name="Énfasis6 72" xfId="37642"/>
    <cellStyle name="Énfasis6 73" xfId="37643"/>
    <cellStyle name="Énfasis6 8" xfId="37644"/>
    <cellStyle name="Énfasis6 8 2" xfId="37645"/>
    <cellStyle name="Énfasis6 9" xfId="37646"/>
    <cellStyle name="Énfasis6 9 2" xfId="37647"/>
    <cellStyle name="Enter Currency (0)" xfId="37648"/>
    <cellStyle name="Enter Currency (2)" xfId="37649"/>
    <cellStyle name="Enter Units (0)" xfId="37650"/>
    <cellStyle name="Enter Units (1)" xfId="37651"/>
    <cellStyle name="Enter Units (2)" xfId="37652"/>
    <cellStyle name="Entrada" xfId="48" builtinId="20" customBuiltin="1"/>
    <cellStyle name="Entrada 10" xfId="37653"/>
    <cellStyle name="Entrada 10 2" xfId="37654"/>
    <cellStyle name="Entrada 11" xfId="37655"/>
    <cellStyle name="Entrada 11 2" xfId="37656"/>
    <cellStyle name="Entrada 12" xfId="37657"/>
    <cellStyle name="Entrada 12 2" xfId="37658"/>
    <cellStyle name="Entrada 13" xfId="37659"/>
    <cellStyle name="Entrada 14" xfId="37660"/>
    <cellStyle name="Entrada 15" xfId="37661"/>
    <cellStyle name="Entrada 16" xfId="37662"/>
    <cellStyle name="Entrada 17" xfId="37663"/>
    <cellStyle name="Entrada 18" xfId="37664"/>
    <cellStyle name="Entrada 19" xfId="37665"/>
    <cellStyle name="Entrada 2" xfId="37666"/>
    <cellStyle name="Entrada 2 2" xfId="37667"/>
    <cellStyle name="Entrada 2 2 2" xfId="37668"/>
    <cellStyle name="Entrada 2 2 2 2" xfId="37669"/>
    <cellStyle name="Entrada 2 2 2 2 2" xfId="37670"/>
    <cellStyle name="Entrada 2 2 2 2 2 2" xfId="37671"/>
    <cellStyle name="Entrada 2 2 2 2 2 3" xfId="37672"/>
    <cellStyle name="Entrada 2 2 2 2 3" xfId="37673"/>
    <cellStyle name="Entrada 2 2 2 2 3 2" xfId="37674"/>
    <cellStyle name="Entrada 2 2 2 2 3 2 2" xfId="37675"/>
    <cellStyle name="Entrada 2 2 2 2 3 3" xfId="37676"/>
    <cellStyle name="Entrada 2 2 2 2 4" xfId="37677"/>
    <cellStyle name="Entrada 2 2 2 2 4 2" xfId="37678"/>
    <cellStyle name="Entrada 2 2 2 2 5" xfId="37679"/>
    <cellStyle name="Entrada 2 2 2 3" xfId="37680"/>
    <cellStyle name="Entrada 2 2 2 4" xfId="37681"/>
    <cellStyle name="Entrada 2 2 2 5" xfId="37682"/>
    <cellStyle name="Entrada 2 2 2 6" xfId="37683"/>
    <cellStyle name="Entrada 2 2 2 7" xfId="37684"/>
    <cellStyle name="Entrada 2 2 3" xfId="37685"/>
    <cellStyle name="Entrada 2 2 3 2" xfId="37686"/>
    <cellStyle name="Entrada 2 2 3 2 2" xfId="37687"/>
    <cellStyle name="Entrada 2 2 3 2 2 2" xfId="37688"/>
    <cellStyle name="Entrada 2 2 3 2 3" xfId="37689"/>
    <cellStyle name="Entrada 2 2 4" xfId="37690"/>
    <cellStyle name="Entrada 2 2 4 2" xfId="37691"/>
    <cellStyle name="Entrada 2 2 4 2 2" xfId="37692"/>
    <cellStyle name="Entrada 2 2 4 3" xfId="37693"/>
    <cellStyle name="Entrada 2 2 5" xfId="37694"/>
    <cellStyle name="Entrada 2 2 5 2" xfId="37695"/>
    <cellStyle name="Entrada 2 2 5 2 2" xfId="37696"/>
    <cellStyle name="Entrada 2 2 5 3" xfId="37697"/>
    <cellStyle name="Entrada 2 2 6" xfId="37698"/>
    <cellStyle name="Entrada 2 2 6 2" xfId="37699"/>
    <cellStyle name="Entrada 2 2 6 2 2" xfId="37700"/>
    <cellStyle name="Entrada 2 2 6 3" xfId="37701"/>
    <cellStyle name="Entrada 2 2 7" xfId="37702"/>
    <cellStyle name="Entrada 2 2 7 2" xfId="37703"/>
    <cellStyle name="Entrada 2 2 7 2 2" xfId="37704"/>
    <cellStyle name="Entrada 2 2 7 3" xfId="37705"/>
    <cellStyle name="Entrada 2 2 8" xfId="37706"/>
    <cellStyle name="Entrada 2 2 8 2" xfId="37707"/>
    <cellStyle name="Entrada 2 2 9" xfId="37708"/>
    <cellStyle name="Entrada 2 3" xfId="37709"/>
    <cellStyle name="Entrada 2 3 2" xfId="37710"/>
    <cellStyle name="Entrada 2 3 3" xfId="37711"/>
    <cellStyle name="Entrada 2 3 3 2" xfId="37712"/>
    <cellStyle name="Entrada 2 3 4" xfId="37713"/>
    <cellStyle name="Entrada 2 4" xfId="37714"/>
    <cellStyle name="Entrada 2 5" xfId="37715"/>
    <cellStyle name="Entrada 2 6" xfId="37716"/>
    <cellStyle name="Entrada 2 7" xfId="37717"/>
    <cellStyle name="Entrada 20" xfId="37718"/>
    <cellStyle name="Entrada 21" xfId="37719"/>
    <cellStyle name="Entrada 22" xfId="37720"/>
    <cellStyle name="Entrada 23" xfId="37721"/>
    <cellStyle name="Entrada 24" xfId="37722"/>
    <cellStyle name="Entrada 25" xfId="37723"/>
    <cellStyle name="Entrada 26" xfId="37724"/>
    <cellStyle name="Entrada 27" xfId="37725"/>
    <cellStyle name="Entrada 28" xfId="37726"/>
    <cellStyle name="Entrada 29" xfId="37727"/>
    <cellStyle name="Entrada 3" xfId="37728"/>
    <cellStyle name="Entrada 3 2" xfId="37729"/>
    <cellStyle name="Entrada 3 2 2" xfId="37730"/>
    <cellStyle name="Entrada 3 2 2 2" xfId="37731"/>
    <cellStyle name="Entrada 3 2 3" xfId="37732"/>
    <cellStyle name="Entrada 3 2 3 2" xfId="37733"/>
    <cellStyle name="Entrada 3 2 4" xfId="37734"/>
    <cellStyle name="Entrada 3 2 4 2" xfId="37735"/>
    <cellStyle name="Entrada 3 2 5" xfId="37736"/>
    <cellStyle name="Entrada 3 2 5 2" xfId="37737"/>
    <cellStyle name="Entrada 3 2 6" xfId="37738"/>
    <cellStyle name="Entrada 3 3" xfId="37739"/>
    <cellStyle name="Entrada 3 3 2" xfId="37740"/>
    <cellStyle name="Entrada 3 4" xfId="61581"/>
    <cellStyle name="Entrada 3 5" xfId="61582"/>
    <cellStyle name="Entrada 30" xfId="37741"/>
    <cellStyle name="Entrada 31" xfId="37742"/>
    <cellStyle name="Entrada 32" xfId="37743"/>
    <cellStyle name="Entrada 33" xfId="37744"/>
    <cellStyle name="Entrada 34" xfId="37745"/>
    <cellStyle name="Entrada 35" xfId="37746"/>
    <cellStyle name="Entrada 36" xfId="37747"/>
    <cellStyle name="Entrada 37" xfId="37748"/>
    <cellStyle name="Entrada 38" xfId="37749"/>
    <cellStyle name="Entrada 39" xfId="37750"/>
    <cellStyle name="Entrada 4" xfId="37751"/>
    <cellStyle name="Entrada 4 2" xfId="61583"/>
    <cellStyle name="Entrada 4 3" xfId="61584"/>
    <cellStyle name="Entrada 4 4" xfId="61585"/>
    <cellStyle name="Entrada 4 5" xfId="61586"/>
    <cellStyle name="Entrada 40" xfId="37752"/>
    <cellStyle name="Entrada 41" xfId="37753"/>
    <cellStyle name="Entrada 42" xfId="37754"/>
    <cellStyle name="Entrada 43" xfId="37755"/>
    <cellStyle name="Entrada 44" xfId="37756"/>
    <cellStyle name="Entrada 45" xfId="37757"/>
    <cellStyle name="Entrada 46" xfId="37758"/>
    <cellStyle name="Entrada 47" xfId="37759"/>
    <cellStyle name="Entrada 48" xfId="37760"/>
    <cellStyle name="Entrada 49" xfId="37761"/>
    <cellStyle name="Entrada 5" xfId="37762"/>
    <cellStyle name="Entrada 5 2" xfId="61587"/>
    <cellStyle name="Entrada 5 3" xfId="61588"/>
    <cellStyle name="Entrada 5 4" xfId="61589"/>
    <cellStyle name="Entrada 5 5" xfId="61590"/>
    <cellStyle name="Entrada 50" xfId="37763"/>
    <cellStyle name="Entrada 51" xfId="37764"/>
    <cellStyle name="Entrada 52" xfId="37765"/>
    <cellStyle name="Entrada 53" xfId="37766"/>
    <cellStyle name="Entrada 54" xfId="37767"/>
    <cellStyle name="Entrada 55" xfId="37768"/>
    <cellStyle name="Entrada 56" xfId="37769"/>
    <cellStyle name="Entrada 57" xfId="37770"/>
    <cellStyle name="Entrada 58" xfId="37771"/>
    <cellStyle name="Entrada 59" xfId="37772"/>
    <cellStyle name="Entrada 6" xfId="37773"/>
    <cellStyle name="Entrada 6 2" xfId="37774"/>
    <cellStyle name="Entrada 6 3" xfId="61591"/>
    <cellStyle name="Entrada 6 4" xfId="61592"/>
    <cellStyle name="Entrada 6 5" xfId="61593"/>
    <cellStyle name="Entrada 60" xfId="37775"/>
    <cellStyle name="Entrada 60 2" xfId="37776"/>
    <cellStyle name="Entrada 61" xfId="37777"/>
    <cellStyle name="Entrada 61 2" xfId="37778"/>
    <cellStyle name="Entrada 61 2 2" xfId="37779"/>
    <cellStyle name="Entrada 61 2 2 2" xfId="37780"/>
    <cellStyle name="Entrada 61 2 3" xfId="37781"/>
    <cellStyle name="Entrada 62" xfId="37782"/>
    <cellStyle name="Entrada 62 2" xfId="37783"/>
    <cellStyle name="Entrada 62 2 2" xfId="37784"/>
    <cellStyle name="Entrada 62 3" xfId="37785"/>
    <cellStyle name="Entrada 63" xfId="37786"/>
    <cellStyle name="Entrada 63 2" xfId="37787"/>
    <cellStyle name="Entrada 63 2 2" xfId="37788"/>
    <cellStyle name="Entrada 63 3" xfId="37789"/>
    <cellStyle name="Entrada 64" xfId="37790"/>
    <cellStyle name="Entrada 64 2" xfId="37791"/>
    <cellStyle name="Entrada 64 2 2" xfId="37792"/>
    <cellStyle name="Entrada 64 3" xfId="37793"/>
    <cellStyle name="Entrada 65" xfId="37794"/>
    <cellStyle name="Entrada 66" xfId="37795"/>
    <cellStyle name="Entrada 67" xfId="37796"/>
    <cellStyle name="Entrada 68" xfId="37797"/>
    <cellStyle name="Entrada 69" xfId="37798"/>
    <cellStyle name="Entrada 7" xfId="37799"/>
    <cellStyle name="Entrada 7 2" xfId="37800"/>
    <cellStyle name="Entrada 70" xfId="37801"/>
    <cellStyle name="Entrada 71" xfId="37802"/>
    <cellStyle name="Entrada 71 2" xfId="37803"/>
    <cellStyle name="Entrada 72" xfId="37804"/>
    <cellStyle name="Entrada 73" xfId="37805"/>
    <cellStyle name="Entrada 8" xfId="37806"/>
    <cellStyle name="Entrada 8 2" xfId="37807"/>
    <cellStyle name="Entrada 9" xfId="37808"/>
    <cellStyle name="Entrada 9 2" xfId="37809"/>
    <cellStyle name="Estilo 1" xfId="37810"/>
    <cellStyle name="Estilo 1 10" xfId="37811"/>
    <cellStyle name="Estilo 1 11" xfId="37812"/>
    <cellStyle name="Estilo 1 12" xfId="37813"/>
    <cellStyle name="Estilo 1 13" xfId="37814"/>
    <cellStyle name="Estilo 1 14" xfId="37815"/>
    <cellStyle name="Estilo 1 15" xfId="37816"/>
    <cellStyle name="Estilo 1 16" xfId="37817"/>
    <cellStyle name="Estilo 1 17" xfId="37818"/>
    <cellStyle name="Estilo 1 18" xfId="37819"/>
    <cellStyle name="Estilo 1 19" xfId="37820"/>
    <cellStyle name="Estilo 1 2" xfId="37821"/>
    <cellStyle name="Estilo 1 2 2" xfId="37822"/>
    <cellStyle name="Estilo 1 2 3" xfId="37823"/>
    <cellStyle name="Estilo 1 3" xfId="37824"/>
    <cellStyle name="Estilo 1 3 2" xfId="37825"/>
    <cellStyle name="Estilo 1 3 3" xfId="37826"/>
    <cellStyle name="Estilo 1 4" xfId="37827"/>
    <cellStyle name="Estilo 1 4 2" xfId="37828"/>
    <cellStyle name="Estilo 1 4 3" xfId="37829"/>
    <cellStyle name="Estilo 1 5" xfId="37830"/>
    <cellStyle name="Estilo 1 5 2" xfId="37831"/>
    <cellStyle name="Estilo 1 5 3" xfId="37832"/>
    <cellStyle name="Estilo 1 6" xfId="37833"/>
    <cellStyle name="Estilo 1 6 2" xfId="37834"/>
    <cellStyle name="Estilo 1 6 3" xfId="37835"/>
    <cellStyle name="Estilo 1 7" xfId="37836"/>
    <cellStyle name="Estilo 1 7 2" xfId="37837"/>
    <cellStyle name="Estilo 1 7 3" xfId="37838"/>
    <cellStyle name="Estilo 1 8" xfId="37839"/>
    <cellStyle name="Estilo 1 8 2" xfId="37840"/>
    <cellStyle name="Estilo 1 8 3" xfId="37841"/>
    <cellStyle name="Estilo 1 9" xfId="37842"/>
    <cellStyle name="Estilo 2" xfId="37843"/>
    <cellStyle name="Estilo 2 2" xfId="37844"/>
    <cellStyle name="Estilo 2 2 2" xfId="37845"/>
    <cellStyle name="Estilo 2 2 3" xfId="37846"/>
    <cellStyle name="Estilo 2 3" xfId="37847"/>
    <cellStyle name="Estilo 2 4" xfId="37848"/>
    <cellStyle name="Estilo 3" xfId="37849"/>
    <cellStyle name="Estilo 4" xfId="37850"/>
    <cellStyle name="Euro" xfId="37851"/>
    <cellStyle name="Euro 2" xfId="37852"/>
    <cellStyle name="Euro 2 2" xfId="37853"/>
    <cellStyle name="Euro 2 3" xfId="37854"/>
    <cellStyle name="Euro 2 4" xfId="37855"/>
    <cellStyle name="Euro 2 5" xfId="37856"/>
    <cellStyle name="Euro 2 6" xfId="37857"/>
    <cellStyle name="Euro 2 7" xfId="37858"/>
    <cellStyle name="Euro 2 8" xfId="37859"/>
    <cellStyle name="Euro 3" xfId="37860"/>
    <cellStyle name="Euro 4" xfId="37861"/>
    <cellStyle name="Euro 5" xfId="37862"/>
    <cellStyle name="Euro 6" xfId="37863"/>
    <cellStyle name="Euro 7" xfId="37864"/>
    <cellStyle name="Euro 8" xfId="37865"/>
    <cellStyle name="Euro 9" xfId="37866"/>
    <cellStyle name="EvenBodyShade" xfId="37867"/>
    <cellStyle name="Excel Built-in Normal" xfId="168"/>
    <cellStyle name="Excel Built-in Normal 2" xfId="172"/>
    <cellStyle name="Explanatory Text" xfId="37868"/>
    <cellStyle name="Explanatory Text 2" xfId="37869"/>
    <cellStyle name="F2" xfId="37870"/>
    <cellStyle name="F3" xfId="37871"/>
    <cellStyle name="F4" xfId="37872"/>
    <cellStyle name="F5" xfId="37873"/>
    <cellStyle name="F6" xfId="37874"/>
    <cellStyle name="F7" xfId="37875"/>
    <cellStyle name="F8" xfId="37876"/>
    <cellStyle name="Fecha" xfId="37877"/>
    <cellStyle name="Feld" xfId="37878"/>
    <cellStyle name="Feld 2" xfId="37879"/>
    <cellStyle name="Feld 3" xfId="37880"/>
    <cellStyle name="Feld 4" xfId="37881"/>
    <cellStyle name="Feld 5" xfId="37882"/>
    <cellStyle name="Feld 6" xfId="37883"/>
    <cellStyle name="Feld 7" xfId="37884"/>
    <cellStyle name="Feld 8" xfId="37885"/>
    <cellStyle name="FIJO" xfId="37886"/>
    <cellStyle name="FINANCIERO" xfId="37887"/>
    <cellStyle name="Fixed" xfId="37888"/>
    <cellStyle name="Followed Hyperlink" xfId="37889"/>
    <cellStyle name="Format Datenfeld" xfId="37890"/>
    <cellStyle name="Format Datenfeld 2" xfId="37891"/>
    <cellStyle name="Format Datenfeld 2 2" xfId="37892"/>
    <cellStyle name="Format Datenfeld 3" xfId="37893"/>
    <cellStyle name="Format Datenfeld 3 2" xfId="37894"/>
    <cellStyle name="Format Datenfeld 4" xfId="37895"/>
    <cellStyle name="Format Datenfeld 4 2" xfId="37896"/>
    <cellStyle name="Format Datenfeld 5" xfId="37897"/>
    <cellStyle name="Format Datenfeld 5 2" xfId="37898"/>
    <cellStyle name="Format Datenfeld 6" xfId="37899"/>
    <cellStyle name="Format Datenfeld 6 2" xfId="37900"/>
    <cellStyle name="Format Datenfeld 7" xfId="37901"/>
    <cellStyle name="Format Datenfeld 7 2" xfId="37902"/>
    <cellStyle name="Format Datenfeld 8" xfId="37903"/>
    <cellStyle name="Format Datenfeld 8 2" xfId="37904"/>
    <cellStyle name="Format Datenfeld 9" xfId="37905"/>
    <cellStyle name="Format Zeile/Spalte" xfId="37906"/>
    <cellStyle name="Format Zeile/Spalte 2" xfId="37907"/>
    <cellStyle name="Format Zeile/Spalte 2 2" xfId="37908"/>
    <cellStyle name="Format Zeile/Spalte 3" xfId="37909"/>
    <cellStyle name="Good" xfId="37910"/>
    <cellStyle name="Good 2" xfId="37911"/>
    <cellStyle name="Grey" xfId="37912"/>
    <cellStyle name="Grey 2" xfId="37913"/>
    <cellStyle name="Grey 3" xfId="37914"/>
    <cellStyle name="Header1" xfId="37915"/>
    <cellStyle name="Header2" xfId="37916"/>
    <cellStyle name="Heading" xfId="37917"/>
    <cellStyle name="Heading 1" xfId="37918"/>
    <cellStyle name="Heading 1 2" xfId="37919"/>
    <cellStyle name="Heading 2" xfId="37920"/>
    <cellStyle name="Heading 2 2" xfId="37921"/>
    <cellStyle name="Heading 3" xfId="37922"/>
    <cellStyle name="Heading 3 2" xfId="37923"/>
    <cellStyle name="Heading 4" xfId="37924"/>
    <cellStyle name="Heading 4 2" xfId="37925"/>
    <cellStyle name="Hipervínculo" xfId="1" builtinId="8"/>
    <cellStyle name="Hipervínculo 2" xfId="37926"/>
    <cellStyle name="Hipervínculo 2 2" xfId="37927"/>
    <cellStyle name="Hipervínculo 3" xfId="37928"/>
    <cellStyle name="Hipervínculo 4" xfId="37929"/>
    <cellStyle name="Hipervínculo 5" xfId="37930"/>
    <cellStyle name="Hipervínculo 6" xfId="37931"/>
    <cellStyle name="Hyperlänk_2.23 CO Allocations V1.6" xfId="37932"/>
    <cellStyle name="Hyperlink 2" xfId="37933"/>
    <cellStyle name="Hyperlink_Reporte Ventas.xls" xfId="61362"/>
    <cellStyle name="Incorrecto" xfId="46" builtinId="27" customBuiltin="1"/>
    <cellStyle name="Incorrecto 10" xfId="37934"/>
    <cellStyle name="Incorrecto 10 2" xfId="37935"/>
    <cellStyle name="Incorrecto 11" xfId="37936"/>
    <cellStyle name="Incorrecto 11 2" xfId="37937"/>
    <cellStyle name="Incorrecto 12" xfId="37938"/>
    <cellStyle name="Incorrecto 12 2" xfId="37939"/>
    <cellStyle name="Incorrecto 13" xfId="37940"/>
    <cellStyle name="Incorrecto 14" xfId="37941"/>
    <cellStyle name="Incorrecto 15" xfId="37942"/>
    <cellStyle name="Incorrecto 16" xfId="37943"/>
    <cellStyle name="Incorrecto 17" xfId="37944"/>
    <cellStyle name="Incorrecto 18" xfId="37945"/>
    <cellStyle name="Incorrecto 19" xfId="37946"/>
    <cellStyle name="Incorrecto 2" xfId="37947"/>
    <cellStyle name="Incorrecto 2 2" xfId="37948"/>
    <cellStyle name="Incorrecto 2 2 2" xfId="37949"/>
    <cellStyle name="Incorrecto 2 2 2 2" xfId="37950"/>
    <cellStyle name="Incorrecto 2 2 2 2 2" xfId="37951"/>
    <cellStyle name="Incorrecto 2 2 2 2 2 2" xfId="37952"/>
    <cellStyle name="Incorrecto 2 2 2 2 2 3" xfId="37953"/>
    <cellStyle name="Incorrecto 2 2 2 2 3" xfId="37954"/>
    <cellStyle name="Incorrecto 2 2 2 3" xfId="37955"/>
    <cellStyle name="Incorrecto 2 2 2 4" xfId="37956"/>
    <cellStyle name="Incorrecto 2 2 2 5" xfId="37957"/>
    <cellStyle name="Incorrecto 2 2 2 6" xfId="37958"/>
    <cellStyle name="Incorrecto 2 2 2 7" xfId="37959"/>
    <cellStyle name="Incorrecto 2 2 3" xfId="37960"/>
    <cellStyle name="Incorrecto 2 2 3 2" xfId="37961"/>
    <cellStyle name="Incorrecto 2 2 4" xfId="37962"/>
    <cellStyle name="Incorrecto 2 2 5" xfId="37963"/>
    <cellStyle name="Incorrecto 2 2 6" xfId="37964"/>
    <cellStyle name="Incorrecto 2 2 7" xfId="37965"/>
    <cellStyle name="Incorrecto 2 3" xfId="37966"/>
    <cellStyle name="Incorrecto 2 3 2" xfId="37967"/>
    <cellStyle name="Incorrecto 2 4" xfId="37968"/>
    <cellStyle name="Incorrecto 2 5" xfId="37969"/>
    <cellStyle name="Incorrecto 2 6" xfId="37970"/>
    <cellStyle name="Incorrecto 2 7" xfId="37971"/>
    <cellStyle name="Incorrecto 20" xfId="37972"/>
    <cellStyle name="Incorrecto 21" xfId="37973"/>
    <cellStyle name="Incorrecto 22" xfId="37974"/>
    <cellStyle name="Incorrecto 23" xfId="37975"/>
    <cellStyle name="Incorrecto 24" xfId="37976"/>
    <cellStyle name="Incorrecto 25" xfId="37977"/>
    <cellStyle name="Incorrecto 26" xfId="37978"/>
    <cellStyle name="Incorrecto 27" xfId="37979"/>
    <cellStyle name="Incorrecto 28" xfId="37980"/>
    <cellStyle name="Incorrecto 29" xfId="37981"/>
    <cellStyle name="Incorrecto 3" xfId="37982"/>
    <cellStyle name="Incorrecto 3 2" xfId="37983"/>
    <cellStyle name="Incorrecto 3 3" xfId="37984"/>
    <cellStyle name="Incorrecto 3 4" xfId="61594"/>
    <cellStyle name="Incorrecto 3 5" xfId="61595"/>
    <cellStyle name="Incorrecto 30" xfId="37985"/>
    <cellStyle name="Incorrecto 31" xfId="37986"/>
    <cellStyle name="Incorrecto 32" xfId="37987"/>
    <cellStyle name="Incorrecto 33" xfId="37988"/>
    <cellStyle name="Incorrecto 34" xfId="37989"/>
    <cellStyle name="Incorrecto 35" xfId="37990"/>
    <cellStyle name="Incorrecto 36" xfId="37991"/>
    <cellStyle name="Incorrecto 37" xfId="37992"/>
    <cellStyle name="Incorrecto 38" xfId="37993"/>
    <cellStyle name="Incorrecto 39" xfId="37994"/>
    <cellStyle name="Incorrecto 4" xfId="37995"/>
    <cellStyle name="Incorrecto 4 2" xfId="61596"/>
    <cellStyle name="Incorrecto 4 3" xfId="61597"/>
    <cellStyle name="Incorrecto 4 4" xfId="61598"/>
    <cellStyle name="Incorrecto 4 5" xfId="61599"/>
    <cellStyle name="Incorrecto 40" xfId="37996"/>
    <cellStyle name="Incorrecto 41" xfId="37997"/>
    <cellStyle name="Incorrecto 42" xfId="37998"/>
    <cellStyle name="Incorrecto 43" xfId="37999"/>
    <cellStyle name="Incorrecto 44" xfId="38000"/>
    <cellStyle name="Incorrecto 45" xfId="38001"/>
    <cellStyle name="Incorrecto 46" xfId="38002"/>
    <cellStyle name="Incorrecto 47" xfId="38003"/>
    <cellStyle name="Incorrecto 48" xfId="38004"/>
    <cellStyle name="Incorrecto 49" xfId="38005"/>
    <cellStyle name="Incorrecto 5" xfId="38006"/>
    <cellStyle name="Incorrecto 5 2" xfId="61600"/>
    <cellStyle name="Incorrecto 5 3" xfId="61601"/>
    <cellStyle name="Incorrecto 5 4" xfId="61602"/>
    <cellStyle name="Incorrecto 5 5" xfId="61603"/>
    <cellStyle name="Incorrecto 50" xfId="38007"/>
    <cellStyle name="Incorrecto 51" xfId="38008"/>
    <cellStyle name="Incorrecto 52" xfId="38009"/>
    <cellStyle name="Incorrecto 53" xfId="38010"/>
    <cellStyle name="Incorrecto 54" xfId="38011"/>
    <cellStyle name="Incorrecto 55" xfId="38012"/>
    <cellStyle name="Incorrecto 56" xfId="38013"/>
    <cellStyle name="Incorrecto 57" xfId="38014"/>
    <cellStyle name="Incorrecto 58" xfId="38015"/>
    <cellStyle name="Incorrecto 59" xfId="38016"/>
    <cellStyle name="Incorrecto 6" xfId="38017"/>
    <cellStyle name="Incorrecto 6 2" xfId="38018"/>
    <cellStyle name="Incorrecto 6 3" xfId="61604"/>
    <cellStyle name="Incorrecto 6 4" xfId="61605"/>
    <cellStyle name="Incorrecto 6 5" xfId="61606"/>
    <cellStyle name="Incorrecto 60" xfId="38019"/>
    <cellStyle name="Incorrecto 60 2" xfId="38020"/>
    <cellStyle name="Incorrecto 61" xfId="38021"/>
    <cellStyle name="Incorrecto 61 2" xfId="38022"/>
    <cellStyle name="Incorrecto 62" xfId="38023"/>
    <cellStyle name="Incorrecto 63" xfId="38024"/>
    <cellStyle name="Incorrecto 64" xfId="38025"/>
    <cellStyle name="Incorrecto 65" xfId="38026"/>
    <cellStyle name="Incorrecto 66" xfId="38027"/>
    <cellStyle name="Incorrecto 67" xfId="38028"/>
    <cellStyle name="Incorrecto 68" xfId="38029"/>
    <cellStyle name="Incorrecto 69" xfId="38030"/>
    <cellStyle name="Incorrecto 7" xfId="38031"/>
    <cellStyle name="Incorrecto 7 2" xfId="38032"/>
    <cellStyle name="Incorrecto 70" xfId="38033"/>
    <cellStyle name="Incorrecto 71" xfId="38034"/>
    <cellStyle name="Incorrecto 72" xfId="38035"/>
    <cellStyle name="Incorrecto 73" xfId="38036"/>
    <cellStyle name="Incorrecto 8" xfId="38037"/>
    <cellStyle name="Incorrecto 8 2" xfId="38038"/>
    <cellStyle name="Incorrecto 9" xfId="38039"/>
    <cellStyle name="Incorrecto 9 2" xfId="38040"/>
    <cellStyle name="Incorreto" xfId="38041"/>
    <cellStyle name="Input" xfId="38042"/>
    <cellStyle name="Input [yellow]" xfId="38043"/>
    <cellStyle name="Input [yellow] 2" xfId="38044"/>
    <cellStyle name="Input [yellow] 2 2" xfId="38045"/>
    <cellStyle name="Input [yellow] 3" xfId="38046"/>
    <cellStyle name="Input [yellow] 3 2" xfId="38047"/>
    <cellStyle name="Input [yellow] 4" xfId="38048"/>
    <cellStyle name="Input 2" xfId="38049"/>
    <cellStyle name="Input 2 2" xfId="38050"/>
    <cellStyle name="Input 3" xfId="38051"/>
    <cellStyle name="Input 3 2" xfId="38052"/>
    <cellStyle name="Input 4" xfId="38053"/>
    <cellStyle name="Kopf" xfId="38054"/>
    <cellStyle name="Korba" xfId="38055"/>
    <cellStyle name="Link Currency (0)" xfId="38056"/>
    <cellStyle name="Link Currency (2)" xfId="38057"/>
    <cellStyle name="Link Units (0)" xfId="38058"/>
    <cellStyle name="Link Units (1)" xfId="38059"/>
    <cellStyle name="Link Units (2)" xfId="38060"/>
    <cellStyle name="Linked Cell" xfId="38061"/>
    <cellStyle name="Linked Cell 2" xfId="38062"/>
    <cellStyle name="Millares" xfId="2" builtinId="3"/>
    <cellStyle name="Millares [0]" xfId="3" builtinId="6"/>
    <cellStyle name="Millares [0] 2" xfId="171"/>
    <cellStyle name="Millares [0] 2 10" xfId="61363"/>
    <cellStyle name="Millares [0] 2 2" xfId="38063"/>
    <cellStyle name="Millares [0] 2 2 2" xfId="38064"/>
    <cellStyle name="Millares [0] 2 2 3" xfId="38065"/>
    <cellStyle name="Millares [0] 2 2 4" xfId="38066"/>
    <cellStyle name="Millares [0] 2 2 5" xfId="38067"/>
    <cellStyle name="Millares [0] 2 2 6" xfId="38068"/>
    <cellStyle name="Millares [0] 2 2 7" xfId="38069"/>
    <cellStyle name="Millares [0] 2 2 8" xfId="38070"/>
    <cellStyle name="Millares [0] 2 2 9" xfId="61364"/>
    <cellStyle name="Millares [0] 2 3" xfId="38071"/>
    <cellStyle name="Millares [0] 2 4" xfId="38072"/>
    <cellStyle name="Millares [0] 2 5" xfId="38073"/>
    <cellStyle name="Millares [0] 2 6" xfId="38074"/>
    <cellStyle name="Millares [0] 2 7" xfId="38075"/>
    <cellStyle name="Millares [0] 2 8" xfId="38076"/>
    <cellStyle name="Millares [0] 2 9" xfId="38077"/>
    <cellStyle name="Millares [0] 3" xfId="156"/>
    <cellStyle name="Millares [0] 3 2" xfId="38078"/>
    <cellStyle name="Millares [0] 4" xfId="207"/>
    <cellStyle name="Millares [0] 4 2" xfId="38080"/>
    <cellStyle name="Millares [0] 4 3" xfId="38079"/>
    <cellStyle name="Millares [0] 5" xfId="211"/>
    <cellStyle name="Millares [0] 5 2" xfId="38081"/>
    <cellStyle name="Millares [0] 6" xfId="61784"/>
    <cellStyle name="Millares [0] 6 2" xfId="61850"/>
    <cellStyle name="Millares [0] 7" xfId="61815"/>
    <cellStyle name="Millares 10" xfId="176"/>
    <cellStyle name="Millares 10 10" xfId="38083"/>
    <cellStyle name="Millares 10 10 2" xfId="38084"/>
    <cellStyle name="Millares 10 11" xfId="166"/>
    <cellStyle name="Millares 10 11 2" xfId="38085"/>
    <cellStyle name="Millares 10 12" xfId="38082"/>
    <cellStyle name="Millares 10 2" xfId="38086"/>
    <cellStyle name="Millares 10 2 10" xfId="38087"/>
    <cellStyle name="Millares 10 2 11" xfId="61746"/>
    <cellStyle name="Millares 10 2 12" xfId="61820"/>
    <cellStyle name="Millares 10 2 2" xfId="38088"/>
    <cellStyle name="Millares 10 2 2 2" xfId="38089"/>
    <cellStyle name="Millares 10 2 2 2 2" xfId="38090"/>
    <cellStyle name="Millares 10 2 2 2 2 2" xfId="38091"/>
    <cellStyle name="Millares 10 2 2 2 3" xfId="38092"/>
    <cellStyle name="Millares 10 2 2 3" xfId="38093"/>
    <cellStyle name="Millares 10 2 2 3 2" xfId="38094"/>
    <cellStyle name="Millares 10 2 2 4" xfId="38095"/>
    <cellStyle name="Millares 10 2 3" xfId="38096"/>
    <cellStyle name="Millares 10 2 3 2" xfId="38097"/>
    <cellStyle name="Millares 10 2 3 2 2" xfId="38098"/>
    <cellStyle name="Millares 10 2 3 2 2 2" xfId="38099"/>
    <cellStyle name="Millares 10 2 3 2 3" xfId="38100"/>
    <cellStyle name="Millares 10 2 3 3" xfId="38101"/>
    <cellStyle name="Millares 10 2 3 3 2" xfId="38102"/>
    <cellStyle name="Millares 10 2 3 4" xfId="38103"/>
    <cellStyle name="Millares 10 2 4" xfId="38104"/>
    <cellStyle name="Millares 10 2 4 2" xfId="38105"/>
    <cellStyle name="Millares 10 2 4 2 2" xfId="38106"/>
    <cellStyle name="Millares 10 2 4 2 2 2" xfId="38107"/>
    <cellStyle name="Millares 10 2 4 2 3" xfId="38108"/>
    <cellStyle name="Millares 10 2 4 3" xfId="38109"/>
    <cellStyle name="Millares 10 2 4 3 2" xfId="38110"/>
    <cellStyle name="Millares 10 2 4 4" xfId="38111"/>
    <cellStyle name="Millares 10 2 5" xfId="38112"/>
    <cellStyle name="Millares 10 2 5 2" xfId="38113"/>
    <cellStyle name="Millares 10 2 5 2 2" xfId="38114"/>
    <cellStyle name="Millares 10 2 5 2 2 2" xfId="38115"/>
    <cellStyle name="Millares 10 2 5 2 3" xfId="38116"/>
    <cellStyle name="Millares 10 2 5 3" xfId="38117"/>
    <cellStyle name="Millares 10 2 5 3 2" xfId="38118"/>
    <cellStyle name="Millares 10 2 5 4" xfId="38119"/>
    <cellStyle name="Millares 10 2 6" xfId="38120"/>
    <cellStyle name="Millares 10 2 6 2" xfId="38121"/>
    <cellStyle name="Millares 10 2 6 2 2" xfId="38122"/>
    <cellStyle name="Millares 10 2 6 2 2 2" xfId="38123"/>
    <cellStyle name="Millares 10 2 6 2 3" xfId="38124"/>
    <cellStyle name="Millares 10 2 6 3" xfId="38125"/>
    <cellStyle name="Millares 10 2 6 3 2" xfId="38126"/>
    <cellStyle name="Millares 10 2 6 4" xfId="38127"/>
    <cellStyle name="Millares 10 2 7" xfId="38128"/>
    <cellStyle name="Millares 10 2 7 2" xfId="38129"/>
    <cellStyle name="Millares 10 2 7 2 2" xfId="38130"/>
    <cellStyle name="Millares 10 2 7 2 2 2" xfId="38131"/>
    <cellStyle name="Millares 10 2 7 2 3" xfId="38132"/>
    <cellStyle name="Millares 10 2 7 3" xfId="38133"/>
    <cellStyle name="Millares 10 2 7 3 2" xfId="38134"/>
    <cellStyle name="Millares 10 2 7 4" xfId="38135"/>
    <cellStyle name="Millares 10 2 8" xfId="38136"/>
    <cellStyle name="Millares 10 2 8 2" xfId="38137"/>
    <cellStyle name="Millares 10 2 8 2 2" xfId="38138"/>
    <cellStyle name="Millares 10 2 8 3" xfId="38139"/>
    <cellStyle name="Millares 10 2 9" xfId="38140"/>
    <cellStyle name="Millares 10 2 9 2" xfId="38141"/>
    <cellStyle name="Millares 10 3" xfId="38142"/>
    <cellStyle name="Millares 10 3 2" xfId="38143"/>
    <cellStyle name="Millares 10 3 2 2" xfId="38144"/>
    <cellStyle name="Millares 10 3 2 2 2" xfId="38145"/>
    <cellStyle name="Millares 10 3 2 3" xfId="38146"/>
    <cellStyle name="Millares 10 3 3" xfId="38147"/>
    <cellStyle name="Millares 10 3 3 2" xfId="38148"/>
    <cellStyle name="Millares 10 3 4" xfId="38149"/>
    <cellStyle name="Millares 10 4" xfId="38150"/>
    <cellStyle name="Millares 10 4 2" xfId="38151"/>
    <cellStyle name="Millares 10 4 2 2" xfId="38152"/>
    <cellStyle name="Millares 10 4 2 2 2" xfId="38153"/>
    <cellStyle name="Millares 10 4 2 3" xfId="38154"/>
    <cellStyle name="Millares 10 4 3" xfId="38155"/>
    <cellStyle name="Millares 10 4 3 2" xfId="38156"/>
    <cellStyle name="Millares 10 4 4" xfId="38157"/>
    <cellStyle name="Millares 10 5" xfId="38158"/>
    <cellStyle name="Millares 10 5 2" xfId="38159"/>
    <cellStyle name="Millares 10 5 2 2" xfId="38160"/>
    <cellStyle name="Millares 10 5 2 2 2" xfId="38161"/>
    <cellStyle name="Millares 10 5 2 3" xfId="38162"/>
    <cellStyle name="Millares 10 5 3" xfId="38163"/>
    <cellStyle name="Millares 10 5 3 2" xfId="38164"/>
    <cellStyle name="Millares 10 5 4" xfId="38165"/>
    <cellStyle name="Millares 10 6" xfId="38166"/>
    <cellStyle name="Millares 10 6 2" xfId="38167"/>
    <cellStyle name="Millares 10 6 2 2" xfId="38168"/>
    <cellStyle name="Millares 10 6 2 2 2" xfId="38169"/>
    <cellStyle name="Millares 10 6 2 3" xfId="38170"/>
    <cellStyle name="Millares 10 6 3" xfId="38171"/>
    <cellStyle name="Millares 10 6 3 2" xfId="38172"/>
    <cellStyle name="Millares 10 6 4" xfId="38173"/>
    <cellStyle name="Millares 10 7" xfId="38174"/>
    <cellStyle name="Millares 10 7 2" xfId="38175"/>
    <cellStyle name="Millares 10 7 2 2" xfId="38176"/>
    <cellStyle name="Millares 10 7 2 2 2" xfId="38177"/>
    <cellStyle name="Millares 10 7 2 3" xfId="38178"/>
    <cellStyle name="Millares 10 7 3" xfId="38179"/>
    <cellStyle name="Millares 10 7 3 2" xfId="38180"/>
    <cellStyle name="Millares 10 7 4" xfId="38181"/>
    <cellStyle name="Millares 10 8" xfId="38182"/>
    <cellStyle name="Millares 10 8 2" xfId="38183"/>
    <cellStyle name="Millares 10 8 2 2" xfId="38184"/>
    <cellStyle name="Millares 10 8 2 2 2" xfId="38185"/>
    <cellStyle name="Millares 10 8 2 3" xfId="38186"/>
    <cellStyle name="Millares 10 8 3" xfId="38187"/>
    <cellStyle name="Millares 10 8 3 2" xfId="38188"/>
    <cellStyle name="Millares 10 8 4" xfId="38189"/>
    <cellStyle name="Millares 10 9" xfId="38190"/>
    <cellStyle name="Millares 10 9 2" xfId="38191"/>
    <cellStyle name="Millares 10 9 2 2" xfId="38192"/>
    <cellStyle name="Millares 10 9 3" xfId="38193"/>
    <cellStyle name="Millares 100 11" xfId="87"/>
    <cellStyle name="Millares 101" xfId="31"/>
    <cellStyle name="Millares 11" xfId="38194"/>
    <cellStyle name="Millares 11 2" xfId="38195"/>
    <cellStyle name="Millares 11 2 2" xfId="38196"/>
    <cellStyle name="Millares 11 3" xfId="234"/>
    <cellStyle name="Millares 11 3 2" xfId="210"/>
    <cellStyle name="Millares 11 3 2 2" xfId="220"/>
    <cellStyle name="Millares 11 4" xfId="38197"/>
    <cellStyle name="Millares 11 5" xfId="38198"/>
    <cellStyle name="Millares 11 6" xfId="38199"/>
    <cellStyle name="Millares 11 7" xfId="38200"/>
    <cellStyle name="Millares 11 8" xfId="38201"/>
    <cellStyle name="Millares 12" xfId="38202"/>
    <cellStyle name="Millares 12 10" xfId="38203"/>
    <cellStyle name="Millares 12 2" xfId="38204"/>
    <cellStyle name="Millares 12 2 2" xfId="38205"/>
    <cellStyle name="Millares 12 2 2 2" xfId="38206"/>
    <cellStyle name="Millares 12 2 2 2 2" xfId="38207"/>
    <cellStyle name="Millares 12 2 2 3" xfId="38208"/>
    <cellStyle name="Millares 12 2 3" xfId="38209"/>
    <cellStyle name="Millares 12 2 3 2" xfId="38210"/>
    <cellStyle name="Millares 12 2 4" xfId="38211"/>
    <cellStyle name="Millares 12 3" xfId="38212"/>
    <cellStyle name="Millares 12 3 2" xfId="38213"/>
    <cellStyle name="Millares 12 3 2 2" xfId="38214"/>
    <cellStyle name="Millares 12 3 2 2 2" xfId="38215"/>
    <cellStyle name="Millares 12 3 2 3" xfId="38216"/>
    <cellStyle name="Millares 12 3 3" xfId="38217"/>
    <cellStyle name="Millares 12 3 3 2" xfId="38218"/>
    <cellStyle name="Millares 12 3 4" xfId="38219"/>
    <cellStyle name="Millares 12 4" xfId="38220"/>
    <cellStyle name="Millares 12 4 2" xfId="38221"/>
    <cellStyle name="Millares 12 4 2 2" xfId="38222"/>
    <cellStyle name="Millares 12 4 2 2 2" xfId="38223"/>
    <cellStyle name="Millares 12 4 2 3" xfId="38224"/>
    <cellStyle name="Millares 12 4 3" xfId="38225"/>
    <cellStyle name="Millares 12 4 3 2" xfId="38226"/>
    <cellStyle name="Millares 12 4 4" xfId="38227"/>
    <cellStyle name="Millares 12 5" xfId="38228"/>
    <cellStyle name="Millares 12 5 2" xfId="38229"/>
    <cellStyle name="Millares 12 5 2 2" xfId="38230"/>
    <cellStyle name="Millares 12 5 2 2 2" xfId="38231"/>
    <cellStyle name="Millares 12 5 2 3" xfId="38232"/>
    <cellStyle name="Millares 12 5 3" xfId="38233"/>
    <cellStyle name="Millares 12 5 3 2" xfId="38234"/>
    <cellStyle name="Millares 12 5 4" xfId="38235"/>
    <cellStyle name="Millares 12 6" xfId="38236"/>
    <cellStyle name="Millares 12 6 2" xfId="38237"/>
    <cellStyle name="Millares 12 6 2 2" xfId="38238"/>
    <cellStyle name="Millares 12 6 2 2 2" xfId="38239"/>
    <cellStyle name="Millares 12 6 2 3" xfId="38240"/>
    <cellStyle name="Millares 12 6 3" xfId="38241"/>
    <cellStyle name="Millares 12 6 3 2" xfId="38242"/>
    <cellStyle name="Millares 12 6 4" xfId="38243"/>
    <cellStyle name="Millares 12 7" xfId="38244"/>
    <cellStyle name="Millares 12 7 2" xfId="38245"/>
    <cellStyle name="Millares 12 7 2 2" xfId="38246"/>
    <cellStyle name="Millares 12 7 2 2 2" xfId="38247"/>
    <cellStyle name="Millares 12 7 2 3" xfId="38248"/>
    <cellStyle name="Millares 12 7 3" xfId="38249"/>
    <cellStyle name="Millares 12 7 3 2" xfId="38250"/>
    <cellStyle name="Millares 12 7 4" xfId="38251"/>
    <cellStyle name="Millares 12 8" xfId="38252"/>
    <cellStyle name="Millares 12 8 2" xfId="38253"/>
    <cellStyle name="Millares 12 8 2 2" xfId="38254"/>
    <cellStyle name="Millares 12 8 3" xfId="38255"/>
    <cellStyle name="Millares 12 9" xfId="38256"/>
    <cellStyle name="Millares 12 9 2" xfId="38257"/>
    <cellStyle name="Millares 13" xfId="38258"/>
    <cellStyle name="Millares 13 10" xfId="38259"/>
    <cellStyle name="Millares 13 11" xfId="38260"/>
    <cellStyle name="Millares 13 2" xfId="38261"/>
    <cellStyle name="Millares 13 2 2" xfId="38262"/>
    <cellStyle name="Millares 13 2 2 2" xfId="38263"/>
    <cellStyle name="Millares 13 2 2 2 2" xfId="38264"/>
    <cellStyle name="Millares 13 2 2 3" xfId="38265"/>
    <cellStyle name="Millares 13 2 3" xfId="38266"/>
    <cellStyle name="Millares 13 2 3 2" xfId="38267"/>
    <cellStyle name="Millares 13 2 4" xfId="38268"/>
    <cellStyle name="Millares 13 3" xfId="38269"/>
    <cellStyle name="Millares 13 3 2" xfId="38270"/>
    <cellStyle name="Millares 13 3 2 2" xfId="38271"/>
    <cellStyle name="Millares 13 3 2 2 2" xfId="38272"/>
    <cellStyle name="Millares 13 3 2 3" xfId="38273"/>
    <cellStyle name="Millares 13 3 3" xfId="38274"/>
    <cellStyle name="Millares 13 3 3 2" xfId="38275"/>
    <cellStyle name="Millares 13 3 4" xfId="38276"/>
    <cellStyle name="Millares 13 4" xfId="38277"/>
    <cellStyle name="Millares 13 4 2" xfId="38278"/>
    <cellStyle name="Millares 13 4 2 2" xfId="38279"/>
    <cellStyle name="Millares 13 4 2 2 2" xfId="38280"/>
    <cellStyle name="Millares 13 4 2 3" xfId="38281"/>
    <cellStyle name="Millares 13 4 3" xfId="38282"/>
    <cellStyle name="Millares 13 4 3 2" xfId="38283"/>
    <cellStyle name="Millares 13 4 4" xfId="38284"/>
    <cellStyle name="Millares 13 5" xfId="38285"/>
    <cellStyle name="Millares 13 5 2" xfId="38286"/>
    <cellStyle name="Millares 13 5 2 2" xfId="38287"/>
    <cellStyle name="Millares 13 5 2 2 2" xfId="38288"/>
    <cellStyle name="Millares 13 5 2 3" xfId="38289"/>
    <cellStyle name="Millares 13 5 3" xfId="38290"/>
    <cellStyle name="Millares 13 5 3 2" xfId="38291"/>
    <cellStyle name="Millares 13 5 4" xfId="38292"/>
    <cellStyle name="Millares 13 6" xfId="38293"/>
    <cellStyle name="Millares 13 6 2" xfId="38294"/>
    <cellStyle name="Millares 13 6 2 2" xfId="38295"/>
    <cellStyle name="Millares 13 6 2 2 2" xfId="38296"/>
    <cellStyle name="Millares 13 6 2 3" xfId="38297"/>
    <cellStyle name="Millares 13 6 3" xfId="38298"/>
    <cellStyle name="Millares 13 6 3 2" xfId="38299"/>
    <cellStyle name="Millares 13 6 4" xfId="38300"/>
    <cellStyle name="Millares 13 7" xfId="38301"/>
    <cellStyle name="Millares 13 7 2" xfId="38302"/>
    <cellStyle name="Millares 13 7 2 2" xfId="38303"/>
    <cellStyle name="Millares 13 7 2 2 2" xfId="38304"/>
    <cellStyle name="Millares 13 7 2 3" xfId="38305"/>
    <cellStyle name="Millares 13 7 3" xfId="38306"/>
    <cellStyle name="Millares 13 7 3 2" xfId="38307"/>
    <cellStyle name="Millares 13 7 4" xfId="38308"/>
    <cellStyle name="Millares 13 8" xfId="38309"/>
    <cellStyle name="Millares 13 8 2" xfId="38310"/>
    <cellStyle name="Millares 13 8 2 2" xfId="38311"/>
    <cellStyle name="Millares 13 8 3" xfId="38312"/>
    <cellStyle name="Millares 13 9" xfId="38313"/>
    <cellStyle name="Millares 13 9 2" xfId="38314"/>
    <cellStyle name="Millares 14" xfId="38315"/>
    <cellStyle name="Millares 14 10" xfId="38316"/>
    <cellStyle name="Millares 14 2" xfId="38317"/>
    <cellStyle name="Millares 14 2 2" xfId="38318"/>
    <cellStyle name="Millares 14 2 2 2" xfId="38319"/>
    <cellStyle name="Millares 14 2 2 2 2" xfId="38320"/>
    <cellStyle name="Millares 14 2 2 3" xfId="38321"/>
    <cellStyle name="Millares 14 2 3" xfId="38322"/>
    <cellStyle name="Millares 14 2 3 2" xfId="38323"/>
    <cellStyle name="Millares 14 2 4" xfId="38324"/>
    <cellStyle name="Millares 14 3" xfId="38325"/>
    <cellStyle name="Millares 14 3 2" xfId="38326"/>
    <cellStyle name="Millares 14 3 2 2" xfId="38327"/>
    <cellStyle name="Millares 14 3 2 2 2" xfId="38328"/>
    <cellStyle name="Millares 14 3 2 3" xfId="38329"/>
    <cellStyle name="Millares 14 3 3" xfId="38330"/>
    <cellStyle name="Millares 14 3 3 2" xfId="38331"/>
    <cellStyle name="Millares 14 3 4" xfId="38332"/>
    <cellStyle name="Millares 14 4" xfId="38333"/>
    <cellStyle name="Millares 14 4 2" xfId="38334"/>
    <cellStyle name="Millares 14 4 2 2" xfId="38335"/>
    <cellStyle name="Millares 14 4 2 2 2" xfId="38336"/>
    <cellStyle name="Millares 14 4 2 3" xfId="38337"/>
    <cellStyle name="Millares 14 4 3" xfId="38338"/>
    <cellStyle name="Millares 14 4 3 2" xfId="38339"/>
    <cellStyle name="Millares 14 4 4" xfId="38340"/>
    <cellStyle name="Millares 14 5" xfId="38341"/>
    <cellStyle name="Millares 14 5 2" xfId="38342"/>
    <cellStyle name="Millares 14 5 2 2" xfId="38343"/>
    <cellStyle name="Millares 14 5 2 2 2" xfId="38344"/>
    <cellStyle name="Millares 14 5 2 3" xfId="38345"/>
    <cellStyle name="Millares 14 5 3" xfId="38346"/>
    <cellStyle name="Millares 14 5 3 2" xfId="38347"/>
    <cellStyle name="Millares 14 5 4" xfId="38348"/>
    <cellStyle name="Millares 14 6" xfId="38349"/>
    <cellStyle name="Millares 14 6 2" xfId="38350"/>
    <cellStyle name="Millares 14 6 2 2" xfId="38351"/>
    <cellStyle name="Millares 14 6 2 2 2" xfId="38352"/>
    <cellStyle name="Millares 14 6 2 3" xfId="38353"/>
    <cellStyle name="Millares 14 6 3" xfId="38354"/>
    <cellStyle name="Millares 14 6 3 2" xfId="38355"/>
    <cellStyle name="Millares 14 6 4" xfId="38356"/>
    <cellStyle name="Millares 14 7" xfId="38357"/>
    <cellStyle name="Millares 14 7 2" xfId="38358"/>
    <cellStyle name="Millares 14 7 2 2" xfId="38359"/>
    <cellStyle name="Millares 14 7 2 2 2" xfId="38360"/>
    <cellStyle name="Millares 14 7 2 3" xfId="38361"/>
    <cellStyle name="Millares 14 7 3" xfId="38362"/>
    <cellStyle name="Millares 14 7 3 2" xfId="38363"/>
    <cellStyle name="Millares 14 7 4" xfId="38364"/>
    <cellStyle name="Millares 14 8" xfId="38365"/>
    <cellStyle name="Millares 14 8 2" xfId="38366"/>
    <cellStyle name="Millares 14 8 2 2" xfId="38367"/>
    <cellStyle name="Millares 14 8 3" xfId="38368"/>
    <cellStyle name="Millares 14 9" xfId="38369"/>
    <cellStyle name="Millares 14 9 2" xfId="38370"/>
    <cellStyle name="Millares 141" xfId="61885"/>
    <cellStyle name="Millares 15" xfId="38371"/>
    <cellStyle name="Millares 15 10" xfId="38372"/>
    <cellStyle name="Millares 15 2" xfId="38373"/>
    <cellStyle name="Millares 15 2 2" xfId="38374"/>
    <cellStyle name="Millares 15 2 2 2" xfId="38375"/>
    <cellStyle name="Millares 15 2 2 2 2" xfId="38376"/>
    <cellStyle name="Millares 15 2 2 3" xfId="38377"/>
    <cellStyle name="Millares 15 2 3" xfId="38378"/>
    <cellStyle name="Millares 15 2 3 2" xfId="38379"/>
    <cellStyle name="Millares 15 2 4" xfId="38380"/>
    <cellStyle name="Millares 15 3" xfId="38381"/>
    <cellStyle name="Millares 15 3 2" xfId="38382"/>
    <cellStyle name="Millares 15 3 2 2" xfId="38383"/>
    <cellStyle name="Millares 15 3 2 2 2" xfId="38384"/>
    <cellStyle name="Millares 15 3 2 3" xfId="38385"/>
    <cellStyle name="Millares 15 3 3" xfId="38386"/>
    <cellStyle name="Millares 15 3 3 2" xfId="38387"/>
    <cellStyle name="Millares 15 3 4" xfId="38388"/>
    <cellStyle name="Millares 15 4" xfId="38389"/>
    <cellStyle name="Millares 15 4 2" xfId="38390"/>
    <cellStyle name="Millares 15 4 2 2" xfId="38391"/>
    <cellStyle name="Millares 15 4 2 2 2" xfId="38392"/>
    <cellStyle name="Millares 15 4 2 3" xfId="38393"/>
    <cellStyle name="Millares 15 4 3" xfId="38394"/>
    <cellStyle name="Millares 15 4 3 2" xfId="38395"/>
    <cellStyle name="Millares 15 4 4" xfId="38396"/>
    <cellStyle name="Millares 15 5" xfId="38397"/>
    <cellStyle name="Millares 15 5 2" xfId="38398"/>
    <cellStyle name="Millares 15 5 2 2" xfId="38399"/>
    <cellStyle name="Millares 15 5 2 2 2" xfId="38400"/>
    <cellStyle name="Millares 15 5 2 3" xfId="38401"/>
    <cellStyle name="Millares 15 5 3" xfId="38402"/>
    <cellStyle name="Millares 15 5 3 2" xfId="38403"/>
    <cellStyle name="Millares 15 5 4" xfId="38404"/>
    <cellStyle name="Millares 15 6" xfId="38405"/>
    <cellStyle name="Millares 15 6 2" xfId="38406"/>
    <cellStyle name="Millares 15 6 2 2" xfId="38407"/>
    <cellStyle name="Millares 15 6 2 2 2" xfId="38408"/>
    <cellStyle name="Millares 15 6 2 3" xfId="38409"/>
    <cellStyle name="Millares 15 6 3" xfId="38410"/>
    <cellStyle name="Millares 15 6 3 2" xfId="38411"/>
    <cellStyle name="Millares 15 6 4" xfId="38412"/>
    <cellStyle name="Millares 15 7" xfId="38413"/>
    <cellStyle name="Millares 15 7 2" xfId="38414"/>
    <cellStyle name="Millares 15 7 2 2" xfId="38415"/>
    <cellStyle name="Millares 15 7 2 2 2" xfId="38416"/>
    <cellStyle name="Millares 15 7 2 3" xfId="38417"/>
    <cellStyle name="Millares 15 7 3" xfId="38418"/>
    <cellStyle name="Millares 15 7 3 2" xfId="38419"/>
    <cellStyle name="Millares 15 7 4" xfId="38420"/>
    <cellStyle name="Millares 15 8" xfId="38421"/>
    <cellStyle name="Millares 15 8 2" xfId="38422"/>
    <cellStyle name="Millares 15 8 2 2" xfId="38423"/>
    <cellStyle name="Millares 15 8 3" xfId="38424"/>
    <cellStyle name="Millares 15 9" xfId="38425"/>
    <cellStyle name="Millares 15 9 2" xfId="38426"/>
    <cellStyle name="Millares 155 2" xfId="38427"/>
    <cellStyle name="Millares 16" xfId="38428"/>
    <cellStyle name="Millares 16 10" xfId="38429"/>
    <cellStyle name="Millares 16 10 2" xfId="38430"/>
    <cellStyle name="Millares 16 11" xfId="37"/>
    <cellStyle name="Millares 16 2" xfId="38431"/>
    <cellStyle name="Millares 16 2 10" xfId="38432"/>
    <cellStyle name="Millares 16 2 2" xfId="38433"/>
    <cellStyle name="Millares 16 2 2 2" xfId="38434"/>
    <cellStyle name="Millares 16 2 2 2 2" xfId="38435"/>
    <cellStyle name="Millares 16 2 2 2 2 2" xfId="38436"/>
    <cellStyle name="Millares 16 2 2 2 3" xfId="38437"/>
    <cellStyle name="Millares 16 2 2 3" xfId="38438"/>
    <cellStyle name="Millares 16 2 2 3 2" xfId="38439"/>
    <cellStyle name="Millares 16 2 2 4" xfId="38440"/>
    <cellStyle name="Millares 16 2 3" xfId="38441"/>
    <cellStyle name="Millares 16 2 3 2" xfId="38442"/>
    <cellStyle name="Millares 16 2 3 2 2" xfId="38443"/>
    <cellStyle name="Millares 16 2 3 2 2 2" xfId="38444"/>
    <cellStyle name="Millares 16 2 3 2 3" xfId="38445"/>
    <cellStyle name="Millares 16 2 3 3" xfId="38446"/>
    <cellStyle name="Millares 16 2 3 3 2" xfId="38447"/>
    <cellStyle name="Millares 16 2 3 4" xfId="38448"/>
    <cellStyle name="Millares 16 2 4" xfId="38449"/>
    <cellStyle name="Millares 16 2 4 2" xfId="38450"/>
    <cellStyle name="Millares 16 2 4 2 2" xfId="38451"/>
    <cellStyle name="Millares 16 2 4 2 2 2" xfId="38452"/>
    <cellStyle name="Millares 16 2 4 2 3" xfId="38453"/>
    <cellStyle name="Millares 16 2 4 3" xfId="38454"/>
    <cellStyle name="Millares 16 2 4 3 2" xfId="38455"/>
    <cellStyle name="Millares 16 2 4 4" xfId="38456"/>
    <cellStyle name="Millares 16 2 5" xfId="38457"/>
    <cellStyle name="Millares 16 2 5 2" xfId="38458"/>
    <cellStyle name="Millares 16 2 5 2 2" xfId="38459"/>
    <cellStyle name="Millares 16 2 5 2 2 2" xfId="38460"/>
    <cellStyle name="Millares 16 2 5 2 3" xfId="38461"/>
    <cellStyle name="Millares 16 2 5 3" xfId="38462"/>
    <cellStyle name="Millares 16 2 5 3 2" xfId="38463"/>
    <cellStyle name="Millares 16 2 5 4" xfId="38464"/>
    <cellStyle name="Millares 16 2 6" xfId="38465"/>
    <cellStyle name="Millares 16 2 6 2" xfId="38466"/>
    <cellStyle name="Millares 16 2 6 2 2" xfId="38467"/>
    <cellStyle name="Millares 16 2 6 2 2 2" xfId="38468"/>
    <cellStyle name="Millares 16 2 6 2 3" xfId="38469"/>
    <cellStyle name="Millares 16 2 6 3" xfId="38470"/>
    <cellStyle name="Millares 16 2 6 3 2" xfId="38471"/>
    <cellStyle name="Millares 16 2 6 4" xfId="38472"/>
    <cellStyle name="Millares 16 2 7" xfId="38473"/>
    <cellStyle name="Millares 16 2 7 2" xfId="38474"/>
    <cellStyle name="Millares 16 2 7 2 2" xfId="38475"/>
    <cellStyle name="Millares 16 2 7 2 2 2" xfId="38476"/>
    <cellStyle name="Millares 16 2 7 2 3" xfId="38477"/>
    <cellStyle name="Millares 16 2 7 3" xfId="38478"/>
    <cellStyle name="Millares 16 2 7 3 2" xfId="38479"/>
    <cellStyle name="Millares 16 2 7 4" xfId="38480"/>
    <cellStyle name="Millares 16 2 8" xfId="38481"/>
    <cellStyle name="Millares 16 2 8 2" xfId="38482"/>
    <cellStyle name="Millares 16 2 8 2 2" xfId="38483"/>
    <cellStyle name="Millares 16 2 8 3" xfId="38484"/>
    <cellStyle name="Millares 16 2 9" xfId="38485"/>
    <cellStyle name="Millares 16 2 9 2" xfId="38486"/>
    <cellStyle name="Millares 16 3" xfId="38487"/>
    <cellStyle name="Millares 16 3 2" xfId="38488"/>
    <cellStyle name="Millares 16 3 2 2" xfId="38489"/>
    <cellStyle name="Millares 16 3 2 2 2" xfId="38490"/>
    <cellStyle name="Millares 16 3 2 3" xfId="38491"/>
    <cellStyle name="Millares 16 3 3" xfId="38492"/>
    <cellStyle name="Millares 16 3 3 2" xfId="38493"/>
    <cellStyle name="Millares 16 3 4" xfId="38494"/>
    <cellStyle name="Millares 16 4" xfId="38495"/>
    <cellStyle name="Millares 16 4 2" xfId="38496"/>
    <cellStyle name="Millares 16 4 2 2" xfId="38497"/>
    <cellStyle name="Millares 16 4 2 2 2" xfId="38498"/>
    <cellStyle name="Millares 16 4 2 3" xfId="38499"/>
    <cellStyle name="Millares 16 4 3" xfId="38500"/>
    <cellStyle name="Millares 16 4 3 2" xfId="38501"/>
    <cellStyle name="Millares 16 4 4" xfId="38502"/>
    <cellStyle name="Millares 16 5" xfId="38503"/>
    <cellStyle name="Millares 16 5 2" xfId="38504"/>
    <cellStyle name="Millares 16 5 2 2" xfId="38505"/>
    <cellStyle name="Millares 16 5 2 2 2" xfId="38506"/>
    <cellStyle name="Millares 16 5 2 3" xfId="38507"/>
    <cellStyle name="Millares 16 5 3" xfId="38508"/>
    <cellStyle name="Millares 16 5 3 2" xfId="38509"/>
    <cellStyle name="Millares 16 5 4" xfId="38510"/>
    <cellStyle name="Millares 16 6" xfId="38511"/>
    <cellStyle name="Millares 16 6 2" xfId="38512"/>
    <cellStyle name="Millares 16 6 2 2" xfId="38513"/>
    <cellStyle name="Millares 16 6 2 2 2" xfId="38514"/>
    <cellStyle name="Millares 16 6 2 3" xfId="38515"/>
    <cellStyle name="Millares 16 6 3" xfId="38516"/>
    <cellStyle name="Millares 16 6 3 2" xfId="38517"/>
    <cellStyle name="Millares 16 6 4" xfId="38518"/>
    <cellStyle name="Millares 16 7" xfId="38519"/>
    <cellStyle name="Millares 16 7 2" xfId="38520"/>
    <cellStyle name="Millares 16 7 2 2" xfId="38521"/>
    <cellStyle name="Millares 16 7 2 2 2" xfId="38522"/>
    <cellStyle name="Millares 16 7 2 3" xfId="38523"/>
    <cellStyle name="Millares 16 7 3" xfId="38524"/>
    <cellStyle name="Millares 16 7 3 2" xfId="38525"/>
    <cellStyle name="Millares 16 7 4" xfId="38526"/>
    <cellStyle name="Millares 16 8" xfId="38527"/>
    <cellStyle name="Millares 16 8 2" xfId="38528"/>
    <cellStyle name="Millares 16 8 2 2" xfId="38529"/>
    <cellStyle name="Millares 16 8 2 2 2" xfId="38530"/>
    <cellStyle name="Millares 16 8 2 3" xfId="38531"/>
    <cellStyle name="Millares 16 8 3" xfId="38532"/>
    <cellStyle name="Millares 16 8 3 2" xfId="38533"/>
    <cellStyle name="Millares 16 8 4" xfId="38534"/>
    <cellStyle name="Millares 16 9" xfId="38535"/>
    <cellStyle name="Millares 16 9 2" xfId="38536"/>
    <cellStyle name="Millares 16 9 2 2" xfId="38537"/>
    <cellStyle name="Millares 16 9 3" xfId="38538"/>
    <cellStyle name="Millares 17" xfId="38539"/>
    <cellStyle name="Millares 17 2" xfId="38540"/>
    <cellStyle name="Millares 174 2" xfId="161"/>
    <cellStyle name="Millares 174 2 2" xfId="203"/>
    <cellStyle name="Millares 18" xfId="38541"/>
    <cellStyle name="Millares 18 2" xfId="38542"/>
    <cellStyle name="Millares 18 2 2" xfId="38543"/>
    <cellStyle name="Millares 18 2 2 2" xfId="38544"/>
    <cellStyle name="Millares 18 2 3" xfId="38545"/>
    <cellStyle name="Millares 18 3" xfId="38546"/>
    <cellStyle name="Millares 18 3 2" xfId="38547"/>
    <cellStyle name="Millares 18 4" xfId="38548"/>
    <cellStyle name="Millares 19" xfId="38549"/>
    <cellStyle name="Millares 19 2" xfId="38550"/>
    <cellStyle name="Millares 19 2 2" xfId="38551"/>
    <cellStyle name="Millares 19 2 2 2" xfId="38552"/>
    <cellStyle name="Millares 19 2 3" xfId="38553"/>
    <cellStyle name="Millares 19 3" xfId="38554"/>
    <cellStyle name="Millares 19 3 2" xfId="38555"/>
    <cellStyle name="Millares 19 4" xfId="38556"/>
    <cellStyle name="Millares 2" xfId="6"/>
    <cellStyle name="Millares 2 10" xfId="38557"/>
    <cellStyle name="Millares 2 11" xfId="38558"/>
    <cellStyle name="Millares 2 12" xfId="38559"/>
    <cellStyle name="Millares 2 13" xfId="38560"/>
    <cellStyle name="Millares 2 14" xfId="38561"/>
    <cellStyle name="Millares 2 15" xfId="38562"/>
    <cellStyle name="Millares 2 16" xfId="38563"/>
    <cellStyle name="Millares 2 17" xfId="38564"/>
    <cellStyle name="Millares 2 18" xfId="38565"/>
    <cellStyle name="Millares 2 19" xfId="38566"/>
    <cellStyle name="Millares 2 2" xfId="160"/>
    <cellStyle name="Millares 2 2 10" xfId="38568"/>
    <cellStyle name="Millares 2 2 11" xfId="38567"/>
    <cellStyle name="Millares 2 2 2" xfId="38569"/>
    <cellStyle name="Millares 2 2 2 2" xfId="38570"/>
    <cellStyle name="Millares 2 2 2 2 2" xfId="38571"/>
    <cellStyle name="Millares 2 2 2 2 2 2" xfId="38572"/>
    <cellStyle name="Millares 2 2 2 2 2 3" xfId="38573"/>
    <cellStyle name="Millares 2 2 2 2 2 4" xfId="38574"/>
    <cellStyle name="Millares 2 2 2 2 3" xfId="38575"/>
    <cellStyle name="Millares 2 2 2 2 4" xfId="38576"/>
    <cellStyle name="Millares 2 2 2 2 5" xfId="38577"/>
    <cellStyle name="Millares 2 2 2 2 6" xfId="38578"/>
    <cellStyle name="Millares 2 2 2 3" xfId="38579"/>
    <cellStyle name="Millares 2 2 2 3 2" xfId="38580"/>
    <cellStyle name="Millares 2 2 2 3 3" xfId="38581"/>
    <cellStyle name="Millares 2 2 2 3 4" xfId="38582"/>
    <cellStyle name="Millares 2 2 2 4" xfId="38583"/>
    <cellStyle name="Millares 2 2 2 5" xfId="38584"/>
    <cellStyle name="Millares 2 2 2 6" xfId="38585"/>
    <cellStyle name="Millares 2 2 3" xfId="38586"/>
    <cellStyle name="Millares 2 2 4" xfId="38587"/>
    <cellStyle name="Millares 2 2 5" xfId="38588"/>
    <cellStyle name="Millares 2 2 5 2" xfId="38589"/>
    <cellStyle name="Millares 2 2 5 3" xfId="38590"/>
    <cellStyle name="Millares 2 2 5 4" xfId="38591"/>
    <cellStyle name="Millares 2 2 6" xfId="38592"/>
    <cellStyle name="Millares 2 2 7" xfId="38593"/>
    <cellStyle name="Millares 2 2 8" xfId="38594"/>
    <cellStyle name="Millares 2 2 9" xfId="38595"/>
    <cellStyle name="Millares 2 20" xfId="38596"/>
    <cellStyle name="Millares 2 21" xfId="38597"/>
    <cellStyle name="Millares 2 22" xfId="38598"/>
    <cellStyle name="Millares 2 23" xfId="38599"/>
    <cellStyle name="Millares 2 24" xfId="38600"/>
    <cellStyle name="Millares 2 25" xfId="38601"/>
    <cellStyle name="Millares 2 26" xfId="38602"/>
    <cellStyle name="Millares 2 27" xfId="38603"/>
    <cellStyle name="Millares 2 28" xfId="38604"/>
    <cellStyle name="Millares 2 29" xfId="38605"/>
    <cellStyle name="Millares 2 3" xfId="38606"/>
    <cellStyle name="Millares 2 3 2" xfId="38607"/>
    <cellStyle name="Millares 2 3 2 2" xfId="38608"/>
    <cellStyle name="Millares 2 3 2 2 2" xfId="38609"/>
    <cellStyle name="Millares 2 3 2 3" xfId="38610"/>
    <cellStyle name="Millares 2 3 3" xfId="38611"/>
    <cellStyle name="Millares 2 3 4" xfId="38612"/>
    <cellStyle name="Millares 2 3 5" xfId="38613"/>
    <cellStyle name="Millares 2 3 6" xfId="38614"/>
    <cellStyle name="Millares 2 3 7" xfId="38615"/>
    <cellStyle name="Millares 2 3 8" xfId="38616"/>
    <cellStyle name="Millares 2 3 9" xfId="38617"/>
    <cellStyle name="Millares 2 30" xfId="38618"/>
    <cellStyle name="Millares 2 31" xfId="38619"/>
    <cellStyle name="Millares 2 32" xfId="38620"/>
    <cellStyle name="Millares 2 33" xfId="38621"/>
    <cellStyle name="Millares 2 34" xfId="38622"/>
    <cellStyle name="Millares 2 35" xfId="38623"/>
    <cellStyle name="Millares 2 36" xfId="38624"/>
    <cellStyle name="Millares 2 37" xfId="38625"/>
    <cellStyle name="Millares 2 38" xfId="38626"/>
    <cellStyle name="Millares 2 39" xfId="38627"/>
    <cellStyle name="Millares 2 4" xfId="38628"/>
    <cellStyle name="Millares 2 4 2" xfId="38629"/>
    <cellStyle name="Millares 2 4 3" xfId="38630"/>
    <cellStyle name="Millares 2 4 4" xfId="38631"/>
    <cellStyle name="Millares 2 4 5" xfId="38632"/>
    <cellStyle name="Millares 2 4 6" xfId="38633"/>
    <cellStyle name="Millares 2 4 7" xfId="38634"/>
    <cellStyle name="Millares 2 4 8" xfId="38635"/>
    <cellStyle name="Millares 2 4 9" xfId="38636"/>
    <cellStyle name="Millares 2 40" xfId="38637"/>
    <cellStyle name="Millares 2 41" xfId="38638"/>
    <cellStyle name="Millares 2 42" xfId="38639"/>
    <cellStyle name="Millares 2 43" xfId="38640"/>
    <cellStyle name="Millares 2 44" xfId="38641"/>
    <cellStyle name="Millares 2 45" xfId="38642"/>
    <cellStyle name="Millares 2 46" xfId="38643"/>
    <cellStyle name="Millares 2 47" xfId="38644"/>
    <cellStyle name="Millares 2 48" xfId="38645"/>
    <cellStyle name="Millares 2 49" xfId="38646"/>
    <cellStyle name="Millares 2 5" xfId="38647"/>
    <cellStyle name="Millares 2 5 2" xfId="38648"/>
    <cellStyle name="Millares 2 5 3" xfId="38649"/>
    <cellStyle name="Millares 2 50" xfId="38650"/>
    <cellStyle name="Millares 2 51" xfId="38651"/>
    <cellStyle name="Millares 2 52" xfId="38652"/>
    <cellStyle name="Millares 2 53" xfId="38653"/>
    <cellStyle name="Millares 2 54" xfId="38654"/>
    <cellStyle name="Millares 2 55" xfId="38655"/>
    <cellStyle name="Millares 2 56" xfId="38656"/>
    <cellStyle name="Millares 2 57" xfId="38657"/>
    <cellStyle name="Millares 2 58" xfId="61721"/>
    <cellStyle name="Millares 2 59" xfId="237"/>
    <cellStyle name="Millares 2 6" xfId="38658"/>
    <cellStyle name="Millares 2 6 2" xfId="38659"/>
    <cellStyle name="Millares 2 6 3" xfId="38660"/>
    <cellStyle name="Millares 2 60" xfId="202"/>
    <cellStyle name="Millares 2 61" xfId="61874"/>
    <cellStyle name="Millares 2 62" xfId="61878"/>
    <cellStyle name="Millares 2 63" xfId="61883"/>
    <cellStyle name="Millares 2 64" xfId="84"/>
    <cellStyle name="Millares 2 7" xfId="38661"/>
    <cellStyle name="Millares 2 7 2" xfId="38662"/>
    <cellStyle name="Millares 2 7 3" xfId="38663"/>
    <cellStyle name="Millares 2 8" xfId="38664"/>
    <cellStyle name="Millares 2 8 2" xfId="38665"/>
    <cellStyle name="Millares 2 8 3" xfId="38666"/>
    <cellStyle name="Millares 2 9" xfId="38667"/>
    <cellStyle name="Millares 2 9 2" xfId="38668"/>
    <cellStyle name="Millares 2 9 3" xfId="38669"/>
    <cellStyle name="Millares 2_Vientos - Prov. IMAGRO 12-2008" xfId="38670"/>
    <cellStyle name="Millares 20" xfId="38671"/>
    <cellStyle name="Millares 20 2" xfId="38672"/>
    <cellStyle name="Millares 20 2 2" xfId="38673"/>
    <cellStyle name="Millares 20 2 2 2" xfId="38674"/>
    <cellStyle name="Millares 20 2 3" xfId="38675"/>
    <cellStyle name="Millares 20 3" xfId="38676"/>
    <cellStyle name="Millares 20 3 2" xfId="38677"/>
    <cellStyle name="Millares 20 4" xfId="38678"/>
    <cellStyle name="Millares 21" xfId="38679"/>
    <cellStyle name="Millares 21 2" xfId="38680"/>
    <cellStyle name="Millares 212" xfId="86"/>
    <cellStyle name="Millares 22" xfId="215"/>
    <cellStyle name="Millares 22 2" xfId="38681"/>
    <cellStyle name="Millares 22 2 2" xfId="38682"/>
    <cellStyle name="Millares 22 2 2 2" xfId="38683"/>
    <cellStyle name="Millares 22 2 2 2 2" xfId="38684"/>
    <cellStyle name="Millares 22 2 2 3" xfId="38685"/>
    <cellStyle name="Millares 22 2 3" xfId="38686"/>
    <cellStyle name="Millares 22 2 3 2" xfId="38687"/>
    <cellStyle name="Millares 22 2 4" xfId="38688"/>
    <cellStyle name="Millares 22 3" xfId="38689"/>
    <cellStyle name="Millares 22 3 2" xfId="38690"/>
    <cellStyle name="Millares 22 3 2 2" xfId="38691"/>
    <cellStyle name="Millares 22 3 2 2 2" xfId="38692"/>
    <cellStyle name="Millares 22 3 2 3" xfId="38693"/>
    <cellStyle name="Millares 22 3 3" xfId="38694"/>
    <cellStyle name="Millares 22 3 3 2" xfId="38695"/>
    <cellStyle name="Millares 22 3 4" xfId="38696"/>
    <cellStyle name="Millares 22 4" xfId="38697"/>
    <cellStyle name="Millares 22 4 2" xfId="38698"/>
    <cellStyle name="Millares 22 4 2 2" xfId="38699"/>
    <cellStyle name="Millares 22 4 3" xfId="38700"/>
    <cellStyle name="Millares 22 5" xfId="38701"/>
    <cellStyle name="Millares 22 5 2" xfId="38702"/>
    <cellStyle name="Millares 22 6" xfId="38703"/>
    <cellStyle name="Millares 23" xfId="216"/>
    <cellStyle name="Millares 23 2" xfId="38705"/>
    <cellStyle name="Millares 23 2 2" xfId="38706"/>
    <cellStyle name="Millares 23 2 2 2" xfId="38707"/>
    <cellStyle name="Millares 23 2 2 2 2" xfId="38708"/>
    <cellStyle name="Millares 23 2 2 3" xfId="38709"/>
    <cellStyle name="Millares 23 2 3" xfId="38710"/>
    <cellStyle name="Millares 23 2 3 2" xfId="38711"/>
    <cellStyle name="Millares 23 2 4" xfId="38712"/>
    <cellStyle name="Millares 23 3" xfId="38713"/>
    <cellStyle name="Millares 23 3 2" xfId="38714"/>
    <cellStyle name="Millares 23 3 2 2" xfId="38715"/>
    <cellStyle name="Millares 23 3 3" xfId="38716"/>
    <cellStyle name="Millares 23 4" xfId="38717"/>
    <cellStyle name="Millares 23 4 2" xfId="38718"/>
    <cellStyle name="Millares 23 5" xfId="38719"/>
    <cellStyle name="Millares 23 6" xfId="38704"/>
    <cellStyle name="Millares 24" xfId="217"/>
    <cellStyle name="Millares 24 2" xfId="38721"/>
    <cellStyle name="Millares 24 2 2" xfId="38722"/>
    <cellStyle name="Millares 24 2 2 2" xfId="38723"/>
    <cellStyle name="Millares 24 2 3" xfId="38724"/>
    <cellStyle name="Millares 24 3" xfId="38725"/>
    <cellStyle name="Millares 24 3 2" xfId="38726"/>
    <cellStyle name="Millares 24 4" xfId="38727"/>
    <cellStyle name="Millares 24 5" xfId="38720"/>
    <cellStyle name="Millares 25" xfId="218"/>
    <cellStyle name="Millares 25 2" xfId="38729"/>
    <cellStyle name="Millares 25 2 2" xfId="38730"/>
    <cellStyle name="Millares 25 2 2 2" xfId="38731"/>
    <cellStyle name="Millares 25 2 2 2 2" xfId="38732"/>
    <cellStyle name="Millares 25 2 2 3" xfId="38733"/>
    <cellStyle name="Millares 25 2 3" xfId="38734"/>
    <cellStyle name="Millares 25 2 3 2" xfId="38735"/>
    <cellStyle name="Millares 25 2 4" xfId="38736"/>
    <cellStyle name="Millares 25 3" xfId="38737"/>
    <cellStyle name="Millares 25 3 2" xfId="38738"/>
    <cellStyle name="Millares 25 3 2 2" xfId="38739"/>
    <cellStyle name="Millares 25 3 3" xfId="38740"/>
    <cellStyle name="Millares 25 4" xfId="38741"/>
    <cellStyle name="Millares 25 4 2" xfId="38742"/>
    <cellStyle name="Millares 25 5" xfId="38743"/>
    <cellStyle name="Millares 25 6" xfId="38728"/>
    <cellStyle name="Millares 26" xfId="38744"/>
    <cellStyle name="Millares 26 2" xfId="38745"/>
    <cellStyle name="Millares 26 2 2" xfId="38746"/>
    <cellStyle name="Millares 26 2 2 2" xfId="38747"/>
    <cellStyle name="Millares 26 2 3" xfId="38748"/>
    <cellStyle name="Millares 26 3" xfId="38749"/>
    <cellStyle name="Millares 26 3 2" xfId="38750"/>
    <cellStyle name="Millares 26 4" xfId="38751"/>
    <cellStyle name="Millares 27" xfId="38752"/>
    <cellStyle name="Millares 27 2" xfId="38753"/>
    <cellStyle name="Millares 27 2 2" xfId="38754"/>
    <cellStyle name="Millares 27 3" xfId="38755"/>
    <cellStyle name="Millares 28" xfId="38756"/>
    <cellStyle name="Millares 28 2" xfId="38757"/>
    <cellStyle name="Millares 28 2 2" xfId="38758"/>
    <cellStyle name="Millares 28 3" xfId="38759"/>
    <cellStyle name="Millares 29" xfId="38760"/>
    <cellStyle name="Millares 29 2" xfId="38761"/>
    <cellStyle name="Millares 29 2 2" xfId="38762"/>
    <cellStyle name="Millares 29 2 2 2" xfId="38763"/>
    <cellStyle name="Millares 29 2 2 3" xfId="38764"/>
    <cellStyle name="Millares 29 2 2 4" xfId="38765"/>
    <cellStyle name="Millares 29 2 3" xfId="38766"/>
    <cellStyle name="Millares 29 3" xfId="38767"/>
    <cellStyle name="Millares 3" xfId="28"/>
    <cellStyle name="Millares 3 10" xfId="38769"/>
    <cellStyle name="Millares 3 10 2" xfId="38770"/>
    <cellStyle name="Millares 3 10 2 2" xfId="38771"/>
    <cellStyle name="Millares 3 10 2 2 2" xfId="38772"/>
    <cellStyle name="Millares 3 10 2 3" xfId="38773"/>
    <cellStyle name="Millares 3 10 3" xfId="38774"/>
    <cellStyle name="Millares 3 10 3 2" xfId="38775"/>
    <cellStyle name="Millares 3 10 4" xfId="38776"/>
    <cellStyle name="Millares 3 11" xfId="153"/>
    <cellStyle name="Millares 3 11 2" xfId="38778"/>
    <cellStyle name="Millares 3 11 2 2" xfId="38779"/>
    <cellStyle name="Millares 3 11 3" xfId="38780"/>
    <cellStyle name="Millares 3 11 4" xfId="38777"/>
    <cellStyle name="Millares 3 12" xfId="38781"/>
    <cellStyle name="Millares 3 12 2" xfId="38782"/>
    <cellStyle name="Millares 3 13" xfId="38783"/>
    <cellStyle name="Millares 3 13 2" xfId="38784"/>
    <cellStyle name="Millares 3 14" xfId="38785"/>
    <cellStyle name="Millares 3 14 2" xfId="38786"/>
    <cellStyle name="Millares 3 15" xfId="38787"/>
    <cellStyle name="Millares 3 15 2" xfId="38788"/>
    <cellStyle name="Millares 3 16" xfId="38789"/>
    <cellStyle name="Millares 3 16 2" xfId="38790"/>
    <cellStyle name="Millares 3 17" xfId="38791"/>
    <cellStyle name="Millares 3 17 2" xfId="38792"/>
    <cellStyle name="Millares 3 18" xfId="38793"/>
    <cellStyle name="Millares 3 18 2" xfId="38794"/>
    <cellStyle name="Millares 3 19" xfId="38795"/>
    <cellStyle name="Millares 3 19 2" xfId="38796"/>
    <cellStyle name="Millares 3 2" xfId="170"/>
    <cellStyle name="Millares 3 2 10" xfId="61365"/>
    <cellStyle name="Millares 3 2 11" xfId="38797"/>
    <cellStyle name="Millares 3 2 2" xfId="38798"/>
    <cellStyle name="Millares 3 2 3" xfId="38799"/>
    <cellStyle name="Millares 3 2 4" xfId="38800"/>
    <cellStyle name="Millares 3 2 5" xfId="38801"/>
    <cellStyle name="Millares 3 2 6" xfId="38802"/>
    <cellStyle name="Millares 3 2 7" xfId="38803"/>
    <cellStyle name="Millares 3 2 8" xfId="38804"/>
    <cellStyle name="Millares 3 2 9" xfId="38805"/>
    <cellStyle name="Millares 3 20" xfId="38806"/>
    <cellStyle name="Millares 3 21" xfId="38807"/>
    <cellStyle name="Millares 3 22" xfId="38808"/>
    <cellStyle name="Millares 3 23" xfId="38809"/>
    <cellStyle name="Millares 3 24" xfId="38810"/>
    <cellStyle name="Millares 3 25" xfId="38811"/>
    <cellStyle name="Millares 3 26" xfId="38812"/>
    <cellStyle name="Millares 3 27" xfId="200"/>
    <cellStyle name="Millares 3 28" xfId="38768"/>
    <cellStyle name="Millares 3 29" xfId="61879"/>
    <cellStyle name="Millares 3 3" xfId="38813"/>
    <cellStyle name="Millares 3 3 10" xfId="38814"/>
    <cellStyle name="Millares 3 3 10 2" xfId="38815"/>
    <cellStyle name="Millares 3 3 11" xfId="38816"/>
    <cellStyle name="Millares 3 3 2" xfId="38817"/>
    <cellStyle name="Millares 3 3 3" xfId="38818"/>
    <cellStyle name="Millares 3 3 3 2" xfId="38819"/>
    <cellStyle name="Millares 3 3 3 2 2" xfId="38820"/>
    <cellStyle name="Millares 3 3 3 2 2 2" xfId="38821"/>
    <cellStyle name="Millares 3 3 3 2 3" xfId="38822"/>
    <cellStyle name="Millares 3 3 3 3" xfId="38823"/>
    <cellStyle name="Millares 3 3 3 3 2" xfId="38824"/>
    <cellStyle name="Millares 3 3 3 4" xfId="38825"/>
    <cellStyle name="Millares 3 3 4" xfId="38826"/>
    <cellStyle name="Millares 3 3 4 2" xfId="38827"/>
    <cellStyle name="Millares 3 3 4 2 2" xfId="38828"/>
    <cellStyle name="Millares 3 3 4 2 2 2" xfId="38829"/>
    <cellStyle name="Millares 3 3 4 2 3" xfId="38830"/>
    <cellStyle name="Millares 3 3 4 3" xfId="38831"/>
    <cellStyle name="Millares 3 3 4 3 2" xfId="38832"/>
    <cellStyle name="Millares 3 3 4 4" xfId="38833"/>
    <cellStyle name="Millares 3 3 5" xfId="38834"/>
    <cellStyle name="Millares 3 3 5 2" xfId="38835"/>
    <cellStyle name="Millares 3 3 5 2 2" xfId="38836"/>
    <cellStyle name="Millares 3 3 5 2 2 2" xfId="38837"/>
    <cellStyle name="Millares 3 3 5 2 3" xfId="38838"/>
    <cellStyle name="Millares 3 3 5 3" xfId="38839"/>
    <cellStyle name="Millares 3 3 5 3 2" xfId="38840"/>
    <cellStyle name="Millares 3 3 5 4" xfId="38841"/>
    <cellStyle name="Millares 3 3 6" xfId="38842"/>
    <cellStyle name="Millares 3 3 6 2" xfId="38843"/>
    <cellStyle name="Millares 3 3 6 2 2" xfId="38844"/>
    <cellStyle name="Millares 3 3 6 2 2 2" xfId="38845"/>
    <cellStyle name="Millares 3 3 6 2 3" xfId="38846"/>
    <cellStyle name="Millares 3 3 6 3" xfId="38847"/>
    <cellStyle name="Millares 3 3 6 3 2" xfId="38848"/>
    <cellStyle name="Millares 3 3 6 4" xfId="38849"/>
    <cellStyle name="Millares 3 3 7" xfId="38850"/>
    <cellStyle name="Millares 3 3 7 2" xfId="38851"/>
    <cellStyle name="Millares 3 3 7 2 2" xfId="38852"/>
    <cellStyle name="Millares 3 3 7 2 2 2" xfId="38853"/>
    <cellStyle name="Millares 3 3 7 2 3" xfId="38854"/>
    <cellStyle name="Millares 3 3 7 3" xfId="38855"/>
    <cellStyle name="Millares 3 3 7 3 2" xfId="38856"/>
    <cellStyle name="Millares 3 3 7 4" xfId="38857"/>
    <cellStyle name="Millares 3 3 8" xfId="38858"/>
    <cellStyle name="Millares 3 3 8 2" xfId="38859"/>
    <cellStyle name="Millares 3 3 8 2 2" xfId="38860"/>
    <cellStyle name="Millares 3 3 8 2 2 2" xfId="38861"/>
    <cellStyle name="Millares 3 3 8 2 3" xfId="38862"/>
    <cellStyle name="Millares 3 3 8 3" xfId="38863"/>
    <cellStyle name="Millares 3 3 8 3 2" xfId="38864"/>
    <cellStyle name="Millares 3 3 8 4" xfId="38865"/>
    <cellStyle name="Millares 3 3 9" xfId="38866"/>
    <cellStyle name="Millares 3 3 9 2" xfId="38867"/>
    <cellStyle name="Millares 3 3 9 2 2" xfId="38868"/>
    <cellStyle name="Millares 3 3 9 3" xfId="38869"/>
    <cellStyle name="Millares 3 4" xfId="38870"/>
    <cellStyle name="Millares 3 4 2" xfId="38871"/>
    <cellStyle name="Millares 3 5" xfId="38872"/>
    <cellStyle name="Millares 3 5 2" xfId="38873"/>
    <cellStyle name="Millares 3 5 2 2" xfId="38874"/>
    <cellStyle name="Millares 3 5 2 2 2" xfId="38875"/>
    <cellStyle name="Millares 3 5 2 3" xfId="38876"/>
    <cellStyle name="Millares 3 5 3" xfId="38877"/>
    <cellStyle name="Millares 3 5 3 2" xfId="38878"/>
    <cellStyle name="Millares 3 5 4" xfId="38879"/>
    <cellStyle name="Millares 3 6" xfId="38880"/>
    <cellStyle name="Millares 3 6 2" xfId="38881"/>
    <cellStyle name="Millares 3 6 2 2" xfId="38882"/>
    <cellStyle name="Millares 3 6 2 2 2" xfId="38883"/>
    <cellStyle name="Millares 3 6 2 3" xfId="38884"/>
    <cellStyle name="Millares 3 6 3" xfId="38885"/>
    <cellStyle name="Millares 3 6 3 2" xfId="38886"/>
    <cellStyle name="Millares 3 6 4" xfId="38887"/>
    <cellStyle name="Millares 3 7" xfId="38888"/>
    <cellStyle name="Millares 3 7 2" xfId="38889"/>
    <cellStyle name="Millares 3 7 2 2" xfId="38890"/>
    <cellStyle name="Millares 3 7 2 2 2" xfId="38891"/>
    <cellStyle name="Millares 3 7 2 3" xfId="38892"/>
    <cellStyle name="Millares 3 7 3" xfId="38893"/>
    <cellStyle name="Millares 3 7 3 2" xfId="38894"/>
    <cellStyle name="Millares 3 7 4" xfId="38895"/>
    <cellStyle name="Millares 3 8" xfId="38896"/>
    <cellStyle name="Millares 3 8 2" xfId="38897"/>
    <cellStyle name="Millares 3 8 2 2" xfId="38898"/>
    <cellStyle name="Millares 3 8 2 2 2" xfId="38899"/>
    <cellStyle name="Millares 3 8 2 3" xfId="38900"/>
    <cellStyle name="Millares 3 8 3" xfId="38901"/>
    <cellStyle name="Millares 3 8 3 2" xfId="38902"/>
    <cellStyle name="Millares 3 8 4" xfId="38903"/>
    <cellStyle name="Millares 3 9" xfId="38904"/>
    <cellStyle name="Millares 3 9 2" xfId="38905"/>
    <cellStyle name="Millares 3 9 2 2" xfId="38906"/>
    <cellStyle name="Millares 3 9 2 2 2" xfId="38907"/>
    <cellStyle name="Millares 3 9 2 3" xfId="38908"/>
    <cellStyle name="Millares 3 9 3" xfId="38909"/>
    <cellStyle name="Millares 3 9 3 2" xfId="38910"/>
    <cellStyle name="Millares 3 9 4" xfId="38911"/>
    <cellStyle name="Millares 30" xfId="38912"/>
    <cellStyle name="Millares 30 2" xfId="38913"/>
    <cellStyle name="Millares 30 2 2" xfId="38914"/>
    <cellStyle name="Millares 30 3" xfId="38915"/>
    <cellStyle name="Millares 30 3 2" xfId="38916"/>
    <cellStyle name="Millares 30 4" xfId="38917"/>
    <cellStyle name="Millares 31" xfId="38918"/>
    <cellStyle name="Millares 31 2" xfId="38919"/>
    <cellStyle name="Millares 31 2 2" xfId="38920"/>
    <cellStyle name="Millares 31 3" xfId="38921"/>
    <cellStyle name="Millares 32" xfId="38922"/>
    <cellStyle name="Millares 32 2" xfId="38923"/>
    <cellStyle name="Millares 32 2 2" xfId="38924"/>
    <cellStyle name="Millares 32 3" xfId="38925"/>
    <cellStyle name="Millares 33" xfId="38926"/>
    <cellStyle name="Millares 33 2" xfId="38927"/>
    <cellStyle name="Millares 33 2 2" xfId="38928"/>
    <cellStyle name="Millares 33 3" xfId="38929"/>
    <cellStyle name="Millares 34" xfId="38930"/>
    <cellStyle name="Millares 34 2" xfId="38931"/>
    <cellStyle name="Millares 34 2 2" xfId="38932"/>
    <cellStyle name="Millares 34 3" xfId="38933"/>
    <cellStyle name="Millares 35" xfId="38934"/>
    <cellStyle name="Millares 35 2" xfId="38935"/>
    <cellStyle name="Millares 36" xfId="38936"/>
    <cellStyle name="Millares 36 2" xfId="38937"/>
    <cellStyle name="Millares 37" xfId="38938"/>
    <cellStyle name="Millares 37 2" xfId="38939"/>
    <cellStyle name="Millares 38" xfId="38940"/>
    <cellStyle name="Millares 39" xfId="38941"/>
    <cellStyle name="Millares 4" xfId="39"/>
    <cellStyle name="Millares 4 10" xfId="38943"/>
    <cellStyle name="Millares 4 10 2" xfId="38944"/>
    <cellStyle name="Millares 4 11" xfId="38945"/>
    <cellStyle name="Millares 4 11 2" xfId="38946"/>
    <cellStyle name="Millares 4 12" xfId="38947"/>
    <cellStyle name="Millares 4 12 2" xfId="38948"/>
    <cellStyle name="Millares 4 13" xfId="38949"/>
    <cellStyle name="Millares 4 13 2" xfId="38950"/>
    <cellStyle name="Millares 4 14" xfId="38951"/>
    <cellStyle name="Millares 4 14 2" xfId="38952"/>
    <cellStyle name="Millares 4 15" xfId="38953"/>
    <cellStyle name="Millares 4 15 2" xfId="38954"/>
    <cellStyle name="Millares 4 16" xfId="38955"/>
    <cellStyle name="Millares 4 16 2" xfId="38956"/>
    <cellStyle name="Millares 4 17" xfId="38957"/>
    <cellStyle name="Millares 4 17 2" xfId="38958"/>
    <cellStyle name="Millares 4 18" xfId="38959"/>
    <cellStyle name="Millares 4 18 2" xfId="38960"/>
    <cellStyle name="Millares 4 19" xfId="38961"/>
    <cellStyle name="Millares 4 19 2" xfId="38962"/>
    <cellStyle name="Millares 4 2" xfId="38963"/>
    <cellStyle name="Millares 4 2 2" xfId="38964"/>
    <cellStyle name="Millares 4 2 3" xfId="38965"/>
    <cellStyle name="Millares 4 2 4" xfId="38966"/>
    <cellStyle name="Millares 4 2 5" xfId="38967"/>
    <cellStyle name="Millares 4 2 6" xfId="38968"/>
    <cellStyle name="Millares 4 2 7" xfId="38969"/>
    <cellStyle name="Millares 4 2 8" xfId="38970"/>
    <cellStyle name="Millares 4 20" xfId="38971"/>
    <cellStyle name="Millares 4 21" xfId="38972"/>
    <cellStyle name="Millares 4 22" xfId="38973"/>
    <cellStyle name="Millares 4 23" xfId="38974"/>
    <cellStyle name="Millares 4 24" xfId="38975"/>
    <cellStyle name="Millares 4 25" xfId="38976"/>
    <cellStyle name="Millares 4 26" xfId="61366"/>
    <cellStyle name="Millares 4 27" xfId="38942"/>
    <cellStyle name="Millares 4 28" xfId="61880"/>
    <cellStyle name="Millares 4 29" xfId="179"/>
    <cellStyle name="Millares 4 3" xfId="38977"/>
    <cellStyle name="Millares 4 3 2" xfId="38978"/>
    <cellStyle name="Millares 4 3 3" xfId="38979"/>
    <cellStyle name="Millares 4 3 4" xfId="38980"/>
    <cellStyle name="Millares 4 4" xfId="38981"/>
    <cellStyle name="Millares 4 5" xfId="38982"/>
    <cellStyle name="Millares 4 5 2" xfId="38983"/>
    <cellStyle name="Millares 4 6" xfId="38984"/>
    <cellStyle name="Millares 4 6 2" xfId="38985"/>
    <cellStyle name="Millares 4 7" xfId="38986"/>
    <cellStyle name="Millares 4 7 2" xfId="38987"/>
    <cellStyle name="Millares 4 8" xfId="38988"/>
    <cellStyle name="Millares 4 8 2" xfId="38989"/>
    <cellStyle name="Millares 4 9" xfId="38990"/>
    <cellStyle name="Millares 4 9 2" xfId="38991"/>
    <cellStyle name="Millares 4_Fapasa - Apoyo a Audit. - IRACIS 12-2008" xfId="38992"/>
    <cellStyle name="Millares 40" xfId="38993"/>
    <cellStyle name="Millares 40 2" xfId="38994"/>
    <cellStyle name="Millares 41" xfId="38995"/>
    <cellStyle name="Millares 41 2" xfId="38996"/>
    <cellStyle name="Millares 42" xfId="38997"/>
    <cellStyle name="Millares 43" xfId="38998"/>
    <cellStyle name="Millares 44" xfId="38999"/>
    <cellStyle name="Millares 45" xfId="39000"/>
    <cellStyle name="Millares 46" xfId="39001"/>
    <cellStyle name="Millares 47" xfId="39002"/>
    <cellStyle name="Millares 48" xfId="39003"/>
    <cellStyle name="Millares 48 2" xfId="39004"/>
    <cellStyle name="Millares 49" xfId="39005"/>
    <cellStyle name="Millares 5" xfId="178"/>
    <cellStyle name="Millares 5 10" xfId="39007"/>
    <cellStyle name="Millares 5 10 2" xfId="39008"/>
    <cellStyle name="Millares 5 10 2 2" xfId="39009"/>
    <cellStyle name="Millares 5 10 2 2 2" xfId="39010"/>
    <cellStyle name="Millares 5 10 2 3" xfId="39011"/>
    <cellStyle name="Millares 5 10 3" xfId="39012"/>
    <cellStyle name="Millares 5 10 3 2" xfId="39013"/>
    <cellStyle name="Millares 5 10 4" xfId="39014"/>
    <cellStyle name="Millares 5 11" xfId="39015"/>
    <cellStyle name="Millares 5 11 2" xfId="39016"/>
    <cellStyle name="Millares 5 12" xfId="212"/>
    <cellStyle name="Millares 5 13" xfId="39006"/>
    <cellStyle name="Millares 5 14" xfId="61881"/>
    <cellStyle name="Millares 5 2" xfId="39017"/>
    <cellStyle name="Millares 5 2 10" xfId="39018"/>
    <cellStyle name="Millares 5 2 10 2" xfId="39019"/>
    <cellStyle name="Millares 5 2 11" xfId="39020"/>
    <cellStyle name="Millares 5 2 2" xfId="39021"/>
    <cellStyle name="Millares 5 2 3" xfId="39022"/>
    <cellStyle name="Millares 5 2 3 2" xfId="39023"/>
    <cellStyle name="Millares 5 2 3 2 2" xfId="39024"/>
    <cellStyle name="Millares 5 2 3 2 2 2" xfId="39025"/>
    <cellStyle name="Millares 5 2 3 2 3" xfId="39026"/>
    <cellStyle name="Millares 5 2 3 3" xfId="39027"/>
    <cellStyle name="Millares 5 2 3 3 2" xfId="39028"/>
    <cellStyle name="Millares 5 2 3 4" xfId="39029"/>
    <cellStyle name="Millares 5 2 4" xfId="39030"/>
    <cellStyle name="Millares 5 2 4 2" xfId="39031"/>
    <cellStyle name="Millares 5 2 4 2 2" xfId="39032"/>
    <cellStyle name="Millares 5 2 4 2 2 2" xfId="39033"/>
    <cellStyle name="Millares 5 2 4 2 3" xfId="39034"/>
    <cellStyle name="Millares 5 2 4 3" xfId="39035"/>
    <cellStyle name="Millares 5 2 4 3 2" xfId="39036"/>
    <cellStyle name="Millares 5 2 4 4" xfId="39037"/>
    <cellStyle name="Millares 5 2 5" xfId="39038"/>
    <cellStyle name="Millares 5 2 5 2" xfId="39039"/>
    <cellStyle name="Millares 5 2 5 2 2" xfId="39040"/>
    <cellStyle name="Millares 5 2 5 2 2 2" xfId="39041"/>
    <cellStyle name="Millares 5 2 5 2 3" xfId="39042"/>
    <cellStyle name="Millares 5 2 5 3" xfId="39043"/>
    <cellStyle name="Millares 5 2 5 3 2" xfId="39044"/>
    <cellStyle name="Millares 5 2 5 4" xfId="39045"/>
    <cellStyle name="Millares 5 2 6" xfId="39046"/>
    <cellStyle name="Millares 5 2 6 2" xfId="39047"/>
    <cellStyle name="Millares 5 2 6 2 2" xfId="39048"/>
    <cellStyle name="Millares 5 2 6 2 2 2" xfId="39049"/>
    <cellStyle name="Millares 5 2 6 2 3" xfId="39050"/>
    <cellStyle name="Millares 5 2 6 3" xfId="39051"/>
    <cellStyle name="Millares 5 2 6 3 2" xfId="39052"/>
    <cellStyle name="Millares 5 2 6 4" xfId="39053"/>
    <cellStyle name="Millares 5 2 7" xfId="39054"/>
    <cellStyle name="Millares 5 2 7 2" xfId="39055"/>
    <cellStyle name="Millares 5 2 7 2 2" xfId="39056"/>
    <cellStyle name="Millares 5 2 7 2 2 2" xfId="39057"/>
    <cellStyle name="Millares 5 2 7 2 3" xfId="39058"/>
    <cellStyle name="Millares 5 2 7 3" xfId="39059"/>
    <cellStyle name="Millares 5 2 7 3 2" xfId="39060"/>
    <cellStyle name="Millares 5 2 7 4" xfId="39061"/>
    <cellStyle name="Millares 5 2 8" xfId="39062"/>
    <cellStyle name="Millares 5 2 8 2" xfId="39063"/>
    <cellStyle name="Millares 5 2 8 2 2" xfId="39064"/>
    <cellStyle name="Millares 5 2 8 2 2 2" xfId="39065"/>
    <cellStyle name="Millares 5 2 8 2 3" xfId="39066"/>
    <cellStyle name="Millares 5 2 8 3" xfId="39067"/>
    <cellStyle name="Millares 5 2 8 3 2" xfId="39068"/>
    <cellStyle name="Millares 5 2 8 4" xfId="39069"/>
    <cellStyle name="Millares 5 2 9" xfId="39070"/>
    <cellStyle name="Millares 5 2 9 2" xfId="39071"/>
    <cellStyle name="Millares 5 2 9 2 2" xfId="39072"/>
    <cellStyle name="Millares 5 2 9 3" xfId="39073"/>
    <cellStyle name="Millares 5 3" xfId="39074"/>
    <cellStyle name="Millares 5 3 2" xfId="39075"/>
    <cellStyle name="Millares 5 3 3" xfId="39076"/>
    <cellStyle name="Millares 5 3 4" xfId="39077"/>
    <cellStyle name="Millares 5 4" xfId="39078"/>
    <cellStyle name="Millares 5 5" xfId="39079"/>
    <cellStyle name="Millares 5 5 2" xfId="39080"/>
    <cellStyle name="Millares 5 5 2 2" xfId="39081"/>
    <cellStyle name="Millares 5 5 2 2 2" xfId="39082"/>
    <cellStyle name="Millares 5 5 2 3" xfId="39083"/>
    <cellStyle name="Millares 5 5 3" xfId="39084"/>
    <cellStyle name="Millares 5 5 3 2" xfId="39085"/>
    <cellStyle name="Millares 5 5 4" xfId="39086"/>
    <cellStyle name="Millares 5 6" xfId="39087"/>
    <cellStyle name="Millares 5 6 2" xfId="39088"/>
    <cellStyle name="Millares 5 6 2 2" xfId="39089"/>
    <cellStyle name="Millares 5 6 2 2 2" xfId="39090"/>
    <cellStyle name="Millares 5 6 2 3" xfId="39091"/>
    <cellStyle name="Millares 5 6 3" xfId="39092"/>
    <cellStyle name="Millares 5 6 3 2" xfId="39093"/>
    <cellStyle name="Millares 5 6 4" xfId="39094"/>
    <cellStyle name="Millares 5 7" xfId="39095"/>
    <cellStyle name="Millares 5 7 2" xfId="39096"/>
    <cellStyle name="Millares 5 7 2 2" xfId="39097"/>
    <cellStyle name="Millares 5 7 2 2 2" xfId="39098"/>
    <cellStyle name="Millares 5 7 2 3" xfId="39099"/>
    <cellStyle name="Millares 5 7 3" xfId="39100"/>
    <cellStyle name="Millares 5 7 3 2" xfId="39101"/>
    <cellStyle name="Millares 5 7 4" xfId="39102"/>
    <cellStyle name="Millares 5 8" xfId="39103"/>
    <cellStyle name="Millares 5 8 2" xfId="39104"/>
    <cellStyle name="Millares 5 8 2 2" xfId="39105"/>
    <cellStyle name="Millares 5 8 2 2 2" xfId="39106"/>
    <cellStyle name="Millares 5 8 2 3" xfId="39107"/>
    <cellStyle name="Millares 5 8 3" xfId="39108"/>
    <cellStyle name="Millares 5 8 3 2" xfId="39109"/>
    <cellStyle name="Millares 5 8 4" xfId="39110"/>
    <cellStyle name="Millares 5 9" xfId="39111"/>
    <cellStyle name="Millares 5 9 2" xfId="39112"/>
    <cellStyle name="Millares 5 9 2 2" xfId="39113"/>
    <cellStyle name="Millares 5 9 2 2 2" xfId="39114"/>
    <cellStyle name="Millares 5 9 2 3" xfId="39115"/>
    <cellStyle name="Millares 5 9 3" xfId="39116"/>
    <cellStyle name="Millares 5 9 3 2" xfId="39117"/>
    <cellStyle name="Millares 5 9 4" xfId="39118"/>
    <cellStyle name="Millares 50" xfId="39119"/>
    <cellStyle name="Millares 51" xfId="39120"/>
    <cellStyle name="Millares 52" xfId="39121"/>
    <cellStyle name="Millares 53" xfId="39122"/>
    <cellStyle name="Millares 54" xfId="39123"/>
    <cellStyle name="Millares 55" xfId="39124"/>
    <cellStyle name="Millares 56" xfId="39125"/>
    <cellStyle name="Millares 57" xfId="39126"/>
    <cellStyle name="Millares 58" xfId="39127"/>
    <cellStyle name="Millares 59" xfId="39128"/>
    <cellStyle name="Millares 6" xfId="199"/>
    <cellStyle name="Millares 6 10" xfId="39130"/>
    <cellStyle name="Millares 6 10 2" xfId="39131"/>
    <cellStyle name="Millares 6 10 2 2" xfId="39132"/>
    <cellStyle name="Millares 6 10 2 2 2" xfId="39133"/>
    <cellStyle name="Millares 6 10 2 3" xfId="39134"/>
    <cellStyle name="Millares 6 10 3" xfId="39135"/>
    <cellStyle name="Millares 6 10 3 2" xfId="39136"/>
    <cellStyle name="Millares 6 10 4" xfId="39137"/>
    <cellStyle name="Millares 6 11" xfId="39138"/>
    <cellStyle name="Millares 6 11 2" xfId="39139"/>
    <cellStyle name="Millares 6 12" xfId="61367"/>
    <cellStyle name="Millares 6 13" xfId="39129"/>
    <cellStyle name="Millares 6 2" xfId="39140"/>
    <cellStyle name="Millares 6 2 2" xfId="39141"/>
    <cellStyle name="Millares 6 2 3" xfId="39142"/>
    <cellStyle name="Millares 6 2 4" xfId="39143"/>
    <cellStyle name="Millares 6 3" xfId="39144"/>
    <cellStyle name="Millares 6 3 2" xfId="39145"/>
    <cellStyle name="Millares 6 3 3" xfId="39146"/>
    <cellStyle name="Millares 6 3 4" xfId="39147"/>
    <cellStyle name="Millares 6 4" xfId="39148"/>
    <cellStyle name="Millares 6 5" xfId="39149"/>
    <cellStyle name="Millares 6 5 2" xfId="39150"/>
    <cellStyle name="Millares 6 5 2 2" xfId="39151"/>
    <cellStyle name="Millares 6 6" xfId="39152"/>
    <cellStyle name="Millares 6 6 2" xfId="39153"/>
    <cellStyle name="Millares 6 6 2 2" xfId="39154"/>
    <cellStyle name="Millares 6 7" xfId="39155"/>
    <cellStyle name="Millares 6 7 2" xfId="39156"/>
    <cellStyle name="Millares 6 7 2 2" xfId="39157"/>
    <cellStyle name="Millares 6 7 2 2 2" xfId="39158"/>
    <cellStyle name="Millares 6 7 2 3" xfId="39159"/>
    <cellStyle name="Millares 6 7 3" xfId="39160"/>
    <cellStyle name="Millares 6 7 3 2" xfId="39161"/>
    <cellStyle name="Millares 6 7 4" xfId="39162"/>
    <cellStyle name="Millares 6 8" xfId="39163"/>
    <cellStyle name="Millares 6 8 2" xfId="39164"/>
    <cellStyle name="Millares 6 8 2 2" xfId="39165"/>
    <cellStyle name="Millares 6 8 2 2 2" xfId="39166"/>
    <cellStyle name="Millares 6 8 2 3" xfId="39167"/>
    <cellStyle name="Millares 6 8 3" xfId="39168"/>
    <cellStyle name="Millares 6 8 3 2" xfId="39169"/>
    <cellStyle name="Millares 6 8 4" xfId="39170"/>
    <cellStyle name="Millares 6 9" xfId="39171"/>
    <cellStyle name="Millares 6 9 2" xfId="39172"/>
    <cellStyle name="Millares 6 9 2 2" xfId="39173"/>
    <cellStyle name="Millares 6 9 2 2 2" xfId="39174"/>
    <cellStyle name="Millares 6 9 2 3" xfId="39175"/>
    <cellStyle name="Millares 6 9 3" xfId="39176"/>
    <cellStyle name="Millares 6 9 3 2" xfId="39177"/>
    <cellStyle name="Millares 6 9 4" xfId="39178"/>
    <cellStyle name="Millares 60" xfId="39179"/>
    <cellStyle name="Millares 60 2" xfId="61368"/>
    <cellStyle name="Millares 61" xfId="39180"/>
    <cellStyle name="Millares 61 2" xfId="61277"/>
    <cellStyle name="Millares 62" xfId="173"/>
    <cellStyle name="Millares 63" xfId="61369"/>
    <cellStyle name="Millares 64" xfId="39181"/>
    <cellStyle name="Millares 65" xfId="61370"/>
    <cellStyle name="Millares 654 2 2" xfId="154"/>
    <cellStyle name="Millares 656" xfId="164"/>
    <cellStyle name="Millares 657" xfId="157"/>
    <cellStyle name="Millares 66" xfId="61371"/>
    <cellStyle name="Millares 66 2" xfId="61383"/>
    <cellStyle name="Millares 67" xfId="61372"/>
    <cellStyle name="Millares 68" xfId="177"/>
    <cellStyle name="Millares 68 2" xfId="209"/>
    <cellStyle name="Millares 69" xfId="61724"/>
    <cellStyle name="Millares 7" xfId="39182"/>
    <cellStyle name="Millares 7 10" xfId="39183"/>
    <cellStyle name="Millares 7 10 2" xfId="39184"/>
    <cellStyle name="Millares 7 10 2 2" xfId="39185"/>
    <cellStyle name="Millares 7 10 2 2 2" xfId="39186"/>
    <cellStyle name="Millares 7 10 2 3" xfId="39187"/>
    <cellStyle name="Millares 7 10 3" xfId="39188"/>
    <cellStyle name="Millares 7 10 3 2" xfId="39189"/>
    <cellStyle name="Millares 7 10 4" xfId="39190"/>
    <cellStyle name="Millares 7 11" xfId="39191"/>
    <cellStyle name="Millares 7 11 2" xfId="39192"/>
    <cellStyle name="Millares 7 2" xfId="39193"/>
    <cellStyle name="Millares 7 2 2" xfId="39194"/>
    <cellStyle name="Millares 7 2 3" xfId="39195"/>
    <cellStyle name="Millares 7 2 4" xfId="39196"/>
    <cellStyle name="Millares 7 3" xfId="39197"/>
    <cellStyle name="Millares 7 3 2" xfId="39198"/>
    <cellStyle name="Millares 7 3 3" xfId="39199"/>
    <cellStyle name="Millares 7 3 4" xfId="39200"/>
    <cellStyle name="Millares 7 4" xfId="39201"/>
    <cellStyle name="Millares 7 5" xfId="39202"/>
    <cellStyle name="Millares 7 5 2" xfId="39203"/>
    <cellStyle name="Millares 7 5 2 2" xfId="39204"/>
    <cellStyle name="Millares 7 6" xfId="39205"/>
    <cellStyle name="Millares 7 6 2" xfId="39206"/>
    <cellStyle name="Millares 7 6 2 2" xfId="39207"/>
    <cellStyle name="Millares 7 7" xfId="39208"/>
    <cellStyle name="Millares 7 7 2" xfId="39209"/>
    <cellStyle name="Millares 7 7 2 2" xfId="39210"/>
    <cellStyle name="Millares 7 7 2 2 2" xfId="39211"/>
    <cellStyle name="Millares 7 7 2 3" xfId="39212"/>
    <cellStyle name="Millares 7 7 3" xfId="39213"/>
    <cellStyle name="Millares 7 7 3 2" xfId="39214"/>
    <cellStyle name="Millares 7 7 4" xfId="39215"/>
    <cellStyle name="Millares 7 8" xfId="39216"/>
    <cellStyle name="Millares 7 8 2" xfId="39217"/>
    <cellStyle name="Millares 7 8 2 2" xfId="39218"/>
    <cellStyle name="Millares 7 8 2 2 2" xfId="39219"/>
    <cellStyle name="Millares 7 8 2 3" xfId="39220"/>
    <cellStyle name="Millares 7 8 3" xfId="39221"/>
    <cellStyle name="Millares 7 8 3 2" xfId="39222"/>
    <cellStyle name="Millares 7 8 4" xfId="39223"/>
    <cellStyle name="Millares 7 9" xfId="39224"/>
    <cellStyle name="Millares 7 9 2" xfId="39225"/>
    <cellStyle name="Millares 7 9 2 2" xfId="39226"/>
    <cellStyle name="Millares 7 9 2 2 2" xfId="39227"/>
    <cellStyle name="Millares 7 9 2 3" xfId="39228"/>
    <cellStyle name="Millares 7 9 3" xfId="39229"/>
    <cellStyle name="Millares 7 9 3 2" xfId="39230"/>
    <cellStyle name="Millares 7 9 4" xfId="39231"/>
    <cellStyle name="Millares 70" xfId="61725"/>
    <cellStyle name="Millares 71" xfId="61728"/>
    <cellStyle name="Millares 72" xfId="61719"/>
    <cellStyle name="Millares 73" xfId="61743"/>
    <cellStyle name="Millares 74" xfId="61765"/>
    <cellStyle name="Millares 74 2" xfId="205"/>
    <cellStyle name="Millares 75" xfId="61797"/>
    <cellStyle name="Millares 75 2" xfId="61819"/>
    <cellStyle name="Millares 76" xfId="61808"/>
    <cellStyle name="Millares 77" xfId="61844"/>
    <cellStyle name="Millares 78" xfId="61848"/>
    <cellStyle name="Millares 78 2" xfId="61853"/>
    <cellStyle name="Millares 79" xfId="61860"/>
    <cellStyle name="Millares 8" xfId="39232"/>
    <cellStyle name="Millares 8 10" xfId="39233"/>
    <cellStyle name="Millares 8 10 2" xfId="39234"/>
    <cellStyle name="Millares 8 11" xfId="39235"/>
    <cellStyle name="Millares 8 11 2" xfId="39236"/>
    <cellStyle name="Millares 8 12" xfId="39237"/>
    <cellStyle name="Millares 8 12 2" xfId="39238"/>
    <cellStyle name="Millares 8 13" xfId="39239"/>
    <cellStyle name="Millares 8 13 2" xfId="39240"/>
    <cellStyle name="Millares 8 2" xfId="39241"/>
    <cellStyle name="Millares 8 3" xfId="39242"/>
    <cellStyle name="Millares 8 3 2" xfId="39243"/>
    <cellStyle name="Millares 8 3 2 2" xfId="39244"/>
    <cellStyle name="Millares 8 4" xfId="39245"/>
    <cellStyle name="Millares 8 4 2" xfId="39246"/>
    <cellStyle name="Millares 8 4 2 2" xfId="39247"/>
    <cellStyle name="Millares 8 5" xfId="39248"/>
    <cellStyle name="Millares 8 5 2" xfId="39249"/>
    <cellStyle name="Millares 8 5 2 2" xfId="39250"/>
    <cellStyle name="Millares 8 5 2 2 2" xfId="39251"/>
    <cellStyle name="Millares 8 5 2 3" xfId="39252"/>
    <cellStyle name="Millares 8 5 3" xfId="39253"/>
    <cellStyle name="Millares 8 5 3 2" xfId="39254"/>
    <cellStyle name="Millares 8 5 4" xfId="39255"/>
    <cellStyle name="Millares 8 6" xfId="39256"/>
    <cellStyle name="Millares 8 6 2" xfId="39257"/>
    <cellStyle name="Millares 8 6 2 2" xfId="39258"/>
    <cellStyle name="Millares 8 6 2 2 2" xfId="39259"/>
    <cellStyle name="Millares 8 6 2 3" xfId="39260"/>
    <cellStyle name="Millares 8 6 3" xfId="39261"/>
    <cellStyle name="Millares 8 6 3 2" xfId="39262"/>
    <cellStyle name="Millares 8 6 4" xfId="39263"/>
    <cellStyle name="Millares 8 7" xfId="39264"/>
    <cellStyle name="Millares 8 7 2" xfId="39265"/>
    <cellStyle name="Millares 8 7 2 2" xfId="39266"/>
    <cellStyle name="Millares 8 7 2 2 2" xfId="39267"/>
    <cellStyle name="Millares 8 7 2 3" xfId="39268"/>
    <cellStyle name="Millares 8 7 3" xfId="39269"/>
    <cellStyle name="Millares 8 7 3 2" xfId="39270"/>
    <cellStyle name="Millares 8 7 4" xfId="39271"/>
    <cellStyle name="Millares 8 8" xfId="39272"/>
    <cellStyle name="Millares 8 8 2" xfId="39273"/>
    <cellStyle name="Millares 8 8 2 2" xfId="39274"/>
    <cellStyle name="Millares 8 8 2 2 2" xfId="39275"/>
    <cellStyle name="Millares 8 8 2 3" xfId="39276"/>
    <cellStyle name="Millares 8 8 3" xfId="39277"/>
    <cellStyle name="Millares 8 8 3 2" xfId="39278"/>
    <cellStyle name="Millares 8 8 4" xfId="39279"/>
    <cellStyle name="Millares 8 9" xfId="39280"/>
    <cellStyle name="Millares 8 9 2" xfId="39281"/>
    <cellStyle name="Millares 80" xfId="61862"/>
    <cellStyle name="Millares 81" xfId="61864"/>
    <cellStyle name="Millares 82" xfId="233"/>
    <cellStyle name="Millares 83" xfId="61873"/>
    <cellStyle name="Millares 84" xfId="61875"/>
    <cellStyle name="Millares 85" xfId="61882"/>
    <cellStyle name="Millares 86" xfId="61884"/>
    <cellStyle name="Millares 9" xfId="39282"/>
    <cellStyle name="Millares 9 2" xfId="39283"/>
    <cellStyle name="Millares 9 2 2" xfId="39284"/>
    <cellStyle name="Millares 9 2 2 2" xfId="39285"/>
    <cellStyle name="Millares 9 2 2 2 2" xfId="39286"/>
    <cellStyle name="Millares 9 2 2 2 2 2" xfId="39287"/>
    <cellStyle name="Millares 9 2 2 2 3" xfId="39288"/>
    <cellStyle name="Millares 9 2 2 3" xfId="39289"/>
    <cellStyle name="Millares 9 2 2 3 2" xfId="39290"/>
    <cellStyle name="Millares 9 2 2 4" xfId="39291"/>
    <cellStyle name="Millares 9 2 3" xfId="39292"/>
    <cellStyle name="Millares 9 2 3 2" xfId="39293"/>
    <cellStyle name="Millares 9 2 3 2 2" xfId="39294"/>
    <cellStyle name="Millares 9 2 3 2 2 2" xfId="39295"/>
    <cellStyle name="Millares 9 2 3 2 3" xfId="39296"/>
    <cellStyle name="Millares 9 2 3 3" xfId="39297"/>
    <cellStyle name="Millares 9 2 3 3 2" xfId="39298"/>
    <cellStyle name="Millares 9 2 3 4" xfId="39299"/>
    <cellStyle name="Millares 9 2 4" xfId="39300"/>
    <cellStyle name="Millares 9 2 4 2" xfId="39301"/>
    <cellStyle name="Millares 9 2 4 2 2" xfId="39302"/>
    <cellStyle name="Millares 9 2 4 2 2 2" xfId="39303"/>
    <cellStyle name="Millares 9 2 4 2 3" xfId="39304"/>
    <cellStyle name="Millares 9 2 4 3" xfId="39305"/>
    <cellStyle name="Millares 9 2 4 3 2" xfId="39306"/>
    <cellStyle name="Millares 9 2 4 4" xfId="39307"/>
    <cellStyle name="Millares 9 2 5" xfId="39308"/>
    <cellStyle name="Millares 9 2 5 2" xfId="39309"/>
    <cellStyle name="Millares 9 2 5 2 2" xfId="39310"/>
    <cellStyle name="Millares 9 2 5 2 2 2" xfId="39311"/>
    <cellStyle name="Millares 9 2 5 2 3" xfId="39312"/>
    <cellStyle name="Millares 9 2 5 3" xfId="39313"/>
    <cellStyle name="Millares 9 2 5 3 2" xfId="39314"/>
    <cellStyle name="Millares 9 2 5 4" xfId="39315"/>
    <cellStyle name="Millares 9 2 6" xfId="39316"/>
    <cellStyle name="Millares 9 2 6 2" xfId="39317"/>
    <cellStyle name="Millares 9 2 6 2 2" xfId="39318"/>
    <cellStyle name="Millares 9 2 6 2 2 2" xfId="39319"/>
    <cellStyle name="Millares 9 2 6 2 3" xfId="39320"/>
    <cellStyle name="Millares 9 2 6 3" xfId="39321"/>
    <cellStyle name="Millares 9 2 6 3 2" xfId="39322"/>
    <cellStyle name="Millares 9 2 6 4" xfId="39323"/>
    <cellStyle name="Millares 9 2 7" xfId="39324"/>
    <cellStyle name="Millares 9 2 7 2" xfId="39325"/>
    <cellStyle name="Millares 9 2 7 2 2" xfId="39326"/>
    <cellStyle name="Millares 9 2 7 2 2 2" xfId="39327"/>
    <cellStyle name="Millares 9 2 7 2 3" xfId="39328"/>
    <cellStyle name="Millares 9 2 7 3" xfId="39329"/>
    <cellStyle name="Millares 9 2 7 3 2" xfId="39330"/>
    <cellStyle name="Millares 9 2 7 4" xfId="39331"/>
    <cellStyle name="Millares 9 2 8" xfId="39332"/>
    <cellStyle name="Millares 9 2 8 2" xfId="39333"/>
    <cellStyle name="Millares 9 3" xfId="39334"/>
    <cellStyle name="Millares 9 3 2" xfId="39335"/>
    <cellStyle name="Millares 9 3 2 2" xfId="39336"/>
    <cellStyle name="Millares 9 3 3" xfId="39337"/>
    <cellStyle name="Millares 9 4" xfId="39338"/>
    <cellStyle name="Millares 9 4 2" xfId="39339"/>
    <cellStyle name="Millares 9 4 2 2" xfId="39340"/>
    <cellStyle name="Millares 9 4 3" xfId="39341"/>
    <cellStyle name="Millares 9 5" xfId="39342"/>
    <cellStyle name="Millares 9 5 2" xfId="39343"/>
    <cellStyle name="Millares 9 5 2 2" xfId="39344"/>
    <cellStyle name="Millares 9 5 2 2 2" xfId="39345"/>
    <cellStyle name="Millares 9 5 2 3" xfId="39346"/>
    <cellStyle name="Millares 9 5 3" xfId="39347"/>
    <cellStyle name="Millares 9 5 3 2" xfId="39348"/>
    <cellStyle name="Millares 9 5 4" xfId="39349"/>
    <cellStyle name="Millares 9 6" xfId="39350"/>
    <cellStyle name="Millares 9 6 2" xfId="39351"/>
    <cellStyle name="Millares 9 6 2 2" xfId="39352"/>
    <cellStyle name="Millares 9 6 2 2 2" xfId="39353"/>
    <cellStyle name="Millares 9 6 2 3" xfId="39354"/>
    <cellStyle name="Millares 9 6 3" xfId="39355"/>
    <cellStyle name="Millares 9 6 3 2" xfId="39356"/>
    <cellStyle name="Millares 9 6 4" xfId="39357"/>
    <cellStyle name="Millares 9 7" xfId="39358"/>
    <cellStyle name="Millares 9 7 2" xfId="39359"/>
    <cellStyle name="Millares 9 7 2 2" xfId="39360"/>
    <cellStyle name="Millares 9 7 2 2 2" xfId="39361"/>
    <cellStyle name="Millares 9 7 2 3" xfId="39362"/>
    <cellStyle name="Millares 9 7 3" xfId="39363"/>
    <cellStyle name="Millares 9 7 3 2" xfId="39364"/>
    <cellStyle name="Millares 9 7 4" xfId="39365"/>
    <cellStyle name="Millares 9 8" xfId="39366"/>
    <cellStyle name="Millares 9 8 2" xfId="39367"/>
    <cellStyle name="Millares 9 8 2 2" xfId="39368"/>
    <cellStyle name="Millares 9 8 2 2 2" xfId="39369"/>
    <cellStyle name="Millares 9 8 2 3" xfId="39370"/>
    <cellStyle name="Millares 9 8 3" xfId="39371"/>
    <cellStyle name="Millares 9 8 3 2" xfId="39372"/>
    <cellStyle name="Millares 9 8 4" xfId="39373"/>
    <cellStyle name="Millares 9 9" xfId="39374"/>
    <cellStyle name="Millares 9 9 2" xfId="39375"/>
    <cellStyle name="Milliers [0]_2001TEMP" xfId="39376"/>
    <cellStyle name="Milliers_2001TEMP" xfId="39377"/>
    <cellStyle name="Model" xfId="39378"/>
    <cellStyle name="Moeda [0]_104A.XLS" xfId="39379"/>
    <cellStyle name="Moeda_104A.XLS" xfId="39380"/>
    <cellStyle name="Moneda [0] 2" xfId="61874"/>
    <cellStyle name="Moneda [0] 2 2" xfId="61883"/>
    <cellStyle name="Moneda 2" xfId="39381"/>
    <cellStyle name="Moneda 2 2" xfId="39382"/>
    <cellStyle name="Moneda 2 3" xfId="39383"/>
    <cellStyle name="Moneda 2 4" xfId="39384"/>
    <cellStyle name="Moneda 2 5" xfId="61874"/>
    <cellStyle name="Moneda 2 6" xfId="61883"/>
    <cellStyle name="Moneda 3" xfId="39385"/>
    <cellStyle name="Monétaire [0]_2001TEMP" xfId="39386"/>
    <cellStyle name="Monétaire_2001TEMP" xfId="39387"/>
    <cellStyle name="MONETARIO" xfId="39388"/>
    <cellStyle name="Monetario0" xfId="39389"/>
    <cellStyle name="Negative" xfId="39390"/>
    <cellStyle name="Neutra" xfId="39391"/>
    <cellStyle name="Neutral" xfId="47" builtinId="28" customBuiltin="1"/>
    <cellStyle name="Neutral 10" xfId="39392"/>
    <cellStyle name="Neutral 10 2" xfId="39393"/>
    <cellStyle name="Neutral 11" xfId="39394"/>
    <cellStyle name="Neutral 11 2" xfId="39395"/>
    <cellStyle name="Neutral 12" xfId="39396"/>
    <cellStyle name="Neutral 12 2" xfId="39397"/>
    <cellStyle name="Neutral 13" xfId="39398"/>
    <cellStyle name="Neutral 14" xfId="39399"/>
    <cellStyle name="Neutral 15" xfId="39400"/>
    <cellStyle name="Neutral 16" xfId="39401"/>
    <cellStyle name="Neutral 17" xfId="39402"/>
    <cellStyle name="Neutral 18" xfId="39403"/>
    <cellStyle name="Neutral 19" xfId="39404"/>
    <cellStyle name="Neutral 2" xfId="39405"/>
    <cellStyle name="Neutral 2 2" xfId="39406"/>
    <cellStyle name="Neutral 2 2 2" xfId="39407"/>
    <cellStyle name="Neutral 2 2 2 2" xfId="39408"/>
    <cellStyle name="Neutral 2 2 2 2 2" xfId="39409"/>
    <cellStyle name="Neutral 2 2 2 2 2 2" xfId="39410"/>
    <cellStyle name="Neutral 2 2 2 2 2 3" xfId="39411"/>
    <cellStyle name="Neutral 2 2 2 2 3" xfId="39412"/>
    <cellStyle name="Neutral 2 2 2 3" xfId="39413"/>
    <cellStyle name="Neutral 2 2 2 4" xfId="39414"/>
    <cellStyle name="Neutral 2 2 2 5" xfId="39415"/>
    <cellStyle name="Neutral 2 2 2 6" xfId="39416"/>
    <cellStyle name="Neutral 2 2 2 7" xfId="39417"/>
    <cellStyle name="Neutral 2 2 3" xfId="39418"/>
    <cellStyle name="Neutral 2 2 3 2" xfId="39419"/>
    <cellStyle name="Neutral 2 2 4" xfId="39420"/>
    <cellStyle name="Neutral 2 2 5" xfId="39421"/>
    <cellStyle name="Neutral 2 2 6" xfId="39422"/>
    <cellStyle name="Neutral 2 2 7" xfId="39423"/>
    <cellStyle name="Neutral 2 3" xfId="39424"/>
    <cellStyle name="Neutral 2 3 2" xfId="39425"/>
    <cellStyle name="Neutral 2 4" xfId="39426"/>
    <cellStyle name="Neutral 2 5" xfId="39427"/>
    <cellStyle name="Neutral 2 6" xfId="39428"/>
    <cellStyle name="Neutral 2 7" xfId="39429"/>
    <cellStyle name="Neutral 20" xfId="39430"/>
    <cellStyle name="Neutral 21" xfId="39431"/>
    <cellStyle name="Neutral 22" xfId="39432"/>
    <cellStyle name="Neutral 23" xfId="39433"/>
    <cellStyle name="Neutral 24" xfId="39434"/>
    <cellStyle name="Neutral 25" xfId="39435"/>
    <cellStyle name="Neutral 26" xfId="39436"/>
    <cellStyle name="Neutral 27" xfId="39437"/>
    <cellStyle name="Neutral 28" xfId="39438"/>
    <cellStyle name="Neutral 29" xfId="39439"/>
    <cellStyle name="Neutral 3" xfId="39440"/>
    <cellStyle name="Neutral 3 2" xfId="39441"/>
    <cellStyle name="Neutral 3 3" xfId="39442"/>
    <cellStyle name="Neutral 3 4" xfId="61607"/>
    <cellStyle name="Neutral 3 5" xfId="61608"/>
    <cellStyle name="Neutral 30" xfId="39443"/>
    <cellStyle name="Neutral 31" xfId="39444"/>
    <cellStyle name="Neutral 32" xfId="39445"/>
    <cellStyle name="Neutral 33" xfId="39446"/>
    <cellStyle name="Neutral 34" xfId="39447"/>
    <cellStyle name="Neutral 35" xfId="39448"/>
    <cellStyle name="Neutral 36" xfId="39449"/>
    <cellStyle name="Neutral 37" xfId="39450"/>
    <cellStyle name="Neutral 38" xfId="39451"/>
    <cellStyle name="Neutral 39" xfId="39452"/>
    <cellStyle name="Neutral 4" xfId="39453"/>
    <cellStyle name="Neutral 4 2" xfId="61609"/>
    <cellStyle name="Neutral 4 3" xfId="61610"/>
    <cellStyle name="Neutral 4 4" xfId="61611"/>
    <cellStyle name="Neutral 4 5" xfId="61612"/>
    <cellStyle name="Neutral 40" xfId="39454"/>
    <cellStyle name="Neutral 41" xfId="39455"/>
    <cellStyle name="Neutral 42" xfId="39456"/>
    <cellStyle name="Neutral 43" xfId="39457"/>
    <cellStyle name="Neutral 44" xfId="39458"/>
    <cellStyle name="Neutral 45" xfId="39459"/>
    <cellStyle name="Neutral 46" xfId="39460"/>
    <cellStyle name="Neutral 47" xfId="39461"/>
    <cellStyle name="Neutral 48" xfId="39462"/>
    <cellStyle name="Neutral 49" xfId="39463"/>
    <cellStyle name="Neutral 5" xfId="39464"/>
    <cellStyle name="Neutral 5 2" xfId="61613"/>
    <cellStyle name="Neutral 5 3" xfId="61614"/>
    <cellStyle name="Neutral 5 4" xfId="61615"/>
    <cellStyle name="Neutral 5 5" xfId="61616"/>
    <cellStyle name="Neutral 50" xfId="39465"/>
    <cellStyle name="Neutral 51" xfId="39466"/>
    <cellStyle name="Neutral 52" xfId="39467"/>
    <cellStyle name="Neutral 53" xfId="39468"/>
    <cellStyle name="Neutral 54" xfId="39469"/>
    <cellStyle name="Neutral 55" xfId="39470"/>
    <cellStyle name="Neutral 56" xfId="39471"/>
    <cellStyle name="Neutral 57" xfId="39472"/>
    <cellStyle name="Neutral 58" xfId="39473"/>
    <cellStyle name="Neutral 59" xfId="39474"/>
    <cellStyle name="Neutral 6" xfId="39475"/>
    <cellStyle name="Neutral 6 2" xfId="39476"/>
    <cellStyle name="Neutral 6 3" xfId="61617"/>
    <cellStyle name="Neutral 6 4" xfId="61618"/>
    <cellStyle name="Neutral 6 5" xfId="61619"/>
    <cellStyle name="Neutral 60" xfId="39477"/>
    <cellStyle name="Neutral 61" xfId="39478"/>
    <cellStyle name="Neutral 61 2" xfId="39479"/>
    <cellStyle name="Neutral 62" xfId="39480"/>
    <cellStyle name="Neutral 62 2" xfId="39481"/>
    <cellStyle name="Neutral 63" xfId="39482"/>
    <cellStyle name="Neutral 64" xfId="39483"/>
    <cellStyle name="Neutral 65" xfId="39484"/>
    <cellStyle name="Neutral 66" xfId="39485"/>
    <cellStyle name="Neutral 67" xfId="39486"/>
    <cellStyle name="Neutral 68" xfId="39487"/>
    <cellStyle name="Neutral 69" xfId="39488"/>
    <cellStyle name="Neutral 7" xfId="39489"/>
    <cellStyle name="Neutral 7 2" xfId="39490"/>
    <cellStyle name="Neutral 70" xfId="39491"/>
    <cellStyle name="Neutral 71" xfId="39492"/>
    <cellStyle name="Neutral 72" xfId="39493"/>
    <cellStyle name="Neutral 73" xfId="39494"/>
    <cellStyle name="Neutral 74" xfId="39495"/>
    <cellStyle name="Neutral 8" xfId="39496"/>
    <cellStyle name="Neutral 8 2" xfId="39497"/>
    <cellStyle name="Neutral 9" xfId="39498"/>
    <cellStyle name="Neutral 9 2" xfId="39499"/>
    <cellStyle name="no dec" xfId="39500"/>
    <cellStyle name="no dec 2" xfId="39501"/>
    <cellStyle name="no dec 3" xfId="39502"/>
    <cellStyle name="no dec 4" xfId="39503"/>
    <cellStyle name="no dec 5" xfId="39504"/>
    <cellStyle name="no dec 6" xfId="39505"/>
    <cellStyle name="no dec 7" xfId="39506"/>
    <cellStyle name="no dec 8" xfId="39507"/>
    <cellStyle name="No-definido" xfId="39508"/>
    <cellStyle name="Normal" xfId="0" builtinId="0"/>
    <cellStyle name="Normal - Estilo1" xfId="39509"/>
    <cellStyle name="Normal - Modelo1" xfId="39510"/>
    <cellStyle name="Normal - Style1" xfId="39511"/>
    <cellStyle name="Normal - Style1 2" xfId="39512"/>
    <cellStyle name="Normal 10" xfId="39513"/>
    <cellStyle name="Normal 10 10" xfId="39514"/>
    <cellStyle name="Normal 10 10 10" xfId="39515"/>
    <cellStyle name="Normal 10 10 10 2" xfId="39516"/>
    <cellStyle name="Normal 10 10 11" xfId="39517"/>
    <cellStyle name="Normal 10 10 2" xfId="39518"/>
    <cellStyle name="Normal 10 10 2 2" xfId="39519"/>
    <cellStyle name="Normal 10 10 2 2 2" xfId="152"/>
    <cellStyle name="Normal 10 10 3" xfId="208"/>
    <cellStyle name="Normal 10 10 3 2" xfId="39520"/>
    <cellStyle name="Normal 10 10 4" xfId="39521"/>
    <cellStyle name="Normal 10 10 4 2" xfId="39522"/>
    <cellStyle name="Normal 10 10 5" xfId="39523"/>
    <cellStyle name="Normal 10 10 5 2" xfId="39524"/>
    <cellStyle name="Normal 10 10 6" xfId="39525"/>
    <cellStyle name="Normal 10 10 6 2" xfId="39526"/>
    <cellStyle name="Normal 10 10 7" xfId="39527"/>
    <cellStyle name="Normal 10 10 8" xfId="39528"/>
    <cellStyle name="Normal 10 10 9" xfId="39529"/>
    <cellStyle name="Normal 10 11" xfId="39530"/>
    <cellStyle name="Normal 10 11 10" xfId="39531"/>
    <cellStyle name="Normal 10 11 10 2" xfId="39532"/>
    <cellStyle name="Normal 10 11 11" xfId="39533"/>
    <cellStyle name="Normal 10 11 2" xfId="39534"/>
    <cellStyle name="Normal 10 11 3" xfId="39535"/>
    <cellStyle name="Normal 10 11 4" xfId="39536"/>
    <cellStyle name="Normal 10 11 5" xfId="39537"/>
    <cellStyle name="Normal 10 11 6" xfId="39538"/>
    <cellStyle name="Normal 10 11 7" xfId="39539"/>
    <cellStyle name="Normal 10 11 8" xfId="39540"/>
    <cellStyle name="Normal 10 11 9" xfId="39541"/>
    <cellStyle name="Normal 10 12" xfId="39542"/>
    <cellStyle name="Normal 10 12 10" xfId="39543"/>
    <cellStyle name="Normal 10 12 10 2" xfId="39544"/>
    <cellStyle name="Normal 10 12 11" xfId="39545"/>
    <cellStyle name="Normal 10 12 2" xfId="39546"/>
    <cellStyle name="Normal 10 12 3" xfId="39547"/>
    <cellStyle name="Normal 10 12 4" xfId="39548"/>
    <cellStyle name="Normal 10 12 5" xfId="39549"/>
    <cellStyle name="Normal 10 12 6" xfId="39550"/>
    <cellStyle name="Normal 10 12 7" xfId="39551"/>
    <cellStyle name="Normal 10 12 8" xfId="39552"/>
    <cellStyle name="Normal 10 12 9" xfId="39553"/>
    <cellStyle name="Normal 10 13" xfId="39554"/>
    <cellStyle name="Normal 10 13 10" xfId="39555"/>
    <cellStyle name="Normal 10 13 10 2" xfId="39556"/>
    <cellStyle name="Normal 10 13 11" xfId="39557"/>
    <cellStyle name="Normal 10 13 2" xfId="39558"/>
    <cellStyle name="Normal 10 13 3" xfId="39559"/>
    <cellStyle name="Normal 10 13 4" xfId="39560"/>
    <cellStyle name="Normal 10 13 5" xfId="39561"/>
    <cellStyle name="Normal 10 13 6" xfId="39562"/>
    <cellStyle name="Normal 10 13 7" xfId="39563"/>
    <cellStyle name="Normal 10 13 8" xfId="39564"/>
    <cellStyle name="Normal 10 13 9" xfId="39565"/>
    <cellStyle name="Normal 10 14" xfId="39566"/>
    <cellStyle name="Normal 10 14 10" xfId="39567"/>
    <cellStyle name="Normal 10 14 2" xfId="39568"/>
    <cellStyle name="Normal 10 14 3" xfId="39569"/>
    <cellStyle name="Normal 10 14 4" xfId="39570"/>
    <cellStyle name="Normal 10 14 5" xfId="39571"/>
    <cellStyle name="Normal 10 14 6" xfId="39572"/>
    <cellStyle name="Normal 10 14 7" xfId="39573"/>
    <cellStyle name="Normal 10 14 8" xfId="39574"/>
    <cellStyle name="Normal 10 14 9" xfId="39575"/>
    <cellStyle name="Normal 10 15" xfId="39576"/>
    <cellStyle name="Normal 10 15 10" xfId="39577"/>
    <cellStyle name="Normal 10 15 2" xfId="39578"/>
    <cellStyle name="Normal 10 15 3" xfId="39579"/>
    <cellStyle name="Normal 10 15 4" xfId="39580"/>
    <cellStyle name="Normal 10 15 5" xfId="39581"/>
    <cellStyle name="Normal 10 15 6" xfId="39582"/>
    <cellStyle name="Normal 10 15 7" xfId="39583"/>
    <cellStyle name="Normal 10 15 8" xfId="39584"/>
    <cellStyle name="Normal 10 15 9" xfId="39585"/>
    <cellStyle name="Normal 10 16" xfId="39586"/>
    <cellStyle name="Normal 10 16 10" xfId="39587"/>
    <cellStyle name="Normal 10 16 2" xfId="39588"/>
    <cellStyle name="Normal 10 16 3" xfId="39589"/>
    <cellStyle name="Normal 10 16 4" xfId="39590"/>
    <cellStyle name="Normal 10 16 5" xfId="39591"/>
    <cellStyle name="Normal 10 16 6" xfId="39592"/>
    <cellStyle name="Normal 10 16 7" xfId="39593"/>
    <cellStyle name="Normal 10 16 8" xfId="39594"/>
    <cellStyle name="Normal 10 16 9" xfId="39595"/>
    <cellStyle name="Normal 10 17" xfId="39596"/>
    <cellStyle name="Normal 10 17 10" xfId="39597"/>
    <cellStyle name="Normal 10 17 2" xfId="39598"/>
    <cellStyle name="Normal 10 17 3" xfId="39599"/>
    <cellStyle name="Normal 10 17 4" xfId="39600"/>
    <cellStyle name="Normal 10 17 5" xfId="39601"/>
    <cellStyle name="Normal 10 17 6" xfId="39602"/>
    <cellStyle name="Normal 10 17 7" xfId="39603"/>
    <cellStyle name="Normal 10 17 8" xfId="39604"/>
    <cellStyle name="Normal 10 17 9" xfId="39605"/>
    <cellStyle name="Normal 10 18" xfId="39606"/>
    <cellStyle name="Normal 10 18 2" xfId="39607"/>
    <cellStyle name="Normal 10 19" xfId="39608"/>
    <cellStyle name="Normal 10 19 2" xfId="39609"/>
    <cellStyle name="Normal 10 2" xfId="39610"/>
    <cellStyle name="Normal 10 2 10" xfId="39611"/>
    <cellStyle name="Normal 10 2 11" xfId="39612"/>
    <cellStyle name="Normal 10 2 11 2" xfId="39613"/>
    <cellStyle name="Normal 10 2 2" xfId="39614"/>
    <cellStyle name="Normal 10 2 2 2" xfId="39615"/>
    <cellStyle name="Normal 10 2 2 2 2" xfId="39616"/>
    <cellStyle name="Normal 10 2 2 2 2 2" xfId="39617"/>
    <cellStyle name="Normal 10 2 2 2 3" xfId="39618"/>
    <cellStyle name="Normal 10 2 2 3" xfId="39619"/>
    <cellStyle name="Normal 10 2 2 3 2" xfId="39620"/>
    <cellStyle name="Normal 10 2 2 4" xfId="39621"/>
    <cellStyle name="Normal 10 2 3" xfId="39622"/>
    <cellStyle name="Normal 10 2 3 2" xfId="39623"/>
    <cellStyle name="Normal 10 2 3 2 2" xfId="39624"/>
    <cellStyle name="Normal 10 2 3 2 2 2" xfId="39625"/>
    <cellStyle name="Normal 10 2 3 2 3" xfId="39626"/>
    <cellStyle name="Normal 10 2 3 3" xfId="39627"/>
    <cellStyle name="Normal 10 2 3 3 2" xfId="39628"/>
    <cellStyle name="Normal 10 2 3 4" xfId="39629"/>
    <cellStyle name="Normal 10 2 4" xfId="39630"/>
    <cellStyle name="Normal 10 2 4 2" xfId="39631"/>
    <cellStyle name="Normal 10 2 4 2 2" xfId="39632"/>
    <cellStyle name="Normal 10 2 4 2 2 2" xfId="39633"/>
    <cellStyle name="Normal 10 2 4 2 3" xfId="39634"/>
    <cellStyle name="Normal 10 2 4 3" xfId="39635"/>
    <cellStyle name="Normal 10 2 4 3 2" xfId="39636"/>
    <cellStyle name="Normal 10 2 4 4" xfId="39637"/>
    <cellStyle name="Normal 10 2 5" xfId="39638"/>
    <cellStyle name="Normal 10 2 5 2" xfId="39639"/>
    <cellStyle name="Normal 10 2 5 2 2" xfId="39640"/>
    <cellStyle name="Normal 10 2 5 2 2 2" xfId="39641"/>
    <cellStyle name="Normal 10 2 5 2 3" xfId="39642"/>
    <cellStyle name="Normal 10 2 5 3" xfId="39643"/>
    <cellStyle name="Normal 10 2 5 3 2" xfId="39644"/>
    <cellStyle name="Normal 10 2 5 4" xfId="39645"/>
    <cellStyle name="Normal 10 2 6" xfId="39646"/>
    <cellStyle name="Normal 10 2 6 2" xfId="39647"/>
    <cellStyle name="Normal 10 2 6 2 2" xfId="39648"/>
    <cellStyle name="Normal 10 2 6 2 2 2" xfId="39649"/>
    <cellStyle name="Normal 10 2 6 2 3" xfId="39650"/>
    <cellStyle name="Normal 10 2 6 3" xfId="39651"/>
    <cellStyle name="Normal 10 2 6 3 2" xfId="39652"/>
    <cellStyle name="Normal 10 2 6 4" xfId="39653"/>
    <cellStyle name="Normal 10 2 7" xfId="39654"/>
    <cellStyle name="Normal 10 2 7 2" xfId="39655"/>
    <cellStyle name="Normal 10 2 7 2 2" xfId="39656"/>
    <cellStyle name="Normal 10 2 7 2 2 2" xfId="39657"/>
    <cellStyle name="Normal 10 2 7 2 2 2 2" xfId="39658"/>
    <cellStyle name="Normal 10 2 7 2 2 3" xfId="39659"/>
    <cellStyle name="Normal 10 2 7 2 3" xfId="39660"/>
    <cellStyle name="Normal 10 2 7 2 3 2" xfId="39661"/>
    <cellStyle name="Normal 10 2 7 2 3 2 2" xfId="39662"/>
    <cellStyle name="Normal 10 2 7 2 3 3" xfId="39663"/>
    <cellStyle name="Normal 10 2 7 2 4" xfId="39664"/>
    <cellStyle name="Normal 10 2 7 2 4 2" xfId="39665"/>
    <cellStyle name="Normal 10 2 7 2 5" xfId="39666"/>
    <cellStyle name="Normal 10 2 7 3" xfId="39667"/>
    <cellStyle name="Normal 10 2 7 3 2" xfId="39668"/>
    <cellStyle name="Normal 10 2 8" xfId="39669"/>
    <cellStyle name="Normal 10 2 8 2" xfId="39670"/>
    <cellStyle name="Normal 10 2 8 2 2" xfId="39671"/>
    <cellStyle name="Normal 10 2 9" xfId="39672"/>
    <cellStyle name="Normal 10 20" xfId="39673"/>
    <cellStyle name="Normal 10 20 2" xfId="39674"/>
    <cellStyle name="Normal 10 21" xfId="39675"/>
    <cellStyle name="Normal 10 21 2" xfId="39676"/>
    <cellStyle name="Normal 10 22" xfId="39677"/>
    <cellStyle name="Normal 10 22 2" xfId="39678"/>
    <cellStyle name="Normal 10 23" xfId="39679"/>
    <cellStyle name="Normal 10 23 2" xfId="39680"/>
    <cellStyle name="Normal 10 24" xfId="39681"/>
    <cellStyle name="Normal 10 24 2" xfId="39682"/>
    <cellStyle name="Normal 10 25" xfId="39683"/>
    <cellStyle name="Normal 10 25 2" xfId="39684"/>
    <cellStyle name="Normal 10 25 2 2" xfId="39685"/>
    <cellStyle name="Normal 10 25 2 2 2" xfId="39686"/>
    <cellStyle name="Normal 10 25 2 3" xfId="39687"/>
    <cellStyle name="Normal 10 25 3" xfId="39688"/>
    <cellStyle name="Normal 10 25 3 2" xfId="39689"/>
    <cellStyle name="Normal 10 25 4" xfId="39690"/>
    <cellStyle name="Normal 10 26" xfId="39691"/>
    <cellStyle name="Normal 10 26 2" xfId="39692"/>
    <cellStyle name="Normal 10 26 2 2" xfId="39693"/>
    <cellStyle name="Normal 10 26 2 2 2" xfId="39694"/>
    <cellStyle name="Normal 10 26 2 2 2 2" xfId="39695"/>
    <cellStyle name="Normal 10 26 2 2 2 2 2" xfId="39696"/>
    <cellStyle name="Normal 10 26 2 2 2 3" xfId="39697"/>
    <cellStyle name="Normal 10 26 2 2 2 3 2" xfId="39698"/>
    <cellStyle name="Normal 10 26 2 2 2 3 2 2" xfId="39699"/>
    <cellStyle name="Normal 10 26 2 2 2 3 3" xfId="39700"/>
    <cellStyle name="Normal 10 26 2 2 2 4" xfId="39701"/>
    <cellStyle name="Normal 10 26 2 2 3" xfId="39702"/>
    <cellStyle name="Normal 10 26 2 2 3 2" xfId="39703"/>
    <cellStyle name="Normal 10 26 2 2 4" xfId="39704"/>
    <cellStyle name="Normal 10 26 2 3" xfId="39705"/>
    <cellStyle name="Normal 10 26 2 3 2" xfId="39706"/>
    <cellStyle name="Normal 10 26 2 4" xfId="39707"/>
    <cellStyle name="Normal 10 26 3" xfId="39708"/>
    <cellStyle name="Normal 10 26 3 2" xfId="39709"/>
    <cellStyle name="Normal 10 26 4" xfId="39710"/>
    <cellStyle name="Normal 10 27" xfId="243"/>
    <cellStyle name="Normal 10 27 2" xfId="39711"/>
    <cellStyle name="Normal 10 27 2 2" xfId="39712"/>
    <cellStyle name="Normal 10 27 2 2 2" xfId="39713"/>
    <cellStyle name="Normal 10 27 2 3" xfId="39714"/>
    <cellStyle name="Normal 10 27 3" xfId="39715"/>
    <cellStyle name="Normal 10 27 3 2" xfId="39716"/>
    <cellStyle name="Normal 10 27 4" xfId="39717"/>
    <cellStyle name="Normal 10 28" xfId="39718"/>
    <cellStyle name="Normal 10 28 2" xfId="39719"/>
    <cellStyle name="Normal 10 28 2 2" xfId="39720"/>
    <cellStyle name="Normal 10 28 3" xfId="39721"/>
    <cellStyle name="Normal 10 29" xfId="39722"/>
    <cellStyle name="Normal 10 29 2" xfId="39723"/>
    <cellStyle name="Normal 10 29 2 2" xfId="39724"/>
    <cellStyle name="Normal 10 29 3" xfId="39725"/>
    <cellStyle name="Normal 10 3" xfId="39726"/>
    <cellStyle name="Normal 10 3 10" xfId="39727"/>
    <cellStyle name="Normal 10 3 10 2" xfId="39728"/>
    <cellStyle name="Normal 10 3 10 2 2" xfId="39729"/>
    <cellStyle name="Normal 10 3 10 2 2 2" xfId="39730"/>
    <cellStyle name="Normal 10 3 10 2 3" xfId="39731"/>
    <cellStyle name="Normal 10 3 10 3" xfId="39732"/>
    <cellStyle name="Normal 10 3 10 3 2" xfId="39733"/>
    <cellStyle name="Normal 10 3 10 4" xfId="39734"/>
    <cellStyle name="Normal 10 3 11" xfId="39735"/>
    <cellStyle name="Normal 10 3 11 2" xfId="39736"/>
    <cellStyle name="Normal 10 3 11 2 2" xfId="39737"/>
    <cellStyle name="Normal 10 3 11 2 2 2" xfId="39738"/>
    <cellStyle name="Normal 10 3 11 2 3" xfId="39739"/>
    <cellStyle name="Normal 10 3 11 3" xfId="39740"/>
    <cellStyle name="Normal 10 3 11 3 2" xfId="39741"/>
    <cellStyle name="Normal 10 3 11 4" xfId="39742"/>
    <cellStyle name="Normal 10 3 12" xfId="39743"/>
    <cellStyle name="Normal 10 3 12 2" xfId="39744"/>
    <cellStyle name="Normal 10 3 12 2 2" xfId="39745"/>
    <cellStyle name="Normal 10 3 12 2 2 2" xfId="39746"/>
    <cellStyle name="Normal 10 3 12 2 3" xfId="39747"/>
    <cellStyle name="Normal 10 3 12 3" xfId="39748"/>
    <cellStyle name="Normal 10 3 12 3 2" xfId="39749"/>
    <cellStyle name="Normal 10 3 12 4" xfId="39750"/>
    <cellStyle name="Normal 10 3 13" xfId="39751"/>
    <cellStyle name="Normal 10 3 13 2" xfId="39752"/>
    <cellStyle name="Normal 10 3 13 2 2" xfId="39753"/>
    <cellStyle name="Normal 10 3 13 2 2 2" xfId="39754"/>
    <cellStyle name="Normal 10 3 13 2 3" xfId="39755"/>
    <cellStyle name="Normal 10 3 13 3" xfId="39756"/>
    <cellStyle name="Normal 10 3 13 3 2" xfId="39757"/>
    <cellStyle name="Normal 10 3 13 4" xfId="39758"/>
    <cellStyle name="Normal 10 3 14" xfId="39759"/>
    <cellStyle name="Normal 10 3 14 2" xfId="39760"/>
    <cellStyle name="Normal 10 3 14 2 2" xfId="39761"/>
    <cellStyle name="Normal 10 3 14 2 2 2" xfId="39762"/>
    <cellStyle name="Normal 10 3 14 2 3" xfId="39763"/>
    <cellStyle name="Normal 10 3 14 3" xfId="39764"/>
    <cellStyle name="Normal 10 3 14 3 2" xfId="39765"/>
    <cellStyle name="Normal 10 3 14 4" xfId="39766"/>
    <cellStyle name="Normal 10 3 15" xfId="39767"/>
    <cellStyle name="Normal 10 3 15 2" xfId="39768"/>
    <cellStyle name="Normal 10 3 16" xfId="39769"/>
    <cellStyle name="Normal 10 3 2" xfId="39770"/>
    <cellStyle name="Normal 10 3 2 10" xfId="39771"/>
    <cellStyle name="Normal 10 3 2 2" xfId="39772"/>
    <cellStyle name="Normal 10 3 2 2 2" xfId="39773"/>
    <cellStyle name="Normal 10 3 2 2 2 2" xfId="39774"/>
    <cellStyle name="Normal 10 3 2 2 2 2 2" xfId="39775"/>
    <cellStyle name="Normal 10 3 2 2 2 2 2 2" xfId="39776"/>
    <cellStyle name="Normal 10 3 2 2 2 2 3" xfId="39777"/>
    <cellStyle name="Normal 10 3 2 2 2 3" xfId="39778"/>
    <cellStyle name="Normal 10 3 2 2 2 3 2" xfId="39779"/>
    <cellStyle name="Normal 10 3 2 2 2 4" xfId="39780"/>
    <cellStyle name="Normal 10 3 2 2 3" xfId="39781"/>
    <cellStyle name="Normal 10 3 2 2 3 2" xfId="39782"/>
    <cellStyle name="Normal 10 3 2 2 3 2 2" xfId="39783"/>
    <cellStyle name="Normal 10 3 2 2 3 3" xfId="39784"/>
    <cellStyle name="Normal 10 3 2 2 4" xfId="39785"/>
    <cellStyle name="Normal 10 3 2 2 4 2" xfId="39786"/>
    <cellStyle name="Normal 10 3 2 2 5" xfId="39787"/>
    <cellStyle name="Normal 10 3 2 3" xfId="39788"/>
    <cellStyle name="Normal 10 3 2 3 2" xfId="39789"/>
    <cellStyle name="Normal 10 3 2 3 2 2" xfId="39790"/>
    <cellStyle name="Normal 10 3 2 3 2 2 2" xfId="39791"/>
    <cellStyle name="Normal 10 3 2 3 2 3" xfId="39792"/>
    <cellStyle name="Normal 10 3 2 3 3" xfId="39793"/>
    <cellStyle name="Normal 10 3 2 3 3 2" xfId="39794"/>
    <cellStyle name="Normal 10 3 2 3 4" xfId="39795"/>
    <cellStyle name="Normal 10 3 2 4" xfId="39796"/>
    <cellStyle name="Normal 10 3 2 4 2" xfId="39797"/>
    <cellStyle name="Normal 10 3 2 4 2 2" xfId="39798"/>
    <cellStyle name="Normal 10 3 2 4 2 2 2" xfId="39799"/>
    <cellStyle name="Normal 10 3 2 4 2 3" xfId="39800"/>
    <cellStyle name="Normal 10 3 2 4 3" xfId="39801"/>
    <cellStyle name="Normal 10 3 2 4 3 2" xfId="39802"/>
    <cellStyle name="Normal 10 3 2 4 4" xfId="39803"/>
    <cellStyle name="Normal 10 3 2 5" xfId="39804"/>
    <cellStyle name="Normal 10 3 2 5 2" xfId="39805"/>
    <cellStyle name="Normal 10 3 2 5 2 2" xfId="39806"/>
    <cellStyle name="Normal 10 3 2 5 2 2 2" xfId="39807"/>
    <cellStyle name="Normal 10 3 2 5 2 3" xfId="39808"/>
    <cellStyle name="Normal 10 3 2 5 3" xfId="39809"/>
    <cellStyle name="Normal 10 3 2 5 3 2" xfId="39810"/>
    <cellStyle name="Normal 10 3 2 5 4" xfId="39811"/>
    <cellStyle name="Normal 10 3 2 6" xfId="39812"/>
    <cellStyle name="Normal 10 3 2 6 2" xfId="39813"/>
    <cellStyle name="Normal 10 3 2 6 2 2" xfId="39814"/>
    <cellStyle name="Normal 10 3 2 6 2 2 2" xfId="39815"/>
    <cellStyle name="Normal 10 3 2 6 2 3" xfId="39816"/>
    <cellStyle name="Normal 10 3 2 6 3" xfId="39817"/>
    <cellStyle name="Normal 10 3 2 6 3 2" xfId="39818"/>
    <cellStyle name="Normal 10 3 2 6 4" xfId="39819"/>
    <cellStyle name="Normal 10 3 2 7" xfId="39820"/>
    <cellStyle name="Normal 10 3 2 7 2" xfId="39821"/>
    <cellStyle name="Normal 10 3 2 7 2 2" xfId="39822"/>
    <cellStyle name="Normal 10 3 2 7 2 2 2" xfId="39823"/>
    <cellStyle name="Normal 10 3 2 7 2 3" xfId="39824"/>
    <cellStyle name="Normal 10 3 2 7 3" xfId="39825"/>
    <cellStyle name="Normal 10 3 2 7 3 2" xfId="39826"/>
    <cellStyle name="Normal 10 3 2 7 4" xfId="39827"/>
    <cellStyle name="Normal 10 3 2 8" xfId="39828"/>
    <cellStyle name="Normal 10 3 2 8 2" xfId="39829"/>
    <cellStyle name="Normal 10 3 2 8 2 2" xfId="39830"/>
    <cellStyle name="Normal 10 3 2 8 3" xfId="39831"/>
    <cellStyle name="Normal 10 3 2 9" xfId="39832"/>
    <cellStyle name="Normal 10 3 2 9 2" xfId="39833"/>
    <cellStyle name="Normal 10 3 3" xfId="39834"/>
    <cellStyle name="Normal 10 3 3 2" xfId="39835"/>
    <cellStyle name="Normal 10 3 3 2 2" xfId="39836"/>
    <cellStyle name="Normal 10 3 3 2 2 2" xfId="39837"/>
    <cellStyle name="Normal 10 3 3 2 3" xfId="39838"/>
    <cellStyle name="Normal 10 3 3 3" xfId="39839"/>
    <cellStyle name="Normal 10 3 3 3 2" xfId="39840"/>
    <cellStyle name="Normal 10 3 3 4" xfId="39841"/>
    <cellStyle name="Normal 10 3 4" xfId="39842"/>
    <cellStyle name="Normal 10 3 4 2" xfId="39843"/>
    <cellStyle name="Normal 10 3 4 2 2" xfId="39844"/>
    <cellStyle name="Normal 10 3 4 2 2 2" xfId="39845"/>
    <cellStyle name="Normal 10 3 4 2 3" xfId="39846"/>
    <cellStyle name="Normal 10 3 4 3" xfId="39847"/>
    <cellStyle name="Normal 10 3 4 3 2" xfId="39848"/>
    <cellStyle name="Normal 10 3 4 4" xfId="39849"/>
    <cellStyle name="Normal 10 3 5" xfId="39850"/>
    <cellStyle name="Normal 10 3 5 2" xfId="39851"/>
    <cellStyle name="Normal 10 3 5 2 2" xfId="39852"/>
    <cellStyle name="Normal 10 3 5 2 2 2" xfId="39853"/>
    <cellStyle name="Normal 10 3 5 2 3" xfId="39854"/>
    <cellStyle name="Normal 10 3 5 3" xfId="39855"/>
    <cellStyle name="Normal 10 3 5 3 2" xfId="39856"/>
    <cellStyle name="Normal 10 3 5 4" xfId="39857"/>
    <cellStyle name="Normal 10 3 6" xfId="39858"/>
    <cellStyle name="Normal 10 3 6 2" xfId="39859"/>
    <cellStyle name="Normal 10 3 6 2 2" xfId="39860"/>
    <cellStyle name="Normal 10 3 6 2 2 2" xfId="39861"/>
    <cellStyle name="Normal 10 3 6 2 3" xfId="39862"/>
    <cellStyle name="Normal 10 3 6 3" xfId="39863"/>
    <cellStyle name="Normal 10 3 6 3 2" xfId="39864"/>
    <cellStyle name="Normal 10 3 6 4" xfId="39865"/>
    <cellStyle name="Normal 10 3 7" xfId="39866"/>
    <cellStyle name="Normal 10 3 7 2" xfId="39867"/>
    <cellStyle name="Normal 10 3 7 2 2" xfId="39868"/>
    <cellStyle name="Normal 10 3 7 2 2 2" xfId="39869"/>
    <cellStyle name="Normal 10 3 7 2 3" xfId="39870"/>
    <cellStyle name="Normal 10 3 7 3" xfId="39871"/>
    <cellStyle name="Normal 10 3 7 3 2" xfId="39872"/>
    <cellStyle name="Normal 10 3 7 4" xfId="39873"/>
    <cellStyle name="Normal 10 3 8" xfId="39874"/>
    <cellStyle name="Normal 10 3 8 2" xfId="39875"/>
    <cellStyle name="Normal 10 3 8 2 2" xfId="39876"/>
    <cellStyle name="Normal 10 3 9" xfId="39877"/>
    <cellStyle name="Normal 10 3 9 2" xfId="39878"/>
    <cellStyle name="Normal 10 3 9 2 2" xfId="39879"/>
    <cellStyle name="Normal 10 3 9 2 2 2" xfId="39880"/>
    <cellStyle name="Normal 10 3 9 2 3" xfId="39881"/>
    <cellStyle name="Normal 10 3 9 3" xfId="39882"/>
    <cellStyle name="Normal 10 3 9 3 2" xfId="39883"/>
    <cellStyle name="Normal 10 3 9 4" xfId="39884"/>
    <cellStyle name="Normal 10 30" xfId="39885"/>
    <cellStyle name="Normal 10 30 2" xfId="39886"/>
    <cellStyle name="Normal 10 30 2 2" xfId="39887"/>
    <cellStyle name="Normal 10 30 3" xfId="39888"/>
    <cellStyle name="Normal 10 31" xfId="39889"/>
    <cellStyle name="Normal 10 31 2" xfId="39890"/>
    <cellStyle name="Normal 10 31 2 2" xfId="39891"/>
    <cellStyle name="Normal 10 31 2 2 2" xfId="39892"/>
    <cellStyle name="Normal 10 31 2 2 2 2" xfId="39893"/>
    <cellStyle name="Normal 10 31 2 2 3" xfId="39894"/>
    <cellStyle name="Normal 10 31 2 3" xfId="39895"/>
    <cellStyle name="Normal 10 31 3" xfId="39896"/>
    <cellStyle name="Normal 10 32" xfId="39897"/>
    <cellStyle name="Normal 10 33" xfId="61716"/>
    <cellStyle name="Normal 10 4" xfId="39898"/>
    <cellStyle name="Normal 10 4 10" xfId="39899"/>
    <cellStyle name="Normal 10 4 10 2" xfId="39900"/>
    <cellStyle name="Normal 10 4 11" xfId="39901"/>
    <cellStyle name="Normal 10 4 2" xfId="39902"/>
    <cellStyle name="Normal 10 4 2 2" xfId="39903"/>
    <cellStyle name="Normal 10 4 2 2 2" xfId="39904"/>
    <cellStyle name="Normal 10 4 2 2 2 2" xfId="39905"/>
    <cellStyle name="Normal 10 4 2 2 3" xfId="39906"/>
    <cellStyle name="Normal 10 4 2 3" xfId="39907"/>
    <cellStyle name="Normal 10 4 2 3 2" xfId="39908"/>
    <cellStyle name="Normal 10 4 2 4" xfId="39909"/>
    <cellStyle name="Normal 10 4 3" xfId="39910"/>
    <cellStyle name="Normal 10 4 3 2" xfId="39911"/>
    <cellStyle name="Normal 10 4 3 2 2" xfId="39912"/>
    <cellStyle name="Normal 10 4 3 2 2 2" xfId="39913"/>
    <cellStyle name="Normal 10 4 3 2 3" xfId="39914"/>
    <cellStyle name="Normal 10 4 3 3" xfId="39915"/>
    <cellStyle name="Normal 10 4 3 3 2" xfId="39916"/>
    <cellStyle name="Normal 10 4 3 4" xfId="39917"/>
    <cellStyle name="Normal 10 4 4" xfId="39918"/>
    <cellStyle name="Normal 10 4 4 2" xfId="39919"/>
    <cellStyle name="Normal 10 4 4 2 2" xfId="39920"/>
    <cellStyle name="Normal 10 4 4 2 2 2" xfId="39921"/>
    <cellStyle name="Normal 10 4 4 2 3" xfId="39922"/>
    <cellStyle name="Normal 10 4 4 3" xfId="39923"/>
    <cellStyle name="Normal 10 4 4 3 2" xfId="39924"/>
    <cellStyle name="Normal 10 4 4 4" xfId="39925"/>
    <cellStyle name="Normal 10 4 5" xfId="39926"/>
    <cellStyle name="Normal 10 4 5 2" xfId="39927"/>
    <cellStyle name="Normal 10 4 5 2 2" xfId="39928"/>
    <cellStyle name="Normal 10 4 5 2 2 2" xfId="39929"/>
    <cellStyle name="Normal 10 4 5 2 3" xfId="39930"/>
    <cellStyle name="Normal 10 4 5 3" xfId="39931"/>
    <cellStyle name="Normal 10 4 5 3 2" xfId="39932"/>
    <cellStyle name="Normal 10 4 5 4" xfId="39933"/>
    <cellStyle name="Normal 10 4 6" xfId="39934"/>
    <cellStyle name="Normal 10 4 6 2" xfId="39935"/>
    <cellStyle name="Normal 10 4 6 2 2" xfId="39936"/>
    <cellStyle name="Normal 10 4 6 2 2 2" xfId="39937"/>
    <cellStyle name="Normal 10 4 6 2 3" xfId="39938"/>
    <cellStyle name="Normal 10 4 6 3" xfId="39939"/>
    <cellStyle name="Normal 10 4 6 3 2" xfId="39940"/>
    <cellStyle name="Normal 10 4 6 4" xfId="39941"/>
    <cellStyle name="Normal 10 4 7" xfId="39942"/>
    <cellStyle name="Normal 10 4 7 2" xfId="39943"/>
    <cellStyle name="Normal 10 4 7 2 2" xfId="39944"/>
    <cellStyle name="Normal 10 4 8" xfId="39945"/>
    <cellStyle name="Normal 10 4 8 2" xfId="39946"/>
    <cellStyle name="Normal 10 4 8 2 2" xfId="39947"/>
    <cellStyle name="Normal 10 4 8 3" xfId="39948"/>
    <cellStyle name="Normal 10 4 9" xfId="39949"/>
    <cellStyle name="Normal 10 5" xfId="39950"/>
    <cellStyle name="Normal 10 5 10" xfId="39951"/>
    <cellStyle name="Normal 10 5 10 2" xfId="39952"/>
    <cellStyle name="Normal 10 5 11" xfId="39953"/>
    <cellStyle name="Normal 10 5 2" xfId="39954"/>
    <cellStyle name="Normal 10 5 2 2" xfId="39955"/>
    <cellStyle name="Normal 10 5 3" xfId="39956"/>
    <cellStyle name="Normal 10 5 3 2" xfId="39957"/>
    <cellStyle name="Normal 10 5 4" xfId="39958"/>
    <cellStyle name="Normal 10 5 4 2" xfId="39959"/>
    <cellStyle name="Normal 10 5 5" xfId="39960"/>
    <cellStyle name="Normal 10 5 5 2" xfId="39961"/>
    <cellStyle name="Normal 10 5 6" xfId="39962"/>
    <cellStyle name="Normal 10 5 6 2" xfId="39963"/>
    <cellStyle name="Normal 10 5 7" xfId="39964"/>
    <cellStyle name="Normal 10 5 8" xfId="39965"/>
    <cellStyle name="Normal 10 5 9" xfId="39966"/>
    <cellStyle name="Normal 10 6" xfId="39967"/>
    <cellStyle name="Normal 10 6 10" xfId="39968"/>
    <cellStyle name="Normal 10 6 10 2" xfId="39969"/>
    <cellStyle name="Normal 10 6 11" xfId="39970"/>
    <cellStyle name="Normal 10 6 2" xfId="39971"/>
    <cellStyle name="Normal 10 6 2 2" xfId="39972"/>
    <cellStyle name="Normal 10 6 3" xfId="39973"/>
    <cellStyle name="Normal 10 6 3 2" xfId="39974"/>
    <cellStyle name="Normal 10 6 4" xfId="39975"/>
    <cellStyle name="Normal 10 6 4 2" xfId="39976"/>
    <cellStyle name="Normal 10 6 5" xfId="39977"/>
    <cellStyle name="Normal 10 6 5 2" xfId="39978"/>
    <cellStyle name="Normal 10 6 6" xfId="39979"/>
    <cellStyle name="Normal 10 6 6 2" xfId="39980"/>
    <cellStyle name="Normal 10 6 7" xfId="39981"/>
    <cellStyle name="Normal 10 6 8" xfId="39982"/>
    <cellStyle name="Normal 10 6 9" xfId="39983"/>
    <cellStyle name="Normal 10 7" xfId="39984"/>
    <cellStyle name="Normal 10 7 10" xfId="39985"/>
    <cellStyle name="Normal 10 7 10 2" xfId="39986"/>
    <cellStyle name="Normal 10 7 11" xfId="39987"/>
    <cellStyle name="Normal 10 7 2" xfId="39988"/>
    <cellStyle name="Normal 10 7 2 2" xfId="39989"/>
    <cellStyle name="Normal 10 7 3" xfId="39990"/>
    <cellStyle name="Normal 10 7 3 2" xfId="39991"/>
    <cellStyle name="Normal 10 7 4" xfId="39992"/>
    <cellStyle name="Normal 10 7 4 2" xfId="39993"/>
    <cellStyle name="Normal 10 7 5" xfId="39994"/>
    <cellStyle name="Normal 10 7 5 2" xfId="39995"/>
    <cellStyle name="Normal 10 7 6" xfId="39996"/>
    <cellStyle name="Normal 10 7 6 2" xfId="39997"/>
    <cellStyle name="Normal 10 7 7" xfId="39998"/>
    <cellStyle name="Normal 10 7 8" xfId="39999"/>
    <cellStyle name="Normal 10 7 8 2" xfId="40000"/>
    <cellStyle name="Normal 10 7 8 2 2" xfId="40001"/>
    <cellStyle name="Normal 10 7 8 3" xfId="40002"/>
    <cellStyle name="Normal 10 7 9" xfId="40003"/>
    <cellStyle name="Normal 10 8" xfId="40004"/>
    <cellStyle name="Normal 10 8 10" xfId="40005"/>
    <cellStyle name="Normal 10 8 10 2" xfId="40006"/>
    <cellStyle name="Normal 10 8 11" xfId="40007"/>
    <cellStyle name="Normal 10 8 2" xfId="40008"/>
    <cellStyle name="Normal 10 8 2 2" xfId="40009"/>
    <cellStyle name="Normal 10 8 3" xfId="40010"/>
    <cellStyle name="Normal 10 8 3 2" xfId="40011"/>
    <cellStyle name="Normal 10 8 4" xfId="40012"/>
    <cellStyle name="Normal 10 8 4 2" xfId="40013"/>
    <cellStyle name="Normal 10 8 5" xfId="40014"/>
    <cellStyle name="Normal 10 8 5 2" xfId="40015"/>
    <cellStyle name="Normal 10 8 6" xfId="40016"/>
    <cellStyle name="Normal 10 8 6 2" xfId="40017"/>
    <cellStyle name="Normal 10 8 7" xfId="40018"/>
    <cellStyle name="Normal 10 8 8" xfId="40019"/>
    <cellStyle name="Normal 10 8 8 2" xfId="40020"/>
    <cellStyle name="Normal 10 8 8 2 2" xfId="40021"/>
    <cellStyle name="Normal 10 8 8 3" xfId="40022"/>
    <cellStyle name="Normal 10 8 9" xfId="40023"/>
    <cellStyle name="Normal 10 9" xfId="40024"/>
    <cellStyle name="Normal 10 9 10" xfId="40025"/>
    <cellStyle name="Normal 10 9 10 2" xfId="40026"/>
    <cellStyle name="Normal 10 9 11" xfId="40027"/>
    <cellStyle name="Normal 10 9 2" xfId="40028"/>
    <cellStyle name="Normal 10 9 2 2" xfId="40029"/>
    <cellStyle name="Normal 10 9 3" xfId="40030"/>
    <cellStyle name="Normal 10 9 3 2" xfId="40031"/>
    <cellStyle name="Normal 10 9 4" xfId="40032"/>
    <cellStyle name="Normal 10 9 4 2" xfId="40033"/>
    <cellStyle name="Normal 10 9 5" xfId="40034"/>
    <cellStyle name="Normal 10 9 5 2" xfId="40035"/>
    <cellStyle name="Normal 10 9 6" xfId="40036"/>
    <cellStyle name="Normal 10 9 6 2" xfId="40037"/>
    <cellStyle name="Normal 10 9 7" xfId="40038"/>
    <cellStyle name="Normal 10 9 8" xfId="40039"/>
    <cellStyle name="Normal 10 9 8 2" xfId="40040"/>
    <cellStyle name="Normal 10 9 8 2 2" xfId="40041"/>
    <cellStyle name="Normal 10 9 8 3" xfId="40042"/>
    <cellStyle name="Normal 10 9 9" xfId="40043"/>
    <cellStyle name="Normal 10_Hoja1" xfId="40044"/>
    <cellStyle name="Normal 100" xfId="40045"/>
    <cellStyle name="Normal 100 2" xfId="40046"/>
    <cellStyle name="Normal 100 2 2" xfId="40047"/>
    <cellStyle name="Normal 100 3" xfId="40048"/>
    <cellStyle name="Normal 101" xfId="40049"/>
    <cellStyle name="Normal 101 2" xfId="40050"/>
    <cellStyle name="Normal 101 2 2" xfId="40051"/>
    <cellStyle name="Normal 101 3" xfId="40052"/>
    <cellStyle name="Normal 1016" xfId="90"/>
    <cellStyle name="Normal 1018" xfId="120"/>
    <cellStyle name="Normal 102" xfId="40053"/>
    <cellStyle name="Normal 102 2" xfId="40054"/>
    <cellStyle name="Normal 102 2 2" xfId="40055"/>
    <cellStyle name="Normal 102 3" xfId="40056"/>
    <cellStyle name="Normal 1022" xfId="144"/>
    <cellStyle name="Normal 1024" xfId="97"/>
    <cellStyle name="Normal 1025" xfId="147"/>
    <cellStyle name="Normal 1026" xfId="146"/>
    <cellStyle name="Normal 1027" xfId="148"/>
    <cellStyle name="Normal 103" xfId="40057"/>
    <cellStyle name="Normal 103 2" xfId="40058"/>
    <cellStyle name="Normal 103 2 2" xfId="40059"/>
    <cellStyle name="Normal 103 3" xfId="40060"/>
    <cellStyle name="Normal 103 3 2" xfId="40061"/>
    <cellStyle name="Normal 103 4" xfId="40062"/>
    <cellStyle name="Normal 104" xfId="40063"/>
    <cellStyle name="Normal 104 2" xfId="40064"/>
    <cellStyle name="Normal 104 2 2" xfId="40065"/>
    <cellStyle name="Normal 104 3" xfId="40066"/>
    <cellStyle name="Normal 105" xfId="158"/>
    <cellStyle name="Normal 105 2" xfId="40068"/>
    <cellStyle name="Normal 105 2 2" xfId="40069"/>
    <cellStyle name="Normal 105 3" xfId="40070"/>
    <cellStyle name="Normal 105 4" xfId="40067"/>
    <cellStyle name="Normal 106" xfId="40071"/>
    <cellStyle name="Normal 106 2" xfId="40072"/>
    <cellStyle name="Normal 106 2 2" xfId="40073"/>
    <cellStyle name="Normal 106 2 2 2" xfId="40074"/>
    <cellStyle name="Normal 106 2 3" xfId="40075"/>
    <cellStyle name="Normal 106 3" xfId="40076"/>
    <cellStyle name="Normal 106 3 2" xfId="40077"/>
    <cellStyle name="Normal 106 4" xfId="40078"/>
    <cellStyle name="Normal 107" xfId="162"/>
    <cellStyle name="Normal 107 2" xfId="40080"/>
    <cellStyle name="Normal 107 2 2" xfId="40081"/>
    <cellStyle name="Normal 107 2 3" xfId="40082"/>
    <cellStyle name="Normal 107 3" xfId="40083"/>
    <cellStyle name="Normal 107 3 2" xfId="40084"/>
    <cellStyle name="Normal 107 4" xfId="40085"/>
    <cellStyle name="Normal 107 5" xfId="40079"/>
    <cellStyle name="Normal 108" xfId="40086"/>
    <cellStyle name="Normal 108 2" xfId="40087"/>
    <cellStyle name="Normal 108 2 2" xfId="40088"/>
    <cellStyle name="Normal 108 3" xfId="40089"/>
    <cellStyle name="Normal 108 3 2" xfId="40090"/>
    <cellStyle name="Normal 108 4" xfId="40091"/>
    <cellStyle name="Normal 109" xfId="163"/>
    <cellStyle name="Normal 109 2" xfId="40093"/>
    <cellStyle name="Normal 109 2 2" xfId="40094"/>
    <cellStyle name="Normal 109 3" xfId="40095"/>
    <cellStyle name="Normal 109 3 2" xfId="40096"/>
    <cellStyle name="Normal 109 4" xfId="40097"/>
    <cellStyle name="Normal 109 5" xfId="40092"/>
    <cellStyle name="Normal 11" xfId="40098"/>
    <cellStyle name="Normal 11 10" xfId="40099"/>
    <cellStyle name="Normal 11 10 2" xfId="40100"/>
    <cellStyle name="Normal 11 10 2 2" xfId="40101"/>
    <cellStyle name="Normal 11 10 3" xfId="40102"/>
    <cellStyle name="Normal 11 10 3 2" xfId="40103"/>
    <cellStyle name="Normal 11 10 4" xfId="40104"/>
    <cellStyle name="Normal 11 10 4 2" xfId="40105"/>
    <cellStyle name="Normal 11 10 5" xfId="40106"/>
    <cellStyle name="Normal 11 10 5 2" xfId="40107"/>
    <cellStyle name="Normal 11 10 6" xfId="40108"/>
    <cellStyle name="Normal 11 10 6 2" xfId="40109"/>
    <cellStyle name="Normal 11 10 7" xfId="40110"/>
    <cellStyle name="Normal 11 11" xfId="40111"/>
    <cellStyle name="Normal 11 11 2" xfId="40112"/>
    <cellStyle name="Normal 11 12" xfId="40113"/>
    <cellStyle name="Normal 11 12 2" xfId="40114"/>
    <cellStyle name="Normal 11 13" xfId="40115"/>
    <cellStyle name="Normal 11 13 2" xfId="40116"/>
    <cellStyle name="Normal 11 14" xfId="40117"/>
    <cellStyle name="Normal 11 14 2" xfId="40118"/>
    <cellStyle name="Normal 11 15" xfId="40119"/>
    <cellStyle name="Normal 11 15 2" xfId="40120"/>
    <cellStyle name="Normal 11 16" xfId="40121"/>
    <cellStyle name="Normal 11 16 2" xfId="40122"/>
    <cellStyle name="Normal 11 17" xfId="40123"/>
    <cellStyle name="Normal 11 17 2" xfId="40124"/>
    <cellStyle name="Normal 11 18" xfId="40125"/>
    <cellStyle name="Normal 11 18 2" xfId="40126"/>
    <cellStyle name="Normal 11 19" xfId="40127"/>
    <cellStyle name="Normal 11 19 2" xfId="40128"/>
    <cellStyle name="Normal 11 2" xfId="40129"/>
    <cellStyle name="Normal 11 2 10" xfId="40130"/>
    <cellStyle name="Normal 11 2 2" xfId="40131"/>
    <cellStyle name="Normal 11 2 2 2" xfId="40132"/>
    <cellStyle name="Normal 11 2 2 2 2" xfId="40133"/>
    <cellStyle name="Normal 11 2 2 2 2 2" xfId="40134"/>
    <cellStyle name="Normal 11 2 2 2 3" xfId="40135"/>
    <cellStyle name="Normal 11 2 2 3" xfId="40136"/>
    <cellStyle name="Normal 11 2 2 3 2" xfId="40137"/>
    <cellStyle name="Normal 11 2 2 4" xfId="40138"/>
    <cellStyle name="Normal 11 2 3" xfId="40139"/>
    <cellStyle name="Normal 11 2 3 2" xfId="40140"/>
    <cellStyle name="Normal 11 2 3 2 2" xfId="40141"/>
    <cellStyle name="Normal 11 2 3 2 2 2" xfId="40142"/>
    <cellStyle name="Normal 11 2 3 2 3" xfId="40143"/>
    <cellStyle name="Normal 11 2 3 3" xfId="40144"/>
    <cellStyle name="Normal 11 2 3 3 2" xfId="40145"/>
    <cellStyle name="Normal 11 2 3 4" xfId="40146"/>
    <cellStyle name="Normal 11 2 4" xfId="40147"/>
    <cellStyle name="Normal 11 2 4 2" xfId="40148"/>
    <cellStyle name="Normal 11 2 4 2 2" xfId="40149"/>
    <cellStyle name="Normal 11 2 4 2 2 2" xfId="40150"/>
    <cellStyle name="Normal 11 2 4 2 3" xfId="40151"/>
    <cellStyle name="Normal 11 2 4 3" xfId="40152"/>
    <cellStyle name="Normal 11 2 4 3 2" xfId="40153"/>
    <cellStyle name="Normal 11 2 4 4" xfId="40154"/>
    <cellStyle name="Normal 11 2 5" xfId="40155"/>
    <cellStyle name="Normal 11 2 5 2" xfId="40156"/>
    <cellStyle name="Normal 11 2 5 2 2" xfId="40157"/>
    <cellStyle name="Normal 11 2 5 2 2 2" xfId="40158"/>
    <cellStyle name="Normal 11 2 5 2 3" xfId="40159"/>
    <cellStyle name="Normal 11 2 5 3" xfId="40160"/>
    <cellStyle name="Normal 11 2 5 3 2" xfId="40161"/>
    <cellStyle name="Normal 11 2 5 4" xfId="40162"/>
    <cellStyle name="Normal 11 2 6" xfId="40163"/>
    <cellStyle name="Normal 11 2 6 2" xfId="40164"/>
    <cellStyle name="Normal 11 2 6 2 2" xfId="40165"/>
    <cellStyle name="Normal 11 2 6 2 2 2" xfId="40166"/>
    <cellStyle name="Normal 11 2 6 2 3" xfId="40167"/>
    <cellStyle name="Normal 11 2 6 3" xfId="40168"/>
    <cellStyle name="Normal 11 2 6 3 2" xfId="40169"/>
    <cellStyle name="Normal 11 2 6 4" xfId="40170"/>
    <cellStyle name="Normal 11 2 7" xfId="40171"/>
    <cellStyle name="Normal 11 2 7 2" xfId="40172"/>
    <cellStyle name="Normal 11 2 7 2 2" xfId="40173"/>
    <cellStyle name="Normal 11 2 7 2 2 2" xfId="40174"/>
    <cellStyle name="Normal 11 2 7 2 3" xfId="40175"/>
    <cellStyle name="Normal 11 2 7 3" xfId="40176"/>
    <cellStyle name="Normal 11 2 7 3 2" xfId="40177"/>
    <cellStyle name="Normal 11 2 7 4" xfId="40178"/>
    <cellStyle name="Normal 11 2 7 4 2" xfId="40179"/>
    <cellStyle name="Normal 11 2 7 5" xfId="40180"/>
    <cellStyle name="Normal 11 2 8" xfId="40181"/>
    <cellStyle name="Normal 11 2 8 2" xfId="40182"/>
    <cellStyle name="Normal 11 2 8 2 2" xfId="40183"/>
    <cellStyle name="Normal 11 2 8 3" xfId="40184"/>
    <cellStyle name="Normal 11 2 9" xfId="40185"/>
    <cellStyle name="Normal 11 2 9 2" xfId="40186"/>
    <cellStyle name="Normal 11 20" xfId="40187"/>
    <cellStyle name="Normal 11 20 2" xfId="40188"/>
    <cellStyle name="Normal 11 21" xfId="40189"/>
    <cellStyle name="Normal 11 21 2" xfId="40190"/>
    <cellStyle name="Normal 11 22" xfId="40191"/>
    <cellStyle name="Normal 11 22 2" xfId="40192"/>
    <cellStyle name="Normal 11 23" xfId="40193"/>
    <cellStyle name="Normal 11 23 2" xfId="40194"/>
    <cellStyle name="Normal 11 24" xfId="40195"/>
    <cellStyle name="Normal 11 24 2" xfId="40196"/>
    <cellStyle name="Normal 11 25" xfId="40197"/>
    <cellStyle name="Normal 11 25 2" xfId="40198"/>
    <cellStyle name="Normal 11 26" xfId="40199"/>
    <cellStyle name="Normal 11 27" xfId="61276"/>
    <cellStyle name="Normal 11 28" xfId="61748"/>
    <cellStyle name="Normal 11 3" xfId="40200"/>
    <cellStyle name="Normal 11 3 2" xfId="40201"/>
    <cellStyle name="Normal 11 3 2 2" xfId="40202"/>
    <cellStyle name="Normal 11 3 3" xfId="40203"/>
    <cellStyle name="Normal 11 3 3 2" xfId="40204"/>
    <cellStyle name="Normal 11 3 4" xfId="40205"/>
    <cellStyle name="Normal 11 3 4 2" xfId="40206"/>
    <cellStyle name="Normal 11 3 5" xfId="40207"/>
    <cellStyle name="Normal 11 3 5 2" xfId="40208"/>
    <cellStyle name="Normal 11 3 6" xfId="40209"/>
    <cellStyle name="Normal 11 3 6 2" xfId="40210"/>
    <cellStyle name="Normal 11 3 7" xfId="40211"/>
    <cellStyle name="Normal 11 4" xfId="40212"/>
    <cellStyle name="Normal 11 4 2" xfId="40213"/>
    <cellStyle name="Normal 11 4 2 2" xfId="40214"/>
    <cellStyle name="Normal 11 4 3" xfId="40215"/>
    <cellStyle name="Normal 11 4 3 2" xfId="40216"/>
    <cellStyle name="Normal 11 4 4" xfId="40217"/>
    <cellStyle name="Normal 11 4 4 2" xfId="40218"/>
    <cellStyle name="Normal 11 4 5" xfId="40219"/>
    <cellStyle name="Normal 11 4 5 2" xfId="40220"/>
    <cellStyle name="Normal 11 4 6" xfId="40221"/>
    <cellStyle name="Normal 11 4 6 2" xfId="40222"/>
    <cellStyle name="Normal 11 4 7" xfId="40223"/>
    <cellStyle name="Normal 11 5" xfId="40224"/>
    <cellStyle name="Normal 11 5 2" xfId="40225"/>
    <cellStyle name="Normal 11 5 2 2" xfId="40226"/>
    <cellStyle name="Normal 11 5 2 2 2" xfId="40227"/>
    <cellStyle name="Normal 11 5 2 3" xfId="40228"/>
    <cellStyle name="Normal 11 5 3" xfId="40229"/>
    <cellStyle name="Normal 11 5 3 2" xfId="40230"/>
    <cellStyle name="Normal 11 5 4" xfId="40231"/>
    <cellStyle name="Normal 11 5 4 2" xfId="40232"/>
    <cellStyle name="Normal 11 5 5" xfId="40233"/>
    <cellStyle name="Normal 11 5 5 2" xfId="40234"/>
    <cellStyle name="Normal 11 5 6" xfId="40235"/>
    <cellStyle name="Normal 11 5 6 2" xfId="40236"/>
    <cellStyle name="Normal 11 5 7" xfId="40237"/>
    <cellStyle name="Normal 11 6" xfId="40238"/>
    <cellStyle name="Normal 11 6 2" xfId="40239"/>
    <cellStyle name="Normal 11 6 2 2" xfId="40240"/>
    <cellStyle name="Normal 11 6 2 2 2" xfId="40241"/>
    <cellStyle name="Normal 11 6 2 3" xfId="40242"/>
    <cellStyle name="Normal 11 6 3" xfId="40243"/>
    <cellStyle name="Normal 11 6 3 2" xfId="40244"/>
    <cellStyle name="Normal 11 6 4" xfId="40245"/>
    <cellStyle name="Normal 11 6 4 2" xfId="40246"/>
    <cellStyle name="Normal 11 6 5" xfId="40247"/>
    <cellStyle name="Normal 11 6 5 2" xfId="40248"/>
    <cellStyle name="Normal 11 6 6" xfId="40249"/>
    <cellStyle name="Normal 11 6 6 2" xfId="40250"/>
    <cellStyle name="Normal 11 6 7" xfId="40251"/>
    <cellStyle name="Normal 11 7" xfId="40252"/>
    <cellStyle name="Normal 11 7 2" xfId="40253"/>
    <cellStyle name="Normal 11 7 2 2" xfId="40254"/>
    <cellStyle name="Normal 11 7 2 2 2" xfId="40255"/>
    <cellStyle name="Normal 11 7 2 3" xfId="40256"/>
    <cellStyle name="Normal 11 7 3" xfId="40257"/>
    <cellStyle name="Normal 11 7 3 2" xfId="40258"/>
    <cellStyle name="Normal 11 7 4" xfId="40259"/>
    <cellStyle name="Normal 11 7 4 2" xfId="40260"/>
    <cellStyle name="Normal 11 7 5" xfId="40261"/>
    <cellStyle name="Normal 11 7 5 2" xfId="40262"/>
    <cellStyle name="Normal 11 7 6" xfId="40263"/>
    <cellStyle name="Normal 11 7 6 2" xfId="40264"/>
    <cellStyle name="Normal 11 7 7" xfId="40265"/>
    <cellStyle name="Normal 11 8" xfId="40266"/>
    <cellStyle name="Normal 11 8 2" xfId="40267"/>
    <cellStyle name="Normal 11 8 2 2" xfId="40268"/>
    <cellStyle name="Normal 11 8 2 2 2" xfId="40269"/>
    <cellStyle name="Normal 11 8 2 3" xfId="40270"/>
    <cellStyle name="Normal 11 8 3" xfId="40271"/>
    <cellStyle name="Normal 11 8 3 2" xfId="40272"/>
    <cellStyle name="Normal 11 8 4" xfId="40273"/>
    <cellStyle name="Normal 11 8 4 2" xfId="40274"/>
    <cellStyle name="Normal 11 8 5" xfId="40275"/>
    <cellStyle name="Normal 11 8 5 2" xfId="40276"/>
    <cellStyle name="Normal 11 8 6" xfId="40277"/>
    <cellStyle name="Normal 11 8 6 2" xfId="40278"/>
    <cellStyle name="Normal 11 8 7" xfId="40279"/>
    <cellStyle name="Normal 11 9" xfId="40280"/>
    <cellStyle name="Normal 11 9 2" xfId="40281"/>
    <cellStyle name="Normal 11 9 2 2" xfId="40282"/>
    <cellStyle name="Normal 11 9 3" xfId="40283"/>
    <cellStyle name="Normal 11 9 3 2" xfId="40284"/>
    <cellStyle name="Normal 11 9 4" xfId="40285"/>
    <cellStyle name="Normal 11 9 4 2" xfId="40286"/>
    <cellStyle name="Normal 11 9 5" xfId="40287"/>
    <cellStyle name="Normal 11 9 5 2" xfId="40288"/>
    <cellStyle name="Normal 11 9 6" xfId="40289"/>
    <cellStyle name="Normal 11 9 6 2" xfId="40290"/>
    <cellStyle name="Normal 11 9 7" xfId="40291"/>
    <cellStyle name="Normal 11_MAYOR CERES" xfId="40292"/>
    <cellStyle name="Normal 110" xfId="40293"/>
    <cellStyle name="Normal 110 2" xfId="40294"/>
    <cellStyle name="Normal 110 2 2" xfId="40295"/>
    <cellStyle name="Normal 110 2 2 2" xfId="40296"/>
    <cellStyle name="Normal 110 2 3" xfId="40297"/>
    <cellStyle name="Normal 110 3" xfId="40298"/>
    <cellStyle name="Normal 110 3 2" xfId="40299"/>
    <cellStyle name="Normal 110 4" xfId="40300"/>
    <cellStyle name="Normal 111" xfId="40301"/>
    <cellStyle name="Normal 111 2" xfId="40302"/>
    <cellStyle name="Normal 111 2 2" xfId="40303"/>
    <cellStyle name="Normal 111 2 2 2" xfId="40304"/>
    <cellStyle name="Normal 111 2 3" xfId="40305"/>
    <cellStyle name="Normal 111 3" xfId="40306"/>
    <cellStyle name="Normal 111 3 2" xfId="40307"/>
    <cellStyle name="Normal 111 4" xfId="40308"/>
    <cellStyle name="Normal 112" xfId="40309"/>
    <cellStyle name="Normal 112 2" xfId="40310"/>
    <cellStyle name="Normal 112 2 2" xfId="40311"/>
    <cellStyle name="Normal 112 3" xfId="40312"/>
    <cellStyle name="Normal 113" xfId="40313"/>
    <cellStyle name="Normal 113 2" xfId="40314"/>
    <cellStyle name="Normal 113 2 2" xfId="40315"/>
    <cellStyle name="Normal 113 2 2 2" xfId="40316"/>
    <cellStyle name="Normal 113 2 3" xfId="40317"/>
    <cellStyle name="Normal 113 3" xfId="40318"/>
    <cellStyle name="Normal 113 3 2" xfId="40319"/>
    <cellStyle name="Normal 113 4" xfId="40320"/>
    <cellStyle name="Normal 114" xfId="40321"/>
    <cellStyle name="Normal 114 2" xfId="40322"/>
    <cellStyle name="Normal 114 2 2" xfId="40323"/>
    <cellStyle name="Normal 114 3" xfId="40324"/>
    <cellStyle name="Normal 114 3 2" xfId="40325"/>
    <cellStyle name="Normal 114 3 2 2" xfId="40326"/>
    <cellStyle name="Normal 114 3 3" xfId="40327"/>
    <cellStyle name="Normal 114 4" xfId="40328"/>
    <cellStyle name="Normal 114 4 2" xfId="40329"/>
    <cellStyle name="Normal 114 5" xfId="40330"/>
    <cellStyle name="Normal 114 5 2" xfId="40331"/>
    <cellStyle name="Normal 114 6" xfId="40332"/>
    <cellStyle name="Normal 115" xfId="40333"/>
    <cellStyle name="Normal 115 2" xfId="40334"/>
    <cellStyle name="Normal 115 2 2" xfId="40335"/>
    <cellStyle name="Normal 115 3" xfId="40336"/>
    <cellStyle name="Normal 116" xfId="40337"/>
    <cellStyle name="Normal 116 2" xfId="40338"/>
    <cellStyle name="Normal 116 2 2" xfId="40339"/>
    <cellStyle name="Normal 116 2 2 2" xfId="40340"/>
    <cellStyle name="Normal 116 2 3" xfId="40341"/>
    <cellStyle name="Normal 116 3" xfId="40342"/>
    <cellStyle name="Normal 116 3 2" xfId="40343"/>
    <cellStyle name="Normal 116 4" xfId="40344"/>
    <cellStyle name="Normal 116 4 2" xfId="40345"/>
    <cellStyle name="Normal 116 4 2 2" xfId="40346"/>
    <cellStyle name="Normal 116 4 3" xfId="40347"/>
    <cellStyle name="Normal 116 5" xfId="40348"/>
    <cellStyle name="Normal 116 5 2" xfId="40349"/>
    <cellStyle name="Normal 116 6" xfId="40350"/>
    <cellStyle name="Normal 117" xfId="40351"/>
    <cellStyle name="Normal 117 2" xfId="40352"/>
    <cellStyle name="Normal 117 2 2" xfId="40353"/>
    <cellStyle name="Normal 117 3" xfId="40354"/>
    <cellStyle name="Normal 118" xfId="40355"/>
    <cellStyle name="Normal 118 2" xfId="40356"/>
    <cellStyle name="Normal 118 2 2" xfId="40357"/>
    <cellStyle name="Normal 118 3" xfId="40358"/>
    <cellStyle name="Normal 118 4" xfId="38"/>
    <cellStyle name="Normal 119" xfId="40359"/>
    <cellStyle name="Normal 119 2" xfId="40360"/>
    <cellStyle name="Normal 119 2 2" xfId="40361"/>
    <cellStyle name="Normal 119 3" xfId="40362"/>
    <cellStyle name="Normal 12" xfId="40363"/>
    <cellStyle name="Normal 12 10" xfId="85"/>
    <cellStyle name="Normal 12 10 2" xfId="40365"/>
    <cellStyle name="Normal 12 10 2 2" xfId="40366"/>
    <cellStyle name="Normal 12 10 3" xfId="40367"/>
    <cellStyle name="Normal 12 10 3 2" xfId="40368"/>
    <cellStyle name="Normal 12 10 4" xfId="40369"/>
    <cellStyle name="Normal 12 10 4 2" xfId="40370"/>
    <cellStyle name="Normal 12 10 5" xfId="40371"/>
    <cellStyle name="Normal 12 10 5 2" xfId="40372"/>
    <cellStyle name="Normal 12 10 6" xfId="40373"/>
    <cellStyle name="Normal 12 10 6 2" xfId="40374"/>
    <cellStyle name="Normal 12 10 7" xfId="40375"/>
    <cellStyle name="Normal 12 10 8" xfId="40364"/>
    <cellStyle name="Normal 12 11" xfId="40376"/>
    <cellStyle name="Normal 12 11 2" xfId="40377"/>
    <cellStyle name="Normal 12 12" xfId="40378"/>
    <cellStyle name="Normal 12 12 2" xfId="40379"/>
    <cellStyle name="Normal 12 13" xfId="40380"/>
    <cellStyle name="Normal 12 13 2" xfId="40381"/>
    <cellStyle name="Normal 12 14" xfId="40382"/>
    <cellStyle name="Normal 12 14 2" xfId="40383"/>
    <cellStyle name="Normal 12 15" xfId="40384"/>
    <cellStyle name="Normal 12 15 2" xfId="40385"/>
    <cellStyle name="Normal 12 16" xfId="40386"/>
    <cellStyle name="Normal 12 16 2" xfId="40387"/>
    <cellStyle name="Normal 12 17" xfId="40388"/>
    <cellStyle name="Normal 12 17 2" xfId="40389"/>
    <cellStyle name="Normal 12 18" xfId="40390"/>
    <cellStyle name="Normal 12 18 2" xfId="40391"/>
    <cellStyle name="Normal 12 19" xfId="40392"/>
    <cellStyle name="Normal 12 19 2" xfId="40393"/>
    <cellStyle name="Normal 12 2" xfId="40394"/>
    <cellStyle name="Normal 12 2 10" xfId="81"/>
    <cellStyle name="Normal 12 2 10 2" xfId="40395"/>
    <cellStyle name="Normal 12 2 2" xfId="40396"/>
    <cellStyle name="Normal 12 2 2 2" xfId="40397"/>
    <cellStyle name="Normal 12 2 2 2 2" xfId="40398"/>
    <cellStyle name="Normal 12 2 2 2 2 2" xfId="40399"/>
    <cellStyle name="Normal 12 2 2 2 3" xfId="40400"/>
    <cellStyle name="Normal 12 2 2 3" xfId="40401"/>
    <cellStyle name="Normal 12 2 2 3 2" xfId="40402"/>
    <cellStyle name="Normal 12 2 2 4" xfId="88"/>
    <cellStyle name="Normal 12 2 3" xfId="40403"/>
    <cellStyle name="Normal 12 2 3 2" xfId="40404"/>
    <cellStyle name="Normal 12 2 3 2 2" xfId="40405"/>
    <cellStyle name="Normal 12 2 3 2 2 2" xfId="40406"/>
    <cellStyle name="Normal 12 2 3 2 3" xfId="40407"/>
    <cellStyle name="Normal 12 2 3 3" xfId="40408"/>
    <cellStyle name="Normal 12 2 3 3 2" xfId="40409"/>
    <cellStyle name="Normal 12 2 3 4" xfId="40410"/>
    <cellStyle name="Normal 12 2 4" xfId="40411"/>
    <cellStyle name="Normal 12 2 4 2" xfId="40412"/>
    <cellStyle name="Normal 12 2 4 2 2" xfId="40413"/>
    <cellStyle name="Normal 12 2 4 2 2 2" xfId="40414"/>
    <cellStyle name="Normal 12 2 4 2 3" xfId="40415"/>
    <cellStyle name="Normal 12 2 4 3" xfId="40416"/>
    <cellStyle name="Normal 12 2 4 3 2" xfId="40417"/>
    <cellStyle name="Normal 12 2 4 4" xfId="40418"/>
    <cellStyle name="Normal 12 2 5" xfId="40419"/>
    <cellStyle name="Normal 12 2 5 2" xfId="40420"/>
    <cellStyle name="Normal 12 2 5 2 2" xfId="40421"/>
    <cellStyle name="Normal 12 2 5 2 2 2" xfId="40422"/>
    <cellStyle name="Normal 12 2 5 2 3" xfId="40423"/>
    <cellStyle name="Normal 12 2 5 3" xfId="40424"/>
    <cellStyle name="Normal 12 2 5 3 2" xfId="40425"/>
    <cellStyle name="Normal 12 2 5 4" xfId="40426"/>
    <cellStyle name="Normal 12 2 6" xfId="40427"/>
    <cellStyle name="Normal 12 2 6 2" xfId="40428"/>
    <cellStyle name="Normal 12 2 6 2 2" xfId="40429"/>
    <cellStyle name="Normal 12 2 6 2 2 2" xfId="40430"/>
    <cellStyle name="Normal 12 2 6 2 3" xfId="40431"/>
    <cellStyle name="Normal 12 2 6 3" xfId="40432"/>
    <cellStyle name="Normal 12 2 6 3 2" xfId="40433"/>
    <cellStyle name="Normal 12 2 6 4" xfId="40434"/>
    <cellStyle name="Normal 12 2 7" xfId="40435"/>
    <cellStyle name="Normal 12 2 7 2" xfId="40436"/>
    <cellStyle name="Normal 12 2 7 2 2" xfId="40437"/>
    <cellStyle name="Normal 12 2 7 2 2 2" xfId="40438"/>
    <cellStyle name="Normal 12 2 7 2 3" xfId="40439"/>
    <cellStyle name="Normal 12 2 7 3" xfId="40440"/>
    <cellStyle name="Normal 12 2 7 3 2" xfId="40441"/>
    <cellStyle name="Normal 12 2 7 4" xfId="40442"/>
    <cellStyle name="Normal 12 2 8" xfId="40443"/>
    <cellStyle name="Normal 12 2 8 2" xfId="40444"/>
    <cellStyle name="Normal 12 2 8 2 2" xfId="40445"/>
    <cellStyle name="Normal 12 2 8 3" xfId="40446"/>
    <cellStyle name="Normal 12 2 9" xfId="40447"/>
    <cellStyle name="Normal 12 2 9 2" xfId="40448"/>
    <cellStyle name="Normal 12 20" xfId="40449"/>
    <cellStyle name="Normal 12 20 2" xfId="40450"/>
    <cellStyle name="Normal 12 21" xfId="40451"/>
    <cellStyle name="Normal 12 21 2" xfId="40452"/>
    <cellStyle name="Normal 12 22" xfId="40453"/>
    <cellStyle name="Normal 12 22 2" xfId="40454"/>
    <cellStyle name="Normal 12 23" xfId="40455"/>
    <cellStyle name="Normal 12 23 2" xfId="40456"/>
    <cellStyle name="Normal 12 24" xfId="40457"/>
    <cellStyle name="Normal 12 24 2" xfId="40458"/>
    <cellStyle name="Normal 12 25" xfId="40459"/>
    <cellStyle name="Normal 12 25 2" xfId="40460"/>
    <cellStyle name="Normal 12 26" xfId="40461"/>
    <cellStyle name="Normal 12 27" xfId="61373"/>
    <cellStyle name="Normal 12 28" xfId="61714"/>
    <cellStyle name="Normal 12 3" xfId="40462"/>
    <cellStyle name="Normal 12 3 10" xfId="40463"/>
    <cellStyle name="Normal 12 3 2" xfId="40464"/>
    <cellStyle name="Normal 12 3 2 2" xfId="40465"/>
    <cellStyle name="Normal 12 3 2 2 2" xfId="40466"/>
    <cellStyle name="Normal 12 3 2 2 2 2" xfId="40467"/>
    <cellStyle name="Normal 12 3 2 2 3" xfId="40468"/>
    <cellStyle name="Normal 12 3 2 3" xfId="40469"/>
    <cellStyle name="Normal 12 3 2 3 2" xfId="40470"/>
    <cellStyle name="Normal 12 3 2 4" xfId="40471"/>
    <cellStyle name="Normal 12 3 3" xfId="40472"/>
    <cellStyle name="Normal 12 3 3 2" xfId="40473"/>
    <cellStyle name="Normal 12 3 3 2 2" xfId="40474"/>
    <cellStyle name="Normal 12 3 3 2 2 2" xfId="40475"/>
    <cellStyle name="Normal 12 3 3 2 3" xfId="40476"/>
    <cellStyle name="Normal 12 3 3 3" xfId="40477"/>
    <cellStyle name="Normal 12 3 3 3 2" xfId="40478"/>
    <cellStyle name="Normal 12 3 3 4" xfId="40479"/>
    <cellStyle name="Normal 12 3 4" xfId="40480"/>
    <cellStyle name="Normal 12 3 4 2" xfId="40481"/>
    <cellStyle name="Normal 12 3 4 2 2" xfId="40482"/>
    <cellStyle name="Normal 12 3 4 2 2 2" xfId="40483"/>
    <cellStyle name="Normal 12 3 4 2 3" xfId="40484"/>
    <cellStyle name="Normal 12 3 4 3" xfId="40485"/>
    <cellStyle name="Normal 12 3 4 3 2" xfId="40486"/>
    <cellStyle name="Normal 12 3 4 4" xfId="40487"/>
    <cellStyle name="Normal 12 3 5" xfId="40488"/>
    <cellStyle name="Normal 12 3 5 2" xfId="40489"/>
    <cellStyle name="Normal 12 3 5 2 2" xfId="40490"/>
    <cellStyle name="Normal 12 3 5 2 2 2" xfId="40491"/>
    <cellStyle name="Normal 12 3 5 2 3" xfId="40492"/>
    <cellStyle name="Normal 12 3 5 3" xfId="40493"/>
    <cellStyle name="Normal 12 3 5 3 2" xfId="40494"/>
    <cellStyle name="Normal 12 3 5 4" xfId="40495"/>
    <cellStyle name="Normal 12 3 6" xfId="40496"/>
    <cellStyle name="Normal 12 3 6 2" xfId="40497"/>
    <cellStyle name="Normal 12 3 6 2 2" xfId="40498"/>
    <cellStyle name="Normal 12 3 6 2 2 2" xfId="40499"/>
    <cellStyle name="Normal 12 3 6 2 3" xfId="40500"/>
    <cellStyle name="Normal 12 3 6 3" xfId="40501"/>
    <cellStyle name="Normal 12 3 6 3 2" xfId="40502"/>
    <cellStyle name="Normal 12 3 6 4" xfId="40503"/>
    <cellStyle name="Normal 12 3 7" xfId="40504"/>
    <cellStyle name="Normal 12 3 7 2" xfId="40505"/>
    <cellStyle name="Normal 12 3 7 2 2" xfId="40506"/>
    <cellStyle name="Normal 12 3 7 2 2 2" xfId="40507"/>
    <cellStyle name="Normal 12 3 7 2 3" xfId="40508"/>
    <cellStyle name="Normal 12 3 7 3" xfId="40509"/>
    <cellStyle name="Normal 12 3 7 3 2" xfId="40510"/>
    <cellStyle name="Normal 12 3 7 4" xfId="40511"/>
    <cellStyle name="Normal 12 3 8" xfId="40512"/>
    <cellStyle name="Normal 12 3 8 2" xfId="40513"/>
    <cellStyle name="Normal 12 3 8 2 2" xfId="40514"/>
    <cellStyle name="Normal 12 3 8 3" xfId="40515"/>
    <cellStyle name="Normal 12 3 9" xfId="40516"/>
    <cellStyle name="Normal 12 3 9 2" xfId="40517"/>
    <cellStyle name="Normal 12 4" xfId="40518"/>
    <cellStyle name="Normal 12 4 2" xfId="40519"/>
    <cellStyle name="Normal 12 4 2 2" xfId="40520"/>
    <cellStyle name="Normal 12 4 3" xfId="40521"/>
    <cellStyle name="Normal 12 4 3 2" xfId="40522"/>
    <cellStyle name="Normal 12 4 4" xfId="40523"/>
    <cellStyle name="Normal 12 4 4 2" xfId="40524"/>
    <cellStyle name="Normal 12 4 5" xfId="40525"/>
    <cellStyle name="Normal 12 4 5 2" xfId="40526"/>
    <cellStyle name="Normal 12 4 6" xfId="40527"/>
    <cellStyle name="Normal 12 4 6 2" xfId="40528"/>
    <cellStyle name="Normal 12 4 7" xfId="40529"/>
    <cellStyle name="Normal 12 5" xfId="40530"/>
    <cellStyle name="Normal 12 5 2" xfId="40531"/>
    <cellStyle name="Normal 12 5 2 2" xfId="40532"/>
    <cellStyle name="Normal 12 5 3" xfId="40533"/>
    <cellStyle name="Normal 12 5 3 2" xfId="40534"/>
    <cellStyle name="Normal 12 5 4" xfId="40535"/>
    <cellStyle name="Normal 12 5 4 2" xfId="40536"/>
    <cellStyle name="Normal 12 5 5" xfId="40537"/>
    <cellStyle name="Normal 12 5 5 2" xfId="40538"/>
    <cellStyle name="Normal 12 5 6" xfId="40539"/>
    <cellStyle name="Normal 12 5 6 2" xfId="40540"/>
    <cellStyle name="Normal 12 5 7" xfId="40541"/>
    <cellStyle name="Normal 12 6" xfId="40542"/>
    <cellStyle name="Normal 12 6 2" xfId="40543"/>
    <cellStyle name="Normal 12 6 2 2" xfId="40544"/>
    <cellStyle name="Normal 12 6 2 2 2" xfId="40545"/>
    <cellStyle name="Normal 12 6 2 3" xfId="40546"/>
    <cellStyle name="Normal 12 6 3" xfId="40547"/>
    <cellStyle name="Normal 12 6 3 2" xfId="40548"/>
    <cellStyle name="Normal 12 6 4" xfId="40549"/>
    <cellStyle name="Normal 12 6 4 2" xfId="40550"/>
    <cellStyle name="Normal 12 6 5" xfId="40551"/>
    <cellStyle name="Normal 12 6 5 2" xfId="40552"/>
    <cellStyle name="Normal 12 6 6" xfId="40553"/>
    <cellStyle name="Normal 12 6 6 2" xfId="40554"/>
    <cellStyle name="Normal 12 6 7" xfId="40555"/>
    <cellStyle name="Normal 12 7" xfId="40556"/>
    <cellStyle name="Normal 12 7 2" xfId="40557"/>
    <cellStyle name="Normal 12 7 2 2" xfId="40558"/>
    <cellStyle name="Normal 12 7 2 2 2" xfId="40559"/>
    <cellStyle name="Normal 12 7 2 3" xfId="40560"/>
    <cellStyle name="Normal 12 7 3" xfId="40561"/>
    <cellStyle name="Normal 12 7 3 2" xfId="40562"/>
    <cellStyle name="Normal 12 7 4" xfId="40563"/>
    <cellStyle name="Normal 12 7 4 2" xfId="40564"/>
    <cellStyle name="Normal 12 7 5" xfId="40565"/>
    <cellStyle name="Normal 12 7 5 2" xfId="40566"/>
    <cellStyle name="Normal 12 7 6" xfId="40567"/>
    <cellStyle name="Normal 12 7 6 2" xfId="40568"/>
    <cellStyle name="Normal 12 7 7" xfId="40569"/>
    <cellStyle name="Normal 12 8" xfId="40570"/>
    <cellStyle name="Normal 12 8 2" xfId="40571"/>
    <cellStyle name="Normal 12 8 2 2" xfId="40572"/>
    <cellStyle name="Normal 12 8 2 2 2" xfId="40573"/>
    <cellStyle name="Normal 12 8 2 3" xfId="40574"/>
    <cellStyle name="Normal 12 8 3" xfId="40575"/>
    <cellStyle name="Normal 12 8 3 2" xfId="40576"/>
    <cellStyle name="Normal 12 8 4" xfId="40577"/>
    <cellStyle name="Normal 12 8 4 2" xfId="40578"/>
    <cellStyle name="Normal 12 8 5" xfId="40579"/>
    <cellStyle name="Normal 12 8 5 2" xfId="40580"/>
    <cellStyle name="Normal 12 8 6" xfId="40581"/>
    <cellStyle name="Normal 12 8 6 2" xfId="40582"/>
    <cellStyle name="Normal 12 8 7" xfId="40583"/>
    <cellStyle name="Normal 12 9" xfId="40584"/>
    <cellStyle name="Normal 12 9 2" xfId="40585"/>
    <cellStyle name="Normal 12 9 2 2" xfId="40586"/>
    <cellStyle name="Normal 12 9 2 2 2" xfId="40587"/>
    <cellStyle name="Normal 12 9 2 3" xfId="40588"/>
    <cellStyle name="Normal 12 9 3" xfId="40589"/>
    <cellStyle name="Normal 12 9 3 2" xfId="40590"/>
    <cellStyle name="Normal 12 9 4" xfId="40591"/>
    <cellStyle name="Normal 12 9 4 2" xfId="40592"/>
    <cellStyle name="Normal 12 9 5" xfId="40593"/>
    <cellStyle name="Normal 12 9 5 2" xfId="40594"/>
    <cellStyle name="Normal 12 9 6" xfId="40595"/>
    <cellStyle name="Normal 12 9 6 2" xfId="40596"/>
    <cellStyle name="Normal 12 9 7" xfId="40597"/>
    <cellStyle name="Normal 12_MAYOR CERES" xfId="40598"/>
    <cellStyle name="Normal 120" xfId="40599"/>
    <cellStyle name="Normal 120 2" xfId="40600"/>
    <cellStyle name="Normal 120 2 2" xfId="40601"/>
    <cellStyle name="Normal 120 2 2 2" xfId="40602"/>
    <cellStyle name="Normal 120 2 3" xfId="40603"/>
    <cellStyle name="Normal 120 3" xfId="40604"/>
    <cellStyle name="Normal 121" xfId="40605"/>
    <cellStyle name="Normal 121 2" xfId="40606"/>
    <cellStyle name="Normal 121 2 2" xfId="40607"/>
    <cellStyle name="Normal 121 3" xfId="40608"/>
    <cellStyle name="Normal 122" xfId="40609"/>
    <cellStyle name="Normal 122 2" xfId="40610"/>
    <cellStyle name="Normal 122 2 2" xfId="40611"/>
    <cellStyle name="Normal 122 3" xfId="40612"/>
    <cellStyle name="Normal 123" xfId="40613"/>
    <cellStyle name="Normal 123 2" xfId="40614"/>
    <cellStyle name="Normal 123 2 2" xfId="40615"/>
    <cellStyle name="Normal 123 2 2 2" xfId="40616"/>
    <cellStyle name="Normal 123 2 3" xfId="40617"/>
    <cellStyle name="Normal 123 2 3 2" xfId="40618"/>
    <cellStyle name="Normal 123 2 3 2 2" xfId="40619"/>
    <cellStyle name="Normal 123 2 3 2 2 2" xfId="40620"/>
    <cellStyle name="Normal 123 2 3 2 3" xfId="40621"/>
    <cellStyle name="Normal 123 2 3 3" xfId="40622"/>
    <cellStyle name="Normal 123 2 4" xfId="40623"/>
    <cellStyle name="Normal 123 3" xfId="40624"/>
    <cellStyle name="Normal 123 3 2" xfId="40625"/>
    <cellStyle name="Normal 123 4" xfId="40626"/>
    <cellStyle name="Normal 124" xfId="40627"/>
    <cellStyle name="Normal 124 2" xfId="40628"/>
    <cellStyle name="Normal 124 2 2" xfId="40629"/>
    <cellStyle name="Normal 124 3" xfId="40630"/>
    <cellStyle name="Normal 124 3 2" xfId="40631"/>
    <cellStyle name="Normal 124 4" xfId="40632"/>
    <cellStyle name="Normal 125" xfId="83"/>
    <cellStyle name="Normal 125 2" xfId="40633"/>
    <cellStyle name="Normal 125 2 2" xfId="40634"/>
    <cellStyle name="Normal 125 2 2 2" xfId="40635"/>
    <cellStyle name="Normal 125 2 3" xfId="40636"/>
    <cellStyle name="Normal 125 2 3 2" xfId="40637"/>
    <cellStyle name="Normal 125 2 3 2 2" xfId="40638"/>
    <cellStyle name="Normal 125 2 3 2 2 2" xfId="40639"/>
    <cellStyle name="Normal 125 2 3 2 3" xfId="40640"/>
    <cellStyle name="Normal 125 2 3 3" xfId="40641"/>
    <cellStyle name="Normal 125 2 4" xfId="40642"/>
    <cellStyle name="Normal 125 3" xfId="40643"/>
    <cellStyle name="Normal 125 3 2" xfId="40644"/>
    <cellStyle name="Normal 125 4" xfId="40645"/>
    <cellStyle name="Normal 126" xfId="150"/>
    <cellStyle name="Normal 126 2" xfId="40647"/>
    <cellStyle name="Normal 126 2 2" xfId="40648"/>
    <cellStyle name="Normal 126 2 2 2" xfId="40649"/>
    <cellStyle name="Normal 126 2 3" xfId="40650"/>
    <cellStyle name="Normal 126 2 3 2" xfId="40651"/>
    <cellStyle name="Normal 126 2 3 2 2" xfId="40652"/>
    <cellStyle name="Normal 126 2 3 2 2 2" xfId="40653"/>
    <cellStyle name="Normal 126 2 3 2 3" xfId="40654"/>
    <cellStyle name="Normal 126 2 3 3" xfId="40655"/>
    <cellStyle name="Normal 126 2 4" xfId="40656"/>
    <cellStyle name="Normal 126 3" xfId="40657"/>
    <cellStyle name="Normal 126 3 2" xfId="40658"/>
    <cellStyle name="Normal 126 4" xfId="40659"/>
    <cellStyle name="Normal 126 5" xfId="40646"/>
    <cellStyle name="Normal 127" xfId="40660"/>
    <cellStyle name="Normal 127 2" xfId="40661"/>
    <cellStyle name="Normal 127 2 2" xfId="40662"/>
    <cellStyle name="Normal 127 3" xfId="40663"/>
    <cellStyle name="Normal 128" xfId="40664"/>
    <cellStyle name="Normal 128 2" xfId="40665"/>
    <cellStyle name="Normal 128 2 2" xfId="40666"/>
    <cellStyle name="Normal 128 3" xfId="40667"/>
    <cellStyle name="Normal 128 3 2" xfId="40668"/>
    <cellStyle name="Normal 128 3 2 2" xfId="40669"/>
    <cellStyle name="Normal 128 3 2 2 2" xfId="40670"/>
    <cellStyle name="Normal 128 3 2 3" xfId="40671"/>
    <cellStyle name="Normal 128 3 3" xfId="40672"/>
    <cellStyle name="Normal 128 4" xfId="40673"/>
    <cellStyle name="Normal 129" xfId="40674"/>
    <cellStyle name="Normal 129 2" xfId="40675"/>
    <cellStyle name="Normal 129 2 2" xfId="40676"/>
    <cellStyle name="Normal 129 3" xfId="40677"/>
    <cellStyle name="Normal 129 3 2" xfId="40678"/>
    <cellStyle name="Normal 129 3 2 2" xfId="40679"/>
    <cellStyle name="Normal 129 3 2 2 2" xfId="40680"/>
    <cellStyle name="Normal 129 3 2 3" xfId="40681"/>
    <cellStyle name="Normal 129 3 3" xfId="40682"/>
    <cellStyle name="Normal 129 4" xfId="40683"/>
    <cellStyle name="Normal 13" xfId="40684"/>
    <cellStyle name="Normal 13 10" xfId="40685"/>
    <cellStyle name="Normal 13 10 2" xfId="40686"/>
    <cellStyle name="Normal 13 10 2 2" xfId="40687"/>
    <cellStyle name="Normal 13 10 3" xfId="40688"/>
    <cellStyle name="Normal 13 10 3 2" xfId="40689"/>
    <cellStyle name="Normal 13 10 4" xfId="40690"/>
    <cellStyle name="Normal 13 10 4 2" xfId="40691"/>
    <cellStyle name="Normal 13 10 5" xfId="40692"/>
    <cellStyle name="Normal 13 10 5 2" xfId="40693"/>
    <cellStyle name="Normal 13 10 6" xfId="40694"/>
    <cellStyle name="Normal 13 10 6 2" xfId="40695"/>
    <cellStyle name="Normal 13 10 7" xfId="40696"/>
    <cellStyle name="Normal 13 11" xfId="40697"/>
    <cellStyle name="Normal 13 11 2" xfId="40698"/>
    <cellStyle name="Normal 13 12" xfId="40699"/>
    <cellStyle name="Normal 13 12 2" xfId="40700"/>
    <cellStyle name="Normal 13 13" xfId="40701"/>
    <cellStyle name="Normal 13 13 2" xfId="40702"/>
    <cellStyle name="Normal 13 14" xfId="40703"/>
    <cellStyle name="Normal 13 14 2" xfId="40704"/>
    <cellStyle name="Normal 13 15" xfId="40705"/>
    <cellStyle name="Normal 13 15 2" xfId="40706"/>
    <cellStyle name="Normal 13 16" xfId="40707"/>
    <cellStyle name="Normal 13 16 2" xfId="40708"/>
    <cellStyle name="Normal 13 17" xfId="40709"/>
    <cellStyle name="Normal 13 17 2" xfId="40710"/>
    <cellStyle name="Normal 13 18" xfId="40711"/>
    <cellStyle name="Normal 13 18 2" xfId="40712"/>
    <cellStyle name="Normal 13 19" xfId="40713"/>
    <cellStyle name="Normal 13 19 2" xfId="40714"/>
    <cellStyle name="Normal 13 2" xfId="40715"/>
    <cellStyle name="Normal 13 2 2" xfId="40716"/>
    <cellStyle name="Normal 13 2 2 2" xfId="40717"/>
    <cellStyle name="Normal 13 2 2 3" xfId="40718"/>
    <cellStyle name="Normal 13 2 2 4" xfId="40719"/>
    <cellStyle name="Normal 13 2 3" xfId="40720"/>
    <cellStyle name="Normal 13 2 3 2" xfId="40721"/>
    <cellStyle name="Normal 13 2 4" xfId="40722"/>
    <cellStyle name="Normal 13 2 4 2" xfId="40723"/>
    <cellStyle name="Normal 13 2 5" xfId="40724"/>
    <cellStyle name="Normal 13 2 5 2" xfId="40725"/>
    <cellStyle name="Normal 13 2 6" xfId="40726"/>
    <cellStyle name="Normal 13 2 6 2" xfId="40727"/>
    <cellStyle name="Normal 13 2 7" xfId="40728"/>
    <cellStyle name="Normal 13 20" xfId="40729"/>
    <cellStyle name="Normal 13 20 2" xfId="40730"/>
    <cellStyle name="Normal 13 21" xfId="40731"/>
    <cellStyle name="Normal 13 21 2" xfId="40732"/>
    <cellStyle name="Normal 13 22" xfId="40733"/>
    <cellStyle name="Normal 13 22 2" xfId="40734"/>
    <cellStyle name="Normal 13 23" xfId="40735"/>
    <cellStyle name="Normal 13 23 2" xfId="40736"/>
    <cellStyle name="Normal 13 24" xfId="40737"/>
    <cellStyle name="Normal 13 24 2" xfId="40738"/>
    <cellStyle name="Normal 13 25" xfId="40739"/>
    <cellStyle name="Normal 13 25 2" xfId="40740"/>
    <cellStyle name="Normal 13 26" xfId="40741"/>
    <cellStyle name="Normal 13 3" xfId="40742"/>
    <cellStyle name="Normal 13 3 2" xfId="40743"/>
    <cellStyle name="Normal 13 3 2 2" xfId="40744"/>
    <cellStyle name="Normal 13 3 3" xfId="40745"/>
    <cellStyle name="Normal 13 3 3 2" xfId="40746"/>
    <cellStyle name="Normal 13 3 4" xfId="40747"/>
    <cellStyle name="Normal 13 3 4 2" xfId="40748"/>
    <cellStyle name="Normal 13 3 5" xfId="40749"/>
    <cellStyle name="Normal 13 3 5 2" xfId="40750"/>
    <cellStyle name="Normal 13 3 6" xfId="40751"/>
    <cellStyle name="Normal 13 3 6 2" xfId="40752"/>
    <cellStyle name="Normal 13 3 7" xfId="40753"/>
    <cellStyle name="Normal 13 4" xfId="40754"/>
    <cellStyle name="Normal 13 4 2" xfId="40755"/>
    <cellStyle name="Normal 13 4 2 2" xfId="40756"/>
    <cellStyle name="Normal 13 4 3" xfId="40757"/>
    <cellStyle name="Normal 13 4 3 2" xfId="40758"/>
    <cellStyle name="Normal 13 4 4" xfId="40759"/>
    <cellStyle name="Normal 13 4 4 2" xfId="40760"/>
    <cellStyle name="Normal 13 4 5" xfId="40761"/>
    <cellStyle name="Normal 13 4 5 2" xfId="40762"/>
    <cellStyle name="Normal 13 4 6" xfId="40763"/>
    <cellStyle name="Normal 13 4 6 2" xfId="40764"/>
    <cellStyle name="Normal 13 4 7" xfId="40765"/>
    <cellStyle name="Normal 13 5" xfId="40766"/>
    <cellStyle name="Normal 13 5 2" xfId="40767"/>
    <cellStyle name="Normal 13 5 2 2" xfId="40768"/>
    <cellStyle name="Normal 13 5 2 2 2" xfId="40769"/>
    <cellStyle name="Normal 13 5 2 3" xfId="40770"/>
    <cellStyle name="Normal 13 5 3" xfId="40771"/>
    <cellStyle name="Normal 13 5 3 2" xfId="40772"/>
    <cellStyle name="Normal 13 5 4" xfId="40773"/>
    <cellStyle name="Normal 13 5 4 2" xfId="40774"/>
    <cellStyle name="Normal 13 5 5" xfId="40775"/>
    <cellStyle name="Normal 13 5 5 2" xfId="40776"/>
    <cellStyle name="Normal 13 5 6" xfId="40777"/>
    <cellStyle name="Normal 13 5 6 2" xfId="40778"/>
    <cellStyle name="Normal 13 5 7" xfId="40779"/>
    <cellStyle name="Normal 13 6" xfId="40780"/>
    <cellStyle name="Normal 13 6 2" xfId="40781"/>
    <cellStyle name="Normal 13 6 2 2" xfId="40782"/>
    <cellStyle name="Normal 13 6 2 2 2" xfId="40783"/>
    <cellStyle name="Normal 13 6 2 3" xfId="40784"/>
    <cellStyle name="Normal 13 6 3" xfId="40785"/>
    <cellStyle name="Normal 13 6 3 2" xfId="40786"/>
    <cellStyle name="Normal 13 6 4" xfId="40787"/>
    <cellStyle name="Normal 13 6 4 2" xfId="40788"/>
    <cellStyle name="Normal 13 6 5" xfId="40789"/>
    <cellStyle name="Normal 13 6 5 2" xfId="40790"/>
    <cellStyle name="Normal 13 6 6" xfId="40791"/>
    <cellStyle name="Normal 13 6 6 2" xfId="40792"/>
    <cellStyle name="Normal 13 6 7" xfId="40793"/>
    <cellStyle name="Normal 13 7" xfId="40794"/>
    <cellStyle name="Normal 13 7 2" xfId="40795"/>
    <cellStyle name="Normal 13 7 2 2" xfId="40796"/>
    <cellStyle name="Normal 13 7 2 2 2" xfId="40797"/>
    <cellStyle name="Normal 13 7 2 3" xfId="40798"/>
    <cellStyle name="Normal 13 7 3" xfId="40799"/>
    <cellStyle name="Normal 13 7 3 2" xfId="40800"/>
    <cellStyle name="Normal 13 7 4" xfId="40801"/>
    <cellStyle name="Normal 13 7 4 2" xfId="40802"/>
    <cellStyle name="Normal 13 7 5" xfId="40803"/>
    <cellStyle name="Normal 13 7 5 2" xfId="40804"/>
    <cellStyle name="Normal 13 7 6" xfId="40805"/>
    <cellStyle name="Normal 13 7 6 2" xfId="40806"/>
    <cellStyle name="Normal 13 7 7" xfId="40807"/>
    <cellStyle name="Normal 13 8" xfId="40808"/>
    <cellStyle name="Normal 13 8 2" xfId="40809"/>
    <cellStyle name="Normal 13 8 2 2" xfId="40810"/>
    <cellStyle name="Normal 13 8 2 2 2" xfId="40811"/>
    <cellStyle name="Normal 13 8 2 3" xfId="40812"/>
    <cellStyle name="Normal 13 8 3" xfId="40813"/>
    <cellStyle name="Normal 13 8 3 2" xfId="40814"/>
    <cellStyle name="Normal 13 8 4" xfId="40815"/>
    <cellStyle name="Normal 13 8 4 2" xfId="40816"/>
    <cellStyle name="Normal 13 8 5" xfId="40817"/>
    <cellStyle name="Normal 13 8 5 2" xfId="40818"/>
    <cellStyle name="Normal 13 8 6" xfId="40819"/>
    <cellStyle name="Normal 13 8 6 2" xfId="40820"/>
    <cellStyle name="Normal 13 8 7" xfId="40821"/>
    <cellStyle name="Normal 13 9" xfId="40822"/>
    <cellStyle name="Normal 13 9 2" xfId="40823"/>
    <cellStyle name="Normal 13 9 2 2" xfId="40824"/>
    <cellStyle name="Normal 13 9 3" xfId="40825"/>
    <cellStyle name="Normal 13 9 3 2" xfId="40826"/>
    <cellStyle name="Normal 13 9 4" xfId="40827"/>
    <cellStyle name="Normal 13 9 4 2" xfId="40828"/>
    <cellStyle name="Normal 13 9 5" xfId="40829"/>
    <cellStyle name="Normal 13 9 5 2" xfId="40830"/>
    <cellStyle name="Normal 13 9 6" xfId="40831"/>
    <cellStyle name="Normal 13 9 6 2" xfId="40832"/>
    <cellStyle name="Normal 13 9 7" xfId="40833"/>
    <cellStyle name="Normal 13_MAYOR CERES" xfId="40834"/>
    <cellStyle name="Normal 130" xfId="40835"/>
    <cellStyle name="Normal 130 2" xfId="40836"/>
    <cellStyle name="Normal 130 2 2" xfId="40837"/>
    <cellStyle name="Normal 130 3" xfId="40838"/>
    <cellStyle name="Normal 130 3 2" xfId="40839"/>
    <cellStyle name="Normal 130 3 2 2" xfId="40840"/>
    <cellStyle name="Normal 130 3 2 2 2" xfId="40841"/>
    <cellStyle name="Normal 130 3 2 3" xfId="40842"/>
    <cellStyle name="Normal 130 3 3" xfId="40843"/>
    <cellStyle name="Normal 130 4" xfId="40844"/>
    <cellStyle name="Normal 131" xfId="40845"/>
    <cellStyle name="Normal 131 2" xfId="40846"/>
    <cellStyle name="Normal 131 2 2" xfId="40847"/>
    <cellStyle name="Normal 131 3" xfId="40848"/>
    <cellStyle name="Normal 131 3 2" xfId="40849"/>
    <cellStyle name="Normal 131 3 2 2" xfId="40850"/>
    <cellStyle name="Normal 131 3 2 2 2" xfId="40851"/>
    <cellStyle name="Normal 131 3 2 3" xfId="40852"/>
    <cellStyle name="Normal 131 3 3" xfId="40853"/>
    <cellStyle name="Normal 131 4" xfId="40854"/>
    <cellStyle name="Normal 132" xfId="40855"/>
    <cellStyle name="Normal 132 2" xfId="40856"/>
    <cellStyle name="Normal 132 2 2" xfId="40857"/>
    <cellStyle name="Normal 132 3" xfId="40858"/>
    <cellStyle name="Normal 132 3 2" xfId="40859"/>
    <cellStyle name="Normal 132 3 2 2" xfId="40860"/>
    <cellStyle name="Normal 132 3 2 2 2" xfId="40861"/>
    <cellStyle name="Normal 132 3 2 3" xfId="40862"/>
    <cellStyle name="Normal 132 3 3" xfId="40863"/>
    <cellStyle name="Normal 132 4" xfId="40864"/>
    <cellStyle name="Normal 133" xfId="40865"/>
    <cellStyle name="Normal 133 2" xfId="40866"/>
    <cellStyle name="Normal 133 2 2" xfId="40867"/>
    <cellStyle name="Normal 133 3" xfId="40868"/>
    <cellStyle name="Normal 133 3 2" xfId="40869"/>
    <cellStyle name="Normal 133 3 2 2" xfId="40870"/>
    <cellStyle name="Normal 133 3 2 2 2" xfId="40871"/>
    <cellStyle name="Normal 133 3 2 3" xfId="40872"/>
    <cellStyle name="Normal 133 3 3" xfId="40873"/>
    <cellStyle name="Normal 133 4" xfId="40874"/>
    <cellStyle name="Normal 134" xfId="40875"/>
    <cellStyle name="Normal 134 2" xfId="40876"/>
    <cellStyle name="Normal 134 2 2" xfId="40877"/>
    <cellStyle name="Normal 134 3" xfId="40878"/>
    <cellStyle name="Normal 134 3 2" xfId="40879"/>
    <cellStyle name="Normal 134 3 2 2" xfId="40880"/>
    <cellStyle name="Normal 134 3 2 2 2" xfId="40881"/>
    <cellStyle name="Normal 134 3 2 3" xfId="40882"/>
    <cellStyle name="Normal 134 3 3" xfId="40883"/>
    <cellStyle name="Normal 134 4" xfId="40884"/>
    <cellStyle name="Normal 135" xfId="40885"/>
    <cellStyle name="Normal 135 2" xfId="40886"/>
    <cellStyle name="Normal 135 2 2" xfId="40887"/>
    <cellStyle name="Normal 135 3" xfId="40888"/>
    <cellStyle name="Normal 136" xfId="40889"/>
    <cellStyle name="Normal 136 2" xfId="40890"/>
    <cellStyle name="Normal 136 2 2" xfId="40891"/>
    <cellStyle name="Normal 136 3" xfId="40892"/>
    <cellStyle name="Normal 137" xfId="40893"/>
    <cellStyle name="Normal 137 2" xfId="40894"/>
    <cellStyle name="Normal 137 2 2" xfId="40895"/>
    <cellStyle name="Normal 137 2 2 2" xfId="40896"/>
    <cellStyle name="Normal 137 2 2 2 2" xfId="40897"/>
    <cellStyle name="Normal 137 2 2 3" xfId="40898"/>
    <cellStyle name="Normal 137 2 3" xfId="40899"/>
    <cellStyle name="Normal 137 3" xfId="40900"/>
    <cellStyle name="Normal 138" xfId="40901"/>
    <cellStyle name="Normal 138 2" xfId="40902"/>
    <cellStyle name="Normal 138 2 2" xfId="40903"/>
    <cellStyle name="Normal 138 2 2 2" xfId="40904"/>
    <cellStyle name="Normal 138 2 3" xfId="40905"/>
    <cellStyle name="Normal 138 3" xfId="40906"/>
    <cellStyle name="Normal 139" xfId="40907"/>
    <cellStyle name="Normal 139 2" xfId="40908"/>
    <cellStyle name="Normal 139 2 2" xfId="40909"/>
    <cellStyle name="Normal 139 2 2 2" xfId="40910"/>
    <cellStyle name="Normal 139 2 3" xfId="40911"/>
    <cellStyle name="Normal 139 3" xfId="40912"/>
    <cellStyle name="Normal 14" xfId="40913"/>
    <cellStyle name="Normal 14 10" xfId="40914"/>
    <cellStyle name="Normal 14 10 2" xfId="40915"/>
    <cellStyle name="Normal 14 10 2 2" xfId="40916"/>
    <cellStyle name="Normal 14 10 3" xfId="40917"/>
    <cellStyle name="Normal 14 10 3 2" xfId="40918"/>
    <cellStyle name="Normal 14 10 4" xfId="40919"/>
    <cellStyle name="Normal 14 10 4 2" xfId="40920"/>
    <cellStyle name="Normal 14 10 5" xfId="40921"/>
    <cellStyle name="Normal 14 10 5 2" xfId="40922"/>
    <cellStyle name="Normal 14 10 6" xfId="40923"/>
    <cellStyle name="Normal 14 10 6 2" xfId="40924"/>
    <cellStyle name="Normal 14 10 7" xfId="40925"/>
    <cellStyle name="Normal 14 11" xfId="40926"/>
    <cellStyle name="Normal 14 11 2" xfId="40927"/>
    <cellStyle name="Normal 14 12" xfId="40928"/>
    <cellStyle name="Normal 14 12 2" xfId="40929"/>
    <cellStyle name="Normal 14 13" xfId="40930"/>
    <cellStyle name="Normal 14 13 2" xfId="40931"/>
    <cellStyle name="Normal 14 14" xfId="40932"/>
    <cellStyle name="Normal 14 14 2" xfId="40933"/>
    <cellStyle name="Normal 14 15" xfId="40934"/>
    <cellStyle name="Normal 14 15 2" xfId="40935"/>
    <cellStyle name="Normal 14 16" xfId="40936"/>
    <cellStyle name="Normal 14 16 2" xfId="40937"/>
    <cellStyle name="Normal 14 17" xfId="40938"/>
    <cellStyle name="Normal 14 17 2" xfId="40939"/>
    <cellStyle name="Normal 14 18" xfId="40940"/>
    <cellStyle name="Normal 14 18 2" xfId="40941"/>
    <cellStyle name="Normal 14 19" xfId="40942"/>
    <cellStyle name="Normal 14 19 2" xfId="40943"/>
    <cellStyle name="Normal 14 2" xfId="40944"/>
    <cellStyle name="Normal 14 2 2" xfId="40945"/>
    <cellStyle name="Normal 14 2 2 2" xfId="40946"/>
    <cellStyle name="Normal 14 2 2 2 2" xfId="40947"/>
    <cellStyle name="Normal 14 2 2 3" xfId="40948"/>
    <cellStyle name="Normal 14 2 3" xfId="40949"/>
    <cellStyle name="Normal 14 2 3 2" xfId="40950"/>
    <cellStyle name="Normal 14 2 3 2 2" xfId="40951"/>
    <cellStyle name="Normal 14 2 3 3" xfId="40952"/>
    <cellStyle name="Normal 14 2 4" xfId="40953"/>
    <cellStyle name="Normal 14 2 4 2" xfId="40954"/>
    <cellStyle name="Normal 14 2 5" xfId="40955"/>
    <cellStyle name="Normal 14 2 5 2" xfId="40956"/>
    <cellStyle name="Normal 14 2 6" xfId="40957"/>
    <cellStyle name="Normal 14 2 6 2" xfId="40958"/>
    <cellStyle name="Normal 14 2 7" xfId="40959"/>
    <cellStyle name="Normal 14 20" xfId="40960"/>
    <cellStyle name="Normal 14 20 2" xfId="40961"/>
    <cellStyle name="Normal 14 21" xfId="40962"/>
    <cellStyle name="Normal 14 22" xfId="40963"/>
    <cellStyle name="Normal 14 23" xfId="40964"/>
    <cellStyle name="Normal 14 24" xfId="40965"/>
    <cellStyle name="Normal 14 25" xfId="40966"/>
    <cellStyle name="Normal 14 26" xfId="40967"/>
    <cellStyle name="Normal 14 27" xfId="40968"/>
    <cellStyle name="Normal 14 28" xfId="40969"/>
    <cellStyle name="Normal 14 3" xfId="40970"/>
    <cellStyle name="Normal 14 3 2" xfId="40971"/>
    <cellStyle name="Normal 14 3 2 2" xfId="40972"/>
    <cellStyle name="Normal 14 3 2 2 2" xfId="40973"/>
    <cellStyle name="Normal 14 3 2 3" xfId="40974"/>
    <cellStyle name="Normal 14 3 3" xfId="40975"/>
    <cellStyle name="Normal 14 3 3 2" xfId="40976"/>
    <cellStyle name="Normal 14 3 4" xfId="40977"/>
    <cellStyle name="Normal 14 3 4 2" xfId="40978"/>
    <cellStyle name="Normal 14 3 5" xfId="40979"/>
    <cellStyle name="Normal 14 3 5 2" xfId="40980"/>
    <cellStyle name="Normal 14 3 6" xfId="40981"/>
    <cellStyle name="Normal 14 3 6 2" xfId="40982"/>
    <cellStyle name="Normal 14 3 7" xfId="40983"/>
    <cellStyle name="Normal 14 4" xfId="40984"/>
    <cellStyle name="Normal 14 4 2" xfId="40985"/>
    <cellStyle name="Normal 14 4 2 2" xfId="40986"/>
    <cellStyle name="Normal 14 4 2 2 2" xfId="40987"/>
    <cellStyle name="Normal 14 4 2 3" xfId="40988"/>
    <cellStyle name="Normal 14 4 3" xfId="40989"/>
    <cellStyle name="Normal 14 4 3 2" xfId="40990"/>
    <cellStyle name="Normal 14 4 4" xfId="40991"/>
    <cellStyle name="Normal 14 4 4 2" xfId="40992"/>
    <cellStyle name="Normal 14 4 5" xfId="40993"/>
    <cellStyle name="Normal 14 4 5 2" xfId="40994"/>
    <cellStyle name="Normal 14 4 6" xfId="40995"/>
    <cellStyle name="Normal 14 4 6 2" xfId="40996"/>
    <cellStyle name="Normal 14 4 7" xfId="40997"/>
    <cellStyle name="Normal 14 5" xfId="40998"/>
    <cellStyle name="Normal 14 5 2" xfId="40999"/>
    <cellStyle name="Normal 14 5 2 2" xfId="41000"/>
    <cellStyle name="Normal 14 5 2 2 2" xfId="41001"/>
    <cellStyle name="Normal 14 5 2 3" xfId="41002"/>
    <cellStyle name="Normal 14 5 3" xfId="41003"/>
    <cellStyle name="Normal 14 5 3 2" xfId="41004"/>
    <cellStyle name="Normal 14 5 4" xfId="41005"/>
    <cellStyle name="Normal 14 5 4 2" xfId="41006"/>
    <cellStyle name="Normal 14 5 5" xfId="41007"/>
    <cellStyle name="Normal 14 5 5 2" xfId="41008"/>
    <cellStyle name="Normal 14 5 6" xfId="41009"/>
    <cellStyle name="Normal 14 5 6 2" xfId="41010"/>
    <cellStyle name="Normal 14 5 7" xfId="41011"/>
    <cellStyle name="Normal 14 6" xfId="41012"/>
    <cellStyle name="Normal 14 6 2" xfId="41013"/>
    <cellStyle name="Normal 14 6 2 2" xfId="41014"/>
    <cellStyle name="Normal 14 6 2 2 2" xfId="41015"/>
    <cellStyle name="Normal 14 6 2 3" xfId="41016"/>
    <cellStyle name="Normal 14 6 3" xfId="41017"/>
    <cellStyle name="Normal 14 6 3 2" xfId="41018"/>
    <cellStyle name="Normal 14 6 4" xfId="41019"/>
    <cellStyle name="Normal 14 6 4 2" xfId="41020"/>
    <cellStyle name="Normal 14 6 5" xfId="41021"/>
    <cellStyle name="Normal 14 6 5 2" xfId="41022"/>
    <cellStyle name="Normal 14 6 6" xfId="41023"/>
    <cellStyle name="Normal 14 6 6 2" xfId="41024"/>
    <cellStyle name="Normal 14 6 7" xfId="41025"/>
    <cellStyle name="Normal 14 7" xfId="41026"/>
    <cellStyle name="Normal 14 7 2" xfId="41027"/>
    <cellStyle name="Normal 14 7 2 2" xfId="41028"/>
    <cellStyle name="Normal 14 7 2 2 2" xfId="41029"/>
    <cellStyle name="Normal 14 7 2 3" xfId="41030"/>
    <cellStyle name="Normal 14 7 3" xfId="41031"/>
    <cellStyle name="Normal 14 7 3 2" xfId="41032"/>
    <cellStyle name="Normal 14 7 4" xfId="41033"/>
    <cellStyle name="Normal 14 7 4 2" xfId="41034"/>
    <cellStyle name="Normal 14 7 5" xfId="41035"/>
    <cellStyle name="Normal 14 7 5 2" xfId="41036"/>
    <cellStyle name="Normal 14 7 6" xfId="41037"/>
    <cellStyle name="Normal 14 7 6 2" xfId="41038"/>
    <cellStyle name="Normal 14 7 7" xfId="41039"/>
    <cellStyle name="Normal 14 8" xfId="41040"/>
    <cellStyle name="Normal 14 8 2" xfId="41041"/>
    <cellStyle name="Normal 14 8 2 2" xfId="41042"/>
    <cellStyle name="Normal 14 8 3" xfId="41043"/>
    <cellStyle name="Normal 14 8 3 2" xfId="41044"/>
    <cellStyle name="Normal 14 8 4" xfId="41045"/>
    <cellStyle name="Normal 14 8 4 2" xfId="41046"/>
    <cellStyle name="Normal 14 8 5" xfId="41047"/>
    <cellStyle name="Normal 14 8 5 2" xfId="41048"/>
    <cellStyle name="Normal 14 8 6" xfId="41049"/>
    <cellStyle name="Normal 14 8 6 2" xfId="41050"/>
    <cellStyle name="Normal 14 8 7" xfId="41051"/>
    <cellStyle name="Normal 14 9" xfId="41052"/>
    <cellStyle name="Normal 14 9 2" xfId="41053"/>
    <cellStyle name="Normal 14 9 2 2" xfId="41054"/>
    <cellStyle name="Normal 14 9 3" xfId="41055"/>
    <cellStyle name="Normal 14 9 3 2" xfId="41056"/>
    <cellStyle name="Normal 14 9 4" xfId="41057"/>
    <cellStyle name="Normal 14 9 4 2" xfId="41058"/>
    <cellStyle name="Normal 14 9 5" xfId="41059"/>
    <cellStyle name="Normal 14 9 5 2" xfId="41060"/>
    <cellStyle name="Normal 14 9 6" xfId="41061"/>
    <cellStyle name="Normal 14 9 6 2" xfId="41062"/>
    <cellStyle name="Normal 14 9 7" xfId="41063"/>
    <cellStyle name="Normal 14_MAYOR CERES" xfId="41064"/>
    <cellStyle name="Normal 140" xfId="41065"/>
    <cellStyle name="Normal 140 2" xfId="41066"/>
    <cellStyle name="Normal 140 2 2" xfId="41067"/>
    <cellStyle name="Normal 140 3" xfId="41068"/>
    <cellStyle name="Normal 141" xfId="41069"/>
    <cellStyle name="Normal 141 2" xfId="41070"/>
    <cellStyle name="Normal 141 2 2" xfId="41071"/>
    <cellStyle name="Normal 141 3" xfId="41072"/>
    <cellStyle name="Normal 142" xfId="41073"/>
    <cellStyle name="Normal 142 2" xfId="41074"/>
    <cellStyle name="Normal 142 2 2" xfId="41075"/>
    <cellStyle name="Normal 142 3" xfId="41076"/>
    <cellStyle name="Normal 143" xfId="41077"/>
    <cellStyle name="Normal 143 2" xfId="41078"/>
    <cellStyle name="Normal 143 2 2" xfId="41079"/>
    <cellStyle name="Normal 143 3" xfId="41080"/>
    <cellStyle name="Normal 144" xfId="41081"/>
    <cellStyle name="Normal 144 2" xfId="41082"/>
    <cellStyle name="Normal 144 2 2" xfId="41083"/>
    <cellStyle name="Normal 144 3" xfId="41084"/>
    <cellStyle name="Normal 145" xfId="41085"/>
    <cellStyle name="Normal 145 2" xfId="41086"/>
    <cellStyle name="Normal 145 2 2" xfId="41087"/>
    <cellStyle name="Normal 145 3" xfId="41088"/>
    <cellStyle name="Normal 146" xfId="41089"/>
    <cellStyle name="Normal 146 2" xfId="41090"/>
    <cellStyle name="Normal 146 2 2" xfId="41091"/>
    <cellStyle name="Normal 146 3" xfId="41092"/>
    <cellStyle name="Normal 147" xfId="41093"/>
    <cellStyle name="Normal 147 2" xfId="41094"/>
    <cellStyle name="Normal 147 2 2" xfId="41095"/>
    <cellStyle name="Normal 147 3" xfId="41096"/>
    <cellStyle name="Normal 148" xfId="41097"/>
    <cellStyle name="Normal 148 2" xfId="41098"/>
    <cellStyle name="Normal 148 2 2" xfId="41099"/>
    <cellStyle name="Normal 148 3" xfId="41100"/>
    <cellStyle name="Normal 149" xfId="41101"/>
    <cellStyle name="Normal 149 2" xfId="41102"/>
    <cellStyle name="Normal 149 2 2" xfId="41103"/>
    <cellStyle name="Normal 149 3" xfId="41104"/>
    <cellStyle name="Normal 15" xfId="41105"/>
    <cellStyle name="Normal 15 10" xfId="41106"/>
    <cellStyle name="Normal 15 10 2" xfId="41107"/>
    <cellStyle name="Normal 15 10 2 2" xfId="41108"/>
    <cellStyle name="Normal 15 10 2 2 2" xfId="41109"/>
    <cellStyle name="Normal 15 10 2 3" xfId="41110"/>
    <cellStyle name="Normal 15 10 3" xfId="41111"/>
    <cellStyle name="Normal 15 10 3 2" xfId="41112"/>
    <cellStyle name="Normal 15 10 4" xfId="41113"/>
    <cellStyle name="Normal 15 10 4 2" xfId="41114"/>
    <cellStyle name="Normal 15 10 5" xfId="41115"/>
    <cellStyle name="Normal 15 10 5 2" xfId="41116"/>
    <cellStyle name="Normal 15 10 6" xfId="41117"/>
    <cellStyle name="Normal 15 10 6 2" xfId="41118"/>
    <cellStyle name="Normal 15 10 7" xfId="41119"/>
    <cellStyle name="Normal 15 11" xfId="41120"/>
    <cellStyle name="Normal 15 11 2" xfId="41121"/>
    <cellStyle name="Normal 15 11 2 2" xfId="41122"/>
    <cellStyle name="Normal 15 11 3" xfId="41123"/>
    <cellStyle name="Normal 15 12" xfId="41124"/>
    <cellStyle name="Normal 15 12 2" xfId="41125"/>
    <cellStyle name="Normal 15 13" xfId="41126"/>
    <cellStyle name="Normal 15 13 2" xfId="41127"/>
    <cellStyle name="Normal 15 14" xfId="41128"/>
    <cellStyle name="Normal 15 14 2" xfId="41129"/>
    <cellStyle name="Normal 15 15" xfId="41130"/>
    <cellStyle name="Normal 15 15 2" xfId="41131"/>
    <cellStyle name="Normal 15 16" xfId="41132"/>
    <cellStyle name="Normal 15 16 2" xfId="41133"/>
    <cellStyle name="Normal 15 17" xfId="41134"/>
    <cellStyle name="Normal 15 17 2" xfId="41135"/>
    <cellStyle name="Normal 15 18" xfId="41136"/>
    <cellStyle name="Normal 15 18 2" xfId="41137"/>
    <cellStyle name="Normal 15 19" xfId="41138"/>
    <cellStyle name="Normal 15 19 2" xfId="41139"/>
    <cellStyle name="Normal 15 2" xfId="41140"/>
    <cellStyle name="Normal 15 2 10" xfId="41141"/>
    <cellStyle name="Normal 15 2 2" xfId="41142"/>
    <cellStyle name="Normal 15 2 2 2" xfId="41143"/>
    <cellStyle name="Normal 15 2 2 2 2" xfId="41144"/>
    <cellStyle name="Normal 15 2 2 2 2 2" xfId="41145"/>
    <cellStyle name="Normal 15 2 2 2 3" xfId="41146"/>
    <cellStyle name="Normal 15 2 2 3" xfId="41147"/>
    <cellStyle name="Normal 15 2 2 3 2" xfId="41148"/>
    <cellStyle name="Normal 15 2 2 4" xfId="41149"/>
    <cellStyle name="Normal 15 2 3" xfId="41150"/>
    <cellStyle name="Normal 15 2 3 2" xfId="41151"/>
    <cellStyle name="Normal 15 2 3 2 2" xfId="41152"/>
    <cellStyle name="Normal 15 2 3 2 2 2" xfId="41153"/>
    <cellStyle name="Normal 15 2 3 2 3" xfId="41154"/>
    <cellStyle name="Normal 15 2 3 3" xfId="41155"/>
    <cellStyle name="Normal 15 2 3 3 2" xfId="41156"/>
    <cellStyle name="Normal 15 2 3 4" xfId="41157"/>
    <cellStyle name="Normal 15 2 4" xfId="41158"/>
    <cellStyle name="Normal 15 2 4 2" xfId="41159"/>
    <cellStyle name="Normal 15 2 4 2 2" xfId="41160"/>
    <cellStyle name="Normal 15 2 4 2 2 2" xfId="41161"/>
    <cellStyle name="Normal 15 2 4 2 3" xfId="41162"/>
    <cellStyle name="Normal 15 2 4 3" xfId="41163"/>
    <cellStyle name="Normal 15 2 4 3 2" xfId="41164"/>
    <cellStyle name="Normal 15 2 4 4" xfId="41165"/>
    <cellStyle name="Normal 15 2 5" xfId="41166"/>
    <cellStyle name="Normal 15 2 5 2" xfId="41167"/>
    <cellStyle name="Normal 15 2 5 2 2" xfId="41168"/>
    <cellStyle name="Normal 15 2 5 2 2 2" xfId="41169"/>
    <cellStyle name="Normal 15 2 5 2 3" xfId="41170"/>
    <cellStyle name="Normal 15 2 5 3" xfId="41171"/>
    <cellStyle name="Normal 15 2 5 3 2" xfId="41172"/>
    <cellStyle name="Normal 15 2 5 4" xfId="41173"/>
    <cellStyle name="Normal 15 2 6" xfId="41174"/>
    <cellStyle name="Normal 15 2 6 2" xfId="41175"/>
    <cellStyle name="Normal 15 2 6 2 2" xfId="41176"/>
    <cellStyle name="Normal 15 2 6 2 2 2" xfId="41177"/>
    <cellStyle name="Normal 15 2 6 2 3" xfId="41178"/>
    <cellStyle name="Normal 15 2 6 3" xfId="41179"/>
    <cellStyle name="Normal 15 2 6 3 2" xfId="41180"/>
    <cellStyle name="Normal 15 2 6 4" xfId="41181"/>
    <cellStyle name="Normal 15 2 7" xfId="41182"/>
    <cellStyle name="Normal 15 2 7 2" xfId="41183"/>
    <cellStyle name="Normal 15 2 7 2 2" xfId="41184"/>
    <cellStyle name="Normal 15 2 7 2 2 2" xfId="41185"/>
    <cellStyle name="Normal 15 2 7 2 3" xfId="41186"/>
    <cellStyle name="Normal 15 2 7 3" xfId="41187"/>
    <cellStyle name="Normal 15 2 7 3 2" xfId="41188"/>
    <cellStyle name="Normal 15 2 7 4" xfId="41189"/>
    <cellStyle name="Normal 15 2 8" xfId="41190"/>
    <cellStyle name="Normal 15 2 8 2" xfId="41191"/>
    <cellStyle name="Normal 15 2 8 2 2" xfId="41192"/>
    <cellStyle name="Normal 15 2 8 3" xfId="41193"/>
    <cellStyle name="Normal 15 2 9" xfId="41194"/>
    <cellStyle name="Normal 15 2 9 2" xfId="41195"/>
    <cellStyle name="Normal 15 20" xfId="235"/>
    <cellStyle name="Normal 15 20 2" xfId="61382"/>
    <cellStyle name="Normal 15 20 2 2" xfId="174"/>
    <cellStyle name="Normal 15 20 3" xfId="175"/>
    <cellStyle name="Normal 15 21" xfId="41196"/>
    <cellStyle name="Normal 15 22" xfId="41197"/>
    <cellStyle name="Normal 15 23" xfId="41198"/>
    <cellStyle name="Normal 15 24" xfId="41199"/>
    <cellStyle name="Normal 15 25" xfId="41200"/>
    <cellStyle name="Normal 15 26" xfId="41201"/>
    <cellStyle name="Normal 15 27" xfId="41202"/>
    <cellStyle name="Normal 15 28" xfId="41203"/>
    <cellStyle name="Normal 15 3" xfId="41204"/>
    <cellStyle name="Normal 15 3 10" xfId="41205"/>
    <cellStyle name="Normal 15 3 10 2" xfId="41206"/>
    <cellStyle name="Normal 15 3 10 2 2" xfId="41207"/>
    <cellStyle name="Normal 15 3 10 2 2 2" xfId="41208"/>
    <cellStyle name="Normal 15 3 10 2 3" xfId="41209"/>
    <cellStyle name="Normal 15 3 10 3" xfId="41210"/>
    <cellStyle name="Normal 15 3 10 3 2" xfId="41211"/>
    <cellStyle name="Normal 15 3 10 4" xfId="41212"/>
    <cellStyle name="Normal 15 3 11" xfId="41213"/>
    <cellStyle name="Normal 15 3 11 2" xfId="41214"/>
    <cellStyle name="Normal 15 3 11 2 2" xfId="41215"/>
    <cellStyle name="Normal 15 3 11 2 2 2" xfId="41216"/>
    <cellStyle name="Normal 15 3 11 2 3" xfId="41217"/>
    <cellStyle name="Normal 15 3 11 3" xfId="41218"/>
    <cellStyle name="Normal 15 3 11 3 2" xfId="41219"/>
    <cellStyle name="Normal 15 3 11 4" xfId="41220"/>
    <cellStyle name="Normal 15 3 12" xfId="41221"/>
    <cellStyle name="Normal 15 3 12 2" xfId="41222"/>
    <cellStyle name="Normal 15 3 12 2 2" xfId="41223"/>
    <cellStyle name="Normal 15 3 12 2 2 2" xfId="41224"/>
    <cellStyle name="Normal 15 3 12 2 2 2 2" xfId="41225"/>
    <cellStyle name="Normal 15 3 12 2 2 3" xfId="41226"/>
    <cellStyle name="Normal 15 3 12 2 3" xfId="41227"/>
    <cellStyle name="Normal 15 3 12 2 3 2" xfId="41228"/>
    <cellStyle name="Normal 15 3 12 2 3 2 2" xfId="41229"/>
    <cellStyle name="Normal 15 3 12 2 3 3" xfId="41230"/>
    <cellStyle name="Normal 15 3 12 2 3 3 2" xfId="41231"/>
    <cellStyle name="Normal 15 3 12 2 3 3 2 2" xfId="41232"/>
    <cellStyle name="Normal 15 3 12 2 3 3 3" xfId="41233"/>
    <cellStyle name="Normal 15 3 12 2 3 4" xfId="41234"/>
    <cellStyle name="Normal 15 3 12 2 4" xfId="41235"/>
    <cellStyle name="Normal 15 3 12 2 4 2" xfId="41236"/>
    <cellStyle name="Normal 15 3 12 2 5" xfId="41237"/>
    <cellStyle name="Normal 15 3 12 3" xfId="41238"/>
    <cellStyle name="Normal 15 3 12 3 2" xfId="41239"/>
    <cellStyle name="Normal 15 3 12 3 2 2" xfId="41240"/>
    <cellStyle name="Normal 15 3 12 3 3" xfId="41241"/>
    <cellStyle name="Normal 15 3 12 4" xfId="41242"/>
    <cellStyle name="Normal 15 3 12 4 2" xfId="41243"/>
    <cellStyle name="Normal 15 3 12 5" xfId="41244"/>
    <cellStyle name="Normal 15 3 13" xfId="41245"/>
    <cellStyle name="Normal 15 3 13 2" xfId="41246"/>
    <cellStyle name="Normal 15 3 13 2 2" xfId="41247"/>
    <cellStyle name="Normal 15 3 13 3" xfId="41248"/>
    <cellStyle name="Normal 15 3 14" xfId="41249"/>
    <cellStyle name="Normal 15 3 14 2" xfId="41250"/>
    <cellStyle name="Normal 15 3 15" xfId="41251"/>
    <cellStyle name="Normal 15 3 2" xfId="41252"/>
    <cellStyle name="Normal 15 3 2 2" xfId="41253"/>
    <cellStyle name="Normal 15 3 2 2 2" xfId="41254"/>
    <cellStyle name="Normal 15 3 2 2 2 2" xfId="41255"/>
    <cellStyle name="Normal 15 3 2 2 3" xfId="41256"/>
    <cellStyle name="Normal 15 3 2 3" xfId="41257"/>
    <cellStyle name="Normal 15 3 2 3 2" xfId="41258"/>
    <cellStyle name="Normal 15 3 2 4" xfId="41259"/>
    <cellStyle name="Normal 15 3 3" xfId="41260"/>
    <cellStyle name="Normal 15 3 3 2" xfId="41261"/>
    <cellStyle name="Normal 15 3 3 2 2" xfId="41262"/>
    <cellStyle name="Normal 15 3 3 2 2 2" xfId="41263"/>
    <cellStyle name="Normal 15 3 3 2 3" xfId="41264"/>
    <cellStyle name="Normal 15 3 3 3" xfId="41265"/>
    <cellStyle name="Normal 15 3 3 3 2" xfId="41266"/>
    <cellStyle name="Normal 15 3 3 4" xfId="41267"/>
    <cellStyle name="Normal 15 3 4" xfId="41268"/>
    <cellStyle name="Normal 15 3 4 2" xfId="41269"/>
    <cellStyle name="Normal 15 3 4 2 2" xfId="41270"/>
    <cellStyle name="Normal 15 3 4 2 2 2" xfId="41271"/>
    <cellStyle name="Normal 15 3 4 2 3" xfId="41272"/>
    <cellStyle name="Normal 15 3 4 3" xfId="41273"/>
    <cellStyle name="Normal 15 3 4 3 2" xfId="41274"/>
    <cellStyle name="Normal 15 3 4 4" xfId="41275"/>
    <cellStyle name="Normal 15 3 5" xfId="41276"/>
    <cellStyle name="Normal 15 3 5 2" xfId="41277"/>
    <cellStyle name="Normal 15 3 5 2 2" xfId="41278"/>
    <cellStyle name="Normal 15 3 5 2 2 2" xfId="41279"/>
    <cellStyle name="Normal 15 3 5 2 3" xfId="41280"/>
    <cellStyle name="Normal 15 3 5 3" xfId="41281"/>
    <cellStyle name="Normal 15 3 5 3 2" xfId="41282"/>
    <cellStyle name="Normal 15 3 5 4" xfId="41283"/>
    <cellStyle name="Normal 15 3 6" xfId="41284"/>
    <cellStyle name="Normal 15 3 6 2" xfId="41285"/>
    <cellStyle name="Normal 15 3 6 2 2" xfId="41286"/>
    <cellStyle name="Normal 15 3 6 2 2 2" xfId="41287"/>
    <cellStyle name="Normal 15 3 6 2 3" xfId="41288"/>
    <cellStyle name="Normal 15 3 6 3" xfId="41289"/>
    <cellStyle name="Normal 15 3 6 3 2" xfId="41290"/>
    <cellStyle name="Normal 15 3 6 4" xfId="41291"/>
    <cellStyle name="Normal 15 3 7" xfId="41292"/>
    <cellStyle name="Normal 15 3 7 2" xfId="41293"/>
    <cellStyle name="Normal 15 3 7 2 2" xfId="41294"/>
    <cellStyle name="Normal 15 3 7 2 2 2" xfId="41295"/>
    <cellStyle name="Normal 15 3 7 2 3" xfId="41296"/>
    <cellStyle name="Normal 15 3 7 3" xfId="41297"/>
    <cellStyle name="Normal 15 3 7 3 2" xfId="41298"/>
    <cellStyle name="Normal 15 3 7 4" xfId="41299"/>
    <cellStyle name="Normal 15 3 8" xfId="41300"/>
    <cellStyle name="Normal 15 3 8 2" xfId="41301"/>
    <cellStyle name="Normal 15 3 8 2 2" xfId="41302"/>
    <cellStyle name="Normal 15 3 8 2 2 2" xfId="41303"/>
    <cellStyle name="Normal 15 3 8 2 3" xfId="41304"/>
    <cellStyle name="Normal 15 3 8 3" xfId="41305"/>
    <cellStyle name="Normal 15 3 8 3 2" xfId="41306"/>
    <cellStyle name="Normal 15 3 8 4" xfId="41307"/>
    <cellStyle name="Normal 15 3 9" xfId="41308"/>
    <cellStyle name="Normal 15 3 9 2" xfId="41309"/>
    <cellStyle name="Normal 15 3 9 2 2" xfId="41310"/>
    <cellStyle name="Normal 15 3 9 2 2 2" xfId="41311"/>
    <cellStyle name="Normal 15 3 9 2 3" xfId="41312"/>
    <cellStyle name="Normal 15 3 9 3" xfId="41313"/>
    <cellStyle name="Normal 15 3 9 3 2" xfId="41314"/>
    <cellStyle name="Normal 15 3 9 4" xfId="41315"/>
    <cellStyle name="Normal 15 4" xfId="41316"/>
    <cellStyle name="Normal 15 4 2" xfId="41317"/>
    <cellStyle name="Normal 15 4 2 2" xfId="41318"/>
    <cellStyle name="Normal 15 4 2 2 2" xfId="41319"/>
    <cellStyle name="Normal 15 4 2 3" xfId="41320"/>
    <cellStyle name="Normal 15 4 3" xfId="41321"/>
    <cellStyle name="Normal 15 4 3 2" xfId="41322"/>
    <cellStyle name="Normal 15 4 4" xfId="41323"/>
    <cellStyle name="Normal 15 4 4 2" xfId="41324"/>
    <cellStyle name="Normal 15 4 5" xfId="41325"/>
    <cellStyle name="Normal 15 4 5 2" xfId="41326"/>
    <cellStyle name="Normal 15 4 6" xfId="41327"/>
    <cellStyle name="Normal 15 4 6 2" xfId="41328"/>
    <cellStyle name="Normal 15 4 7" xfId="41329"/>
    <cellStyle name="Normal 15 5" xfId="41330"/>
    <cellStyle name="Normal 15 5 2" xfId="41331"/>
    <cellStyle name="Normal 15 5 2 2" xfId="41332"/>
    <cellStyle name="Normal 15 5 2 2 2" xfId="41333"/>
    <cellStyle name="Normal 15 5 2 3" xfId="41334"/>
    <cellStyle name="Normal 15 5 3" xfId="41335"/>
    <cellStyle name="Normal 15 5 3 2" xfId="41336"/>
    <cellStyle name="Normal 15 5 4" xfId="41337"/>
    <cellStyle name="Normal 15 5 4 2" xfId="41338"/>
    <cellStyle name="Normal 15 5 5" xfId="41339"/>
    <cellStyle name="Normal 15 5 5 2" xfId="41340"/>
    <cellStyle name="Normal 15 5 6" xfId="41341"/>
    <cellStyle name="Normal 15 5 6 2" xfId="41342"/>
    <cellStyle name="Normal 15 5 7" xfId="41343"/>
    <cellStyle name="Normal 15 6" xfId="41344"/>
    <cellStyle name="Normal 15 6 2" xfId="41345"/>
    <cellStyle name="Normal 15 6 2 2" xfId="41346"/>
    <cellStyle name="Normal 15 6 2 2 2" xfId="41347"/>
    <cellStyle name="Normal 15 6 2 3" xfId="41348"/>
    <cellStyle name="Normal 15 6 3" xfId="41349"/>
    <cellStyle name="Normal 15 6 3 2" xfId="41350"/>
    <cellStyle name="Normal 15 6 4" xfId="41351"/>
    <cellStyle name="Normal 15 6 4 2" xfId="41352"/>
    <cellStyle name="Normal 15 6 5" xfId="41353"/>
    <cellStyle name="Normal 15 6 5 2" xfId="41354"/>
    <cellStyle name="Normal 15 6 6" xfId="41355"/>
    <cellStyle name="Normal 15 6 6 2" xfId="41356"/>
    <cellStyle name="Normal 15 6 7" xfId="41357"/>
    <cellStyle name="Normal 15 7" xfId="41358"/>
    <cellStyle name="Normal 15 7 2" xfId="41359"/>
    <cellStyle name="Normal 15 7 2 2" xfId="41360"/>
    <cellStyle name="Normal 15 7 2 2 2" xfId="41361"/>
    <cellStyle name="Normal 15 7 2 3" xfId="41362"/>
    <cellStyle name="Normal 15 7 3" xfId="41363"/>
    <cellStyle name="Normal 15 7 3 2" xfId="41364"/>
    <cellStyle name="Normal 15 7 4" xfId="41365"/>
    <cellStyle name="Normal 15 7 4 2" xfId="41366"/>
    <cellStyle name="Normal 15 7 5" xfId="41367"/>
    <cellStyle name="Normal 15 7 5 2" xfId="41368"/>
    <cellStyle name="Normal 15 7 6" xfId="41369"/>
    <cellStyle name="Normal 15 7 6 2" xfId="41370"/>
    <cellStyle name="Normal 15 7 7" xfId="41371"/>
    <cellStyle name="Normal 15 8" xfId="41372"/>
    <cellStyle name="Normal 15 8 2" xfId="41373"/>
    <cellStyle name="Normal 15 8 2 2" xfId="41374"/>
    <cellStyle name="Normal 15 8 2 2 2" xfId="41375"/>
    <cellStyle name="Normal 15 8 2 3" xfId="41376"/>
    <cellStyle name="Normal 15 8 3" xfId="41377"/>
    <cellStyle name="Normal 15 8 3 2" xfId="41378"/>
    <cellStyle name="Normal 15 8 4" xfId="41379"/>
    <cellStyle name="Normal 15 8 4 2" xfId="41380"/>
    <cellStyle name="Normal 15 8 5" xfId="41381"/>
    <cellStyle name="Normal 15 8 5 2" xfId="41382"/>
    <cellStyle name="Normal 15 8 6" xfId="41383"/>
    <cellStyle name="Normal 15 8 6 2" xfId="41384"/>
    <cellStyle name="Normal 15 8 7" xfId="41385"/>
    <cellStyle name="Normal 15 9" xfId="41386"/>
    <cellStyle name="Normal 15 9 2" xfId="41387"/>
    <cellStyle name="Normal 15 9 2 2" xfId="41388"/>
    <cellStyle name="Normal 15 9 2 2 2" xfId="41389"/>
    <cellStyle name="Normal 15 9 2 3" xfId="41390"/>
    <cellStyle name="Normal 15 9 3" xfId="41391"/>
    <cellStyle name="Normal 15 9 3 2" xfId="41392"/>
    <cellStyle name="Normal 15 9 4" xfId="41393"/>
    <cellStyle name="Normal 15 9 4 2" xfId="41394"/>
    <cellStyle name="Normal 15 9 5" xfId="41395"/>
    <cellStyle name="Normal 15 9 5 2" xfId="41396"/>
    <cellStyle name="Normal 15 9 6" xfId="41397"/>
    <cellStyle name="Normal 15 9 6 2" xfId="41398"/>
    <cellStyle name="Normal 15 9 7" xfId="41399"/>
    <cellStyle name="Normal 15_MAYOR CERES" xfId="41400"/>
    <cellStyle name="Normal 150" xfId="41401"/>
    <cellStyle name="Normal 150 2" xfId="41402"/>
    <cellStyle name="Normal 150 2 2" xfId="41403"/>
    <cellStyle name="Normal 150 3" xfId="41404"/>
    <cellStyle name="Normal 151" xfId="41405"/>
    <cellStyle name="Normal 151 2" xfId="41406"/>
    <cellStyle name="Normal 151 2 2" xfId="41407"/>
    <cellStyle name="Normal 151 3" xfId="41408"/>
    <cellStyle name="Normal 152" xfId="41409"/>
    <cellStyle name="Normal 152 2" xfId="41410"/>
    <cellStyle name="Normal 152 2 2" xfId="41411"/>
    <cellStyle name="Normal 152 3" xfId="41412"/>
    <cellStyle name="Normal 153" xfId="41413"/>
    <cellStyle name="Normal 153 2" xfId="41414"/>
    <cellStyle name="Normal 153 2 2" xfId="41415"/>
    <cellStyle name="Normal 153 3" xfId="41416"/>
    <cellStyle name="Normal 154" xfId="41417"/>
    <cellStyle name="Normal 154 2" xfId="41418"/>
    <cellStyle name="Normal 154 2 2" xfId="41419"/>
    <cellStyle name="Normal 154 3" xfId="41420"/>
    <cellStyle name="Normal 155" xfId="41421"/>
    <cellStyle name="Normal 155 2" xfId="41422"/>
    <cellStyle name="Normal 155 2 2" xfId="41423"/>
    <cellStyle name="Normal 155 3" xfId="41424"/>
    <cellStyle name="Normal 156" xfId="41425"/>
    <cellStyle name="Normal 156 2" xfId="41426"/>
    <cellStyle name="Normal 156 2 2" xfId="41427"/>
    <cellStyle name="Normal 156 3" xfId="41428"/>
    <cellStyle name="Normal 157" xfId="41429"/>
    <cellStyle name="Normal 157 2" xfId="41430"/>
    <cellStyle name="Normal 157 2 2" xfId="41431"/>
    <cellStyle name="Normal 157 3" xfId="41432"/>
    <cellStyle name="Normal 158" xfId="41433"/>
    <cellStyle name="Normal 158 2" xfId="41434"/>
    <cellStyle name="Normal 158 2 2" xfId="41435"/>
    <cellStyle name="Normal 158 3" xfId="41436"/>
    <cellStyle name="Normal 159" xfId="41437"/>
    <cellStyle name="Normal 159 2" xfId="41438"/>
    <cellStyle name="Normal 159 2 2" xfId="41439"/>
    <cellStyle name="Normal 159 3" xfId="41440"/>
    <cellStyle name="Normal 16" xfId="41441"/>
    <cellStyle name="Normal 16 10" xfId="41442"/>
    <cellStyle name="Normal 16 10 2" xfId="41443"/>
    <cellStyle name="Normal 16 10 2 2" xfId="41444"/>
    <cellStyle name="Normal 16 10 3" xfId="41445"/>
    <cellStyle name="Normal 16 10 3 2" xfId="41446"/>
    <cellStyle name="Normal 16 10 4" xfId="41447"/>
    <cellStyle name="Normal 16 10 4 2" xfId="41448"/>
    <cellStyle name="Normal 16 10 5" xfId="41449"/>
    <cellStyle name="Normal 16 10 5 2" xfId="41450"/>
    <cellStyle name="Normal 16 10 6" xfId="41451"/>
    <cellStyle name="Normal 16 10 6 2" xfId="41452"/>
    <cellStyle name="Normal 16 10 7" xfId="41453"/>
    <cellStyle name="Normal 16 11" xfId="41454"/>
    <cellStyle name="Normal 16 11 2" xfId="41455"/>
    <cellStyle name="Normal 16 12" xfId="41456"/>
    <cellStyle name="Normal 16 12 2" xfId="41457"/>
    <cellStyle name="Normal 16 13" xfId="41458"/>
    <cellStyle name="Normal 16 13 2" xfId="41459"/>
    <cellStyle name="Normal 16 14" xfId="41460"/>
    <cellStyle name="Normal 16 14 2" xfId="41461"/>
    <cellStyle name="Normal 16 15" xfId="41462"/>
    <cellStyle name="Normal 16 15 2" xfId="41463"/>
    <cellStyle name="Normal 16 16" xfId="41464"/>
    <cellStyle name="Normal 16 16 2" xfId="41465"/>
    <cellStyle name="Normal 16 17" xfId="41466"/>
    <cellStyle name="Normal 16 17 2" xfId="41467"/>
    <cellStyle name="Normal 16 18" xfId="41468"/>
    <cellStyle name="Normal 16 18 2" xfId="41469"/>
    <cellStyle name="Normal 16 19" xfId="41470"/>
    <cellStyle name="Normal 16 19 2" xfId="41471"/>
    <cellStyle name="Normal 16 2" xfId="41472"/>
    <cellStyle name="Normal 16 2 2" xfId="41473"/>
    <cellStyle name="Normal 16 2 2 2" xfId="41474"/>
    <cellStyle name="Normal 16 2 2 2 2" xfId="41475"/>
    <cellStyle name="Normal 16 2 2 3" xfId="41476"/>
    <cellStyle name="Normal 16 2 3" xfId="41477"/>
    <cellStyle name="Normal 16 2 3 2" xfId="41478"/>
    <cellStyle name="Normal 16 2 4" xfId="41479"/>
    <cellStyle name="Normal 16 2 4 2" xfId="41480"/>
    <cellStyle name="Normal 16 2 5" xfId="41481"/>
    <cellStyle name="Normal 16 2 5 2" xfId="41482"/>
    <cellStyle name="Normal 16 2 6" xfId="41483"/>
    <cellStyle name="Normal 16 2 6 2" xfId="41484"/>
    <cellStyle name="Normal 16 2 7" xfId="41485"/>
    <cellStyle name="Normal 16 20" xfId="41486"/>
    <cellStyle name="Normal 16 20 2" xfId="41487"/>
    <cellStyle name="Normal 16 21" xfId="41488"/>
    <cellStyle name="Normal 16 21 2" xfId="41489"/>
    <cellStyle name="Normal 16 22" xfId="41490"/>
    <cellStyle name="Normal 16 22 2" xfId="41491"/>
    <cellStyle name="Normal 16 23" xfId="41492"/>
    <cellStyle name="Normal 16 23 2" xfId="41493"/>
    <cellStyle name="Normal 16 24" xfId="41494"/>
    <cellStyle name="Normal 16 24 2" xfId="41495"/>
    <cellStyle name="Normal 16 25" xfId="41496"/>
    <cellStyle name="Normal 16 25 2" xfId="41497"/>
    <cellStyle name="Normal 16 26" xfId="41498"/>
    <cellStyle name="Normal 16 3" xfId="41499"/>
    <cellStyle name="Normal 16 3 2" xfId="41500"/>
    <cellStyle name="Normal 16 3 2 2" xfId="41501"/>
    <cellStyle name="Normal 16 3 3" xfId="41502"/>
    <cellStyle name="Normal 16 3 3 2" xfId="41503"/>
    <cellStyle name="Normal 16 3 4" xfId="41504"/>
    <cellStyle name="Normal 16 3 4 2" xfId="41505"/>
    <cellStyle name="Normal 16 3 5" xfId="41506"/>
    <cellStyle name="Normal 16 3 5 2" xfId="41507"/>
    <cellStyle name="Normal 16 3 6" xfId="41508"/>
    <cellStyle name="Normal 16 3 6 2" xfId="41509"/>
    <cellStyle name="Normal 16 3 7" xfId="41510"/>
    <cellStyle name="Normal 16 4" xfId="41511"/>
    <cellStyle name="Normal 16 4 2" xfId="41512"/>
    <cellStyle name="Normal 16 4 2 2" xfId="41513"/>
    <cellStyle name="Normal 16 4 2 2 2" xfId="41514"/>
    <cellStyle name="Normal 16 4 2 3" xfId="41515"/>
    <cellStyle name="Normal 16 4 3" xfId="41516"/>
    <cellStyle name="Normal 16 4 3 2" xfId="41517"/>
    <cellStyle name="Normal 16 4 4" xfId="41518"/>
    <cellStyle name="Normal 16 4 4 2" xfId="41519"/>
    <cellStyle name="Normal 16 4 5" xfId="41520"/>
    <cellStyle name="Normal 16 4 5 2" xfId="41521"/>
    <cellStyle name="Normal 16 4 6" xfId="41522"/>
    <cellStyle name="Normal 16 4 6 2" xfId="41523"/>
    <cellStyle name="Normal 16 4 7" xfId="41524"/>
    <cellStyle name="Normal 16 5" xfId="41525"/>
    <cellStyle name="Normal 16 5 2" xfId="41526"/>
    <cellStyle name="Normal 16 5 2 2" xfId="41527"/>
    <cellStyle name="Normal 16 5 2 2 2" xfId="41528"/>
    <cellStyle name="Normal 16 5 2 3" xfId="41529"/>
    <cellStyle name="Normal 16 5 3" xfId="41530"/>
    <cellStyle name="Normal 16 5 3 2" xfId="41531"/>
    <cellStyle name="Normal 16 5 4" xfId="41532"/>
    <cellStyle name="Normal 16 5 4 2" xfId="41533"/>
    <cellStyle name="Normal 16 5 5" xfId="41534"/>
    <cellStyle name="Normal 16 5 5 2" xfId="41535"/>
    <cellStyle name="Normal 16 5 6" xfId="41536"/>
    <cellStyle name="Normal 16 5 6 2" xfId="41537"/>
    <cellStyle name="Normal 16 5 7" xfId="41538"/>
    <cellStyle name="Normal 16 6" xfId="41539"/>
    <cellStyle name="Normal 16 6 2" xfId="41540"/>
    <cellStyle name="Normal 16 6 2 2" xfId="41541"/>
    <cellStyle name="Normal 16 6 2 2 2" xfId="41542"/>
    <cellStyle name="Normal 16 6 2 3" xfId="41543"/>
    <cellStyle name="Normal 16 6 3" xfId="41544"/>
    <cellStyle name="Normal 16 6 3 2" xfId="41545"/>
    <cellStyle name="Normal 16 6 4" xfId="41546"/>
    <cellStyle name="Normal 16 6 4 2" xfId="41547"/>
    <cellStyle name="Normal 16 6 5" xfId="41548"/>
    <cellStyle name="Normal 16 6 5 2" xfId="41549"/>
    <cellStyle name="Normal 16 6 6" xfId="41550"/>
    <cellStyle name="Normal 16 6 6 2" xfId="41551"/>
    <cellStyle name="Normal 16 6 7" xfId="41552"/>
    <cellStyle name="Normal 16 7" xfId="41553"/>
    <cellStyle name="Normal 16 7 2" xfId="41554"/>
    <cellStyle name="Normal 16 7 2 2" xfId="41555"/>
    <cellStyle name="Normal 16 7 2 2 2" xfId="41556"/>
    <cellStyle name="Normal 16 7 2 3" xfId="41557"/>
    <cellStyle name="Normal 16 7 3" xfId="41558"/>
    <cellStyle name="Normal 16 7 3 2" xfId="41559"/>
    <cellStyle name="Normal 16 7 4" xfId="41560"/>
    <cellStyle name="Normal 16 7 4 2" xfId="41561"/>
    <cellStyle name="Normal 16 7 5" xfId="41562"/>
    <cellStyle name="Normal 16 7 5 2" xfId="41563"/>
    <cellStyle name="Normal 16 7 6" xfId="41564"/>
    <cellStyle name="Normal 16 7 6 2" xfId="41565"/>
    <cellStyle name="Normal 16 7 7" xfId="41566"/>
    <cellStyle name="Normal 16 8" xfId="41567"/>
    <cellStyle name="Normal 16 8 2" xfId="41568"/>
    <cellStyle name="Normal 16 8 2 2" xfId="41569"/>
    <cellStyle name="Normal 16 8 3" xfId="41570"/>
    <cellStyle name="Normal 16 8 3 2" xfId="41571"/>
    <cellStyle name="Normal 16 8 4" xfId="41572"/>
    <cellStyle name="Normal 16 8 4 2" xfId="41573"/>
    <cellStyle name="Normal 16 8 5" xfId="41574"/>
    <cellStyle name="Normal 16 8 5 2" xfId="41575"/>
    <cellStyle name="Normal 16 8 6" xfId="41576"/>
    <cellStyle name="Normal 16 8 6 2" xfId="41577"/>
    <cellStyle name="Normal 16 8 7" xfId="41578"/>
    <cellStyle name="Normal 16 9" xfId="41579"/>
    <cellStyle name="Normal 16 9 2" xfId="41580"/>
    <cellStyle name="Normal 16 9 2 2" xfId="41581"/>
    <cellStyle name="Normal 16 9 3" xfId="41582"/>
    <cellStyle name="Normal 16 9 3 2" xfId="41583"/>
    <cellStyle name="Normal 16 9 4" xfId="41584"/>
    <cellStyle name="Normal 16 9 4 2" xfId="41585"/>
    <cellStyle name="Normal 16 9 5" xfId="41586"/>
    <cellStyle name="Normal 16 9 5 2" xfId="41587"/>
    <cellStyle name="Normal 16 9 6" xfId="41588"/>
    <cellStyle name="Normal 16 9 6 2" xfId="41589"/>
    <cellStyle name="Normal 16 9 7" xfId="41590"/>
    <cellStyle name="Normal 16_MAYOR CERES" xfId="41591"/>
    <cellStyle name="Normal 160" xfId="41592"/>
    <cellStyle name="Normal 160 2" xfId="41593"/>
    <cellStyle name="Normal 160 2 2" xfId="41594"/>
    <cellStyle name="Normal 160 3" xfId="41595"/>
    <cellStyle name="Normal 161" xfId="41596"/>
    <cellStyle name="Normal 161 2" xfId="41597"/>
    <cellStyle name="Normal 161 2 2" xfId="41598"/>
    <cellStyle name="Normal 161 3" xfId="41599"/>
    <cellStyle name="Normal 162" xfId="41600"/>
    <cellStyle name="Normal 162 2" xfId="41601"/>
    <cellStyle name="Normal 162 2 2" xfId="41602"/>
    <cellStyle name="Normal 162 3" xfId="41603"/>
    <cellStyle name="Normal 162 4" xfId="41604"/>
    <cellStyle name="Normal 163" xfId="41605"/>
    <cellStyle name="Normal 163 2" xfId="41606"/>
    <cellStyle name="Normal 163 2 2" xfId="41607"/>
    <cellStyle name="Normal 163 3" xfId="41608"/>
    <cellStyle name="Normal 164" xfId="41609"/>
    <cellStyle name="Normal 164 2" xfId="41610"/>
    <cellStyle name="Normal 164 2 2" xfId="41611"/>
    <cellStyle name="Normal 164 3" xfId="41612"/>
    <cellStyle name="Normal 165" xfId="41613"/>
    <cellStyle name="Normal 165 2" xfId="41614"/>
    <cellStyle name="Normal 165 2 2" xfId="41615"/>
    <cellStyle name="Normal 165 3" xfId="41616"/>
    <cellStyle name="Normal 166" xfId="41617"/>
    <cellStyle name="Normal 166 2" xfId="41618"/>
    <cellStyle name="Normal 166 2 2" xfId="41619"/>
    <cellStyle name="Normal 166 3" xfId="41620"/>
    <cellStyle name="Normal 167" xfId="41621"/>
    <cellStyle name="Normal 167 2" xfId="41622"/>
    <cellStyle name="Normal 167 2 2" xfId="41623"/>
    <cellStyle name="Normal 167 3" xfId="41624"/>
    <cellStyle name="Normal 168" xfId="41625"/>
    <cellStyle name="Normal 168 2" xfId="41626"/>
    <cellStyle name="Normal 168 2 2" xfId="41627"/>
    <cellStyle name="Normal 168 3" xfId="41628"/>
    <cellStyle name="Normal 169" xfId="41629"/>
    <cellStyle name="Normal 169 2" xfId="41630"/>
    <cellStyle name="Normal 169 2 2" xfId="41631"/>
    <cellStyle name="Normal 169 3" xfId="41632"/>
    <cellStyle name="Normal 17" xfId="41633"/>
    <cellStyle name="Normal 17 10" xfId="41634"/>
    <cellStyle name="Normal 17 10 2" xfId="41635"/>
    <cellStyle name="Normal 17 10 2 2" xfId="41636"/>
    <cellStyle name="Normal 17 10 3" xfId="41637"/>
    <cellStyle name="Normal 17 10 3 2" xfId="41638"/>
    <cellStyle name="Normal 17 10 4" xfId="41639"/>
    <cellStyle name="Normal 17 10 4 2" xfId="41640"/>
    <cellStyle name="Normal 17 10 5" xfId="41641"/>
    <cellStyle name="Normal 17 10 5 2" xfId="41642"/>
    <cellStyle name="Normal 17 10 6" xfId="41643"/>
    <cellStyle name="Normal 17 10 6 2" xfId="41644"/>
    <cellStyle name="Normal 17 10 7" xfId="41645"/>
    <cellStyle name="Normal 17 11" xfId="41646"/>
    <cellStyle name="Normal 17 11 2" xfId="41647"/>
    <cellStyle name="Normal 17 12" xfId="41648"/>
    <cellStyle name="Normal 17 12 2" xfId="41649"/>
    <cellStyle name="Normal 17 13" xfId="41650"/>
    <cellStyle name="Normal 17 13 2" xfId="41651"/>
    <cellStyle name="Normal 17 14" xfId="41652"/>
    <cellStyle name="Normal 17 14 2" xfId="41653"/>
    <cellStyle name="Normal 17 15" xfId="41654"/>
    <cellStyle name="Normal 17 15 2" xfId="41655"/>
    <cellStyle name="Normal 17 16" xfId="41656"/>
    <cellStyle name="Normal 17 16 2" xfId="41657"/>
    <cellStyle name="Normal 17 17" xfId="41658"/>
    <cellStyle name="Normal 17 17 2" xfId="41659"/>
    <cellStyle name="Normal 17 18" xfId="41660"/>
    <cellStyle name="Normal 17 18 2" xfId="41661"/>
    <cellStyle name="Normal 17 19" xfId="41662"/>
    <cellStyle name="Normal 17 19 2" xfId="41663"/>
    <cellStyle name="Normal 17 2" xfId="41664"/>
    <cellStyle name="Normal 17 2 10" xfId="41665"/>
    <cellStyle name="Normal 17 2 10 2" xfId="41666"/>
    <cellStyle name="Normal 17 2 10 2 2" xfId="41667"/>
    <cellStyle name="Normal 17 2 10 2 2 2" xfId="41668"/>
    <cellStyle name="Normal 17 2 10 2 2 2 2" xfId="41669"/>
    <cellStyle name="Normal 17 2 10 2 2 3" xfId="41670"/>
    <cellStyle name="Normal 17 2 10 2 3" xfId="41671"/>
    <cellStyle name="Normal 17 2 10 2 3 2" xfId="41672"/>
    <cellStyle name="Normal 17 2 10 2 4" xfId="41673"/>
    <cellStyle name="Normal 17 2 10 3" xfId="41674"/>
    <cellStyle name="Normal 17 2 10 3 2" xfId="41675"/>
    <cellStyle name="Normal 17 2 10 3 2 2" xfId="41676"/>
    <cellStyle name="Normal 17 2 10 3 3" xfId="41677"/>
    <cellStyle name="Normal 17 2 10 4" xfId="41678"/>
    <cellStyle name="Normal 17 2 10 4 2" xfId="41679"/>
    <cellStyle name="Normal 17 2 10 5" xfId="41680"/>
    <cellStyle name="Normal 17 2 11" xfId="41681"/>
    <cellStyle name="Normal 17 2 11 2" xfId="41682"/>
    <cellStyle name="Normal 17 2 11 2 2" xfId="41683"/>
    <cellStyle name="Normal 17 2 11 2 2 2" xfId="41684"/>
    <cellStyle name="Normal 17 2 11 2 3" xfId="41685"/>
    <cellStyle name="Normal 17 2 11 3" xfId="41686"/>
    <cellStyle name="Normal 17 2 11 3 2" xfId="41687"/>
    <cellStyle name="Normal 17 2 11 4" xfId="41688"/>
    <cellStyle name="Normal 17 2 12" xfId="41689"/>
    <cellStyle name="Normal 17 2 12 2" xfId="41690"/>
    <cellStyle name="Normal 17 2 12 2 2" xfId="41691"/>
    <cellStyle name="Normal 17 2 12 2 2 2" xfId="41692"/>
    <cellStyle name="Normal 17 2 12 2 3" xfId="41693"/>
    <cellStyle name="Normal 17 2 12 3" xfId="41694"/>
    <cellStyle name="Normal 17 2 12 3 2" xfId="41695"/>
    <cellStyle name="Normal 17 2 12 4" xfId="41696"/>
    <cellStyle name="Normal 17 2 13" xfId="41697"/>
    <cellStyle name="Normal 17 2 13 2" xfId="41698"/>
    <cellStyle name="Normal 17 2 13 2 2" xfId="41699"/>
    <cellStyle name="Normal 17 2 13 2 2 2" xfId="41700"/>
    <cellStyle name="Normal 17 2 13 2 2 2 2" xfId="41701"/>
    <cellStyle name="Normal 17 2 13 2 2 3" xfId="41702"/>
    <cellStyle name="Normal 17 2 13 2 3" xfId="41703"/>
    <cellStyle name="Normal 17 2 13 2 3 2" xfId="41704"/>
    <cellStyle name="Normal 17 2 13 2 3 2 2" xfId="41705"/>
    <cellStyle name="Normal 17 2 13 2 3 3" xfId="41706"/>
    <cellStyle name="Normal 17 2 13 2 3 3 2" xfId="41707"/>
    <cellStyle name="Normal 17 2 13 2 3 3 2 2" xfId="41708"/>
    <cellStyle name="Normal 17 2 13 2 3 3 3" xfId="41709"/>
    <cellStyle name="Normal 17 2 13 2 3 4" xfId="41710"/>
    <cellStyle name="Normal 17 2 13 2 4" xfId="41711"/>
    <cellStyle name="Normal 17 2 13 2 4 2" xfId="41712"/>
    <cellStyle name="Normal 17 2 13 2 5" xfId="41713"/>
    <cellStyle name="Normal 17 2 13 3" xfId="41714"/>
    <cellStyle name="Normal 17 2 13 3 2" xfId="41715"/>
    <cellStyle name="Normal 17 2 13 3 2 2" xfId="41716"/>
    <cellStyle name="Normal 17 2 13 3 3" xfId="41717"/>
    <cellStyle name="Normal 17 2 13 4" xfId="41718"/>
    <cellStyle name="Normal 17 2 13 4 2" xfId="41719"/>
    <cellStyle name="Normal 17 2 13 5" xfId="41720"/>
    <cellStyle name="Normal 17 2 14" xfId="41721"/>
    <cellStyle name="Normal 17 2 14 2" xfId="41722"/>
    <cellStyle name="Normal 17 2 14 2 2" xfId="41723"/>
    <cellStyle name="Normal 17 2 14 3" xfId="41724"/>
    <cellStyle name="Normal 17 2 15" xfId="41725"/>
    <cellStyle name="Normal 17 2 15 2" xfId="41726"/>
    <cellStyle name="Normal 17 2 16" xfId="41727"/>
    <cellStyle name="Normal 17 2 2" xfId="41728"/>
    <cellStyle name="Normal 17 2 2 10" xfId="41729"/>
    <cellStyle name="Normal 17 2 2 2" xfId="41730"/>
    <cellStyle name="Normal 17 2 2 2 2" xfId="41731"/>
    <cellStyle name="Normal 17 2 2 2 2 2" xfId="41732"/>
    <cellStyle name="Normal 17 2 2 2 2 2 2" xfId="41733"/>
    <cellStyle name="Normal 17 2 2 2 2 3" xfId="41734"/>
    <cellStyle name="Normal 17 2 2 2 3" xfId="41735"/>
    <cellStyle name="Normal 17 2 2 2 3 2" xfId="41736"/>
    <cellStyle name="Normal 17 2 2 2 4" xfId="41737"/>
    <cellStyle name="Normal 17 2 2 3" xfId="41738"/>
    <cellStyle name="Normal 17 2 2 3 2" xfId="41739"/>
    <cellStyle name="Normal 17 2 2 3 2 2" xfId="41740"/>
    <cellStyle name="Normal 17 2 2 3 2 2 2" xfId="41741"/>
    <cellStyle name="Normal 17 2 2 3 2 3" xfId="41742"/>
    <cellStyle name="Normal 17 2 2 3 3" xfId="41743"/>
    <cellStyle name="Normal 17 2 2 3 3 2" xfId="41744"/>
    <cellStyle name="Normal 17 2 2 3 4" xfId="41745"/>
    <cellStyle name="Normal 17 2 2 4" xfId="41746"/>
    <cellStyle name="Normal 17 2 2 4 2" xfId="41747"/>
    <cellStyle name="Normal 17 2 2 4 2 2" xfId="41748"/>
    <cellStyle name="Normal 17 2 2 4 2 2 2" xfId="41749"/>
    <cellStyle name="Normal 17 2 2 4 2 3" xfId="41750"/>
    <cellStyle name="Normal 17 2 2 4 3" xfId="41751"/>
    <cellStyle name="Normal 17 2 2 4 3 2" xfId="41752"/>
    <cellStyle name="Normal 17 2 2 4 4" xfId="41753"/>
    <cellStyle name="Normal 17 2 2 5" xfId="41754"/>
    <cellStyle name="Normal 17 2 2 5 2" xfId="41755"/>
    <cellStyle name="Normal 17 2 2 5 2 2" xfId="41756"/>
    <cellStyle name="Normal 17 2 2 5 2 2 2" xfId="41757"/>
    <cellStyle name="Normal 17 2 2 5 2 3" xfId="41758"/>
    <cellStyle name="Normal 17 2 2 5 3" xfId="41759"/>
    <cellStyle name="Normal 17 2 2 5 3 2" xfId="41760"/>
    <cellStyle name="Normal 17 2 2 5 4" xfId="41761"/>
    <cellStyle name="Normal 17 2 2 6" xfId="41762"/>
    <cellStyle name="Normal 17 2 2 6 2" xfId="41763"/>
    <cellStyle name="Normal 17 2 2 6 2 2" xfId="41764"/>
    <cellStyle name="Normal 17 2 2 6 2 2 2" xfId="41765"/>
    <cellStyle name="Normal 17 2 2 6 2 3" xfId="41766"/>
    <cellStyle name="Normal 17 2 2 6 3" xfId="41767"/>
    <cellStyle name="Normal 17 2 2 6 3 2" xfId="41768"/>
    <cellStyle name="Normal 17 2 2 6 4" xfId="41769"/>
    <cellStyle name="Normal 17 2 2 7" xfId="41770"/>
    <cellStyle name="Normal 17 2 2 7 2" xfId="41771"/>
    <cellStyle name="Normal 17 2 2 7 2 2" xfId="41772"/>
    <cellStyle name="Normal 17 2 2 7 2 2 2" xfId="41773"/>
    <cellStyle name="Normal 17 2 2 7 2 3" xfId="41774"/>
    <cellStyle name="Normal 17 2 2 7 3" xfId="41775"/>
    <cellStyle name="Normal 17 2 2 7 3 2" xfId="41776"/>
    <cellStyle name="Normal 17 2 2 7 4" xfId="41777"/>
    <cellStyle name="Normal 17 2 2 8" xfId="41778"/>
    <cellStyle name="Normal 17 2 2 8 2" xfId="41779"/>
    <cellStyle name="Normal 17 2 2 8 2 2" xfId="41780"/>
    <cellStyle name="Normal 17 2 2 8 3" xfId="41781"/>
    <cellStyle name="Normal 17 2 2 9" xfId="41782"/>
    <cellStyle name="Normal 17 2 2 9 2" xfId="41783"/>
    <cellStyle name="Normal 17 2 3" xfId="41784"/>
    <cellStyle name="Normal 17 2 3 2" xfId="41785"/>
    <cellStyle name="Normal 17 2 3 2 2" xfId="41786"/>
    <cellStyle name="Normal 17 2 3 2 2 2" xfId="41787"/>
    <cellStyle name="Normal 17 2 3 2 3" xfId="41788"/>
    <cellStyle name="Normal 17 2 3 3" xfId="41789"/>
    <cellStyle name="Normal 17 2 3 3 2" xfId="41790"/>
    <cellStyle name="Normal 17 2 3 4" xfId="41791"/>
    <cellStyle name="Normal 17 2 4" xfId="41792"/>
    <cellStyle name="Normal 17 2 4 2" xfId="41793"/>
    <cellStyle name="Normal 17 2 4 2 2" xfId="41794"/>
    <cellStyle name="Normal 17 2 4 2 2 2" xfId="41795"/>
    <cellStyle name="Normal 17 2 4 2 3" xfId="41796"/>
    <cellStyle name="Normal 17 2 4 3" xfId="41797"/>
    <cellStyle name="Normal 17 2 4 3 2" xfId="41798"/>
    <cellStyle name="Normal 17 2 4 4" xfId="41799"/>
    <cellStyle name="Normal 17 2 5" xfId="41800"/>
    <cellStyle name="Normal 17 2 5 2" xfId="41801"/>
    <cellStyle name="Normal 17 2 5 2 2" xfId="41802"/>
    <cellStyle name="Normal 17 2 5 2 2 2" xfId="41803"/>
    <cellStyle name="Normal 17 2 5 2 3" xfId="41804"/>
    <cellStyle name="Normal 17 2 5 3" xfId="41805"/>
    <cellStyle name="Normal 17 2 5 3 2" xfId="41806"/>
    <cellStyle name="Normal 17 2 5 4" xfId="41807"/>
    <cellStyle name="Normal 17 2 6" xfId="41808"/>
    <cellStyle name="Normal 17 2 6 2" xfId="41809"/>
    <cellStyle name="Normal 17 2 6 2 2" xfId="41810"/>
    <cellStyle name="Normal 17 2 6 2 2 2" xfId="41811"/>
    <cellStyle name="Normal 17 2 6 2 3" xfId="41812"/>
    <cellStyle name="Normal 17 2 6 3" xfId="41813"/>
    <cellStyle name="Normal 17 2 6 3 2" xfId="41814"/>
    <cellStyle name="Normal 17 2 6 4" xfId="41815"/>
    <cellStyle name="Normal 17 2 7" xfId="41816"/>
    <cellStyle name="Normal 17 2 7 2" xfId="41817"/>
    <cellStyle name="Normal 17 2 7 2 2" xfId="41818"/>
    <cellStyle name="Normal 17 2 7 2 2 2" xfId="41819"/>
    <cellStyle name="Normal 17 2 7 2 3" xfId="41820"/>
    <cellStyle name="Normal 17 2 7 3" xfId="41821"/>
    <cellStyle name="Normal 17 2 7 3 2" xfId="41822"/>
    <cellStyle name="Normal 17 2 7 4" xfId="41823"/>
    <cellStyle name="Normal 17 2 8" xfId="41824"/>
    <cellStyle name="Normal 17 2 8 2" xfId="41825"/>
    <cellStyle name="Normal 17 2 8 2 2" xfId="41826"/>
    <cellStyle name="Normal 17 2 8 2 2 2" xfId="41827"/>
    <cellStyle name="Normal 17 2 8 2 3" xfId="41828"/>
    <cellStyle name="Normal 17 2 8 3" xfId="41829"/>
    <cellStyle name="Normal 17 2 8 3 2" xfId="41830"/>
    <cellStyle name="Normal 17 2 8 4" xfId="41831"/>
    <cellStyle name="Normal 17 2 9" xfId="41832"/>
    <cellStyle name="Normal 17 2 9 2" xfId="41833"/>
    <cellStyle name="Normal 17 2 9 2 2" xfId="41834"/>
    <cellStyle name="Normal 17 2 9 2 2 2" xfId="41835"/>
    <cellStyle name="Normal 17 2 9 2 3" xfId="41836"/>
    <cellStyle name="Normal 17 2 9 3" xfId="41837"/>
    <cellStyle name="Normal 17 2 9 3 2" xfId="41838"/>
    <cellStyle name="Normal 17 2 9 4" xfId="41839"/>
    <cellStyle name="Normal 17 20" xfId="41840"/>
    <cellStyle name="Normal 17 21" xfId="41841"/>
    <cellStyle name="Normal 17 22" xfId="41842"/>
    <cellStyle name="Normal 17 23" xfId="41843"/>
    <cellStyle name="Normal 17 24" xfId="41844"/>
    <cellStyle name="Normal 17 25" xfId="41845"/>
    <cellStyle name="Normal 17 26" xfId="41846"/>
    <cellStyle name="Normal 17 3" xfId="41847"/>
    <cellStyle name="Normal 17 3 2" xfId="41848"/>
    <cellStyle name="Normal 17 3 2 2" xfId="41849"/>
    <cellStyle name="Normal 17 3 2 2 2" xfId="41850"/>
    <cellStyle name="Normal 17 3 2 3" xfId="41851"/>
    <cellStyle name="Normal 17 3 3" xfId="41852"/>
    <cellStyle name="Normal 17 3 3 2" xfId="41853"/>
    <cellStyle name="Normal 17 3 4" xfId="41854"/>
    <cellStyle name="Normal 17 3 4 2" xfId="41855"/>
    <cellStyle name="Normal 17 3 5" xfId="41856"/>
    <cellStyle name="Normal 17 3 5 2" xfId="41857"/>
    <cellStyle name="Normal 17 3 6" xfId="41858"/>
    <cellStyle name="Normal 17 3 6 2" xfId="41859"/>
    <cellStyle name="Normal 17 3 7" xfId="41860"/>
    <cellStyle name="Normal 17 4" xfId="41861"/>
    <cellStyle name="Normal 17 4 2" xfId="41862"/>
    <cellStyle name="Normal 17 4 2 2" xfId="41863"/>
    <cellStyle name="Normal 17 4 2 2 2" xfId="41864"/>
    <cellStyle name="Normal 17 4 2 3" xfId="41865"/>
    <cellStyle name="Normal 17 4 3" xfId="41866"/>
    <cellStyle name="Normal 17 4 3 2" xfId="41867"/>
    <cellStyle name="Normal 17 4 4" xfId="41868"/>
    <cellStyle name="Normal 17 4 4 2" xfId="41869"/>
    <cellStyle name="Normal 17 4 5" xfId="41870"/>
    <cellStyle name="Normal 17 4 5 2" xfId="41871"/>
    <cellStyle name="Normal 17 4 6" xfId="41872"/>
    <cellStyle name="Normal 17 4 6 2" xfId="41873"/>
    <cellStyle name="Normal 17 4 7" xfId="41874"/>
    <cellStyle name="Normal 17 5" xfId="41875"/>
    <cellStyle name="Normal 17 5 2" xfId="41876"/>
    <cellStyle name="Normal 17 5 2 2" xfId="41877"/>
    <cellStyle name="Normal 17 5 2 2 2" xfId="41878"/>
    <cellStyle name="Normal 17 5 2 3" xfId="41879"/>
    <cellStyle name="Normal 17 5 3" xfId="41880"/>
    <cellStyle name="Normal 17 5 3 2" xfId="41881"/>
    <cellStyle name="Normal 17 5 4" xfId="41882"/>
    <cellStyle name="Normal 17 5 4 2" xfId="41883"/>
    <cellStyle name="Normal 17 5 5" xfId="41884"/>
    <cellStyle name="Normal 17 5 5 2" xfId="41885"/>
    <cellStyle name="Normal 17 5 6" xfId="41886"/>
    <cellStyle name="Normal 17 5 6 2" xfId="41887"/>
    <cellStyle name="Normal 17 5 7" xfId="41888"/>
    <cellStyle name="Normal 17 6" xfId="41889"/>
    <cellStyle name="Normal 17 6 2" xfId="41890"/>
    <cellStyle name="Normal 17 6 2 2" xfId="41891"/>
    <cellStyle name="Normal 17 6 2 2 2" xfId="41892"/>
    <cellStyle name="Normal 17 6 2 3" xfId="41893"/>
    <cellStyle name="Normal 17 6 3" xfId="41894"/>
    <cellStyle name="Normal 17 6 3 2" xfId="41895"/>
    <cellStyle name="Normal 17 6 4" xfId="41896"/>
    <cellStyle name="Normal 17 6 4 2" xfId="41897"/>
    <cellStyle name="Normal 17 6 5" xfId="41898"/>
    <cellStyle name="Normal 17 6 5 2" xfId="41899"/>
    <cellStyle name="Normal 17 6 6" xfId="41900"/>
    <cellStyle name="Normal 17 6 6 2" xfId="41901"/>
    <cellStyle name="Normal 17 6 7" xfId="41902"/>
    <cellStyle name="Normal 17 7" xfId="41903"/>
    <cellStyle name="Normal 17 7 2" xfId="41904"/>
    <cellStyle name="Normal 17 7 2 2" xfId="41905"/>
    <cellStyle name="Normal 17 7 2 2 2" xfId="41906"/>
    <cellStyle name="Normal 17 7 2 3" xfId="41907"/>
    <cellStyle name="Normal 17 7 3" xfId="41908"/>
    <cellStyle name="Normal 17 7 3 2" xfId="41909"/>
    <cellStyle name="Normal 17 7 4" xfId="41910"/>
    <cellStyle name="Normal 17 7 4 2" xfId="41911"/>
    <cellStyle name="Normal 17 7 5" xfId="41912"/>
    <cellStyle name="Normal 17 7 5 2" xfId="41913"/>
    <cellStyle name="Normal 17 7 6" xfId="41914"/>
    <cellStyle name="Normal 17 7 6 2" xfId="41915"/>
    <cellStyle name="Normal 17 7 7" xfId="41916"/>
    <cellStyle name="Normal 17 8" xfId="41917"/>
    <cellStyle name="Normal 17 8 2" xfId="41918"/>
    <cellStyle name="Normal 17 8 2 2" xfId="41919"/>
    <cellStyle name="Normal 17 8 2 2 2" xfId="41920"/>
    <cellStyle name="Normal 17 8 2 3" xfId="41921"/>
    <cellStyle name="Normal 17 8 3" xfId="41922"/>
    <cellStyle name="Normal 17 8 3 2" xfId="41923"/>
    <cellStyle name="Normal 17 8 4" xfId="41924"/>
    <cellStyle name="Normal 17 8 4 2" xfId="41925"/>
    <cellStyle name="Normal 17 8 5" xfId="41926"/>
    <cellStyle name="Normal 17 8 5 2" xfId="41927"/>
    <cellStyle name="Normal 17 8 6" xfId="41928"/>
    <cellStyle name="Normal 17 8 6 2" xfId="41929"/>
    <cellStyle name="Normal 17 8 7" xfId="41930"/>
    <cellStyle name="Normal 17 9" xfId="41931"/>
    <cellStyle name="Normal 17 9 2" xfId="41932"/>
    <cellStyle name="Normal 17 9 2 2" xfId="41933"/>
    <cellStyle name="Normal 17 9 3" xfId="41934"/>
    <cellStyle name="Normal 17 9 3 2" xfId="41935"/>
    <cellStyle name="Normal 17 9 4" xfId="41936"/>
    <cellStyle name="Normal 17 9 4 2" xfId="41937"/>
    <cellStyle name="Normal 17 9 5" xfId="41938"/>
    <cellStyle name="Normal 17 9 5 2" xfId="41939"/>
    <cellStyle name="Normal 17 9 6" xfId="41940"/>
    <cellStyle name="Normal 17 9 6 2" xfId="41941"/>
    <cellStyle name="Normal 17 9 7" xfId="41942"/>
    <cellStyle name="Normal 17_MAYOR CERES" xfId="41943"/>
    <cellStyle name="Normal 170" xfId="41944"/>
    <cellStyle name="Normal 170 2" xfId="41945"/>
    <cellStyle name="Normal 170 2 2" xfId="41946"/>
    <cellStyle name="Normal 170 3" xfId="41947"/>
    <cellStyle name="Normal 171" xfId="41948"/>
    <cellStyle name="Normal 171 2" xfId="41949"/>
    <cellStyle name="Normal 171 2 2" xfId="41950"/>
    <cellStyle name="Normal 171 3" xfId="41951"/>
    <cellStyle name="Normal 172" xfId="41952"/>
    <cellStyle name="Normal 172 2" xfId="41953"/>
    <cellStyle name="Normal 172 2 2" xfId="41954"/>
    <cellStyle name="Normal 172 3" xfId="41955"/>
    <cellStyle name="Normal 173" xfId="41956"/>
    <cellStyle name="Normal 173 2" xfId="41957"/>
    <cellStyle name="Normal 173 2 2" xfId="41958"/>
    <cellStyle name="Normal 173 3" xfId="41959"/>
    <cellStyle name="Normal 174" xfId="41960"/>
    <cellStyle name="Normal 174 2" xfId="41961"/>
    <cellStyle name="Normal 174 2 2" xfId="41962"/>
    <cellStyle name="Normal 174 3" xfId="41963"/>
    <cellStyle name="Normal 175" xfId="41964"/>
    <cellStyle name="Normal 175 2" xfId="41965"/>
    <cellStyle name="Normal 175 2 2" xfId="41966"/>
    <cellStyle name="Normal 175 3" xfId="41967"/>
    <cellStyle name="Normal 176" xfId="41968"/>
    <cellStyle name="Normal 176 2" xfId="41969"/>
    <cellStyle name="Normal 176 2 2" xfId="41970"/>
    <cellStyle name="Normal 176 3" xfId="41971"/>
    <cellStyle name="Normal 176 3 2" xfId="41972"/>
    <cellStyle name="Normal 177" xfId="41973"/>
    <cellStyle name="Normal 177 2" xfId="41974"/>
    <cellStyle name="Normal 177 2 2" xfId="41975"/>
    <cellStyle name="Normal 177 3" xfId="41976"/>
    <cellStyle name="Normal 177 4" xfId="41977"/>
    <cellStyle name="Normal 177 5" xfId="41978"/>
    <cellStyle name="Normal 178" xfId="41979"/>
    <cellStyle name="Normal 178 2" xfId="41980"/>
    <cellStyle name="Normal 178 2 2" xfId="41981"/>
    <cellStyle name="Normal 178 3" xfId="41982"/>
    <cellStyle name="Normal 179" xfId="41983"/>
    <cellStyle name="Normal 179 2" xfId="41984"/>
    <cellStyle name="Normal 179 2 2" xfId="41985"/>
    <cellStyle name="Normal 179 3" xfId="41986"/>
    <cellStyle name="Normal 18" xfId="41987"/>
    <cellStyle name="Normal 18 10" xfId="41988"/>
    <cellStyle name="Normal 18 10 2" xfId="41989"/>
    <cellStyle name="Normal 18 10 2 2" xfId="41990"/>
    <cellStyle name="Normal 18 10 3" xfId="41991"/>
    <cellStyle name="Normal 18 10 3 2" xfId="41992"/>
    <cellStyle name="Normal 18 10 4" xfId="41993"/>
    <cellStyle name="Normal 18 10 4 2" xfId="41994"/>
    <cellStyle name="Normal 18 10 5" xfId="41995"/>
    <cellStyle name="Normal 18 10 5 2" xfId="41996"/>
    <cellStyle name="Normal 18 10 6" xfId="41997"/>
    <cellStyle name="Normal 18 10 6 2" xfId="41998"/>
    <cellStyle name="Normal 18 10 7" xfId="41999"/>
    <cellStyle name="Normal 18 11" xfId="42000"/>
    <cellStyle name="Normal 18 11 2" xfId="42001"/>
    <cellStyle name="Normal 18 12" xfId="42002"/>
    <cellStyle name="Normal 18 12 2" xfId="42003"/>
    <cellStyle name="Normal 18 13" xfId="42004"/>
    <cellStyle name="Normal 18 13 2" xfId="42005"/>
    <cellStyle name="Normal 18 14" xfId="42006"/>
    <cellStyle name="Normal 18 14 2" xfId="42007"/>
    <cellStyle name="Normal 18 15" xfId="42008"/>
    <cellStyle name="Normal 18 15 2" xfId="42009"/>
    <cellStyle name="Normal 18 16" xfId="42010"/>
    <cellStyle name="Normal 18 16 2" xfId="42011"/>
    <cellStyle name="Normal 18 17" xfId="42012"/>
    <cellStyle name="Normal 18 17 2" xfId="42013"/>
    <cellStyle name="Normal 18 18" xfId="42014"/>
    <cellStyle name="Normal 18 18 2" xfId="42015"/>
    <cellStyle name="Normal 18 19" xfId="42016"/>
    <cellStyle name="Normal 18 19 2" xfId="42017"/>
    <cellStyle name="Normal 18 2" xfId="42018"/>
    <cellStyle name="Normal 18 2 2" xfId="42019"/>
    <cellStyle name="Normal 18 2 2 2" xfId="42020"/>
    <cellStyle name="Normal 18 2 2 2 2" xfId="42021"/>
    <cellStyle name="Normal 18 2 2 3" xfId="42022"/>
    <cellStyle name="Normal 18 2 2 3 2" xfId="42023"/>
    <cellStyle name="Normal 18 2 2 4" xfId="42024"/>
    <cellStyle name="Normal 18 2 3" xfId="42025"/>
    <cellStyle name="Normal 18 2 3 2" xfId="42026"/>
    <cellStyle name="Normal 18 2 4" xfId="42027"/>
    <cellStyle name="Normal 18 2 4 2" xfId="42028"/>
    <cellStyle name="Normal 18 2 5" xfId="42029"/>
    <cellStyle name="Normal 18 2 5 2" xfId="42030"/>
    <cellStyle name="Normal 18 2 6" xfId="42031"/>
    <cellStyle name="Normal 18 2 6 2" xfId="42032"/>
    <cellStyle name="Normal 18 2 7" xfId="42033"/>
    <cellStyle name="Normal 18 20" xfId="42034"/>
    <cellStyle name="Normal 18 20 2" xfId="42035"/>
    <cellStyle name="Normal 18 21" xfId="42036"/>
    <cellStyle name="Normal 18 21 2" xfId="42037"/>
    <cellStyle name="Normal 18 22" xfId="42038"/>
    <cellStyle name="Normal 18 22 2" xfId="42039"/>
    <cellStyle name="Normal 18 23" xfId="42040"/>
    <cellStyle name="Normal 18 23 2" xfId="42041"/>
    <cellStyle name="Normal 18 24" xfId="42042"/>
    <cellStyle name="Normal 18 24 2" xfId="42043"/>
    <cellStyle name="Normal 18 25" xfId="42044"/>
    <cellStyle name="Normal 18 25 2" xfId="42045"/>
    <cellStyle name="Normal 18 26" xfId="42046"/>
    <cellStyle name="Normal 18 3" xfId="42047"/>
    <cellStyle name="Normal 18 3 2" xfId="42048"/>
    <cellStyle name="Normal 18 3 2 2" xfId="42049"/>
    <cellStyle name="Normal 18 3 2 2 2" xfId="42050"/>
    <cellStyle name="Normal 18 3 2 3" xfId="42051"/>
    <cellStyle name="Normal 18 3 3" xfId="42052"/>
    <cellStyle name="Normal 18 3 3 2" xfId="42053"/>
    <cellStyle name="Normal 18 3 4" xfId="42054"/>
    <cellStyle name="Normal 18 3 4 2" xfId="42055"/>
    <cellStyle name="Normal 18 3 5" xfId="42056"/>
    <cellStyle name="Normal 18 3 5 2" xfId="42057"/>
    <cellStyle name="Normal 18 3 6" xfId="42058"/>
    <cellStyle name="Normal 18 3 6 2" xfId="42059"/>
    <cellStyle name="Normal 18 3 7" xfId="42060"/>
    <cellStyle name="Normal 18 4" xfId="42061"/>
    <cellStyle name="Normal 18 4 2" xfId="42062"/>
    <cellStyle name="Normal 18 4 2 2" xfId="42063"/>
    <cellStyle name="Normal 18 4 2 2 2" xfId="42064"/>
    <cellStyle name="Normal 18 4 2 3" xfId="42065"/>
    <cellStyle name="Normal 18 4 3" xfId="42066"/>
    <cellStyle name="Normal 18 4 3 2" xfId="42067"/>
    <cellStyle name="Normal 18 4 4" xfId="42068"/>
    <cellStyle name="Normal 18 4 4 2" xfId="42069"/>
    <cellStyle name="Normal 18 4 5" xfId="42070"/>
    <cellStyle name="Normal 18 4 5 2" xfId="42071"/>
    <cellStyle name="Normal 18 4 6" xfId="42072"/>
    <cellStyle name="Normal 18 4 6 2" xfId="42073"/>
    <cellStyle name="Normal 18 4 7" xfId="42074"/>
    <cellStyle name="Normal 18 5" xfId="42075"/>
    <cellStyle name="Normal 18 5 2" xfId="42076"/>
    <cellStyle name="Normal 18 5 2 2" xfId="42077"/>
    <cellStyle name="Normal 18 5 3" xfId="42078"/>
    <cellStyle name="Normal 18 5 3 2" xfId="42079"/>
    <cellStyle name="Normal 18 5 4" xfId="42080"/>
    <cellStyle name="Normal 18 5 4 2" xfId="42081"/>
    <cellStyle name="Normal 18 5 5" xfId="42082"/>
    <cellStyle name="Normal 18 5 5 2" xfId="42083"/>
    <cellStyle name="Normal 18 5 6" xfId="42084"/>
    <cellStyle name="Normal 18 5 6 2" xfId="42085"/>
    <cellStyle name="Normal 18 5 7" xfId="42086"/>
    <cellStyle name="Normal 18 6" xfId="42087"/>
    <cellStyle name="Normal 18 6 2" xfId="42088"/>
    <cellStyle name="Normal 18 6 2 2" xfId="42089"/>
    <cellStyle name="Normal 18 6 3" xfId="42090"/>
    <cellStyle name="Normal 18 6 3 2" xfId="42091"/>
    <cellStyle name="Normal 18 6 4" xfId="42092"/>
    <cellStyle name="Normal 18 6 4 2" xfId="42093"/>
    <cellStyle name="Normal 18 6 5" xfId="42094"/>
    <cellStyle name="Normal 18 6 5 2" xfId="42095"/>
    <cellStyle name="Normal 18 6 6" xfId="42096"/>
    <cellStyle name="Normal 18 6 6 2" xfId="42097"/>
    <cellStyle name="Normal 18 6 7" xfId="42098"/>
    <cellStyle name="Normal 18 7" xfId="42099"/>
    <cellStyle name="Normal 18 7 2" xfId="42100"/>
    <cellStyle name="Normal 18 7 2 2" xfId="42101"/>
    <cellStyle name="Normal 18 7 3" xfId="42102"/>
    <cellStyle name="Normal 18 7 3 2" xfId="42103"/>
    <cellStyle name="Normal 18 7 4" xfId="42104"/>
    <cellStyle name="Normal 18 7 4 2" xfId="42105"/>
    <cellStyle name="Normal 18 7 5" xfId="42106"/>
    <cellStyle name="Normal 18 7 5 2" xfId="42107"/>
    <cellStyle name="Normal 18 7 6" xfId="42108"/>
    <cellStyle name="Normal 18 7 6 2" xfId="42109"/>
    <cellStyle name="Normal 18 7 7" xfId="42110"/>
    <cellStyle name="Normal 18 8" xfId="42111"/>
    <cellStyle name="Normal 18 8 2" xfId="42112"/>
    <cellStyle name="Normal 18 8 2 2" xfId="42113"/>
    <cellStyle name="Normal 18 8 3" xfId="42114"/>
    <cellStyle name="Normal 18 8 3 2" xfId="42115"/>
    <cellStyle name="Normal 18 8 4" xfId="42116"/>
    <cellStyle name="Normal 18 8 4 2" xfId="42117"/>
    <cellStyle name="Normal 18 8 5" xfId="42118"/>
    <cellStyle name="Normal 18 8 5 2" xfId="42119"/>
    <cellStyle name="Normal 18 8 6" xfId="42120"/>
    <cellStyle name="Normal 18 8 6 2" xfId="42121"/>
    <cellStyle name="Normal 18 8 7" xfId="42122"/>
    <cellStyle name="Normal 18 9" xfId="42123"/>
    <cellStyle name="Normal 18 9 2" xfId="42124"/>
    <cellStyle name="Normal 18 9 2 2" xfId="42125"/>
    <cellStyle name="Normal 18 9 3" xfId="42126"/>
    <cellStyle name="Normal 18 9 3 2" xfId="42127"/>
    <cellStyle name="Normal 18 9 4" xfId="42128"/>
    <cellStyle name="Normal 18 9 4 2" xfId="42129"/>
    <cellStyle name="Normal 18 9 5" xfId="42130"/>
    <cellStyle name="Normal 18 9 5 2" xfId="42131"/>
    <cellStyle name="Normal 18 9 6" xfId="42132"/>
    <cellStyle name="Normal 18 9 6 2" xfId="42133"/>
    <cellStyle name="Normal 18 9 7" xfId="42134"/>
    <cellStyle name="Normal 18_MAYOR CERES" xfId="42135"/>
    <cellStyle name="Normal 180" xfId="42136"/>
    <cellStyle name="Normal 180 2" xfId="42137"/>
    <cellStyle name="Normal 180 2 2" xfId="42138"/>
    <cellStyle name="Normal 180 3" xfId="42139"/>
    <cellStyle name="Normal 181" xfId="42140"/>
    <cellStyle name="Normal 181 2" xfId="42141"/>
    <cellStyle name="Normal 181 2 2" xfId="42142"/>
    <cellStyle name="Normal 181 3" xfId="42143"/>
    <cellStyle name="Normal 182" xfId="42144"/>
    <cellStyle name="Normal 182 2" xfId="42145"/>
    <cellStyle name="Normal 182 2 2" xfId="42146"/>
    <cellStyle name="Normal 182 3" xfId="42147"/>
    <cellStyle name="Normal 183" xfId="42148"/>
    <cellStyle name="Normal 183 2" xfId="42149"/>
    <cellStyle name="Normal 183 2 2" xfId="42150"/>
    <cellStyle name="Normal 183 3" xfId="42151"/>
    <cellStyle name="Normal 184" xfId="42152"/>
    <cellStyle name="Normal 184 2" xfId="42153"/>
    <cellStyle name="Normal 184 2 2" xfId="42154"/>
    <cellStyle name="Normal 184 3" xfId="42155"/>
    <cellStyle name="Normal 185" xfId="42156"/>
    <cellStyle name="Normal 185 2" xfId="42157"/>
    <cellStyle name="Normal 185 2 2" xfId="42158"/>
    <cellStyle name="Normal 185 3" xfId="42159"/>
    <cellStyle name="Normal 186" xfId="42160"/>
    <cellStyle name="Normal 186 2" xfId="42161"/>
    <cellStyle name="Normal 186 2 2" xfId="42162"/>
    <cellStyle name="Normal 186 3" xfId="42163"/>
    <cellStyle name="Normal 187" xfId="42164"/>
    <cellStyle name="Normal 187 2" xfId="42165"/>
    <cellStyle name="Normal 187 2 2" xfId="42166"/>
    <cellStyle name="Normal 187 3" xfId="42167"/>
    <cellStyle name="Normal 188" xfId="42168"/>
    <cellStyle name="Normal 188 2" xfId="42169"/>
    <cellStyle name="Normal 188 2 2" xfId="42170"/>
    <cellStyle name="Normal 188 3" xfId="42171"/>
    <cellStyle name="Normal 189" xfId="42172"/>
    <cellStyle name="Normal 189 2" xfId="42173"/>
    <cellStyle name="Normal 189 2 2" xfId="42174"/>
    <cellStyle name="Normal 189 3" xfId="42175"/>
    <cellStyle name="Normal 19" xfId="42176"/>
    <cellStyle name="Normal 19 10" xfId="42177"/>
    <cellStyle name="Normal 19 10 2" xfId="42178"/>
    <cellStyle name="Normal 19 10 2 2" xfId="42179"/>
    <cellStyle name="Normal 19 10 3" xfId="42180"/>
    <cellStyle name="Normal 19 10 3 2" xfId="42181"/>
    <cellStyle name="Normal 19 10 4" xfId="42182"/>
    <cellStyle name="Normal 19 10 4 2" xfId="42183"/>
    <cellStyle name="Normal 19 10 5" xfId="42184"/>
    <cellStyle name="Normal 19 10 5 2" xfId="42185"/>
    <cellStyle name="Normal 19 10 6" xfId="42186"/>
    <cellStyle name="Normal 19 10 6 2" xfId="42187"/>
    <cellStyle name="Normal 19 10 7" xfId="42188"/>
    <cellStyle name="Normal 19 11" xfId="42189"/>
    <cellStyle name="Normal 19 11 2" xfId="42190"/>
    <cellStyle name="Normal 19 12" xfId="42191"/>
    <cellStyle name="Normal 19 12 2" xfId="42192"/>
    <cellStyle name="Normal 19 13" xfId="42193"/>
    <cellStyle name="Normal 19 13 2" xfId="42194"/>
    <cellStyle name="Normal 19 14" xfId="42195"/>
    <cellStyle name="Normal 19 14 2" xfId="42196"/>
    <cellStyle name="Normal 19 15" xfId="42197"/>
    <cellStyle name="Normal 19 15 2" xfId="42198"/>
    <cellStyle name="Normal 19 16" xfId="42199"/>
    <cellStyle name="Normal 19 16 2" xfId="42200"/>
    <cellStyle name="Normal 19 17" xfId="42201"/>
    <cellStyle name="Normal 19 17 2" xfId="42202"/>
    <cellStyle name="Normal 19 18" xfId="42203"/>
    <cellStyle name="Normal 19 18 2" xfId="42204"/>
    <cellStyle name="Normal 19 19" xfId="42205"/>
    <cellStyle name="Normal 19 19 2" xfId="42206"/>
    <cellStyle name="Normal 19 2" xfId="42207"/>
    <cellStyle name="Normal 19 2 2" xfId="42208"/>
    <cellStyle name="Normal 19 2 2 2" xfId="42209"/>
    <cellStyle name="Normal 19 2 2 2 2" xfId="42210"/>
    <cellStyle name="Normal 19 2 2 3" xfId="42211"/>
    <cellStyle name="Normal 19 2 3" xfId="42212"/>
    <cellStyle name="Normal 19 2 3 2" xfId="42213"/>
    <cellStyle name="Normal 19 2 4" xfId="42214"/>
    <cellStyle name="Normal 19 2 4 2" xfId="42215"/>
    <cellStyle name="Normal 19 2 5" xfId="42216"/>
    <cellStyle name="Normal 19 2 5 2" xfId="42217"/>
    <cellStyle name="Normal 19 2 6" xfId="42218"/>
    <cellStyle name="Normal 19 2 6 2" xfId="42219"/>
    <cellStyle name="Normal 19 2 7" xfId="42220"/>
    <cellStyle name="Normal 19 20" xfId="42221"/>
    <cellStyle name="Normal 19 20 2" xfId="42222"/>
    <cellStyle name="Normal 19 21" xfId="42223"/>
    <cellStyle name="Normal 19 21 2" xfId="42224"/>
    <cellStyle name="Normal 19 22" xfId="42225"/>
    <cellStyle name="Normal 19 22 2" xfId="42226"/>
    <cellStyle name="Normal 19 23" xfId="42227"/>
    <cellStyle name="Normal 19 23 2" xfId="42228"/>
    <cellStyle name="Normal 19 24" xfId="42229"/>
    <cellStyle name="Normal 19 24 2" xfId="42230"/>
    <cellStyle name="Normal 19 25" xfId="42231"/>
    <cellStyle name="Normal 19 25 2" xfId="42232"/>
    <cellStyle name="Normal 19 26" xfId="42233"/>
    <cellStyle name="Normal 19 3" xfId="42234"/>
    <cellStyle name="Normal 19 3 2" xfId="42235"/>
    <cellStyle name="Normal 19 3 2 2" xfId="42236"/>
    <cellStyle name="Normal 19 3 2 2 2" xfId="42237"/>
    <cellStyle name="Normal 19 3 2 3" xfId="42238"/>
    <cellStyle name="Normal 19 3 3" xfId="42239"/>
    <cellStyle name="Normal 19 3 3 2" xfId="42240"/>
    <cellStyle name="Normal 19 3 4" xfId="42241"/>
    <cellStyle name="Normal 19 3 4 2" xfId="42242"/>
    <cellStyle name="Normal 19 3 5" xfId="42243"/>
    <cellStyle name="Normal 19 3 5 2" xfId="42244"/>
    <cellStyle name="Normal 19 3 6" xfId="42245"/>
    <cellStyle name="Normal 19 3 6 2" xfId="42246"/>
    <cellStyle name="Normal 19 3 7" xfId="42247"/>
    <cellStyle name="Normal 19 4" xfId="42248"/>
    <cellStyle name="Normal 19 4 2" xfId="42249"/>
    <cellStyle name="Normal 19 4 2 2" xfId="42250"/>
    <cellStyle name="Normal 19 4 2 2 2" xfId="42251"/>
    <cellStyle name="Normal 19 4 2 3" xfId="42252"/>
    <cellStyle name="Normal 19 4 3" xfId="42253"/>
    <cellStyle name="Normal 19 4 3 2" xfId="42254"/>
    <cellStyle name="Normal 19 4 4" xfId="42255"/>
    <cellStyle name="Normal 19 4 4 2" xfId="42256"/>
    <cellStyle name="Normal 19 4 5" xfId="42257"/>
    <cellStyle name="Normal 19 4 5 2" xfId="42258"/>
    <cellStyle name="Normal 19 4 6" xfId="42259"/>
    <cellStyle name="Normal 19 4 6 2" xfId="42260"/>
    <cellStyle name="Normal 19 4 7" xfId="42261"/>
    <cellStyle name="Normal 19 5" xfId="42262"/>
    <cellStyle name="Normal 19 5 2" xfId="42263"/>
    <cellStyle name="Normal 19 5 2 2" xfId="42264"/>
    <cellStyle name="Normal 19 5 2 2 2" xfId="42265"/>
    <cellStyle name="Normal 19 5 2 3" xfId="42266"/>
    <cellStyle name="Normal 19 5 3" xfId="42267"/>
    <cellStyle name="Normal 19 5 3 2" xfId="42268"/>
    <cellStyle name="Normal 19 5 4" xfId="42269"/>
    <cellStyle name="Normal 19 5 4 2" xfId="42270"/>
    <cellStyle name="Normal 19 5 5" xfId="42271"/>
    <cellStyle name="Normal 19 5 5 2" xfId="42272"/>
    <cellStyle name="Normal 19 5 6" xfId="42273"/>
    <cellStyle name="Normal 19 5 6 2" xfId="42274"/>
    <cellStyle name="Normal 19 5 7" xfId="42275"/>
    <cellStyle name="Normal 19 6" xfId="42276"/>
    <cellStyle name="Normal 19 6 2" xfId="42277"/>
    <cellStyle name="Normal 19 6 2 2" xfId="42278"/>
    <cellStyle name="Normal 19 6 2 2 2" xfId="42279"/>
    <cellStyle name="Normal 19 6 2 3" xfId="42280"/>
    <cellStyle name="Normal 19 6 3" xfId="42281"/>
    <cellStyle name="Normal 19 6 3 2" xfId="42282"/>
    <cellStyle name="Normal 19 6 4" xfId="42283"/>
    <cellStyle name="Normal 19 6 4 2" xfId="42284"/>
    <cellStyle name="Normal 19 6 5" xfId="42285"/>
    <cellStyle name="Normal 19 6 5 2" xfId="42286"/>
    <cellStyle name="Normal 19 6 6" xfId="42287"/>
    <cellStyle name="Normal 19 6 6 2" xfId="42288"/>
    <cellStyle name="Normal 19 6 7" xfId="42289"/>
    <cellStyle name="Normal 19 7" xfId="42290"/>
    <cellStyle name="Normal 19 7 2" xfId="42291"/>
    <cellStyle name="Normal 19 7 2 2" xfId="42292"/>
    <cellStyle name="Normal 19 7 2 2 2" xfId="42293"/>
    <cellStyle name="Normal 19 7 2 3" xfId="42294"/>
    <cellStyle name="Normal 19 7 3" xfId="42295"/>
    <cellStyle name="Normal 19 7 3 2" xfId="42296"/>
    <cellStyle name="Normal 19 7 4" xfId="42297"/>
    <cellStyle name="Normal 19 7 4 2" xfId="42298"/>
    <cellStyle name="Normal 19 7 5" xfId="42299"/>
    <cellStyle name="Normal 19 7 5 2" xfId="42300"/>
    <cellStyle name="Normal 19 7 6" xfId="42301"/>
    <cellStyle name="Normal 19 7 6 2" xfId="42302"/>
    <cellStyle name="Normal 19 7 7" xfId="42303"/>
    <cellStyle name="Normal 19 8" xfId="42304"/>
    <cellStyle name="Normal 19 8 2" xfId="42305"/>
    <cellStyle name="Normal 19 8 2 2" xfId="42306"/>
    <cellStyle name="Normal 19 8 3" xfId="42307"/>
    <cellStyle name="Normal 19 8 3 2" xfId="42308"/>
    <cellStyle name="Normal 19 8 4" xfId="42309"/>
    <cellStyle name="Normal 19 8 4 2" xfId="42310"/>
    <cellStyle name="Normal 19 8 5" xfId="42311"/>
    <cellStyle name="Normal 19 8 5 2" xfId="42312"/>
    <cellStyle name="Normal 19 8 6" xfId="42313"/>
    <cellStyle name="Normal 19 8 6 2" xfId="42314"/>
    <cellStyle name="Normal 19 8 7" xfId="42315"/>
    <cellStyle name="Normal 19 9" xfId="42316"/>
    <cellStyle name="Normal 19 9 2" xfId="42317"/>
    <cellStyle name="Normal 19 9 2 2" xfId="42318"/>
    <cellStyle name="Normal 19 9 3" xfId="42319"/>
    <cellStyle name="Normal 19 9 3 2" xfId="42320"/>
    <cellStyle name="Normal 19 9 4" xfId="42321"/>
    <cellStyle name="Normal 19 9 4 2" xfId="42322"/>
    <cellStyle name="Normal 19 9 5" xfId="42323"/>
    <cellStyle name="Normal 19 9 5 2" xfId="42324"/>
    <cellStyle name="Normal 19 9 6" xfId="42325"/>
    <cellStyle name="Normal 19 9 6 2" xfId="42326"/>
    <cellStyle name="Normal 19 9 7" xfId="42327"/>
    <cellStyle name="Normal 19_MAYOR CERES" xfId="42328"/>
    <cellStyle name="Normal 190" xfId="42329"/>
    <cellStyle name="Normal 190 2" xfId="42330"/>
    <cellStyle name="Normal 190 2 2" xfId="42331"/>
    <cellStyle name="Normal 190 3" xfId="42332"/>
    <cellStyle name="Normal 191" xfId="42333"/>
    <cellStyle name="Normal 191 2" xfId="42334"/>
    <cellStyle name="Normal 191 2 2" xfId="42335"/>
    <cellStyle name="Normal 191 3" xfId="42336"/>
    <cellStyle name="Normal 192" xfId="42337"/>
    <cellStyle name="Normal 192 2" xfId="42338"/>
    <cellStyle name="Normal 192 2 2" xfId="42339"/>
    <cellStyle name="Normal 192 3" xfId="42340"/>
    <cellStyle name="Normal 193" xfId="42341"/>
    <cellStyle name="Normal 193 2" xfId="42342"/>
    <cellStyle name="Normal 193 2 2" xfId="42343"/>
    <cellStyle name="Normal 193 3" xfId="42344"/>
    <cellStyle name="Normal 194" xfId="42345"/>
    <cellStyle name="Normal 194 2" xfId="42346"/>
    <cellStyle name="Normal 194 2 2" xfId="42347"/>
    <cellStyle name="Normal 194 3" xfId="42348"/>
    <cellStyle name="Normal 195" xfId="42349"/>
    <cellStyle name="Normal 195 2" xfId="42350"/>
    <cellStyle name="Normal 195 2 2" xfId="42351"/>
    <cellStyle name="Normal 195 3" xfId="42352"/>
    <cellStyle name="Normal 196" xfId="42353"/>
    <cellStyle name="Normal 196 2" xfId="42354"/>
    <cellStyle name="Normal 196 2 2" xfId="42355"/>
    <cellStyle name="Normal 196 3" xfId="42356"/>
    <cellStyle name="Normal 197" xfId="42357"/>
    <cellStyle name="Normal 197 2" xfId="42358"/>
    <cellStyle name="Normal 197 2 2" xfId="42359"/>
    <cellStyle name="Normal 197 3" xfId="42360"/>
    <cellStyle name="Normal 198" xfId="42361"/>
    <cellStyle name="Normal 198 2" xfId="42362"/>
    <cellStyle name="Normal 198 2 2" xfId="42363"/>
    <cellStyle name="Normal 198 3" xfId="42364"/>
    <cellStyle name="Normal 199" xfId="42365"/>
    <cellStyle name="Normal 199 2" xfId="42366"/>
    <cellStyle name="Normal 199 2 2" xfId="155"/>
    <cellStyle name="Normal 199 2 2 2" xfId="42367"/>
    <cellStyle name="Normal 199 3" xfId="42368"/>
    <cellStyle name="Normal 2" xfId="80"/>
    <cellStyle name="Normal 2 10" xfId="204"/>
    <cellStyle name="Normal 2 10 2" xfId="42369"/>
    <cellStyle name="Normal 2 10 2 2 2" xfId="159"/>
    <cellStyle name="Normal 2 10 3" xfId="42370"/>
    <cellStyle name="Normal 2 10 4" xfId="42371"/>
    <cellStyle name="Normal 2 10 5" xfId="42372"/>
    <cellStyle name="Normal 2 10 6" xfId="42373"/>
    <cellStyle name="Normal 2 11" xfId="42374"/>
    <cellStyle name="Normal 2 12" xfId="42375"/>
    <cellStyle name="Normal 2 12 2" xfId="42376"/>
    <cellStyle name="Normal 2 13" xfId="42377"/>
    <cellStyle name="Normal 2 13 2" xfId="42378"/>
    <cellStyle name="Normal 2 13 3" xfId="42379"/>
    <cellStyle name="Normal 2 13 4" xfId="42380"/>
    <cellStyle name="Normal 2 13 5" xfId="42381"/>
    <cellStyle name="Normal 2 14" xfId="42382"/>
    <cellStyle name="Normal 2 15" xfId="42383"/>
    <cellStyle name="Normal 2 16" xfId="42384"/>
    <cellStyle name="Normal 2 17" xfId="42385"/>
    <cellStyle name="Normal 2 18" xfId="42386"/>
    <cellStyle name="Normal 2 19" xfId="61788"/>
    <cellStyle name="Normal 2 2" xfId="42387"/>
    <cellStyle name="Normal 2 2 10" xfId="42388"/>
    <cellStyle name="Normal 2 2 10 2" xfId="42389"/>
    <cellStyle name="Normal 2 2 10 3" xfId="42390"/>
    <cellStyle name="Normal 2 2 11" xfId="42391"/>
    <cellStyle name="Normal 2 2 11 2" xfId="42392"/>
    <cellStyle name="Normal 2 2 12" xfId="42393"/>
    <cellStyle name="Normal 2 2 13" xfId="42394"/>
    <cellStyle name="Normal 2 2 14" xfId="42395"/>
    <cellStyle name="Normal 2 2 15" xfId="42396"/>
    <cellStyle name="Normal 2 2 2" xfId="42397"/>
    <cellStyle name="Normal 2 2 2 10" xfId="42398"/>
    <cellStyle name="Normal 2 2 2 2" xfId="42399"/>
    <cellStyle name="Normal 2 2 2 2 2" xfId="42400"/>
    <cellStyle name="Normal 2 2 2 2 3" xfId="42401"/>
    <cellStyle name="Normal 2 2 2 3" xfId="82"/>
    <cellStyle name="Normal 2 2 2 3 2" xfId="42402"/>
    <cellStyle name="Normal 2 2 2 4" xfId="42403"/>
    <cellStyle name="Normal 2 2 2 5" xfId="42404"/>
    <cellStyle name="Normal 2 2 2 6" xfId="42405"/>
    <cellStyle name="Normal 2 2 2 7" xfId="42406"/>
    <cellStyle name="Normal 2 2 2 8" xfId="42407"/>
    <cellStyle name="Normal 2 2 2 9" xfId="42408"/>
    <cellStyle name="Normal 2 2 3" xfId="42409"/>
    <cellStyle name="Normal 2 2 3 10" xfId="42410"/>
    <cellStyle name="Normal 2 2 3 2" xfId="42411"/>
    <cellStyle name="Normal 2 2 3 3" xfId="42412"/>
    <cellStyle name="Normal 2 2 3 4" xfId="42413"/>
    <cellStyle name="Normal 2 2 3 5" xfId="42414"/>
    <cellStyle name="Normal 2 2 3 6" xfId="42415"/>
    <cellStyle name="Normal 2 2 3 7" xfId="42416"/>
    <cellStyle name="Normal 2 2 3 8" xfId="42417"/>
    <cellStyle name="Normal 2 2 3 9" xfId="42418"/>
    <cellStyle name="Normal 2 2 4" xfId="42419"/>
    <cellStyle name="Normal 2 2 4 10" xfId="42420"/>
    <cellStyle name="Normal 2 2 4 2" xfId="42421"/>
    <cellStyle name="Normal 2 2 4 3" xfId="42422"/>
    <cellStyle name="Normal 2 2 4 4" xfId="42423"/>
    <cellStyle name="Normal 2 2 4 5" xfId="42424"/>
    <cellStyle name="Normal 2 2 4 6" xfId="42425"/>
    <cellStyle name="Normal 2 2 4 7" xfId="42426"/>
    <cellStyle name="Normal 2 2 4 8" xfId="42427"/>
    <cellStyle name="Normal 2 2 4 9" xfId="42428"/>
    <cellStyle name="Normal 2 2 5" xfId="42429"/>
    <cellStyle name="Normal 2 2 5 10" xfId="42430"/>
    <cellStyle name="Normal 2 2 5 2" xfId="42431"/>
    <cellStyle name="Normal 2 2 5 3" xfId="42432"/>
    <cellStyle name="Normal 2 2 5 4" xfId="42433"/>
    <cellStyle name="Normal 2 2 5 5" xfId="42434"/>
    <cellStyle name="Normal 2 2 5 6" xfId="42435"/>
    <cellStyle name="Normal 2 2 5 7" xfId="42436"/>
    <cellStyle name="Normal 2 2 5 8" xfId="42437"/>
    <cellStyle name="Normal 2 2 5 9" xfId="42438"/>
    <cellStyle name="Normal 2 2 6" xfId="42439"/>
    <cellStyle name="Normal 2 2 6 2" xfId="42440"/>
    <cellStyle name="Normal 2 2 7" xfId="42441"/>
    <cellStyle name="Normal 2 2 8" xfId="42442"/>
    <cellStyle name="Normal 2 2 9" xfId="42443"/>
    <cellStyle name="Normal 2 20" xfId="61843"/>
    <cellStyle name="Normal 2 21" xfId="61846"/>
    <cellStyle name="Normal 2 21 2" xfId="61852"/>
    <cellStyle name="Normal 2 3" xfId="42444"/>
    <cellStyle name="Normal 2 3 10" xfId="42445"/>
    <cellStyle name="Normal 2 3 10 2" xfId="42446"/>
    <cellStyle name="Normal 2 3 10 2 2" xfId="42447"/>
    <cellStyle name="Normal 2 3 10 3" xfId="42448"/>
    <cellStyle name="Normal 2 3 11" xfId="42449"/>
    <cellStyle name="Normal 2 3 11 2" xfId="42450"/>
    <cellStyle name="Normal 2 3 11 2 2" xfId="42451"/>
    <cellStyle name="Normal 2 3 11 3" xfId="42452"/>
    <cellStyle name="Normal 2 3 12" xfId="42453"/>
    <cellStyle name="Normal 2 3 12 2" xfId="42454"/>
    <cellStyle name="Normal 2 3 13" xfId="42455"/>
    <cellStyle name="Normal 2 3 13 2" xfId="42456"/>
    <cellStyle name="Normal 2 3 14" xfId="42457"/>
    <cellStyle name="Normal 2 3 14 2" xfId="42458"/>
    <cellStyle name="Normal 2 3 15" xfId="42459"/>
    <cellStyle name="Normal 2 3 16" xfId="42460"/>
    <cellStyle name="Normal 2 3 2" xfId="42461"/>
    <cellStyle name="Normal 2 3 2 10" xfId="42462"/>
    <cellStyle name="Normal 2 3 2 10 2" xfId="42463"/>
    <cellStyle name="Normal 2 3 2 11" xfId="42464"/>
    <cellStyle name="Normal 2 3 2 2" xfId="42465"/>
    <cellStyle name="Normal 2 3 2 3" xfId="42466"/>
    <cellStyle name="Normal 2 3 2 3 2" xfId="42467"/>
    <cellStyle name="Normal 2 3 2 3 2 2" xfId="42468"/>
    <cellStyle name="Normal 2 3 2 3 2 2 2" xfId="42469"/>
    <cellStyle name="Normal 2 3 2 3 2 3" xfId="42470"/>
    <cellStyle name="Normal 2 3 2 3 3" xfId="42471"/>
    <cellStyle name="Normal 2 3 2 3 3 2" xfId="42472"/>
    <cellStyle name="Normal 2 3 2 3 4" xfId="42473"/>
    <cellStyle name="Normal 2 3 2 4" xfId="42474"/>
    <cellStyle name="Normal 2 3 2 4 2" xfId="42475"/>
    <cellStyle name="Normal 2 3 2 4 2 2" xfId="42476"/>
    <cellStyle name="Normal 2 3 2 4 2 2 2" xfId="42477"/>
    <cellStyle name="Normal 2 3 2 4 2 3" xfId="42478"/>
    <cellStyle name="Normal 2 3 2 4 3" xfId="42479"/>
    <cellStyle name="Normal 2 3 2 4 3 2" xfId="42480"/>
    <cellStyle name="Normal 2 3 2 4 4" xfId="42481"/>
    <cellStyle name="Normal 2 3 2 5" xfId="42482"/>
    <cellStyle name="Normal 2 3 2 5 2" xfId="42483"/>
    <cellStyle name="Normal 2 3 2 5 2 2" xfId="42484"/>
    <cellStyle name="Normal 2 3 2 5 2 2 2" xfId="42485"/>
    <cellStyle name="Normal 2 3 2 5 2 3" xfId="42486"/>
    <cellStyle name="Normal 2 3 2 5 3" xfId="42487"/>
    <cellStyle name="Normal 2 3 2 5 3 2" xfId="42488"/>
    <cellStyle name="Normal 2 3 2 5 4" xfId="42489"/>
    <cellStyle name="Normal 2 3 2 6" xfId="42490"/>
    <cellStyle name="Normal 2 3 2 6 2" xfId="42491"/>
    <cellStyle name="Normal 2 3 2 6 2 2" xfId="42492"/>
    <cellStyle name="Normal 2 3 2 6 2 2 2" xfId="42493"/>
    <cellStyle name="Normal 2 3 2 6 2 3" xfId="42494"/>
    <cellStyle name="Normal 2 3 2 6 3" xfId="42495"/>
    <cellStyle name="Normal 2 3 2 6 3 2" xfId="42496"/>
    <cellStyle name="Normal 2 3 2 6 4" xfId="42497"/>
    <cellStyle name="Normal 2 3 2 7" xfId="42498"/>
    <cellStyle name="Normal 2 3 2 7 2" xfId="42499"/>
    <cellStyle name="Normal 2 3 2 7 2 2" xfId="42500"/>
    <cellStyle name="Normal 2 3 2 7 2 2 2" xfId="42501"/>
    <cellStyle name="Normal 2 3 2 7 2 3" xfId="42502"/>
    <cellStyle name="Normal 2 3 2 7 3" xfId="42503"/>
    <cellStyle name="Normal 2 3 2 7 3 2" xfId="42504"/>
    <cellStyle name="Normal 2 3 2 7 4" xfId="42505"/>
    <cellStyle name="Normal 2 3 2 8" xfId="42506"/>
    <cellStyle name="Normal 2 3 2 8 2" xfId="42507"/>
    <cellStyle name="Normal 2 3 2 8 2 2" xfId="42508"/>
    <cellStyle name="Normal 2 3 2 8 2 2 2" xfId="42509"/>
    <cellStyle name="Normal 2 3 2 8 2 3" xfId="42510"/>
    <cellStyle name="Normal 2 3 2 8 3" xfId="42511"/>
    <cellStyle name="Normal 2 3 2 8 3 2" xfId="42512"/>
    <cellStyle name="Normal 2 3 2 8 4" xfId="42513"/>
    <cellStyle name="Normal 2 3 2 9" xfId="42514"/>
    <cellStyle name="Normal 2 3 2 9 2" xfId="42515"/>
    <cellStyle name="Normal 2 3 2 9 2 2" xfId="42516"/>
    <cellStyle name="Normal 2 3 2 9 3" xfId="42517"/>
    <cellStyle name="Normal 2 3 3" xfId="42518"/>
    <cellStyle name="Normal 2 3 3 2" xfId="42519"/>
    <cellStyle name="Normal 2 3 3 2 2" xfId="42520"/>
    <cellStyle name="Normal 2 3 3 2 2 2" xfId="42521"/>
    <cellStyle name="Normal 2 3 3 2 3" xfId="42522"/>
    <cellStyle name="Normal 2 3 3 3" xfId="42523"/>
    <cellStyle name="Normal 2 3 3 3 2" xfId="42524"/>
    <cellStyle name="Normal 2 3 3 4" xfId="42525"/>
    <cellStyle name="Normal 2 3 4" xfId="42526"/>
    <cellStyle name="Normal 2 3 4 2" xfId="42527"/>
    <cellStyle name="Normal 2 3 4 2 2" xfId="42528"/>
    <cellStyle name="Normal 2 3 4 2 2 2" xfId="42529"/>
    <cellStyle name="Normal 2 3 4 2 3" xfId="42530"/>
    <cellStyle name="Normal 2 3 4 3" xfId="42531"/>
    <cellStyle name="Normal 2 3 4 3 2" xfId="42532"/>
    <cellStyle name="Normal 2 3 4 4" xfId="42533"/>
    <cellStyle name="Normal 2 3 5" xfId="42534"/>
    <cellStyle name="Normal 2 3 5 2" xfId="42535"/>
    <cellStyle name="Normal 2 3 5 2 2" xfId="42536"/>
    <cellStyle name="Normal 2 3 5 2 2 2" xfId="42537"/>
    <cellStyle name="Normal 2 3 5 2 3" xfId="42538"/>
    <cellStyle name="Normal 2 3 5 3" xfId="42539"/>
    <cellStyle name="Normal 2 3 5 3 2" xfId="42540"/>
    <cellStyle name="Normal 2 3 5 4" xfId="42541"/>
    <cellStyle name="Normal 2 3 6" xfId="42542"/>
    <cellStyle name="Normal 2 3 6 2" xfId="42543"/>
    <cellStyle name="Normal 2 3 6 2 2" xfId="42544"/>
    <cellStyle name="Normal 2 3 6 2 2 2" xfId="42545"/>
    <cellStyle name="Normal 2 3 6 2 3" xfId="42546"/>
    <cellStyle name="Normal 2 3 6 3" xfId="42547"/>
    <cellStyle name="Normal 2 3 6 3 2" xfId="42548"/>
    <cellStyle name="Normal 2 3 6 4" xfId="42549"/>
    <cellStyle name="Normal 2 3 7" xfId="42550"/>
    <cellStyle name="Normal 2 3 7 2" xfId="42551"/>
    <cellStyle name="Normal 2 3 7 2 2" xfId="42552"/>
    <cellStyle name="Normal 2 3 7 2 2 2" xfId="42553"/>
    <cellStyle name="Normal 2 3 7 2 3" xfId="42554"/>
    <cellStyle name="Normal 2 3 7 3" xfId="42555"/>
    <cellStyle name="Normal 2 3 7 3 2" xfId="42556"/>
    <cellStyle name="Normal 2 3 7 4" xfId="42557"/>
    <cellStyle name="Normal 2 3 8" xfId="42558"/>
    <cellStyle name="Normal 2 3 8 2" xfId="42559"/>
    <cellStyle name="Normal 2 3 8 2 2" xfId="42560"/>
    <cellStyle name="Normal 2 3 8 2 2 2" xfId="42561"/>
    <cellStyle name="Normal 2 3 8 2 3" xfId="42562"/>
    <cellStyle name="Normal 2 3 8 3" xfId="42563"/>
    <cellStyle name="Normal 2 3 8 3 2" xfId="42564"/>
    <cellStyle name="Normal 2 3 8 4" xfId="42565"/>
    <cellStyle name="Normal 2 3 9" xfId="42566"/>
    <cellStyle name="Normal 2 3 9 2" xfId="42567"/>
    <cellStyle name="Normal 2 3 9 2 2" xfId="42568"/>
    <cellStyle name="Normal 2 3 9 2 2 2" xfId="42569"/>
    <cellStyle name="Normal 2 3 9 2 3" xfId="42570"/>
    <cellStyle name="Normal 2 3 9 3" xfId="42571"/>
    <cellStyle name="Normal 2 3 9 3 2" xfId="42572"/>
    <cellStyle name="Normal 2 3 9 4" xfId="42573"/>
    <cellStyle name="Normal 2 4" xfId="42574"/>
    <cellStyle name="Normal 2 4 2" xfId="42575"/>
    <cellStyle name="Normal 2 4 2 2" xfId="42576"/>
    <cellStyle name="Normal 2 4 2 2 2" xfId="42577"/>
    <cellStyle name="Normal 2 4 2 3" xfId="42578"/>
    <cellStyle name="Normal 2 4 2 3 2" xfId="42579"/>
    <cellStyle name="Normal 2 4 2 4" xfId="42580"/>
    <cellStyle name="Normal 2 4 2 4 2" xfId="42581"/>
    <cellStyle name="Normal 2 4 3" xfId="42582"/>
    <cellStyle name="Normal 2 4 4" xfId="42583"/>
    <cellStyle name="Normal 2 4 5" xfId="42584"/>
    <cellStyle name="Normal 2 4 6" xfId="42585"/>
    <cellStyle name="Normal 2 4 7" xfId="42586"/>
    <cellStyle name="Normal 2 4 8" xfId="42587"/>
    <cellStyle name="Normal 2 4 9" xfId="42588"/>
    <cellStyle name="Normal 2 5" xfId="42589"/>
    <cellStyle name="Normal 2 5 10" xfId="42590"/>
    <cellStyle name="Normal 2 5 2" xfId="42591"/>
    <cellStyle name="Normal 2 5 3" xfId="42592"/>
    <cellStyle name="Normal 2 5 4" xfId="42593"/>
    <cellStyle name="Normal 2 5 5" xfId="42594"/>
    <cellStyle name="Normal 2 5 6" xfId="42595"/>
    <cellStyle name="Normal 2 5 7" xfId="42596"/>
    <cellStyle name="Normal 2 5 8" xfId="42597"/>
    <cellStyle name="Normal 2 5 9" xfId="42598"/>
    <cellStyle name="Normal 2 6" xfId="42599"/>
    <cellStyle name="Normal 2 6 10" xfId="42600"/>
    <cellStyle name="Normal 2 6 2" xfId="42601"/>
    <cellStyle name="Normal 2 6 2 2" xfId="42602"/>
    <cellStyle name="Normal 2 6 2 3" xfId="42603"/>
    <cellStyle name="Normal 2 6 2 4" xfId="42604"/>
    <cellStyle name="Normal 2 6 2 5" xfId="42605"/>
    <cellStyle name="Normal 2 6 2 6" xfId="42606"/>
    <cellStyle name="Normal 2 6 2 7" xfId="42607"/>
    <cellStyle name="Normal 2 6 2 8" xfId="42608"/>
    <cellStyle name="Normal 2 6 3" xfId="42609"/>
    <cellStyle name="Normal 2 6 4" xfId="42610"/>
    <cellStyle name="Normal 2 6 4 2" xfId="42611"/>
    <cellStyle name="Normal 2 6 4 3" xfId="42612"/>
    <cellStyle name="Normal 2 6 4 4" xfId="42613"/>
    <cellStyle name="Normal 2 6 4 5" xfId="42614"/>
    <cellStyle name="Normal 2 6 5" xfId="42615"/>
    <cellStyle name="Normal 2 6 5 2" xfId="42616"/>
    <cellStyle name="Normal 2 6 5 3" xfId="42617"/>
    <cellStyle name="Normal 2 6 5 4" xfId="42618"/>
    <cellStyle name="Normal 2 6 5 5" xfId="42619"/>
    <cellStyle name="Normal 2 6 6" xfId="42620"/>
    <cellStyle name="Normal 2 6 7" xfId="42621"/>
    <cellStyle name="Normal 2 6 8" xfId="42622"/>
    <cellStyle name="Normal 2 6 9" xfId="42623"/>
    <cellStyle name="Normal 2 7" xfId="42624"/>
    <cellStyle name="Normal 2 7 2" xfId="42625"/>
    <cellStyle name="Normal 2 7 3" xfId="42626"/>
    <cellStyle name="Normal 2 7 4" xfId="42627"/>
    <cellStyle name="Normal 2 7 5" xfId="42628"/>
    <cellStyle name="Normal 2 7 6" xfId="42629"/>
    <cellStyle name="Normal 2 7 7" xfId="42630"/>
    <cellStyle name="Normal 2 7 8" xfId="42631"/>
    <cellStyle name="Normal 2 7 9" xfId="42632"/>
    <cellStyle name="Normal 2 8" xfId="42633"/>
    <cellStyle name="Normal 2 8 2" xfId="42634"/>
    <cellStyle name="Normal 2 8 2 2" xfId="42635"/>
    <cellStyle name="Normal 2 8 3" xfId="42636"/>
    <cellStyle name="Normal 2 8 4" xfId="42637"/>
    <cellStyle name="Normal 2 8 5" xfId="42638"/>
    <cellStyle name="Normal 2 8 6" xfId="42639"/>
    <cellStyle name="Normal 2 8 7" xfId="42640"/>
    <cellStyle name="Normal 2 8 8" xfId="42641"/>
    <cellStyle name="Normal 2 8 9" xfId="42642"/>
    <cellStyle name="Normal 2 9" xfId="42643"/>
    <cellStyle name="Normal 2 9 2" xfId="42644"/>
    <cellStyle name="Normal 2 9 3" xfId="42645"/>
    <cellStyle name="Normal 2 9 4" xfId="42646"/>
    <cellStyle name="Normal 2 9 5" xfId="42647"/>
    <cellStyle name="Normal 2 9 6" xfId="42648"/>
    <cellStyle name="Normal 2_MAYOR CERES" xfId="42649"/>
    <cellStyle name="Normal 20" xfId="42650"/>
    <cellStyle name="Normal 20 10" xfId="42651"/>
    <cellStyle name="Normal 20 10 2" xfId="42652"/>
    <cellStyle name="Normal 20 10 2 2" xfId="42653"/>
    <cellStyle name="Normal 20 10 3" xfId="42654"/>
    <cellStyle name="Normal 20 10 3 2" xfId="42655"/>
    <cellStyle name="Normal 20 10 4" xfId="42656"/>
    <cellStyle name="Normal 20 10 4 2" xfId="42657"/>
    <cellStyle name="Normal 20 10 5" xfId="42658"/>
    <cellStyle name="Normal 20 10 5 2" xfId="42659"/>
    <cellStyle name="Normal 20 10 6" xfId="42660"/>
    <cellStyle name="Normal 20 10 6 2" xfId="42661"/>
    <cellStyle name="Normal 20 10 7" xfId="42662"/>
    <cellStyle name="Normal 20 11" xfId="42663"/>
    <cellStyle name="Normal 20 11 2" xfId="42664"/>
    <cellStyle name="Normal 20 12" xfId="42665"/>
    <cellStyle name="Normal 20 12 2" xfId="42666"/>
    <cellStyle name="Normal 20 13" xfId="42667"/>
    <cellStyle name="Normal 20 13 2" xfId="42668"/>
    <cellStyle name="Normal 20 14" xfId="42669"/>
    <cellStyle name="Normal 20 14 2" xfId="42670"/>
    <cellStyle name="Normal 20 15" xfId="42671"/>
    <cellStyle name="Normal 20 15 2" xfId="42672"/>
    <cellStyle name="Normal 20 16" xfId="42673"/>
    <cellStyle name="Normal 20 16 2" xfId="42674"/>
    <cellStyle name="Normal 20 17" xfId="42675"/>
    <cellStyle name="Normal 20 17 2" xfId="42676"/>
    <cellStyle name="Normal 20 18" xfId="42677"/>
    <cellStyle name="Normal 20 18 2" xfId="42678"/>
    <cellStyle name="Normal 20 19" xfId="42679"/>
    <cellStyle name="Normal 20 19 2" xfId="42680"/>
    <cellStyle name="Normal 20 2" xfId="42681"/>
    <cellStyle name="Normal 20 2 10" xfId="42682"/>
    <cellStyle name="Normal 20 2 2" xfId="42683"/>
    <cellStyle name="Normal 20 2 2 2" xfId="42684"/>
    <cellStyle name="Normal 20 2 2 2 2" xfId="42685"/>
    <cellStyle name="Normal 20 2 2 2 2 2" xfId="42686"/>
    <cellStyle name="Normal 20 2 2 2 3" xfId="42687"/>
    <cellStyle name="Normal 20 2 2 3" xfId="42688"/>
    <cellStyle name="Normal 20 2 2 3 2" xfId="42689"/>
    <cellStyle name="Normal 20 2 2 4" xfId="42690"/>
    <cellStyle name="Normal 20 2 3" xfId="42691"/>
    <cellStyle name="Normal 20 2 3 2" xfId="42692"/>
    <cellStyle name="Normal 20 2 3 2 2" xfId="42693"/>
    <cellStyle name="Normal 20 2 3 2 2 2" xfId="42694"/>
    <cellStyle name="Normal 20 2 3 2 3" xfId="42695"/>
    <cellStyle name="Normal 20 2 3 3" xfId="42696"/>
    <cellStyle name="Normal 20 2 3 3 2" xfId="42697"/>
    <cellStyle name="Normal 20 2 3 4" xfId="42698"/>
    <cellStyle name="Normal 20 2 4" xfId="42699"/>
    <cellStyle name="Normal 20 2 4 2" xfId="42700"/>
    <cellStyle name="Normal 20 2 4 2 2" xfId="42701"/>
    <cellStyle name="Normal 20 2 4 2 2 2" xfId="42702"/>
    <cellStyle name="Normal 20 2 4 2 3" xfId="42703"/>
    <cellStyle name="Normal 20 2 4 3" xfId="42704"/>
    <cellStyle name="Normal 20 2 4 3 2" xfId="42705"/>
    <cellStyle name="Normal 20 2 4 4" xfId="42706"/>
    <cellStyle name="Normal 20 2 5" xfId="42707"/>
    <cellStyle name="Normal 20 2 5 2" xfId="42708"/>
    <cellStyle name="Normal 20 2 5 2 2" xfId="42709"/>
    <cellStyle name="Normal 20 2 5 2 2 2" xfId="42710"/>
    <cellStyle name="Normal 20 2 5 2 3" xfId="42711"/>
    <cellStyle name="Normal 20 2 5 3" xfId="42712"/>
    <cellStyle name="Normal 20 2 5 3 2" xfId="42713"/>
    <cellStyle name="Normal 20 2 5 4" xfId="42714"/>
    <cellStyle name="Normal 20 2 6" xfId="42715"/>
    <cellStyle name="Normal 20 2 6 2" xfId="42716"/>
    <cellStyle name="Normal 20 2 6 2 2" xfId="42717"/>
    <cellStyle name="Normal 20 2 6 2 2 2" xfId="42718"/>
    <cellStyle name="Normal 20 2 6 2 3" xfId="42719"/>
    <cellStyle name="Normal 20 2 6 3" xfId="42720"/>
    <cellStyle name="Normal 20 2 6 3 2" xfId="42721"/>
    <cellStyle name="Normal 20 2 6 4" xfId="42722"/>
    <cellStyle name="Normal 20 2 7" xfId="42723"/>
    <cellStyle name="Normal 20 2 7 2" xfId="42724"/>
    <cellStyle name="Normal 20 2 7 2 2" xfId="42725"/>
    <cellStyle name="Normal 20 2 7 2 2 2" xfId="42726"/>
    <cellStyle name="Normal 20 2 7 2 3" xfId="42727"/>
    <cellStyle name="Normal 20 2 7 3" xfId="42728"/>
    <cellStyle name="Normal 20 2 7 3 2" xfId="42729"/>
    <cellStyle name="Normal 20 2 7 4" xfId="42730"/>
    <cellStyle name="Normal 20 2 8" xfId="42731"/>
    <cellStyle name="Normal 20 2 8 2" xfId="42732"/>
    <cellStyle name="Normal 20 2 8 2 2" xfId="42733"/>
    <cellStyle name="Normal 20 2 8 3" xfId="42734"/>
    <cellStyle name="Normal 20 2 9" xfId="42735"/>
    <cellStyle name="Normal 20 2 9 2" xfId="42736"/>
    <cellStyle name="Normal 20 20" xfId="42737"/>
    <cellStyle name="Normal 20 21" xfId="61374"/>
    <cellStyle name="Normal 20 3" xfId="42738"/>
    <cellStyle name="Normal 20 3 2" xfId="42739"/>
    <cellStyle name="Normal 20 3 2 2" xfId="42740"/>
    <cellStyle name="Normal 20 3 2 2 2" xfId="42741"/>
    <cellStyle name="Normal 20 3 2 3" xfId="42742"/>
    <cellStyle name="Normal 20 3 3" xfId="42743"/>
    <cellStyle name="Normal 20 3 3 2" xfId="42744"/>
    <cellStyle name="Normal 20 3 4" xfId="42745"/>
    <cellStyle name="Normal 20 3 4 2" xfId="42746"/>
    <cellStyle name="Normal 20 3 5" xfId="42747"/>
    <cellStyle name="Normal 20 3 5 2" xfId="42748"/>
    <cellStyle name="Normal 20 3 6" xfId="42749"/>
    <cellStyle name="Normal 20 3 6 2" xfId="42750"/>
    <cellStyle name="Normal 20 3 7" xfId="42751"/>
    <cellStyle name="Normal 20 4" xfId="42752"/>
    <cellStyle name="Normal 20 4 2" xfId="42753"/>
    <cellStyle name="Normal 20 4 2 2" xfId="42754"/>
    <cellStyle name="Normal 20 4 2 2 2" xfId="42755"/>
    <cellStyle name="Normal 20 4 2 3" xfId="42756"/>
    <cellStyle name="Normal 20 4 3" xfId="42757"/>
    <cellStyle name="Normal 20 4 3 2" xfId="42758"/>
    <cellStyle name="Normal 20 4 4" xfId="42759"/>
    <cellStyle name="Normal 20 4 4 2" xfId="42760"/>
    <cellStyle name="Normal 20 4 5" xfId="42761"/>
    <cellStyle name="Normal 20 4 5 2" xfId="42762"/>
    <cellStyle name="Normal 20 4 6" xfId="42763"/>
    <cellStyle name="Normal 20 4 6 2" xfId="42764"/>
    <cellStyle name="Normal 20 4 7" xfId="42765"/>
    <cellStyle name="Normal 20 5" xfId="42766"/>
    <cellStyle name="Normal 20 5 2" xfId="42767"/>
    <cellStyle name="Normal 20 5 2 2" xfId="42768"/>
    <cellStyle name="Normal 20 5 2 2 2" xfId="42769"/>
    <cellStyle name="Normal 20 5 2 3" xfId="42770"/>
    <cellStyle name="Normal 20 5 3" xfId="42771"/>
    <cellStyle name="Normal 20 5 3 2" xfId="42772"/>
    <cellStyle name="Normal 20 5 4" xfId="42773"/>
    <cellStyle name="Normal 20 5 4 2" xfId="42774"/>
    <cellStyle name="Normal 20 5 5" xfId="42775"/>
    <cellStyle name="Normal 20 5 5 2" xfId="42776"/>
    <cellStyle name="Normal 20 5 6" xfId="42777"/>
    <cellStyle name="Normal 20 5 6 2" xfId="42778"/>
    <cellStyle name="Normal 20 5 7" xfId="42779"/>
    <cellStyle name="Normal 20 6" xfId="42780"/>
    <cellStyle name="Normal 20 6 2" xfId="42781"/>
    <cellStyle name="Normal 20 6 2 2" xfId="42782"/>
    <cellStyle name="Normal 20 6 2 2 2" xfId="42783"/>
    <cellStyle name="Normal 20 6 2 3" xfId="42784"/>
    <cellStyle name="Normal 20 6 3" xfId="42785"/>
    <cellStyle name="Normal 20 6 3 2" xfId="42786"/>
    <cellStyle name="Normal 20 6 4" xfId="42787"/>
    <cellStyle name="Normal 20 6 4 2" xfId="42788"/>
    <cellStyle name="Normal 20 6 5" xfId="42789"/>
    <cellStyle name="Normal 20 6 5 2" xfId="42790"/>
    <cellStyle name="Normal 20 6 6" xfId="42791"/>
    <cellStyle name="Normal 20 6 6 2" xfId="42792"/>
    <cellStyle name="Normal 20 6 7" xfId="42793"/>
    <cellStyle name="Normal 20 7" xfId="42794"/>
    <cellStyle name="Normal 20 7 2" xfId="42795"/>
    <cellStyle name="Normal 20 7 2 2" xfId="42796"/>
    <cellStyle name="Normal 20 7 2 2 2" xfId="42797"/>
    <cellStyle name="Normal 20 7 2 3" xfId="42798"/>
    <cellStyle name="Normal 20 7 3" xfId="42799"/>
    <cellStyle name="Normal 20 7 3 2" xfId="42800"/>
    <cellStyle name="Normal 20 7 4" xfId="42801"/>
    <cellStyle name="Normal 20 7 4 2" xfId="42802"/>
    <cellStyle name="Normal 20 7 5" xfId="42803"/>
    <cellStyle name="Normal 20 7 5 2" xfId="42804"/>
    <cellStyle name="Normal 20 7 6" xfId="42805"/>
    <cellStyle name="Normal 20 7 6 2" xfId="42806"/>
    <cellStyle name="Normal 20 7 7" xfId="42807"/>
    <cellStyle name="Normal 20 8" xfId="42808"/>
    <cellStyle name="Normal 20 8 2" xfId="42809"/>
    <cellStyle name="Normal 20 8 2 2" xfId="42810"/>
    <cellStyle name="Normal 20 8 2 2 2" xfId="42811"/>
    <cellStyle name="Normal 20 8 2 2 2 2" xfId="42812"/>
    <cellStyle name="Normal 20 8 2 2 3" xfId="42813"/>
    <cellStyle name="Normal 20 8 2 3" xfId="42814"/>
    <cellStyle name="Normal 20 8 2 3 2" xfId="42815"/>
    <cellStyle name="Normal 20 8 2 4" xfId="42816"/>
    <cellStyle name="Normal 20 8 3" xfId="42817"/>
    <cellStyle name="Normal 20 8 3 2" xfId="42818"/>
    <cellStyle name="Normal 20 8 3 2 2" xfId="42819"/>
    <cellStyle name="Normal 20 8 3 2 2 2" xfId="42820"/>
    <cellStyle name="Normal 20 8 3 2 3" xfId="42821"/>
    <cellStyle name="Normal 20 8 3 3" xfId="42822"/>
    <cellStyle name="Normal 20 8 3 3 2" xfId="42823"/>
    <cellStyle name="Normal 20 8 3 4" xfId="42824"/>
    <cellStyle name="Normal 20 8 4" xfId="42825"/>
    <cellStyle name="Normal 20 8 4 2" xfId="42826"/>
    <cellStyle name="Normal 20 8 4 2 2" xfId="42827"/>
    <cellStyle name="Normal 20 8 4 2 2 2" xfId="42828"/>
    <cellStyle name="Normal 20 8 4 2 2 2 2" xfId="42829"/>
    <cellStyle name="Normal 20 8 4 2 2 3" xfId="42830"/>
    <cellStyle name="Normal 20 8 4 2 3" xfId="42831"/>
    <cellStyle name="Normal 20 8 4 2 3 2" xfId="42832"/>
    <cellStyle name="Normal 20 8 4 2 3 2 2" xfId="42833"/>
    <cellStyle name="Normal 20 8 4 2 3 3" xfId="42834"/>
    <cellStyle name="Normal 20 8 4 2 3 3 2" xfId="42835"/>
    <cellStyle name="Normal 20 8 4 2 3 3 2 2" xfId="42836"/>
    <cellStyle name="Normal 20 8 4 2 3 3 3" xfId="42837"/>
    <cellStyle name="Normal 20 8 4 2 3 4" xfId="42838"/>
    <cellStyle name="Normal 20 8 4 2 4" xfId="42839"/>
    <cellStyle name="Normal 20 8 4 2 4 2" xfId="42840"/>
    <cellStyle name="Normal 20 8 4 2 5" xfId="42841"/>
    <cellStyle name="Normal 20 8 4 3" xfId="42842"/>
    <cellStyle name="Normal 20 8 4 3 2" xfId="42843"/>
    <cellStyle name="Normal 20 8 4 3 2 2" xfId="42844"/>
    <cellStyle name="Normal 20 8 4 3 3" xfId="42845"/>
    <cellStyle name="Normal 20 8 4 4" xfId="42846"/>
    <cellStyle name="Normal 20 8 4 4 2" xfId="42847"/>
    <cellStyle name="Normal 20 8 4 5" xfId="42848"/>
    <cellStyle name="Normal 20 8 5" xfId="42849"/>
    <cellStyle name="Normal 20 8 5 2" xfId="42850"/>
    <cellStyle name="Normal 20 8 5 2 2" xfId="42851"/>
    <cellStyle name="Normal 20 8 5 3" xfId="42852"/>
    <cellStyle name="Normal 20 8 6" xfId="42853"/>
    <cellStyle name="Normal 20 8 6 2" xfId="42854"/>
    <cellStyle name="Normal 20 8 7" xfId="42855"/>
    <cellStyle name="Normal 20 9" xfId="42856"/>
    <cellStyle name="Normal 20 9 2" xfId="42857"/>
    <cellStyle name="Normal 20 9 2 2" xfId="42858"/>
    <cellStyle name="Normal 20 9 2 2 2" xfId="42859"/>
    <cellStyle name="Normal 20 9 2 3" xfId="42860"/>
    <cellStyle name="Normal 20 9 3" xfId="42861"/>
    <cellStyle name="Normal 20 9 3 2" xfId="42862"/>
    <cellStyle name="Normal 20 9 4" xfId="42863"/>
    <cellStyle name="Normal 20 9 4 2" xfId="42864"/>
    <cellStyle name="Normal 20 9 5" xfId="42865"/>
    <cellStyle name="Normal 20 9 5 2" xfId="42866"/>
    <cellStyle name="Normal 20 9 6" xfId="42867"/>
    <cellStyle name="Normal 20 9 6 2" xfId="42868"/>
    <cellStyle name="Normal 20 9 7" xfId="42869"/>
    <cellStyle name="Normal 20_MAYOR CERES" xfId="42870"/>
    <cellStyle name="Normal 200" xfId="42871"/>
    <cellStyle name="Normal 200 2" xfId="42872"/>
    <cellStyle name="Normal 200 2 2" xfId="42873"/>
    <cellStyle name="Normal 200 3" xfId="42874"/>
    <cellStyle name="Normal 201" xfId="42875"/>
    <cellStyle name="Normal 201 2" xfId="42876"/>
    <cellStyle name="Normal 201 2 2" xfId="42877"/>
    <cellStyle name="Normal 201 3" xfId="42878"/>
    <cellStyle name="Normal 202" xfId="42879"/>
    <cellStyle name="Normal 202 2" xfId="42880"/>
    <cellStyle name="Normal 202 2 2" xfId="42881"/>
    <cellStyle name="Normal 202 3" xfId="42882"/>
    <cellStyle name="Normal 203" xfId="42883"/>
    <cellStyle name="Normal 203 2" xfId="42884"/>
    <cellStyle name="Normal 203 2 2" xfId="42885"/>
    <cellStyle name="Normal 203 3" xfId="42886"/>
    <cellStyle name="Normal 204" xfId="42887"/>
    <cellStyle name="Normal 204 2" xfId="42888"/>
    <cellStyle name="Normal 204 2 2" xfId="42889"/>
    <cellStyle name="Normal 204 3" xfId="42890"/>
    <cellStyle name="Normal 205" xfId="42891"/>
    <cellStyle name="Normal 205 2" xfId="42892"/>
    <cellStyle name="Normal 205 2 2" xfId="42893"/>
    <cellStyle name="Normal 205 3" xfId="42894"/>
    <cellStyle name="Normal 206" xfId="42895"/>
    <cellStyle name="Normal 206 2" xfId="42896"/>
    <cellStyle name="Normal 206 2 2" xfId="42897"/>
    <cellStyle name="Normal 206 3" xfId="42898"/>
    <cellStyle name="Normal 207" xfId="42899"/>
    <cellStyle name="Normal 207 2" xfId="42900"/>
    <cellStyle name="Normal 207 2 2" xfId="42901"/>
    <cellStyle name="Normal 207 3" xfId="42902"/>
    <cellStyle name="Normal 208" xfId="42903"/>
    <cellStyle name="Normal 208 2" xfId="42904"/>
    <cellStyle name="Normal 208 2 2" xfId="42905"/>
    <cellStyle name="Normal 208 3" xfId="42906"/>
    <cellStyle name="Normal 209" xfId="42907"/>
    <cellStyle name="Normal 209 2" xfId="42908"/>
    <cellStyle name="Normal 209 2 2" xfId="42909"/>
    <cellStyle name="Normal 209 3" xfId="42910"/>
    <cellStyle name="Normal 21" xfId="42911"/>
    <cellStyle name="Normal 21 10" xfId="42912"/>
    <cellStyle name="Normal 21 10 2" xfId="42913"/>
    <cellStyle name="Normal 21 10 2 2" xfId="42914"/>
    <cellStyle name="Normal 21 10 3" xfId="42915"/>
    <cellStyle name="Normal 21 10 3 2" xfId="42916"/>
    <cellStyle name="Normal 21 10 4" xfId="42917"/>
    <cellStyle name="Normal 21 10 4 2" xfId="42918"/>
    <cellStyle name="Normal 21 10 5" xfId="42919"/>
    <cellStyle name="Normal 21 10 5 2" xfId="42920"/>
    <cellStyle name="Normal 21 10 6" xfId="42921"/>
    <cellStyle name="Normal 21 10 6 2" xfId="42922"/>
    <cellStyle name="Normal 21 10 7" xfId="42923"/>
    <cellStyle name="Normal 21 11" xfId="42924"/>
    <cellStyle name="Normal 21 11 2" xfId="42925"/>
    <cellStyle name="Normal 21 12" xfId="42926"/>
    <cellStyle name="Normal 21 12 2" xfId="42927"/>
    <cellStyle name="Normal 21 13" xfId="42928"/>
    <cellStyle name="Normal 21 13 2" xfId="42929"/>
    <cellStyle name="Normal 21 14" xfId="42930"/>
    <cellStyle name="Normal 21 14 2" xfId="42931"/>
    <cellStyle name="Normal 21 15" xfId="42932"/>
    <cellStyle name="Normal 21 15 2" xfId="42933"/>
    <cellStyle name="Normal 21 16" xfId="42934"/>
    <cellStyle name="Normal 21 2" xfId="42935"/>
    <cellStyle name="Normal 21 2 2" xfId="42936"/>
    <cellStyle name="Normal 21 2 2 2" xfId="42937"/>
    <cellStyle name="Normal 21 2 2 2 2" xfId="42938"/>
    <cellStyle name="Normal 21 2 2 2 2 2" xfId="42939"/>
    <cellStyle name="Normal 21 2 2 2 2 2 2" xfId="42940"/>
    <cellStyle name="Normal 21 2 2 2 2 3" xfId="42941"/>
    <cellStyle name="Normal 21 2 2 2 3" xfId="42942"/>
    <cellStyle name="Normal 21 2 2 2 3 2" xfId="42943"/>
    <cellStyle name="Normal 21 2 2 2 4" xfId="42944"/>
    <cellStyle name="Normal 21 2 2 3" xfId="42945"/>
    <cellStyle name="Normal 21 2 2 3 2" xfId="42946"/>
    <cellStyle name="Normal 21 2 2 3 2 2" xfId="42947"/>
    <cellStyle name="Normal 21 2 2 3 2 2 2" xfId="42948"/>
    <cellStyle name="Normal 21 2 2 3 2 3" xfId="42949"/>
    <cellStyle name="Normal 21 2 2 3 3" xfId="42950"/>
    <cellStyle name="Normal 21 2 2 3 3 2" xfId="42951"/>
    <cellStyle name="Normal 21 2 2 3 4" xfId="42952"/>
    <cellStyle name="Normal 21 2 2 4" xfId="42953"/>
    <cellStyle name="Normal 21 2 2 4 2" xfId="42954"/>
    <cellStyle name="Normal 21 2 2 4 2 2" xfId="42955"/>
    <cellStyle name="Normal 21 2 2 4 2 2 2" xfId="42956"/>
    <cellStyle name="Normal 21 2 2 4 2 2 2 2" xfId="42957"/>
    <cellStyle name="Normal 21 2 2 4 2 2 2 2 2" xfId="42958"/>
    <cellStyle name="Normal 21 2 2 4 2 2 2 2 2 2" xfId="42959"/>
    <cellStyle name="Normal 21 2 2 4 2 2 2 2 3" xfId="42960"/>
    <cellStyle name="Normal 21 2 2 4 2 2 2 3" xfId="42961"/>
    <cellStyle name="Normal 21 2 2 4 2 2 2 3 2" xfId="42962"/>
    <cellStyle name="Normal 21 2 2 4 2 2 2 4" xfId="42963"/>
    <cellStyle name="Normal 21 2 2 4 2 2 3" xfId="42964"/>
    <cellStyle name="Normal 21 2 2 4 2 2 3 2" xfId="42965"/>
    <cellStyle name="Normal 21 2 2 4 2 2 3 2 2" xfId="42966"/>
    <cellStyle name="Normal 21 2 2 4 2 2 3 3" xfId="42967"/>
    <cellStyle name="Normal 21 2 2 4 2 2 4" xfId="42968"/>
    <cellStyle name="Normal 21 2 2 4 2 2 4 2" xfId="42969"/>
    <cellStyle name="Normal 21 2 2 4 2 2 5" xfId="42970"/>
    <cellStyle name="Normal 21 2 2 4 2 3" xfId="42971"/>
    <cellStyle name="Normal 21 2 2 4 2 3 2" xfId="42972"/>
    <cellStyle name="Normal 21 2 2 4 2 3 2 2" xfId="42973"/>
    <cellStyle name="Normal 21 2 2 4 2 3 3" xfId="42974"/>
    <cellStyle name="Normal 21 2 2 4 2 4" xfId="42975"/>
    <cellStyle name="Normal 21 2 2 4 2 4 2" xfId="42976"/>
    <cellStyle name="Normal 21 2 2 4 2 5" xfId="42977"/>
    <cellStyle name="Normal 21 2 2 4 3" xfId="42978"/>
    <cellStyle name="Normal 21 2 2 4 3 2" xfId="42979"/>
    <cellStyle name="Normal 21 2 2 4 3 2 2" xfId="42980"/>
    <cellStyle name="Normal 21 2 2 4 3 3" xfId="42981"/>
    <cellStyle name="Normal 21 2 2 4 4" xfId="42982"/>
    <cellStyle name="Normal 21 2 2 4 4 2" xfId="42983"/>
    <cellStyle name="Normal 21 2 2 4 5" xfId="42984"/>
    <cellStyle name="Normal 21 2 2 5" xfId="42985"/>
    <cellStyle name="Normal 21 2 2 5 2" xfId="42986"/>
    <cellStyle name="Normal 21 2 2 5 2 2" xfId="42987"/>
    <cellStyle name="Normal 21 2 2 5 3" xfId="42988"/>
    <cellStyle name="Normal 21 2 2 6" xfId="42989"/>
    <cellStyle name="Normal 21 2 2 6 2" xfId="42990"/>
    <cellStyle name="Normal 21 2 2 7" xfId="42991"/>
    <cellStyle name="Normal 21 2 3" xfId="42992"/>
    <cellStyle name="Normal 21 2 3 2" xfId="42993"/>
    <cellStyle name="Normal 21 2 3 2 2" xfId="42994"/>
    <cellStyle name="Normal 21 2 3 2 2 2" xfId="42995"/>
    <cellStyle name="Normal 21 2 3 2 2 2 2" xfId="42996"/>
    <cellStyle name="Normal 21 2 3 2 2 3" xfId="42997"/>
    <cellStyle name="Normal 21 2 3 2 3" xfId="42998"/>
    <cellStyle name="Normal 21 2 3 2 3 2" xfId="42999"/>
    <cellStyle name="Normal 21 2 3 2 4" xfId="43000"/>
    <cellStyle name="Normal 21 2 3 3" xfId="43001"/>
    <cellStyle name="Normal 21 2 3 3 2" xfId="43002"/>
    <cellStyle name="Normal 21 2 3 3 2 2" xfId="43003"/>
    <cellStyle name="Normal 21 2 3 3 2 2 2" xfId="43004"/>
    <cellStyle name="Normal 21 2 3 3 2 3" xfId="43005"/>
    <cellStyle name="Normal 21 2 3 3 3" xfId="43006"/>
    <cellStyle name="Normal 21 2 3 3 3 2" xfId="43007"/>
    <cellStyle name="Normal 21 2 3 3 4" xfId="43008"/>
    <cellStyle name="Normal 21 2 3 4" xfId="43009"/>
    <cellStyle name="Normal 21 2 3 4 2" xfId="43010"/>
    <cellStyle name="Normal 21 2 3 4 2 2" xfId="43011"/>
    <cellStyle name="Normal 21 2 3 4 3" xfId="43012"/>
    <cellStyle name="Normal 21 2 3 5" xfId="43013"/>
    <cellStyle name="Normal 21 2 3 5 2" xfId="43014"/>
    <cellStyle name="Normal 21 2 3 6" xfId="43015"/>
    <cellStyle name="Normal 21 2 4" xfId="43016"/>
    <cellStyle name="Normal 21 2 4 2" xfId="43017"/>
    <cellStyle name="Normal 21 2 4 2 2" xfId="43018"/>
    <cellStyle name="Normal 21 2 4 2 2 2" xfId="43019"/>
    <cellStyle name="Normal 21 2 4 2 3" xfId="43020"/>
    <cellStyle name="Normal 21 2 4 2 3 2" xfId="43021"/>
    <cellStyle name="Normal 21 2 4 2 4" xfId="43022"/>
    <cellStyle name="Normal 21 2 4 3" xfId="43023"/>
    <cellStyle name="Normal 21 2 4 3 2" xfId="43024"/>
    <cellStyle name="Normal 21 2 4 3 2 2" xfId="43025"/>
    <cellStyle name="Normal 21 2 4 3 3" xfId="43026"/>
    <cellStyle name="Normal 21 2 4 4" xfId="43027"/>
    <cellStyle name="Normal 21 2 4 4 2" xfId="43028"/>
    <cellStyle name="Normal 21 2 4 5" xfId="43029"/>
    <cellStyle name="Normal 21 2 5" xfId="43030"/>
    <cellStyle name="Normal 21 2 5 2" xfId="43031"/>
    <cellStyle name="Normal 21 2 5 2 2" xfId="43032"/>
    <cellStyle name="Normal 21 2 5 2 2 2" xfId="43033"/>
    <cellStyle name="Normal 21 2 5 2 3" xfId="43034"/>
    <cellStyle name="Normal 21 2 5 3" xfId="43035"/>
    <cellStyle name="Normal 21 2 5 3 2" xfId="43036"/>
    <cellStyle name="Normal 21 2 5 4" xfId="43037"/>
    <cellStyle name="Normal 21 2 6" xfId="43038"/>
    <cellStyle name="Normal 21 2 6 2" xfId="43039"/>
    <cellStyle name="Normal 21 2 6 2 2" xfId="43040"/>
    <cellStyle name="Normal 21 2 6 3" xfId="43041"/>
    <cellStyle name="Normal 21 2 7" xfId="43042"/>
    <cellStyle name="Normal 21 2 7 2" xfId="43043"/>
    <cellStyle name="Normal 21 2 8" xfId="43044"/>
    <cellStyle name="Normal 21 2 8 2" xfId="43045"/>
    <cellStyle name="Normal 21 2 9" xfId="43046"/>
    <cellStyle name="Normal 21 3" xfId="43047"/>
    <cellStyle name="Normal 21 3 2" xfId="43048"/>
    <cellStyle name="Normal 21 3 2 2" xfId="43049"/>
    <cellStyle name="Normal 21 3 2 2 2" xfId="43050"/>
    <cellStyle name="Normal 21 3 2 2 2 2" xfId="43051"/>
    <cellStyle name="Normal 21 3 2 2 2 2 2" xfId="43052"/>
    <cellStyle name="Normal 21 3 2 2 2 2 2 2" xfId="43053"/>
    <cellStyle name="Normal 21 3 2 2 2 2 3" xfId="43054"/>
    <cellStyle name="Normal 21 3 2 2 2 3" xfId="43055"/>
    <cellStyle name="Normal 21 3 2 2 2 3 2" xfId="43056"/>
    <cellStyle name="Normal 21 3 2 2 2 4" xfId="43057"/>
    <cellStyle name="Normal 21 3 2 2 3" xfId="43058"/>
    <cellStyle name="Normal 21 3 2 2 3 2" xfId="43059"/>
    <cellStyle name="Normal 21 3 2 2 3 2 2" xfId="43060"/>
    <cellStyle name="Normal 21 3 2 2 3 2 2 2" xfId="43061"/>
    <cellStyle name="Normal 21 3 2 2 3 2 3" xfId="43062"/>
    <cellStyle name="Normal 21 3 2 2 3 3" xfId="43063"/>
    <cellStyle name="Normal 21 3 2 2 3 3 2" xfId="43064"/>
    <cellStyle name="Normal 21 3 2 2 3 4" xfId="43065"/>
    <cellStyle name="Normal 21 3 2 2 4" xfId="43066"/>
    <cellStyle name="Normal 21 3 2 2 4 2" xfId="43067"/>
    <cellStyle name="Normal 21 3 2 2 4 2 2" xfId="43068"/>
    <cellStyle name="Normal 21 3 2 2 4 2 2 2" xfId="43069"/>
    <cellStyle name="Normal 21 3 2 2 4 2 3" xfId="43070"/>
    <cellStyle name="Normal 21 3 2 2 4 3" xfId="43071"/>
    <cellStyle name="Normal 21 3 2 2 4 3 2" xfId="43072"/>
    <cellStyle name="Normal 21 3 2 2 4 4" xfId="43073"/>
    <cellStyle name="Normal 21 3 2 2 5" xfId="43074"/>
    <cellStyle name="Normal 21 3 2 2 5 2" xfId="43075"/>
    <cellStyle name="Normal 21 3 2 2 5 2 2" xfId="43076"/>
    <cellStyle name="Normal 21 3 2 2 5 3" xfId="43077"/>
    <cellStyle name="Normal 21 3 2 2 6" xfId="43078"/>
    <cellStyle name="Normal 21 3 2 2 6 2" xfId="43079"/>
    <cellStyle name="Normal 21 3 2 2 7" xfId="43080"/>
    <cellStyle name="Normal 21 3 2 3" xfId="43081"/>
    <cellStyle name="Normal 21 3 2 3 2" xfId="43082"/>
    <cellStyle name="Normal 21 3 2 3 2 2" xfId="43083"/>
    <cellStyle name="Normal 21 3 2 3 2 2 2" xfId="43084"/>
    <cellStyle name="Normal 21 3 2 3 2 3" xfId="43085"/>
    <cellStyle name="Normal 21 3 2 3 3" xfId="43086"/>
    <cellStyle name="Normal 21 3 2 3 3 2" xfId="43087"/>
    <cellStyle name="Normal 21 3 2 3 4" xfId="43088"/>
    <cellStyle name="Normal 21 3 2 4" xfId="43089"/>
    <cellStyle name="Normal 21 3 2 4 2" xfId="43090"/>
    <cellStyle name="Normal 21 3 2 4 2 2" xfId="43091"/>
    <cellStyle name="Normal 21 3 2 4 2 2 2" xfId="43092"/>
    <cellStyle name="Normal 21 3 2 4 2 3" xfId="43093"/>
    <cellStyle name="Normal 21 3 2 4 3" xfId="43094"/>
    <cellStyle name="Normal 21 3 2 4 3 2" xfId="43095"/>
    <cellStyle name="Normal 21 3 2 4 4" xfId="43096"/>
    <cellStyle name="Normal 21 3 2 5" xfId="43097"/>
    <cellStyle name="Normal 21 3 2 5 2" xfId="43098"/>
    <cellStyle name="Normal 21 3 2 5 2 2" xfId="43099"/>
    <cellStyle name="Normal 21 3 2 5 3" xfId="43100"/>
    <cellStyle name="Normal 21 3 2 6" xfId="43101"/>
    <cellStyle name="Normal 21 3 2 6 2" xfId="43102"/>
    <cellStyle name="Normal 21 3 2 7" xfId="43103"/>
    <cellStyle name="Normal 21 3 3" xfId="43104"/>
    <cellStyle name="Normal 21 3 3 2" xfId="43105"/>
    <cellStyle name="Normal 21 3 3 2 2" xfId="43106"/>
    <cellStyle name="Normal 21 3 3 2 2 2" xfId="43107"/>
    <cellStyle name="Normal 21 3 3 2 3" xfId="43108"/>
    <cellStyle name="Normal 21 3 3 3" xfId="43109"/>
    <cellStyle name="Normal 21 3 3 3 2" xfId="43110"/>
    <cellStyle name="Normal 21 3 3 4" xfId="43111"/>
    <cellStyle name="Normal 21 3 4" xfId="43112"/>
    <cellStyle name="Normal 21 3 4 2" xfId="43113"/>
    <cellStyle name="Normal 21 3 4 2 2" xfId="43114"/>
    <cellStyle name="Normal 21 3 4 2 2 2" xfId="43115"/>
    <cellStyle name="Normal 21 3 4 2 3" xfId="43116"/>
    <cellStyle name="Normal 21 3 4 3" xfId="43117"/>
    <cellStyle name="Normal 21 3 4 3 2" xfId="43118"/>
    <cellStyle name="Normal 21 3 4 4" xfId="43119"/>
    <cellStyle name="Normal 21 3 5" xfId="43120"/>
    <cellStyle name="Normal 21 3 5 2" xfId="43121"/>
    <cellStyle name="Normal 21 3 5 2 2" xfId="43122"/>
    <cellStyle name="Normal 21 3 5 3" xfId="43123"/>
    <cellStyle name="Normal 21 3 6" xfId="43124"/>
    <cellStyle name="Normal 21 3 6 2" xfId="43125"/>
    <cellStyle name="Normal 21 3 7" xfId="43126"/>
    <cellStyle name="Normal 21 4" xfId="43127"/>
    <cellStyle name="Normal 21 4 2" xfId="43128"/>
    <cellStyle name="Normal 21 4 2 2" xfId="43129"/>
    <cellStyle name="Normal 21 4 2 2 2" xfId="43130"/>
    <cellStyle name="Normal 21 4 2 3" xfId="43131"/>
    <cellStyle name="Normal 21 4 3" xfId="43132"/>
    <cellStyle name="Normal 21 4 3 2" xfId="43133"/>
    <cellStyle name="Normal 21 4 4" xfId="43134"/>
    <cellStyle name="Normal 21 4 4 2" xfId="43135"/>
    <cellStyle name="Normal 21 4 5" xfId="43136"/>
    <cellStyle name="Normal 21 4 5 2" xfId="43137"/>
    <cellStyle name="Normal 21 4 6" xfId="43138"/>
    <cellStyle name="Normal 21 4 6 2" xfId="43139"/>
    <cellStyle name="Normal 21 4 7" xfId="43140"/>
    <cellStyle name="Normal 21 5" xfId="43141"/>
    <cellStyle name="Normal 21 5 2" xfId="43142"/>
    <cellStyle name="Normal 21 5 2 2" xfId="43143"/>
    <cellStyle name="Normal 21 5 2 2 2" xfId="43144"/>
    <cellStyle name="Normal 21 5 2 3" xfId="43145"/>
    <cellStyle name="Normal 21 5 3" xfId="43146"/>
    <cellStyle name="Normal 21 5 3 2" xfId="43147"/>
    <cellStyle name="Normal 21 5 4" xfId="43148"/>
    <cellStyle name="Normal 21 5 4 2" xfId="43149"/>
    <cellStyle name="Normal 21 5 5" xfId="43150"/>
    <cellStyle name="Normal 21 5 5 2" xfId="43151"/>
    <cellStyle name="Normal 21 5 6" xfId="43152"/>
    <cellStyle name="Normal 21 5 6 2" xfId="43153"/>
    <cellStyle name="Normal 21 5 7" xfId="43154"/>
    <cellStyle name="Normal 21 6" xfId="43155"/>
    <cellStyle name="Normal 21 6 2" xfId="43156"/>
    <cellStyle name="Normal 21 6 2 2" xfId="43157"/>
    <cellStyle name="Normal 21 6 3" xfId="43158"/>
    <cellStyle name="Normal 21 6 3 2" xfId="43159"/>
    <cellStyle name="Normal 21 6 4" xfId="43160"/>
    <cellStyle name="Normal 21 6 4 2" xfId="43161"/>
    <cellStyle name="Normal 21 6 5" xfId="43162"/>
    <cellStyle name="Normal 21 6 5 2" xfId="43163"/>
    <cellStyle name="Normal 21 6 6" xfId="43164"/>
    <cellStyle name="Normal 21 6 6 2" xfId="43165"/>
    <cellStyle name="Normal 21 6 7" xfId="43166"/>
    <cellStyle name="Normal 21 7" xfId="43167"/>
    <cellStyle name="Normal 21 7 2" xfId="43168"/>
    <cellStyle name="Normal 21 7 2 2" xfId="43169"/>
    <cellStyle name="Normal 21 7 3" xfId="43170"/>
    <cellStyle name="Normal 21 7 3 2" xfId="43171"/>
    <cellStyle name="Normal 21 7 4" xfId="43172"/>
    <cellStyle name="Normal 21 7 4 2" xfId="43173"/>
    <cellStyle name="Normal 21 7 5" xfId="43174"/>
    <cellStyle name="Normal 21 7 5 2" xfId="43175"/>
    <cellStyle name="Normal 21 7 6" xfId="43176"/>
    <cellStyle name="Normal 21 7 6 2" xfId="43177"/>
    <cellStyle name="Normal 21 7 7" xfId="43178"/>
    <cellStyle name="Normal 21 8" xfId="43179"/>
    <cellStyle name="Normal 21 8 2" xfId="43180"/>
    <cellStyle name="Normal 21 8 2 2" xfId="43181"/>
    <cellStyle name="Normal 21 8 3" xfId="43182"/>
    <cellStyle name="Normal 21 8 3 2" xfId="43183"/>
    <cellStyle name="Normal 21 8 4" xfId="43184"/>
    <cellStyle name="Normal 21 8 4 2" xfId="43185"/>
    <cellStyle name="Normal 21 8 5" xfId="43186"/>
    <cellStyle name="Normal 21 8 5 2" xfId="43187"/>
    <cellStyle name="Normal 21 8 6" xfId="43188"/>
    <cellStyle name="Normal 21 8 6 2" xfId="43189"/>
    <cellStyle name="Normal 21 8 7" xfId="43190"/>
    <cellStyle name="Normal 21 9" xfId="43191"/>
    <cellStyle name="Normal 21 9 2" xfId="43192"/>
    <cellStyle name="Normal 21 9 2 2" xfId="43193"/>
    <cellStyle name="Normal 21 9 3" xfId="43194"/>
    <cellStyle name="Normal 21 9 3 2" xfId="43195"/>
    <cellStyle name="Normal 21 9 4" xfId="43196"/>
    <cellStyle name="Normal 21 9 4 2" xfId="43197"/>
    <cellStyle name="Normal 21 9 5" xfId="43198"/>
    <cellStyle name="Normal 21 9 5 2" xfId="43199"/>
    <cellStyle name="Normal 21 9 6" xfId="43200"/>
    <cellStyle name="Normal 21 9 6 2" xfId="43201"/>
    <cellStyle name="Normal 21 9 7" xfId="43202"/>
    <cellStyle name="Normal 21_MAYOR CERES" xfId="43203"/>
    <cellStyle name="Normal 210" xfId="43204"/>
    <cellStyle name="Normal 210 2" xfId="43205"/>
    <cellStyle name="Normal 210 2 2" xfId="43206"/>
    <cellStyle name="Normal 210 3" xfId="43207"/>
    <cellStyle name="Normal 211" xfId="43208"/>
    <cellStyle name="Normal 211 2" xfId="43209"/>
    <cellStyle name="Normal 211 2 2" xfId="43210"/>
    <cellStyle name="Normal 211 3" xfId="43211"/>
    <cellStyle name="Normal 212" xfId="43212"/>
    <cellStyle name="Normal 212 2" xfId="43213"/>
    <cellStyle name="Normal 212 2 2" xfId="43214"/>
    <cellStyle name="Normal 212 3" xfId="43215"/>
    <cellStyle name="Normal 213" xfId="43216"/>
    <cellStyle name="Normal 213 2" xfId="43217"/>
    <cellStyle name="Normal 213 2 2" xfId="43218"/>
    <cellStyle name="Normal 213 3" xfId="43219"/>
    <cellStyle name="Normal 214" xfId="43220"/>
    <cellStyle name="Normal 214 2" xfId="43221"/>
    <cellStyle name="Normal 214 2 2" xfId="43222"/>
    <cellStyle name="Normal 214 3" xfId="43223"/>
    <cellStyle name="Normal 215" xfId="43224"/>
    <cellStyle name="Normal 215 2" xfId="43225"/>
    <cellStyle name="Normal 215 2 2" xfId="43226"/>
    <cellStyle name="Normal 215 3" xfId="43227"/>
    <cellStyle name="Normal 216" xfId="43228"/>
    <cellStyle name="Normal 216 2" xfId="43229"/>
    <cellStyle name="Normal 216 2 2" xfId="43230"/>
    <cellStyle name="Normal 216 3" xfId="43231"/>
    <cellStyle name="Normal 217" xfId="43232"/>
    <cellStyle name="Normal 217 2" xfId="43233"/>
    <cellStyle name="Normal 217 2 2" xfId="43234"/>
    <cellStyle name="Normal 217 3" xfId="43235"/>
    <cellStyle name="Normal 218" xfId="43236"/>
    <cellStyle name="Normal 218 2" xfId="43237"/>
    <cellStyle name="Normal 218 2 2" xfId="43238"/>
    <cellStyle name="Normal 218 3" xfId="43239"/>
    <cellStyle name="Normal 219" xfId="43240"/>
    <cellStyle name="Normal 219 2" xfId="43241"/>
    <cellStyle name="Normal 219 2 2" xfId="43242"/>
    <cellStyle name="Normal 219 3" xfId="43243"/>
    <cellStyle name="Normal 22" xfId="43244"/>
    <cellStyle name="Normal 22 10" xfId="43245"/>
    <cellStyle name="Normal 22 10 2" xfId="43246"/>
    <cellStyle name="Normal 22 10 2 2" xfId="43247"/>
    <cellStyle name="Normal 22 10 3" xfId="43248"/>
    <cellStyle name="Normal 22 10 3 2" xfId="43249"/>
    <cellStyle name="Normal 22 10 4" xfId="43250"/>
    <cellStyle name="Normal 22 10 4 2" xfId="43251"/>
    <cellStyle name="Normal 22 10 5" xfId="43252"/>
    <cellStyle name="Normal 22 10 5 2" xfId="43253"/>
    <cellStyle name="Normal 22 10 6" xfId="43254"/>
    <cellStyle name="Normal 22 10 6 2" xfId="43255"/>
    <cellStyle name="Normal 22 10 7" xfId="43256"/>
    <cellStyle name="Normal 22 11" xfId="43257"/>
    <cellStyle name="Normal 22 11 2" xfId="43258"/>
    <cellStyle name="Normal 22 12" xfId="43259"/>
    <cellStyle name="Normal 22 12 2" xfId="43260"/>
    <cellStyle name="Normal 22 13" xfId="43261"/>
    <cellStyle name="Normal 22 13 2" xfId="43262"/>
    <cellStyle name="Normal 22 14" xfId="43263"/>
    <cellStyle name="Normal 22 14 2" xfId="43264"/>
    <cellStyle name="Normal 22 15" xfId="43265"/>
    <cellStyle name="Normal 22 15 2" xfId="43266"/>
    <cellStyle name="Normal 22 16" xfId="43267"/>
    <cellStyle name="Normal 22 2" xfId="43268"/>
    <cellStyle name="Normal 22 2 2" xfId="43269"/>
    <cellStyle name="Normal 22 2 2 2" xfId="43270"/>
    <cellStyle name="Normal 22 2 2 2 2" xfId="43271"/>
    <cellStyle name="Normal 22 2 2 3" xfId="43272"/>
    <cellStyle name="Normal 22 2 3" xfId="43273"/>
    <cellStyle name="Normal 22 2 3 2" xfId="43274"/>
    <cellStyle name="Normal 22 2 3 2 2" xfId="43275"/>
    <cellStyle name="Normal 22 2 3 3" xfId="43276"/>
    <cellStyle name="Normal 22 2 4" xfId="43277"/>
    <cellStyle name="Normal 22 2 4 2" xfId="43278"/>
    <cellStyle name="Normal 22 2 5" xfId="43279"/>
    <cellStyle name="Normal 22 2 5 2" xfId="43280"/>
    <cellStyle name="Normal 22 2 6" xfId="43281"/>
    <cellStyle name="Normal 22 2 6 2" xfId="43282"/>
    <cellStyle name="Normal 22 2 7" xfId="43283"/>
    <cellStyle name="Normal 22 3" xfId="43284"/>
    <cellStyle name="Normal 22 3 2" xfId="43285"/>
    <cellStyle name="Normal 22 3 2 2" xfId="43286"/>
    <cellStyle name="Normal 22 3 2 2 2" xfId="43287"/>
    <cellStyle name="Normal 22 3 2 3" xfId="43288"/>
    <cellStyle name="Normal 22 3 3" xfId="43289"/>
    <cellStyle name="Normal 22 3 3 2" xfId="43290"/>
    <cellStyle name="Normal 22 3 4" xfId="43291"/>
    <cellStyle name="Normal 22 3 4 2" xfId="43292"/>
    <cellStyle name="Normal 22 3 5" xfId="43293"/>
    <cellStyle name="Normal 22 3 5 2" xfId="43294"/>
    <cellStyle name="Normal 22 3 6" xfId="43295"/>
    <cellStyle name="Normal 22 3 6 2" xfId="43296"/>
    <cellStyle name="Normal 22 3 7" xfId="43297"/>
    <cellStyle name="Normal 22 4" xfId="43298"/>
    <cellStyle name="Normal 22 4 2" xfId="43299"/>
    <cellStyle name="Normal 22 4 2 2" xfId="43300"/>
    <cellStyle name="Normal 22 4 2 2 2" xfId="43301"/>
    <cellStyle name="Normal 22 4 2 3" xfId="43302"/>
    <cellStyle name="Normal 22 4 3" xfId="43303"/>
    <cellStyle name="Normal 22 4 3 2" xfId="43304"/>
    <cellStyle name="Normal 22 4 4" xfId="43305"/>
    <cellStyle name="Normal 22 4 4 2" xfId="43306"/>
    <cellStyle name="Normal 22 4 5" xfId="43307"/>
    <cellStyle name="Normal 22 4 5 2" xfId="43308"/>
    <cellStyle name="Normal 22 4 6" xfId="43309"/>
    <cellStyle name="Normal 22 4 6 2" xfId="43310"/>
    <cellStyle name="Normal 22 4 7" xfId="43311"/>
    <cellStyle name="Normal 22 5" xfId="43312"/>
    <cellStyle name="Normal 22 5 2" xfId="43313"/>
    <cellStyle name="Normal 22 5 2 2" xfId="43314"/>
    <cellStyle name="Normal 22 5 2 2 2" xfId="43315"/>
    <cellStyle name="Normal 22 5 2 3" xfId="43316"/>
    <cellStyle name="Normal 22 5 3" xfId="43317"/>
    <cellStyle name="Normal 22 5 3 2" xfId="43318"/>
    <cellStyle name="Normal 22 5 4" xfId="43319"/>
    <cellStyle name="Normal 22 5 4 2" xfId="43320"/>
    <cellStyle name="Normal 22 5 5" xfId="43321"/>
    <cellStyle name="Normal 22 5 5 2" xfId="43322"/>
    <cellStyle name="Normal 22 5 6" xfId="43323"/>
    <cellStyle name="Normal 22 5 6 2" xfId="43324"/>
    <cellStyle name="Normal 22 5 7" xfId="43325"/>
    <cellStyle name="Normal 22 6" xfId="43326"/>
    <cellStyle name="Normal 22 6 2" xfId="43327"/>
    <cellStyle name="Normal 22 6 2 2" xfId="43328"/>
    <cellStyle name="Normal 22 6 2 2 2" xfId="43329"/>
    <cellStyle name="Normal 22 6 2 3" xfId="43330"/>
    <cellStyle name="Normal 22 6 3" xfId="43331"/>
    <cellStyle name="Normal 22 6 3 2" xfId="43332"/>
    <cellStyle name="Normal 22 6 4" xfId="43333"/>
    <cellStyle name="Normal 22 6 4 2" xfId="43334"/>
    <cellStyle name="Normal 22 6 5" xfId="43335"/>
    <cellStyle name="Normal 22 6 5 2" xfId="43336"/>
    <cellStyle name="Normal 22 6 6" xfId="43337"/>
    <cellStyle name="Normal 22 6 6 2" xfId="43338"/>
    <cellStyle name="Normal 22 6 7" xfId="43339"/>
    <cellStyle name="Normal 22 7" xfId="43340"/>
    <cellStyle name="Normal 22 7 2" xfId="43341"/>
    <cellStyle name="Normal 22 7 2 2" xfId="43342"/>
    <cellStyle name="Normal 22 7 2 2 2" xfId="43343"/>
    <cellStyle name="Normal 22 7 2 3" xfId="43344"/>
    <cellStyle name="Normal 22 7 3" xfId="43345"/>
    <cellStyle name="Normal 22 7 3 2" xfId="43346"/>
    <cellStyle name="Normal 22 7 4" xfId="43347"/>
    <cellStyle name="Normal 22 7 4 2" xfId="43348"/>
    <cellStyle name="Normal 22 7 5" xfId="43349"/>
    <cellStyle name="Normal 22 7 5 2" xfId="43350"/>
    <cellStyle name="Normal 22 7 6" xfId="43351"/>
    <cellStyle name="Normal 22 7 6 2" xfId="43352"/>
    <cellStyle name="Normal 22 7 7" xfId="43353"/>
    <cellStyle name="Normal 22 8" xfId="43354"/>
    <cellStyle name="Normal 22 8 2" xfId="43355"/>
    <cellStyle name="Normal 22 8 2 2" xfId="43356"/>
    <cellStyle name="Normal 22 8 3" xfId="43357"/>
    <cellStyle name="Normal 22 8 3 2" xfId="43358"/>
    <cellStyle name="Normal 22 8 4" xfId="43359"/>
    <cellStyle name="Normal 22 8 4 2" xfId="43360"/>
    <cellStyle name="Normal 22 8 5" xfId="43361"/>
    <cellStyle name="Normal 22 8 5 2" xfId="43362"/>
    <cellStyle name="Normal 22 8 6" xfId="43363"/>
    <cellStyle name="Normal 22 8 6 2" xfId="43364"/>
    <cellStyle name="Normal 22 8 7" xfId="43365"/>
    <cellStyle name="Normal 22 9" xfId="43366"/>
    <cellStyle name="Normal 22 9 2" xfId="43367"/>
    <cellStyle name="Normal 22 9 2 2" xfId="43368"/>
    <cellStyle name="Normal 22 9 3" xfId="43369"/>
    <cellStyle name="Normal 22 9 3 2" xfId="43370"/>
    <cellStyle name="Normal 22 9 4" xfId="43371"/>
    <cellStyle name="Normal 22 9 4 2" xfId="43372"/>
    <cellStyle name="Normal 22 9 5" xfId="43373"/>
    <cellStyle name="Normal 22 9 5 2" xfId="43374"/>
    <cellStyle name="Normal 22 9 6" xfId="43375"/>
    <cellStyle name="Normal 22 9 6 2" xfId="43376"/>
    <cellStyle name="Normal 22 9 7" xfId="43377"/>
    <cellStyle name="Normal 22_MAYOR CERES" xfId="43378"/>
    <cellStyle name="Normal 220" xfId="43379"/>
    <cellStyle name="Normal 220 2" xfId="43380"/>
    <cellStyle name="Normal 220 2 2" xfId="43381"/>
    <cellStyle name="Normal 220 3" xfId="43382"/>
    <cellStyle name="Normal 221" xfId="43383"/>
    <cellStyle name="Normal 221 2" xfId="43384"/>
    <cellStyle name="Normal 221 2 2" xfId="43385"/>
    <cellStyle name="Normal 221 3" xfId="43386"/>
    <cellStyle name="Normal 222" xfId="43387"/>
    <cellStyle name="Normal 222 2" xfId="43388"/>
    <cellStyle name="Normal 222 2 2" xfId="43389"/>
    <cellStyle name="Normal 222 3" xfId="43390"/>
    <cellStyle name="Normal 223" xfId="43391"/>
    <cellStyle name="Normal 223 2" xfId="43392"/>
    <cellStyle name="Normal 223 2 2" xfId="43393"/>
    <cellStyle name="Normal 223 3" xfId="43394"/>
    <cellStyle name="Normal 224" xfId="43395"/>
    <cellStyle name="Normal 224 2" xfId="43396"/>
    <cellStyle name="Normal 224 2 2" xfId="43397"/>
    <cellStyle name="Normal 224 3" xfId="43398"/>
    <cellStyle name="Normal 225" xfId="43399"/>
    <cellStyle name="Normal 225 2" xfId="43400"/>
    <cellStyle name="Normal 225 2 2" xfId="43401"/>
    <cellStyle name="Normal 225 3" xfId="43402"/>
    <cellStyle name="Normal 226" xfId="43403"/>
    <cellStyle name="Normal 226 2" xfId="43404"/>
    <cellStyle name="Normal 226 2 2" xfId="43405"/>
    <cellStyle name="Normal 226 3" xfId="43406"/>
    <cellStyle name="Normal 227" xfId="43407"/>
    <cellStyle name="Normal 227 2" xfId="43408"/>
    <cellStyle name="Normal 227 2 2" xfId="43409"/>
    <cellStyle name="Normal 227 3" xfId="43410"/>
    <cellStyle name="Normal 228" xfId="43411"/>
    <cellStyle name="Normal 228 2" xfId="43412"/>
    <cellStyle name="Normal 228 2 2" xfId="43413"/>
    <cellStyle name="Normal 228 3" xfId="43414"/>
    <cellStyle name="Normal 229" xfId="43415"/>
    <cellStyle name="Normal 229 2" xfId="43416"/>
    <cellStyle name="Normal 229 2 2" xfId="43417"/>
    <cellStyle name="Normal 229 3" xfId="43418"/>
    <cellStyle name="Normal 23" xfId="43419"/>
    <cellStyle name="Normal 23 10" xfId="43420"/>
    <cellStyle name="Normal 23 10 2" xfId="43421"/>
    <cellStyle name="Normal 23 10 2 2" xfId="43422"/>
    <cellStyle name="Normal 23 10 3" xfId="43423"/>
    <cellStyle name="Normal 23 10 3 2" xfId="43424"/>
    <cellStyle name="Normal 23 10 4" xfId="43425"/>
    <cellStyle name="Normal 23 10 4 2" xfId="43426"/>
    <cellStyle name="Normal 23 10 5" xfId="43427"/>
    <cellStyle name="Normal 23 10 5 2" xfId="43428"/>
    <cellStyle name="Normal 23 10 6" xfId="43429"/>
    <cellStyle name="Normal 23 10 6 2" xfId="43430"/>
    <cellStyle name="Normal 23 10 7" xfId="43431"/>
    <cellStyle name="Normal 23 11" xfId="43432"/>
    <cellStyle name="Normal 23 11 2" xfId="43433"/>
    <cellStyle name="Normal 23 12" xfId="43434"/>
    <cellStyle name="Normal 23 12 2" xfId="43435"/>
    <cellStyle name="Normal 23 13" xfId="43436"/>
    <cellStyle name="Normal 23 13 2" xfId="43437"/>
    <cellStyle name="Normal 23 14" xfId="43438"/>
    <cellStyle name="Normal 23 14 2" xfId="43439"/>
    <cellStyle name="Normal 23 15" xfId="43440"/>
    <cellStyle name="Normal 23 15 2" xfId="43441"/>
    <cellStyle name="Normal 23 16" xfId="43442"/>
    <cellStyle name="Normal 23 16 2" xfId="43443"/>
    <cellStyle name="Normal 23 17" xfId="43444"/>
    <cellStyle name="Normal 23 17 2" xfId="43445"/>
    <cellStyle name="Normal 23 18" xfId="43446"/>
    <cellStyle name="Normal 23 18 2" xfId="43447"/>
    <cellStyle name="Normal 23 19" xfId="43448"/>
    <cellStyle name="Normal 23 19 2" xfId="43449"/>
    <cellStyle name="Normal 23 2" xfId="43450"/>
    <cellStyle name="Normal 23 2 2" xfId="43451"/>
    <cellStyle name="Normal 23 2 2 2" xfId="43452"/>
    <cellStyle name="Normal 23 2 2 2 2" xfId="43453"/>
    <cellStyle name="Normal 23 2 2 3" xfId="43454"/>
    <cellStyle name="Normal 23 2 3" xfId="43455"/>
    <cellStyle name="Normal 23 2 3 2" xfId="43456"/>
    <cellStyle name="Normal 23 2 4" xfId="43457"/>
    <cellStyle name="Normal 23 2 4 2" xfId="43458"/>
    <cellStyle name="Normal 23 2 5" xfId="43459"/>
    <cellStyle name="Normal 23 2 5 2" xfId="43460"/>
    <cellStyle name="Normal 23 2 6" xfId="43461"/>
    <cellStyle name="Normal 23 2 6 2" xfId="43462"/>
    <cellStyle name="Normal 23 2 7" xfId="43463"/>
    <cellStyle name="Normal 23 20" xfId="43464"/>
    <cellStyle name="Normal 23 20 2" xfId="43465"/>
    <cellStyle name="Normal 23 21" xfId="43466"/>
    <cellStyle name="Normal 23 21 2" xfId="43467"/>
    <cellStyle name="Normal 23 22" xfId="43468"/>
    <cellStyle name="Normal 23 22 2" xfId="43469"/>
    <cellStyle name="Normal 23 23" xfId="43470"/>
    <cellStyle name="Normal 23 23 2" xfId="43471"/>
    <cellStyle name="Normal 23 24" xfId="43472"/>
    <cellStyle name="Normal 23 24 2" xfId="43473"/>
    <cellStyle name="Normal 23 25" xfId="43474"/>
    <cellStyle name="Normal 23 25 2" xfId="43475"/>
    <cellStyle name="Normal 23 26" xfId="43476"/>
    <cellStyle name="Normal 23 3" xfId="43477"/>
    <cellStyle name="Normal 23 3 2" xfId="43478"/>
    <cellStyle name="Normal 23 3 2 2" xfId="43479"/>
    <cellStyle name="Normal 23 3 2 2 2" xfId="43480"/>
    <cellStyle name="Normal 23 3 2 3" xfId="43481"/>
    <cellStyle name="Normal 23 3 3" xfId="43482"/>
    <cellStyle name="Normal 23 3 3 2" xfId="43483"/>
    <cellStyle name="Normal 23 3 4" xfId="43484"/>
    <cellStyle name="Normal 23 3 4 2" xfId="43485"/>
    <cellStyle name="Normal 23 3 5" xfId="43486"/>
    <cellStyle name="Normal 23 3 5 2" xfId="43487"/>
    <cellStyle name="Normal 23 3 6" xfId="43488"/>
    <cellStyle name="Normal 23 3 6 2" xfId="43489"/>
    <cellStyle name="Normal 23 3 7" xfId="43490"/>
    <cellStyle name="Normal 23 4" xfId="43491"/>
    <cellStyle name="Normal 23 4 2" xfId="43492"/>
    <cellStyle name="Normal 23 4 2 2" xfId="43493"/>
    <cellStyle name="Normal 23 4 2 2 2" xfId="43494"/>
    <cellStyle name="Normal 23 4 2 3" xfId="43495"/>
    <cellStyle name="Normal 23 4 3" xfId="43496"/>
    <cellStyle name="Normal 23 4 3 2" xfId="43497"/>
    <cellStyle name="Normal 23 4 4" xfId="43498"/>
    <cellStyle name="Normal 23 4 4 2" xfId="43499"/>
    <cellStyle name="Normal 23 4 5" xfId="43500"/>
    <cellStyle name="Normal 23 4 5 2" xfId="43501"/>
    <cellStyle name="Normal 23 4 6" xfId="43502"/>
    <cellStyle name="Normal 23 4 6 2" xfId="43503"/>
    <cellStyle name="Normal 23 4 7" xfId="43504"/>
    <cellStyle name="Normal 23 5" xfId="43505"/>
    <cellStyle name="Normal 23 5 2" xfId="43506"/>
    <cellStyle name="Normal 23 5 2 2" xfId="43507"/>
    <cellStyle name="Normal 23 5 2 2 2" xfId="43508"/>
    <cellStyle name="Normal 23 5 2 3" xfId="43509"/>
    <cellStyle name="Normal 23 5 3" xfId="43510"/>
    <cellStyle name="Normal 23 5 3 2" xfId="43511"/>
    <cellStyle name="Normal 23 5 4" xfId="43512"/>
    <cellStyle name="Normal 23 5 4 2" xfId="43513"/>
    <cellStyle name="Normal 23 5 5" xfId="43514"/>
    <cellStyle name="Normal 23 5 5 2" xfId="43515"/>
    <cellStyle name="Normal 23 5 6" xfId="43516"/>
    <cellStyle name="Normal 23 5 6 2" xfId="43517"/>
    <cellStyle name="Normal 23 5 7" xfId="43518"/>
    <cellStyle name="Normal 23 6" xfId="43519"/>
    <cellStyle name="Normal 23 6 2" xfId="43520"/>
    <cellStyle name="Normal 23 6 2 2" xfId="43521"/>
    <cellStyle name="Normal 23 6 2 2 2" xfId="43522"/>
    <cellStyle name="Normal 23 6 2 3" xfId="43523"/>
    <cellStyle name="Normal 23 6 3" xfId="43524"/>
    <cellStyle name="Normal 23 6 3 2" xfId="43525"/>
    <cellStyle name="Normal 23 6 4" xfId="43526"/>
    <cellStyle name="Normal 23 6 4 2" xfId="43527"/>
    <cellStyle name="Normal 23 6 5" xfId="43528"/>
    <cellStyle name="Normal 23 6 5 2" xfId="43529"/>
    <cellStyle name="Normal 23 6 6" xfId="43530"/>
    <cellStyle name="Normal 23 6 6 2" xfId="43531"/>
    <cellStyle name="Normal 23 6 7" xfId="43532"/>
    <cellStyle name="Normal 23 7" xfId="43533"/>
    <cellStyle name="Normal 23 7 2" xfId="43534"/>
    <cellStyle name="Normal 23 7 2 2" xfId="43535"/>
    <cellStyle name="Normal 23 7 2 2 2" xfId="43536"/>
    <cellStyle name="Normal 23 7 2 3" xfId="43537"/>
    <cellStyle name="Normal 23 7 3" xfId="43538"/>
    <cellStyle name="Normal 23 7 3 2" xfId="43539"/>
    <cellStyle name="Normal 23 7 4" xfId="43540"/>
    <cellStyle name="Normal 23 7 4 2" xfId="43541"/>
    <cellStyle name="Normal 23 7 5" xfId="43542"/>
    <cellStyle name="Normal 23 7 5 2" xfId="43543"/>
    <cellStyle name="Normal 23 7 6" xfId="43544"/>
    <cellStyle name="Normal 23 7 6 2" xfId="43545"/>
    <cellStyle name="Normal 23 7 7" xfId="43546"/>
    <cellStyle name="Normal 23 8" xfId="43547"/>
    <cellStyle name="Normal 23 8 2" xfId="43548"/>
    <cellStyle name="Normal 23 8 2 2" xfId="43549"/>
    <cellStyle name="Normal 23 8 3" xfId="43550"/>
    <cellStyle name="Normal 23 8 3 2" xfId="43551"/>
    <cellStyle name="Normal 23 8 4" xfId="43552"/>
    <cellStyle name="Normal 23 8 4 2" xfId="43553"/>
    <cellStyle name="Normal 23 8 5" xfId="43554"/>
    <cellStyle name="Normal 23 8 5 2" xfId="43555"/>
    <cellStyle name="Normal 23 8 6" xfId="43556"/>
    <cellStyle name="Normal 23 8 6 2" xfId="43557"/>
    <cellStyle name="Normal 23 8 7" xfId="43558"/>
    <cellStyle name="Normal 23 9" xfId="43559"/>
    <cellStyle name="Normal 23 9 2" xfId="43560"/>
    <cellStyle name="Normal 23 9 2 2" xfId="43561"/>
    <cellStyle name="Normal 23 9 3" xfId="43562"/>
    <cellStyle name="Normal 23 9 3 2" xfId="43563"/>
    <cellStyle name="Normal 23 9 4" xfId="43564"/>
    <cellStyle name="Normal 23 9 4 2" xfId="43565"/>
    <cellStyle name="Normal 23 9 5" xfId="43566"/>
    <cellStyle name="Normal 23 9 5 2" xfId="43567"/>
    <cellStyle name="Normal 23 9 6" xfId="43568"/>
    <cellStyle name="Normal 23 9 6 2" xfId="43569"/>
    <cellStyle name="Normal 23 9 7" xfId="43570"/>
    <cellStyle name="Normal 23_MAYOR CERES" xfId="43571"/>
    <cellStyle name="Normal 230" xfId="43572"/>
    <cellStyle name="Normal 230 2" xfId="43573"/>
    <cellStyle name="Normal 230 2 2" xfId="43574"/>
    <cellStyle name="Normal 230 3" xfId="43575"/>
    <cellStyle name="Normal 231" xfId="43576"/>
    <cellStyle name="Normal 231 2" xfId="43577"/>
    <cellStyle name="Normal 231 2 2" xfId="43578"/>
    <cellStyle name="Normal 231 3" xfId="43579"/>
    <cellStyle name="Normal 232" xfId="43580"/>
    <cellStyle name="Normal 232 2" xfId="43581"/>
    <cellStyle name="Normal 232 2 2" xfId="43582"/>
    <cellStyle name="Normal 232 3" xfId="43583"/>
    <cellStyle name="Normal 233" xfId="43584"/>
    <cellStyle name="Normal 233 2" xfId="43585"/>
    <cellStyle name="Normal 233 3" xfId="43586"/>
    <cellStyle name="Normal 233 3 2" xfId="43587"/>
    <cellStyle name="Normal 233 4" xfId="43588"/>
    <cellStyle name="Normal 234" xfId="43589"/>
    <cellStyle name="Normal 235" xfId="43590"/>
    <cellStyle name="Normal 236" xfId="43591"/>
    <cellStyle name="Normal 237" xfId="43592"/>
    <cellStyle name="Normal 238" xfId="43593"/>
    <cellStyle name="Normal 239" xfId="43594"/>
    <cellStyle name="Normal 239 2" xfId="43595"/>
    <cellStyle name="Normal 24" xfId="43596"/>
    <cellStyle name="Normal 24 10" xfId="43597"/>
    <cellStyle name="Normal 24 10 2" xfId="43598"/>
    <cellStyle name="Normal 24 10 2 2" xfId="43599"/>
    <cellStyle name="Normal 24 10 3" xfId="43600"/>
    <cellStyle name="Normal 24 10 3 2" xfId="43601"/>
    <cellStyle name="Normal 24 10 4" xfId="43602"/>
    <cellStyle name="Normal 24 10 4 2" xfId="43603"/>
    <cellStyle name="Normal 24 10 5" xfId="43604"/>
    <cellStyle name="Normal 24 10 5 2" xfId="43605"/>
    <cellStyle name="Normal 24 10 6" xfId="43606"/>
    <cellStyle name="Normal 24 10 6 2" xfId="43607"/>
    <cellStyle name="Normal 24 10 7" xfId="43608"/>
    <cellStyle name="Normal 24 11" xfId="43609"/>
    <cellStyle name="Normal 24 11 2" xfId="43610"/>
    <cellStyle name="Normal 24 12" xfId="43611"/>
    <cellStyle name="Normal 24 12 2" xfId="43612"/>
    <cellStyle name="Normal 24 13" xfId="43613"/>
    <cellStyle name="Normal 24 13 2" xfId="43614"/>
    <cellStyle name="Normal 24 14" xfId="43615"/>
    <cellStyle name="Normal 24 14 2" xfId="43616"/>
    <cellStyle name="Normal 24 15" xfId="43617"/>
    <cellStyle name="Normal 24 15 2" xfId="43618"/>
    <cellStyle name="Normal 24 16" xfId="43619"/>
    <cellStyle name="Normal 24 16 2" xfId="43620"/>
    <cellStyle name="Normal 24 17" xfId="43621"/>
    <cellStyle name="Normal 24 17 2" xfId="43622"/>
    <cellStyle name="Normal 24 18" xfId="43623"/>
    <cellStyle name="Normal 24 18 2" xfId="43624"/>
    <cellStyle name="Normal 24 19" xfId="43625"/>
    <cellStyle name="Normal 24 19 2" xfId="43626"/>
    <cellStyle name="Normal 24 2" xfId="43627"/>
    <cellStyle name="Normal 24 2 2" xfId="43628"/>
    <cellStyle name="Normal 24 2 2 2" xfId="43629"/>
    <cellStyle name="Normal 24 2 2 2 2" xfId="43630"/>
    <cellStyle name="Normal 24 2 2 2 2 2" xfId="43631"/>
    <cellStyle name="Normal 24 2 2 2 2 2 2" xfId="43632"/>
    <cellStyle name="Normal 24 2 2 2 2 2 2 2" xfId="43633"/>
    <cellStyle name="Normal 24 2 2 2 2 2 3" xfId="43634"/>
    <cellStyle name="Normal 24 2 2 2 2 3" xfId="43635"/>
    <cellStyle name="Normal 24 2 2 2 2 3 2" xfId="43636"/>
    <cellStyle name="Normal 24 2 2 2 2 4" xfId="43637"/>
    <cellStyle name="Normal 24 2 2 2 3" xfId="43638"/>
    <cellStyle name="Normal 24 2 2 2 3 2" xfId="43639"/>
    <cellStyle name="Normal 24 2 2 2 3 2 2" xfId="43640"/>
    <cellStyle name="Normal 24 2 2 2 3 2 2 2" xfId="43641"/>
    <cellStyle name="Normal 24 2 2 2 3 2 3" xfId="43642"/>
    <cellStyle name="Normal 24 2 2 2 3 3" xfId="43643"/>
    <cellStyle name="Normal 24 2 2 2 3 3 2" xfId="43644"/>
    <cellStyle name="Normal 24 2 2 2 3 4" xfId="43645"/>
    <cellStyle name="Normal 24 2 2 2 4" xfId="43646"/>
    <cellStyle name="Normal 24 2 2 2 4 2" xfId="43647"/>
    <cellStyle name="Normal 24 2 2 2 4 2 2" xfId="43648"/>
    <cellStyle name="Normal 24 2 2 2 4 2 2 2" xfId="43649"/>
    <cellStyle name="Normal 24 2 2 2 4 2 3" xfId="43650"/>
    <cellStyle name="Normal 24 2 2 2 4 3" xfId="43651"/>
    <cellStyle name="Normal 24 2 2 2 4 3 2" xfId="43652"/>
    <cellStyle name="Normal 24 2 2 2 4 4" xfId="43653"/>
    <cellStyle name="Normal 24 2 2 2 5" xfId="43654"/>
    <cellStyle name="Normal 24 2 2 2 5 2" xfId="43655"/>
    <cellStyle name="Normal 24 2 2 2 5 2 2" xfId="43656"/>
    <cellStyle name="Normal 24 2 2 2 5 3" xfId="43657"/>
    <cellStyle name="Normal 24 2 2 2 6" xfId="43658"/>
    <cellStyle name="Normal 24 2 2 2 6 2" xfId="43659"/>
    <cellStyle name="Normal 24 2 2 2 7" xfId="43660"/>
    <cellStyle name="Normal 24 2 2 3" xfId="43661"/>
    <cellStyle name="Normal 24 2 2 3 2" xfId="43662"/>
    <cellStyle name="Normal 24 2 2 3 2 2" xfId="43663"/>
    <cellStyle name="Normal 24 2 2 3 2 2 2" xfId="43664"/>
    <cellStyle name="Normal 24 2 2 3 2 3" xfId="43665"/>
    <cellStyle name="Normal 24 2 2 3 3" xfId="43666"/>
    <cellStyle name="Normal 24 2 2 3 3 2" xfId="43667"/>
    <cellStyle name="Normal 24 2 2 3 4" xfId="43668"/>
    <cellStyle name="Normal 24 2 2 4" xfId="43669"/>
    <cellStyle name="Normal 24 2 2 4 2" xfId="43670"/>
    <cellStyle name="Normal 24 2 2 4 2 2" xfId="43671"/>
    <cellStyle name="Normal 24 2 2 4 2 2 2" xfId="43672"/>
    <cellStyle name="Normal 24 2 2 4 2 3" xfId="43673"/>
    <cellStyle name="Normal 24 2 2 4 3" xfId="43674"/>
    <cellStyle name="Normal 24 2 2 4 3 2" xfId="43675"/>
    <cellStyle name="Normal 24 2 2 4 4" xfId="43676"/>
    <cellStyle name="Normal 24 2 2 5" xfId="43677"/>
    <cellStyle name="Normal 24 2 2 5 2" xfId="43678"/>
    <cellStyle name="Normal 24 2 2 5 2 2" xfId="43679"/>
    <cellStyle name="Normal 24 2 2 5 3" xfId="43680"/>
    <cellStyle name="Normal 24 2 2 6" xfId="43681"/>
    <cellStyle name="Normal 24 2 2 6 2" xfId="43682"/>
    <cellStyle name="Normal 24 2 2 7" xfId="43683"/>
    <cellStyle name="Normal 24 2 3" xfId="43684"/>
    <cellStyle name="Normal 24 2 3 2" xfId="43685"/>
    <cellStyle name="Normal 24 2 3 2 2" xfId="43686"/>
    <cellStyle name="Normal 24 2 3 2 2 2" xfId="43687"/>
    <cellStyle name="Normal 24 2 3 2 2 2 2" xfId="43688"/>
    <cellStyle name="Normal 24 2 3 2 2 3" xfId="43689"/>
    <cellStyle name="Normal 24 2 3 2 3" xfId="43690"/>
    <cellStyle name="Normal 24 2 3 2 3 2" xfId="43691"/>
    <cellStyle name="Normal 24 2 3 2 4" xfId="43692"/>
    <cellStyle name="Normal 24 2 3 3" xfId="43693"/>
    <cellStyle name="Normal 24 2 3 3 2" xfId="43694"/>
    <cellStyle name="Normal 24 2 3 3 2 2" xfId="43695"/>
    <cellStyle name="Normal 24 2 3 3 2 2 2" xfId="43696"/>
    <cellStyle name="Normal 24 2 3 3 2 3" xfId="43697"/>
    <cellStyle name="Normal 24 2 3 3 3" xfId="43698"/>
    <cellStyle name="Normal 24 2 3 3 3 2" xfId="43699"/>
    <cellStyle name="Normal 24 2 3 3 4" xfId="43700"/>
    <cellStyle name="Normal 24 2 3 4" xfId="43701"/>
    <cellStyle name="Normal 24 2 3 4 2" xfId="43702"/>
    <cellStyle name="Normal 24 2 3 4 2 2" xfId="43703"/>
    <cellStyle name="Normal 24 2 3 4 3" xfId="43704"/>
    <cellStyle name="Normal 24 2 3 5" xfId="43705"/>
    <cellStyle name="Normal 24 2 3 5 2" xfId="43706"/>
    <cellStyle name="Normal 24 2 3 6" xfId="43707"/>
    <cellStyle name="Normal 24 2 4" xfId="43708"/>
    <cellStyle name="Normal 24 2 4 2" xfId="43709"/>
    <cellStyle name="Normal 24 2 4 2 2" xfId="43710"/>
    <cellStyle name="Normal 24 2 4 2 2 2" xfId="43711"/>
    <cellStyle name="Normal 24 2 4 2 3" xfId="43712"/>
    <cellStyle name="Normal 24 2 4 3" xfId="43713"/>
    <cellStyle name="Normal 24 2 4 3 2" xfId="43714"/>
    <cellStyle name="Normal 24 2 4 4" xfId="43715"/>
    <cellStyle name="Normal 24 2 5" xfId="43716"/>
    <cellStyle name="Normal 24 2 5 2" xfId="43717"/>
    <cellStyle name="Normal 24 2 5 2 2" xfId="43718"/>
    <cellStyle name="Normal 24 2 5 2 2 2" xfId="43719"/>
    <cellStyle name="Normal 24 2 5 2 3" xfId="43720"/>
    <cellStyle name="Normal 24 2 5 3" xfId="43721"/>
    <cellStyle name="Normal 24 2 5 3 2" xfId="43722"/>
    <cellStyle name="Normal 24 2 5 4" xfId="43723"/>
    <cellStyle name="Normal 24 2 6" xfId="43724"/>
    <cellStyle name="Normal 24 2 6 2" xfId="43725"/>
    <cellStyle name="Normal 24 2 6 2 2" xfId="43726"/>
    <cellStyle name="Normal 24 2 6 3" xfId="43727"/>
    <cellStyle name="Normal 24 2 7" xfId="43728"/>
    <cellStyle name="Normal 24 2 7 2" xfId="43729"/>
    <cellStyle name="Normal 24 2 8" xfId="43730"/>
    <cellStyle name="Normal 24 20" xfId="43731"/>
    <cellStyle name="Normal 24 3" xfId="43732"/>
    <cellStyle name="Normal 24 3 2" xfId="43733"/>
    <cellStyle name="Normal 24 3 2 2" xfId="43734"/>
    <cellStyle name="Normal 24 3 2 2 2" xfId="43735"/>
    <cellStyle name="Normal 24 3 2 2 2 2" xfId="43736"/>
    <cellStyle name="Normal 24 3 2 2 3" xfId="43737"/>
    <cellStyle name="Normal 24 3 2 3" xfId="43738"/>
    <cellStyle name="Normal 24 3 2 3 2" xfId="43739"/>
    <cellStyle name="Normal 24 3 2 4" xfId="43740"/>
    <cellStyle name="Normal 24 3 3" xfId="43741"/>
    <cellStyle name="Normal 24 3 3 2" xfId="43742"/>
    <cellStyle name="Normal 24 3 3 2 2" xfId="43743"/>
    <cellStyle name="Normal 24 3 3 2 2 2" xfId="43744"/>
    <cellStyle name="Normal 24 3 3 2 3" xfId="43745"/>
    <cellStyle name="Normal 24 3 3 3" xfId="43746"/>
    <cellStyle name="Normal 24 3 3 3 2" xfId="43747"/>
    <cellStyle name="Normal 24 3 3 4" xfId="43748"/>
    <cellStyle name="Normal 24 3 4" xfId="43749"/>
    <cellStyle name="Normal 24 3 4 2" xfId="43750"/>
    <cellStyle name="Normal 24 3 4 2 2" xfId="43751"/>
    <cellStyle name="Normal 24 3 4 3" xfId="43752"/>
    <cellStyle name="Normal 24 3 5" xfId="43753"/>
    <cellStyle name="Normal 24 3 5 2" xfId="43754"/>
    <cellStyle name="Normal 24 3 6" xfId="43755"/>
    <cellStyle name="Normal 24 3 6 2" xfId="43756"/>
    <cellStyle name="Normal 24 3 7" xfId="43757"/>
    <cellStyle name="Normal 24 4" xfId="43758"/>
    <cellStyle name="Normal 24 4 2" xfId="43759"/>
    <cellStyle name="Normal 24 4 2 2" xfId="43760"/>
    <cellStyle name="Normal 24 4 2 2 2" xfId="43761"/>
    <cellStyle name="Normal 24 4 2 3" xfId="43762"/>
    <cellStyle name="Normal 24 4 3" xfId="43763"/>
    <cellStyle name="Normal 24 4 3 2" xfId="43764"/>
    <cellStyle name="Normal 24 4 4" xfId="43765"/>
    <cellStyle name="Normal 24 4 4 2" xfId="43766"/>
    <cellStyle name="Normal 24 4 5" xfId="43767"/>
    <cellStyle name="Normal 24 4 5 2" xfId="43768"/>
    <cellStyle name="Normal 24 4 6" xfId="43769"/>
    <cellStyle name="Normal 24 4 6 2" xfId="43770"/>
    <cellStyle name="Normal 24 4 7" xfId="43771"/>
    <cellStyle name="Normal 24 5" xfId="43772"/>
    <cellStyle name="Normal 24 5 2" xfId="43773"/>
    <cellStyle name="Normal 24 5 2 2" xfId="43774"/>
    <cellStyle name="Normal 24 5 2 2 2" xfId="43775"/>
    <cellStyle name="Normal 24 5 2 3" xfId="43776"/>
    <cellStyle name="Normal 24 5 3" xfId="43777"/>
    <cellStyle name="Normal 24 5 3 2" xfId="43778"/>
    <cellStyle name="Normal 24 5 4" xfId="43779"/>
    <cellStyle name="Normal 24 5 4 2" xfId="43780"/>
    <cellStyle name="Normal 24 5 5" xfId="43781"/>
    <cellStyle name="Normal 24 5 5 2" xfId="43782"/>
    <cellStyle name="Normal 24 5 6" xfId="43783"/>
    <cellStyle name="Normal 24 5 6 2" xfId="43784"/>
    <cellStyle name="Normal 24 5 7" xfId="43785"/>
    <cellStyle name="Normal 24 6" xfId="43786"/>
    <cellStyle name="Normal 24 6 2" xfId="43787"/>
    <cellStyle name="Normal 24 6 2 2" xfId="43788"/>
    <cellStyle name="Normal 24 6 2 2 2" xfId="43789"/>
    <cellStyle name="Normal 24 6 2 3" xfId="43790"/>
    <cellStyle name="Normal 24 6 3" xfId="43791"/>
    <cellStyle name="Normal 24 6 3 2" xfId="43792"/>
    <cellStyle name="Normal 24 6 4" xfId="43793"/>
    <cellStyle name="Normal 24 6 4 2" xfId="43794"/>
    <cellStyle name="Normal 24 6 5" xfId="43795"/>
    <cellStyle name="Normal 24 6 5 2" xfId="43796"/>
    <cellStyle name="Normal 24 6 6" xfId="43797"/>
    <cellStyle name="Normal 24 6 6 2" xfId="43798"/>
    <cellStyle name="Normal 24 6 7" xfId="43799"/>
    <cellStyle name="Normal 24 7" xfId="43800"/>
    <cellStyle name="Normal 24 7 2" xfId="43801"/>
    <cellStyle name="Normal 24 7 2 2" xfId="43802"/>
    <cellStyle name="Normal 24 7 2 2 2" xfId="43803"/>
    <cellStyle name="Normal 24 7 2 3" xfId="43804"/>
    <cellStyle name="Normal 24 7 3" xfId="43805"/>
    <cellStyle name="Normal 24 7 3 2" xfId="43806"/>
    <cellStyle name="Normal 24 7 4" xfId="43807"/>
    <cellStyle name="Normal 24 7 4 2" xfId="43808"/>
    <cellStyle name="Normal 24 7 5" xfId="43809"/>
    <cellStyle name="Normal 24 7 5 2" xfId="43810"/>
    <cellStyle name="Normal 24 7 6" xfId="43811"/>
    <cellStyle name="Normal 24 7 6 2" xfId="43812"/>
    <cellStyle name="Normal 24 7 7" xfId="43813"/>
    <cellStyle name="Normal 24 8" xfId="43814"/>
    <cellStyle name="Normal 24 8 2" xfId="43815"/>
    <cellStyle name="Normal 24 8 2 2" xfId="43816"/>
    <cellStyle name="Normal 24 8 3" xfId="43817"/>
    <cellStyle name="Normal 24 8 3 2" xfId="43818"/>
    <cellStyle name="Normal 24 8 4" xfId="43819"/>
    <cellStyle name="Normal 24 8 4 2" xfId="43820"/>
    <cellStyle name="Normal 24 8 5" xfId="43821"/>
    <cellStyle name="Normal 24 8 5 2" xfId="43822"/>
    <cellStyle name="Normal 24 8 6" xfId="43823"/>
    <cellStyle name="Normal 24 8 6 2" xfId="43824"/>
    <cellStyle name="Normal 24 8 7" xfId="43825"/>
    <cellStyle name="Normal 24 9" xfId="43826"/>
    <cellStyle name="Normal 24 9 2" xfId="43827"/>
    <cellStyle name="Normal 24 9 2 2" xfId="43828"/>
    <cellStyle name="Normal 24 9 3" xfId="43829"/>
    <cellStyle name="Normal 24 9 3 2" xfId="43830"/>
    <cellStyle name="Normal 24 9 4" xfId="43831"/>
    <cellStyle name="Normal 24 9 4 2" xfId="43832"/>
    <cellStyle name="Normal 24 9 5" xfId="43833"/>
    <cellStyle name="Normal 24 9 5 2" xfId="43834"/>
    <cellStyle name="Normal 24 9 6" xfId="43835"/>
    <cellStyle name="Normal 24 9 6 2" xfId="43836"/>
    <cellStyle name="Normal 24 9 7" xfId="43837"/>
    <cellStyle name="Normal 24_MAYOR CERES" xfId="43838"/>
    <cellStyle name="Normal 240" xfId="43839"/>
    <cellStyle name="Normal 240 2" xfId="43840"/>
    <cellStyle name="Normal 241" xfId="43841"/>
    <cellStyle name="Normal 241 2" xfId="43842"/>
    <cellStyle name="Normal 242" xfId="43843"/>
    <cellStyle name="Normal 242 2" xfId="43844"/>
    <cellStyle name="Normal 243" xfId="43845"/>
    <cellStyle name="Normal 243 2" xfId="43846"/>
    <cellStyle name="Normal 244" xfId="43847"/>
    <cellStyle name="Normal 244 2" xfId="43848"/>
    <cellStyle name="Normal 244 5" xfId="61751"/>
    <cellStyle name="Normal 245" xfId="43849"/>
    <cellStyle name="Normal 246" xfId="43850"/>
    <cellStyle name="Normal 246 2" xfId="43851"/>
    <cellStyle name="Normal 247" xfId="43852"/>
    <cellStyle name="Normal 247 2" xfId="43853"/>
    <cellStyle name="Normal 248" xfId="43854"/>
    <cellStyle name="Normal 249" xfId="43855"/>
    <cellStyle name="Normal 25" xfId="43856"/>
    <cellStyle name="Normal 25 10" xfId="43857"/>
    <cellStyle name="Normal 25 10 2" xfId="43858"/>
    <cellStyle name="Normal 25 10 2 2" xfId="43859"/>
    <cellStyle name="Normal 25 10 3" xfId="43860"/>
    <cellStyle name="Normal 25 10 3 2" xfId="43861"/>
    <cellStyle name="Normal 25 10 4" xfId="43862"/>
    <cellStyle name="Normal 25 10 4 2" xfId="43863"/>
    <cellStyle name="Normal 25 10 5" xfId="43864"/>
    <cellStyle name="Normal 25 10 5 2" xfId="43865"/>
    <cellStyle name="Normal 25 10 6" xfId="43866"/>
    <cellStyle name="Normal 25 10 6 2" xfId="43867"/>
    <cellStyle name="Normal 25 10 7" xfId="43868"/>
    <cellStyle name="Normal 25 11" xfId="43869"/>
    <cellStyle name="Normal 25 11 2" xfId="43870"/>
    <cellStyle name="Normal 25 12" xfId="43871"/>
    <cellStyle name="Normal 25 12 2" xfId="43872"/>
    <cellStyle name="Normal 25 13" xfId="43873"/>
    <cellStyle name="Normal 25 13 2" xfId="43874"/>
    <cellStyle name="Normal 25 14" xfId="43875"/>
    <cellStyle name="Normal 25 14 2" xfId="43876"/>
    <cellStyle name="Normal 25 15" xfId="43877"/>
    <cellStyle name="Normal 25 15 2" xfId="43878"/>
    <cellStyle name="Normal 25 16" xfId="43879"/>
    <cellStyle name="Normal 25 16 2" xfId="43880"/>
    <cellStyle name="Normal 25 17" xfId="43881"/>
    <cellStyle name="Normal 25 17 2" xfId="43882"/>
    <cellStyle name="Normal 25 18" xfId="43883"/>
    <cellStyle name="Normal 25 18 2" xfId="43884"/>
    <cellStyle name="Normal 25 19" xfId="43885"/>
    <cellStyle name="Normal 25 19 2" xfId="43886"/>
    <cellStyle name="Normal 25 2" xfId="43887"/>
    <cellStyle name="Normal 25 2 10" xfId="43888"/>
    <cellStyle name="Normal 25 2 10 2" xfId="43889"/>
    <cellStyle name="Normal 25 2 11" xfId="43890"/>
    <cellStyle name="Normal 25 2 2" xfId="43891"/>
    <cellStyle name="Normal 25 2 2 2" xfId="43892"/>
    <cellStyle name="Normal 25 2 2 2 2" xfId="43893"/>
    <cellStyle name="Normal 25 2 2 2 2 2" xfId="43894"/>
    <cellStyle name="Normal 25 2 2 2 3" xfId="43895"/>
    <cellStyle name="Normal 25 2 2 3" xfId="43896"/>
    <cellStyle name="Normal 25 2 2 3 2" xfId="43897"/>
    <cellStyle name="Normal 25 2 2 4" xfId="43898"/>
    <cellStyle name="Normal 25 2 3" xfId="43899"/>
    <cellStyle name="Normal 25 2 3 2" xfId="43900"/>
    <cellStyle name="Normal 25 2 3 2 2" xfId="43901"/>
    <cellStyle name="Normal 25 2 3 2 2 2" xfId="43902"/>
    <cellStyle name="Normal 25 2 3 2 3" xfId="43903"/>
    <cellStyle name="Normal 25 2 3 3" xfId="43904"/>
    <cellStyle name="Normal 25 2 3 3 2" xfId="43905"/>
    <cellStyle name="Normal 25 2 3 4" xfId="43906"/>
    <cellStyle name="Normal 25 2 4" xfId="43907"/>
    <cellStyle name="Normal 25 2 4 2" xfId="43908"/>
    <cellStyle name="Normal 25 2 4 2 2" xfId="43909"/>
    <cellStyle name="Normal 25 2 4 2 2 2" xfId="43910"/>
    <cellStyle name="Normal 25 2 4 2 3" xfId="43911"/>
    <cellStyle name="Normal 25 2 4 3" xfId="43912"/>
    <cellStyle name="Normal 25 2 4 3 2" xfId="43913"/>
    <cellStyle name="Normal 25 2 4 4" xfId="43914"/>
    <cellStyle name="Normal 25 2 5" xfId="43915"/>
    <cellStyle name="Normal 25 2 5 2" xfId="43916"/>
    <cellStyle name="Normal 25 2 5 2 2" xfId="43917"/>
    <cellStyle name="Normal 25 2 5 2 2 2" xfId="43918"/>
    <cellStyle name="Normal 25 2 5 2 3" xfId="43919"/>
    <cellStyle name="Normal 25 2 5 3" xfId="43920"/>
    <cellStyle name="Normal 25 2 5 3 2" xfId="43921"/>
    <cellStyle name="Normal 25 2 5 4" xfId="43922"/>
    <cellStyle name="Normal 25 2 6" xfId="43923"/>
    <cellStyle name="Normal 25 2 6 2" xfId="43924"/>
    <cellStyle name="Normal 25 2 6 2 2" xfId="43925"/>
    <cellStyle name="Normal 25 2 6 2 2 2" xfId="43926"/>
    <cellStyle name="Normal 25 2 6 2 3" xfId="43927"/>
    <cellStyle name="Normal 25 2 6 3" xfId="43928"/>
    <cellStyle name="Normal 25 2 6 3 2" xfId="43929"/>
    <cellStyle name="Normal 25 2 6 4" xfId="43930"/>
    <cellStyle name="Normal 25 2 7" xfId="43931"/>
    <cellStyle name="Normal 25 2 7 10" xfId="43932"/>
    <cellStyle name="Normal 25 2 7 2" xfId="43933"/>
    <cellStyle name="Normal 25 2 7 2 2" xfId="43934"/>
    <cellStyle name="Normal 25 2 7 2 2 2" xfId="43935"/>
    <cellStyle name="Normal 25 2 7 2 2 2 2" xfId="43936"/>
    <cellStyle name="Normal 25 2 7 2 2 3" xfId="43937"/>
    <cellStyle name="Normal 25 2 7 2 3" xfId="43938"/>
    <cellStyle name="Normal 25 2 7 2 3 2" xfId="43939"/>
    <cellStyle name="Normal 25 2 7 2 4" xfId="43940"/>
    <cellStyle name="Normal 25 2 7 3" xfId="43941"/>
    <cellStyle name="Normal 25 2 7 3 2" xfId="43942"/>
    <cellStyle name="Normal 25 2 7 3 2 2" xfId="43943"/>
    <cellStyle name="Normal 25 2 7 3 2 2 2" xfId="43944"/>
    <cellStyle name="Normal 25 2 7 3 2 3" xfId="43945"/>
    <cellStyle name="Normal 25 2 7 3 3" xfId="43946"/>
    <cellStyle name="Normal 25 2 7 3 3 2" xfId="43947"/>
    <cellStyle name="Normal 25 2 7 3 4" xfId="43948"/>
    <cellStyle name="Normal 25 2 7 4" xfId="43949"/>
    <cellStyle name="Normal 25 2 7 4 2" xfId="43950"/>
    <cellStyle name="Normal 25 2 7 4 2 2" xfId="43951"/>
    <cellStyle name="Normal 25 2 7 4 2 2 2" xfId="43952"/>
    <cellStyle name="Normal 25 2 7 4 2 3" xfId="43953"/>
    <cellStyle name="Normal 25 2 7 4 3" xfId="43954"/>
    <cellStyle name="Normal 25 2 7 4 3 2" xfId="43955"/>
    <cellStyle name="Normal 25 2 7 4 4" xfId="43956"/>
    <cellStyle name="Normal 25 2 7 5" xfId="43957"/>
    <cellStyle name="Normal 25 2 7 5 2" xfId="43958"/>
    <cellStyle name="Normal 25 2 7 5 2 2" xfId="43959"/>
    <cellStyle name="Normal 25 2 7 5 2 2 2" xfId="43960"/>
    <cellStyle name="Normal 25 2 7 5 2 3" xfId="43961"/>
    <cellStyle name="Normal 25 2 7 5 3" xfId="43962"/>
    <cellStyle name="Normal 25 2 7 5 3 2" xfId="43963"/>
    <cellStyle name="Normal 25 2 7 5 4" xfId="43964"/>
    <cellStyle name="Normal 25 2 7 6" xfId="43965"/>
    <cellStyle name="Normal 25 2 7 6 2" xfId="43966"/>
    <cellStyle name="Normal 25 2 7 6 2 2" xfId="43967"/>
    <cellStyle name="Normal 25 2 7 6 2 2 2" xfId="43968"/>
    <cellStyle name="Normal 25 2 7 6 2 3" xfId="43969"/>
    <cellStyle name="Normal 25 2 7 6 3" xfId="43970"/>
    <cellStyle name="Normal 25 2 7 6 3 2" xfId="43971"/>
    <cellStyle name="Normal 25 2 7 6 4" xfId="43972"/>
    <cellStyle name="Normal 25 2 7 7" xfId="43973"/>
    <cellStyle name="Normal 25 2 7 7 2" xfId="43974"/>
    <cellStyle name="Normal 25 2 7 7 2 2" xfId="43975"/>
    <cellStyle name="Normal 25 2 7 7 2 2 2" xfId="43976"/>
    <cellStyle name="Normal 25 2 7 7 2 3" xfId="43977"/>
    <cellStyle name="Normal 25 2 7 7 3" xfId="43978"/>
    <cellStyle name="Normal 25 2 7 7 3 2" xfId="43979"/>
    <cellStyle name="Normal 25 2 7 7 4" xfId="43980"/>
    <cellStyle name="Normal 25 2 7 8" xfId="43981"/>
    <cellStyle name="Normal 25 2 7 8 2" xfId="43982"/>
    <cellStyle name="Normal 25 2 7 8 2 2" xfId="43983"/>
    <cellStyle name="Normal 25 2 7 8 2 2 2" xfId="43984"/>
    <cellStyle name="Normal 25 2 7 8 2 2 2 2" xfId="43985"/>
    <cellStyle name="Normal 25 2 7 8 2 2 3" xfId="43986"/>
    <cellStyle name="Normal 25 2 7 8 2 2 3 2" xfId="43987"/>
    <cellStyle name="Normal 25 2 7 8 2 2 3 2 2" xfId="43988"/>
    <cellStyle name="Normal 25 2 7 8 2 2 3 2 2 2" xfId="43989"/>
    <cellStyle name="Normal 25 2 7 8 2 2 3 2 3" xfId="43990"/>
    <cellStyle name="Normal 25 2 7 8 2 2 3 3" xfId="43991"/>
    <cellStyle name="Normal 25 2 7 8 2 2 4" xfId="43992"/>
    <cellStyle name="Normal 25 2 7 8 2 3" xfId="43993"/>
    <cellStyle name="Normal 25 2 7 8 2 3 2" xfId="43994"/>
    <cellStyle name="Normal 25 2 7 8 2 4" xfId="43995"/>
    <cellStyle name="Normal 25 2 7 8 3" xfId="43996"/>
    <cellStyle name="Normal 25 2 7 8 3 2" xfId="43997"/>
    <cellStyle name="Normal 25 2 7 8 4" xfId="43998"/>
    <cellStyle name="Normal 25 2 7 9" xfId="43999"/>
    <cellStyle name="Normal 25 2 7 9 2" xfId="44000"/>
    <cellStyle name="Normal 25 2 8" xfId="44001"/>
    <cellStyle name="Normal 25 2 8 2" xfId="44002"/>
    <cellStyle name="Normal 25 2 8 2 2" xfId="44003"/>
    <cellStyle name="Normal 25 2 8 2 2 2" xfId="44004"/>
    <cellStyle name="Normal 25 2 8 2 3" xfId="44005"/>
    <cellStyle name="Normal 25 2 8 3" xfId="44006"/>
    <cellStyle name="Normal 25 2 8 3 2" xfId="44007"/>
    <cellStyle name="Normal 25 2 8 4" xfId="44008"/>
    <cellStyle name="Normal 25 2 9" xfId="44009"/>
    <cellStyle name="Normal 25 2 9 2" xfId="44010"/>
    <cellStyle name="Normal 25 2 9 2 2" xfId="44011"/>
    <cellStyle name="Normal 25 2 9 3" xfId="44012"/>
    <cellStyle name="Normal 25 20" xfId="44013"/>
    <cellStyle name="Normal 25 3" xfId="44014"/>
    <cellStyle name="Normal 25 3 2" xfId="44015"/>
    <cellStyle name="Normal 25 3 2 2" xfId="44016"/>
    <cellStyle name="Normal 25 3 2 2 2" xfId="44017"/>
    <cellStyle name="Normal 25 3 2 2 2 2" xfId="44018"/>
    <cellStyle name="Normal 25 3 2 2 3" xfId="44019"/>
    <cellStyle name="Normal 25 3 2 3" xfId="44020"/>
    <cellStyle name="Normal 25 3 2 3 2" xfId="44021"/>
    <cellStyle name="Normal 25 3 2 4" xfId="44022"/>
    <cellStyle name="Normal 25 3 3" xfId="44023"/>
    <cellStyle name="Normal 25 3 3 2" xfId="44024"/>
    <cellStyle name="Normal 25 3 3 2 2" xfId="44025"/>
    <cellStyle name="Normal 25 3 3 2 2 2" xfId="44026"/>
    <cellStyle name="Normal 25 3 3 2 3" xfId="44027"/>
    <cellStyle name="Normal 25 3 3 3" xfId="44028"/>
    <cellStyle name="Normal 25 3 3 3 2" xfId="44029"/>
    <cellStyle name="Normal 25 3 3 4" xfId="44030"/>
    <cellStyle name="Normal 25 3 4" xfId="44031"/>
    <cellStyle name="Normal 25 3 4 2" xfId="44032"/>
    <cellStyle name="Normal 25 3 4 2 2" xfId="44033"/>
    <cellStyle name="Normal 25 3 4 3" xfId="44034"/>
    <cellStyle name="Normal 25 3 5" xfId="44035"/>
    <cellStyle name="Normal 25 3 5 2" xfId="44036"/>
    <cellStyle name="Normal 25 3 6" xfId="44037"/>
    <cellStyle name="Normal 25 3 6 2" xfId="44038"/>
    <cellStyle name="Normal 25 3 7" xfId="44039"/>
    <cellStyle name="Normal 25 4" xfId="44040"/>
    <cellStyle name="Normal 25 4 2" xfId="44041"/>
    <cellStyle name="Normal 25 4 2 2" xfId="44042"/>
    <cellStyle name="Normal 25 4 2 2 2" xfId="44043"/>
    <cellStyle name="Normal 25 4 2 3" xfId="44044"/>
    <cellStyle name="Normal 25 4 3" xfId="44045"/>
    <cellStyle name="Normal 25 4 3 2" xfId="44046"/>
    <cellStyle name="Normal 25 4 4" xfId="44047"/>
    <cellStyle name="Normal 25 4 4 2" xfId="44048"/>
    <cellStyle name="Normal 25 4 5" xfId="44049"/>
    <cellStyle name="Normal 25 4 5 2" xfId="44050"/>
    <cellStyle name="Normal 25 4 6" xfId="44051"/>
    <cellStyle name="Normal 25 4 6 2" xfId="44052"/>
    <cellStyle name="Normal 25 4 7" xfId="44053"/>
    <cellStyle name="Normal 25 5" xfId="44054"/>
    <cellStyle name="Normal 25 5 2" xfId="44055"/>
    <cellStyle name="Normal 25 5 2 2" xfId="44056"/>
    <cellStyle name="Normal 25 5 2 2 2" xfId="44057"/>
    <cellStyle name="Normal 25 5 2 3" xfId="44058"/>
    <cellStyle name="Normal 25 5 3" xfId="44059"/>
    <cellStyle name="Normal 25 5 3 2" xfId="44060"/>
    <cellStyle name="Normal 25 5 4" xfId="44061"/>
    <cellStyle name="Normal 25 5 4 2" xfId="44062"/>
    <cellStyle name="Normal 25 5 5" xfId="44063"/>
    <cellStyle name="Normal 25 5 5 2" xfId="44064"/>
    <cellStyle name="Normal 25 5 6" xfId="44065"/>
    <cellStyle name="Normal 25 5 6 2" xfId="44066"/>
    <cellStyle name="Normal 25 5 7" xfId="44067"/>
    <cellStyle name="Normal 25 6" xfId="44068"/>
    <cellStyle name="Normal 25 6 2" xfId="44069"/>
    <cellStyle name="Normal 25 6 2 2" xfId="44070"/>
    <cellStyle name="Normal 25 6 2 2 2" xfId="44071"/>
    <cellStyle name="Normal 25 6 2 3" xfId="44072"/>
    <cellStyle name="Normal 25 6 3" xfId="44073"/>
    <cellStyle name="Normal 25 6 3 2" xfId="44074"/>
    <cellStyle name="Normal 25 6 4" xfId="44075"/>
    <cellStyle name="Normal 25 6 4 2" xfId="44076"/>
    <cellStyle name="Normal 25 6 5" xfId="44077"/>
    <cellStyle name="Normal 25 6 5 2" xfId="44078"/>
    <cellStyle name="Normal 25 6 6" xfId="44079"/>
    <cellStyle name="Normal 25 6 6 2" xfId="44080"/>
    <cellStyle name="Normal 25 6 7" xfId="44081"/>
    <cellStyle name="Normal 25 7" xfId="44082"/>
    <cellStyle name="Normal 25 7 2" xfId="44083"/>
    <cellStyle name="Normal 25 7 2 2" xfId="44084"/>
    <cellStyle name="Normal 25 7 2 2 2" xfId="44085"/>
    <cellStyle name="Normal 25 7 2 3" xfId="44086"/>
    <cellStyle name="Normal 25 7 3" xfId="44087"/>
    <cellStyle name="Normal 25 7 3 2" xfId="44088"/>
    <cellStyle name="Normal 25 7 4" xfId="44089"/>
    <cellStyle name="Normal 25 7 4 2" xfId="44090"/>
    <cellStyle name="Normal 25 7 5" xfId="44091"/>
    <cellStyle name="Normal 25 7 5 2" xfId="44092"/>
    <cellStyle name="Normal 25 7 6" xfId="44093"/>
    <cellStyle name="Normal 25 7 6 2" xfId="44094"/>
    <cellStyle name="Normal 25 7 7" xfId="44095"/>
    <cellStyle name="Normal 25 8" xfId="44096"/>
    <cellStyle name="Normal 25 8 10" xfId="44097"/>
    <cellStyle name="Normal 25 8 2" xfId="44098"/>
    <cellStyle name="Normal 25 8 2 2" xfId="44099"/>
    <cellStyle name="Normal 25 8 2 2 2" xfId="44100"/>
    <cellStyle name="Normal 25 8 2 2 2 2" xfId="44101"/>
    <cellStyle name="Normal 25 8 2 2 3" xfId="44102"/>
    <cellStyle name="Normal 25 8 2 3" xfId="44103"/>
    <cellStyle name="Normal 25 8 2 3 2" xfId="44104"/>
    <cellStyle name="Normal 25 8 2 4" xfId="44105"/>
    <cellStyle name="Normal 25 8 3" xfId="44106"/>
    <cellStyle name="Normal 25 8 3 2" xfId="44107"/>
    <cellStyle name="Normal 25 8 3 2 2" xfId="44108"/>
    <cellStyle name="Normal 25 8 3 2 2 2" xfId="44109"/>
    <cellStyle name="Normal 25 8 3 2 3" xfId="44110"/>
    <cellStyle name="Normal 25 8 3 3" xfId="44111"/>
    <cellStyle name="Normal 25 8 3 3 2" xfId="44112"/>
    <cellStyle name="Normal 25 8 3 4" xfId="44113"/>
    <cellStyle name="Normal 25 8 4" xfId="44114"/>
    <cellStyle name="Normal 25 8 4 2" xfId="44115"/>
    <cellStyle name="Normal 25 8 4 2 2" xfId="44116"/>
    <cellStyle name="Normal 25 8 4 2 2 2" xfId="44117"/>
    <cellStyle name="Normal 25 8 4 2 3" xfId="44118"/>
    <cellStyle name="Normal 25 8 4 3" xfId="44119"/>
    <cellStyle name="Normal 25 8 4 3 2" xfId="44120"/>
    <cellStyle name="Normal 25 8 4 4" xfId="44121"/>
    <cellStyle name="Normal 25 8 5" xfId="44122"/>
    <cellStyle name="Normal 25 8 5 2" xfId="44123"/>
    <cellStyle name="Normal 25 8 5 2 2" xfId="44124"/>
    <cellStyle name="Normal 25 8 5 2 2 2" xfId="44125"/>
    <cellStyle name="Normal 25 8 5 2 3" xfId="44126"/>
    <cellStyle name="Normal 25 8 5 3" xfId="44127"/>
    <cellStyle name="Normal 25 8 5 3 2" xfId="44128"/>
    <cellStyle name="Normal 25 8 5 4" xfId="44129"/>
    <cellStyle name="Normal 25 8 6" xfId="44130"/>
    <cellStyle name="Normal 25 8 6 2" xfId="44131"/>
    <cellStyle name="Normal 25 8 6 2 2" xfId="44132"/>
    <cellStyle name="Normal 25 8 6 2 2 2" xfId="44133"/>
    <cellStyle name="Normal 25 8 6 2 3" xfId="44134"/>
    <cellStyle name="Normal 25 8 6 3" xfId="44135"/>
    <cellStyle name="Normal 25 8 6 3 2" xfId="44136"/>
    <cellStyle name="Normal 25 8 6 4" xfId="44137"/>
    <cellStyle name="Normal 25 8 7" xfId="44138"/>
    <cellStyle name="Normal 25 8 7 2" xfId="44139"/>
    <cellStyle name="Normal 25 8 7 2 2" xfId="44140"/>
    <cellStyle name="Normal 25 8 7 2 2 2" xfId="44141"/>
    <cellStyle name="Normal 25 8 7 2 3" xfId="44142"/>
    <cellStyle name="Normal 25 8 7 3" xfId="44143"/>
    <cellStyle name="Normal 25 8 7 3 2" xfId="44144"/>
    <cellStyle name="Normal 25 8 7 4" xfId="44145"/>
    <cellStyle name="Normal 25 8 8" xfId="44146"/>
    <cellStyle name="Normal 25 8 8 2" xfId="44147"/>
    <cellStyle name="Normal 25 8 8 2 2" xfId="44148"/>
    <cellStyle name="Normal 25 8 8 2 2 2" xfId="44149"/>
    <cellStyle name="Normal 25 8 8 2 2 2 2" xfId="44150"/>
    <cellStyle name="Normal 25 8 8 2 2 3" xfId="44151"/>
    <cellStyle name="Normal 25 8 8 2 2 3 2" xfId="44152"/>
    <cellStyle name="Normal 25 8 8 2 2 3 2 2" xfId="44153"/>
    <cellStyle name="Normal 25 8 8 2 2 3 2 2 2" xfId="44154"/>
    <cellStyle name="Normal 25 8 8 2 2 3 2 3" xfId="44155"/>
    <cellStyle name="Normal 25 8 8 2 2 3 3" xfId="44156"/>
    <cellStyle name="Normal 25 8 8 2 2 4" xfId="44157"/>
    <cellStyle name="Normal 25 8 8 2 3" xfId="44158"/>
    <cellStyle name="Normal 25 8 8 2 3 2" xfId="44159"/>
    <cellStyle name="Normal 25 8 8 2 4" xfId="44160"/>
    <cellStyle name="Normal 25 8 8 3" xfId="44161"/>
    <cellStyle name="Normal 25 8 8 3 2" xfId="44162"/>
    <cellStyle name="Normal 25 8 8 4" xfId="44163"/>
    <cellStyle name="Normal 25 8 9" xfId="44164"/>
    <cellStyle name="Normal 25 8 9 2" xfId="44165"/>
    <cellStyle name="Normal 25 9" xfId="44166"/>
    <cellStyle name="Normal 25 9 2" xfId="44167"/>
    <cellStyle name="Normal 25 9 2 2" xfId="44168"/>
    <cellStyle name="Normal 25 9 2 2 2" xfId="44169"/>
    <cellStyle name="Normal 25 9 2 3" xfId="44170"/>
    <cellStyle name="Normal 25 9 3" xfId="44171"/>
    <cellStyle name="Normal 25 9 3 2" xfId="44172"/>
    <cellStyle name="Normal 25 9 4" xfId="44173"/>
    <cellStyle name="Normal 25 9 4 2" xfId="44174"/>
    <cellStyle name="Normal 25 9 5" xfId="44175"/>
    <cellStyle name="Normal 25 9 5 2" xfId="44176"/>
    <cellStyle name="Normal 25 9 6" xfId="44177"/>
    <cellStyle name="Normal 25 9 6 2" xfId="44178"/>
    <cellStyle name="Normal 25 9 7" xfId="44179"/>
    <cellStyle name="Normal 25_MAYOR CERES" xfId="44180"/>
    <cellStyle name="Normal 250" xfId="44181"/>
    <cellStyle name="Normal 251" xfId="44182"/>
    <cellStyle name="Normal 251 2" xfId="44183"/>
    <cellStyle name="Normal 252" xfId="44184"/>
    <cellStyle name="Normal 253" xfId="44185"/>
    <cellStyle name="Normal 254" xfId="44186"/>
    <cellStyle name="Normal 255" xfId="44187"/>
    <cellStyle name="Normal 256" xfId="44188"/>
    <cellStyle name="Normal 257" xfId="44189"/>
    <cellStyle name="Normal 258" xfId="44190"/>
    <cellStyle name="Normal 259" xfId="44191"/>
    <cellStyle name="Normal 26" xfId="44192"/>
    <cellStyle name="Normal 26 10" xfId="44193"/>
    <cellStyle name="Normal 26 10 2" xfId="44194"/>
    <cellStyle name="Normal 26 10 2 2" xfId="44195"/>
    <cellStyle name="Normal 26 10 3" xfId="44196"/>
    <cellStyle name="Normal 26 10 3 2" xfId="44197"/>
    <cellStyle name="Normal 26 10 4" xfId="44198"/>
    <cellStyle name="Normal 26 10 4 2" xfId="44199"/>
    <cellStyle name="Normal 26 10 5" xfId="44200"/>
    <cellStyle name="Normal 26 10 5 2" xfId="44201"/>
    <cellStyle name="Normal 26 10 6" xfId="44202"/>
    <cellStyle name="Normal 26 10 6 2" xfId="44203"/>
    <cellStyle name="Normal 26 10 7" xfId="44204"/>
    <cellStyle name="Normal 26 11" xfId="44205"/>
    <cellStyle name="Normal 26 11 2" xfId="44206"/>
    <cellStyle name="Normal 26 12" xfId="44207"/>
    <cellStyle name="Normal 26 12 2" xfId="44208"/>
    <cellStyle name="Normal 26 13" xfId="44209"/>
    <cellStyle name="Normal 26 13 2" xfId="44210"/>
    <cellStyle name="Normal 26 14" xfId="44211"/>
    <cellStyle name="Normal 26 14 2" xfId="44212"/>
    <cellStyle name="Normal 26 15" xfId="44213"/>
    <cellStyle name="Normal 26 15 2" xfId="44214"/>
    <cellStyle name="Normal 26 16" xfId="44215"/>
    <cellStyle name="Normal 26 16 2" xfId="44216"/>
    <cellStyle name="Normal 26 17" xfId="44217"/>
    <cellStyle name="Normal 26 17 2" xfId="44218"/>
    <cellStyle name="Normal 26 18" xfId="44219"/>
    <cellStyle name="Normal 26 18 2" xfId="44220"/>
    <cellStyle name="Normal 26 19" xfId="44221"/>
    <cellStyle name="Normal 26 19 2" xfId="44222"/>
    <cellStyle name="Normal 26 2" xfId="44223"/>
    <cellStyle name="Normal 26 2 2" xfId="44224"/>
    <cellStyle name="Normal 26 2 2 2" xfId="44225"/>
    <cellStyle name="Normal 26 2 2 2 2" xfId="44226"/>
    <cellStyle name="Normal 26 2 2 3" xfId="44227"/>
    <cellStyle name="Normal 26 2 3" xfId="44228"/>
    <cellStyle name="Normal 26 2 3 2" xfId="44229"/>
    <cellStyle name="Normal 26 2 4" xfId="44230"/>
    <cellStyle name="Normal 26 2 4 2" xfId="44231"/>
    <cellStyle name="Normal 26 2 5" xfId="44232"/>
    <cellStyle name="Normal 26 2 5 2" xfId="44233"/>
    <cellStyle name="Normal 26 2 6" xfId="44234"/>
    <cellStyle name="Normal 26 2 6 2" xfId="44235"/>
    <cellStyle name="Normal 26 2 7" xfId="44236"/>
    <cellStyle name="Normal 26 20" xfId="44237"/>
    <cellStyle name="Normal 26 3" xfId="44238"/>
    <cellStyle name="Normal 26 3 2" xfId="44239"/>
    <cellStyle name="Normal 26 3 2 2" xfId="44240"/>
    <cellStyle name="Normal 26 3 2 2 2" xfId="44241"/>
    <cellStyle name="Normal 26 3 2 3" xfId="44242"/>
    <cellStyle name="Normal 26 3 3" xfId="44243"/>
    <cellStyle name="Normal 26 3 3 2" xfId="44244"/>
    <cellStyle name="Normal 26 3 4" xfId="44245"/>
    <cellStyle name="Normal 26 3 4 2" xfId="44246"/>
    <cellStyle name="Normal 26 3 5" xfId="44247"/>
    <cellStyle name="Normal 26 3 5 2" xfId="44248"/>
    <cellStyle name="Normal 26 3 6" xfId="44249"/>
    <cellStyle name="Normal 26 3 6 2" xfId="44250"/>
    <cellStyle name="Normal 26 3 7" xfId="44251"/>
    <cellStyle name="Normal 26 4" xfId="44252"/>
    <cellStyle name="Normal 26 4 2" xfId="44253"/>
    <cellStyle name="Normal 26 4 2 2" xfId="44254"/>
    <cellStyle name="Normal 26 4 2 2 2" xfId="44255"/>
    <cellStyle name="Normal 26 4 2 3" xfId="44256"/>
    <cellStyle name="Normal 26 4 3" xfId="44257"/>
    <cellStyle name="Normal 26 4 3 2" xfId="44258"/>
    <cellStyle name="Normal 26 4 4" xfId="44259"/>
    <cellStyle name="Normal 26 4 4 2" xfId="44260"/>
    <cellStyle name="Normal 26 4 5" xfId="44261"/>
    <cellStyle name="Normal 26 4 5 2" xfId="44262"/>
    <cellStyle name="Normal 26 4 6" xfId="44263"/>
    <cellStyle name="Normal 26 4 6 2" xfId="44264"/>
    <cellStyle name="Normal 26 4 7" xfId="44265"/>
    <cellStyle name="Normal 26 5" xfId="44266"/>
    <cellStyle name="Normal 26 5 2" xfId="44267"/>
    <cellStyle name="Normal 26 5 2 2" xfId="44268"/>
    <cellStyle name="Normal 26 5 2 2 2" xfId="44269"/>
    <cellStyle name="Normal 26 5 2 3" xfId="44270"/>
    <cellStyle name="Normal 26 5 3" xfId="44271"/>
    <cellStyle name="Normal 26 5 3 2" xfId="44272"/>
    <cellStyle name="Normal 26 5 4" xfId="44273"/>
    <cellStyle name="Normal 26 5 4 2" xfId="44274"/>
    <cellStyle name="Normal 26 5 5" xfId="44275"/>
    <cellStyle name="Normal 26 5 5 2" xfId="44276"/>
    <cellStyle name="Normal 26 5 6" xfId="44277"/>
    <cellStyle name="Normal 26 5 6 2" xfId="44278"/>
    <cellStyle name="Normal 26 5 7" xfId="44279"/>
    <cellStyle name="Normal 26 6" xfId="44280"/>
    <cellStyle name="Normal 26 6 2" xfId="44281"/>
    <cellStyle name="Normal 26 6 2 2" xfId="44282"/>
    <cellStyle name="Normal 26 6 2 2 2" xfId="44283"/>
    <cellStyle name="Normal 26 6 2 3" xfId="44284"/>
    <cellStyle name="Normal 26 6 3" xfId="44285"/>
    <cellStyle name="Normal 26 6 3 2" xfId="44286"/>
    <cellStyle name="Normal 26 6 4" xfId="44287"/>
    <cellStyle name="Normal 26 6 4 2" xfId="44288"/>
    <cellStyle name="Normal 26 6 5" xfId="44289"/>
    <cellStyle name="Normal 26 6 5 2" xfId="44290"/>
    <cellStyle name="Normal 26 6 6" xfId="44291"/>
    <cellStyle name="Normal 26 6 6 2" xfId="44292"/>
    <cellStyle name="Normal 26 6 7" xfId="44293"/>
    <cellStyle name="Normal 26 7" xfId="44294"/>
    <cellStyle name="Normal 26 7 2" xfId="44295"/>
    <cellStyle name="Normal 26 7 2 2" xfId="44296"/>
    <cellStyle name="Normal 26 7 2 2 2" xfId="44297"/>
    <cellStyle name="Normal 26 7 2 3" xfId="44298"/>
    <cellStyle name="Normal 26 7 3" xfId="44299"/>
    <cellStyle name="Normal 26 7 3 2" xfId="44300"/>
    <cellStyle name="Normal 26 7 4" xfId="44301"/>
    <cellStyle name="Normal 26 7 4 2" xfId="44302"/>
    <cellStyle name="Normal 26 7 5" xfId="44303"/>
    <cellStyle name="Normal 26 7 5 2" xfId="44304"/>
    <cellStyle name="Normal 26 7 6" xfId="44305"/>
    <cellStyle name="Normal 26 7 6 2" xfId="44306"/>
    <cellStyle name="Normal 26 7 7" xfId="44307"/>
    <cellStyle name="Normal 26 8" xfId="44308"/>
    <cellStyle name="Normal 26 8 2" xfId="44309"/>
    <cellStyle name="Normal 26 8 2 2" xfId="44310"/>
    <cellStyle name="Normal 26 8 3" xfId="44311"/>
    <cellStyle name="Normal 26 8 3 2" xfId="44312"/>
    <cellStyle name="Normal 26 8 4" xfId="44313"/>
    <cellStyle name="Normal 26 8 4 2" xfId="44314"/>
    <cellStyle name="Normal 26 8 5" xfId="44315"/>
    <cellStyle name="Normal 26 8 5 2" xfId="44316"/>
    <cellStyle name="Normal 26 8 6" xfId="44317"/>
    <cellStyle name="Normal 26 8 6 2" xfId="44318"/>
    <cellStyle name="Normal 26 8 7" xfId="44319"/>
    <cellStyle name="Normal 26 9" xfId="44320"/>
    <cellStyle name="Normal 26 9 2" xfId="44321"/>
    <cellStyle name="Normal 26 9 2 2" xfId="44322"/>
    <cellStyle name="Normal 26 9 3" xfId="44323"/>
    <cellStyle name="Normal 26 9 3 2" xfId="44324"/>
    <cellStyle name="Normal 26 9 4" xfId="44325"/>
    <cellStyle name="Normal 26 9 4 2" xfId="44326"/>
    <cellStyle name="Normal 26 9 5" xfId="44327"/>
    <cellStyle name="Normal 26 9 5 2" xfId="44328"/>
    <cellStyle name="Normal 26 9 6" xfId="44329"/>
    <cellStyle name="Normal 26 9 6 2" xfId="44330"/>
    <cellStyle name="Normal 26 9 7" xfId="44331"/>
    <cellStyle name="Normal 26_MAYOR CERES" xfId="44332"/>
    <cellStyle name="Normal 260" xfId="44333"/>
    <cellStyle name="Normal 261" xfId="44334"/>
    <cellStyle name="Normal 262" xfId="44335"/>
    <cellStyle name="Normal 263" xfId="44336"/>
    <cellStyle name="Normal 264" xfId="44337"/>
    <cellStyle name="Normal 264 2" xfId="44338"/>
    <cellStyle name="Normal 265" xfId="44339"/>
    <cellStyle name="Normal 266" xfId="44340"/>
    <cellStyle name="Normal 267" xfId="44341"/>
    <cellStyle name="Normal 268" xfId="44342"/>
    <cellStyle name="Normal 269" xfId="44343"/>
    <cellStyle name="Normal 27" xfId="44344"/>
    <cellStyle name="Normal 27 10" xfId="44345"/>
    <cellStyle name="Normal 27 10 2" xfId="44346"/>
    <cellStyle name="Normal 27 10 2 2" xfId="44347"/>
    <cellStyle name="Normal 27 10 3" xfId="44348"/>
    <cellStyle name="Normal 27 10 3 2" xfId="44349"/>
    <cellStyle name="Normal 27 10 4" xfId="44350"/>
    <cellStyle name="Normal 27 10 4 2" xfId="44351"/>
    <cellStyle name="Normal 27 10 5" xfId="44352"/>
    <cellStyle name="Normal 27 10 5 2" xfId="44353"/>
    <cellStyle name="Normal 27 10 6" xfId="44354"/>
    <cellStyle name="Normal 27 10 6 2" xfId="44355"/>
    <cellStyle name="Normal 27 10 7" xfId="44356"/>
    <cellStyle name="Normal 27 11" xfId="44357"/>
    <cellStyle name="Normal 27 11 2" xfId="44358"/>
    <cellStyle name="Normal 27 12" xfId="44359"/>
    <cellStyle name="Normal 27 12 2" xfId="44360"/>
    <cellStyle name="Normal 27 13" xfId="44361"/>
    <cellStyle name="Normal 27 13 2" xfId="44362"/>
    <cellStyle name="Normal 27 14" xfId="44363"/>
    <cellStyle name="Normal 27 14 2" xfId="44364"/>
    <cellStyle name="Normal 27 15" xfId="44365"/>
    <cellStyle name="Normal 27 15 2" xfId="44366"/>
    <cellStyle name="Normal 27 16" xfId="44367"/>
    <cellStyle name="Normal 27 16 2" xfId="44368"/>
    <cellStyle name="Normal 27 17" xfId="44369"/>
    <cellStyle name="Normal 27 17 2" xfId="44370"/>
    <cellStyle name="Normal 27 18" xfId="44371"/>
    <cellStyle name="Normal 27 18 2" xfId="44372"/>
    <cellStyle name="Normal 27 19" xfId="44373"/>
    <cellStyle name="Normal 27 19 2" xfId="44374"/>
    <cellStyle name="Normal 27 2" xfId="44375"/>
    <cellStyle name="Normal 27 2 2" xfId="44376"/>
    <cellStyle name="Normal 27 2 2 2" xfId="44377"/>
    <cellStyle name="Normal 27 2 2 2 2" xfId="44378"/>
    <cellStyle name="Normal 27 2 2 3" xfId="44379"/>
    <cellStyle name="Normal 27 2 3" xfId="44380"/>
    <cellStyle name="Normal 27 2 3 2" xfId="44381"/>
    <cellStyle name="Normal 27 2 4" xfId="44382"/>
    <cellStyle name="Normal 27 2 4 2" xfId="44383"/>
    <cellStyle name="Normal 27 2 5" xfId="44384"/>
    <cellStyle name="Normal 27 2 5 2" xfId="44385"/>
    <cellStyle name="Normal 27 2 6" xfId="44386"/>
    <cellStyle name="Normal 27 2 6 2" xfId="44387"/>
    <cellStyle name="Normal 27 2 7" xfId="44388"/>
    <cellStyle name="Normal 27 20" xfId="44389"/>
    <cellStyle name="Normal 27 3" xfId="44390"/>
    <cellStyle name="Normal 27 3 2" xfId="44391"/>
    <cellStyle name="Normal 27 3 2 2" xfId="44392"/>
    <cellStyle name="Normal 27 3 2 2 2" xfId="44393"/>
    <cellStyle name="Normal 27 3 2 3" xfId="44394"/>
    <cellStyle name="Normal 27 3 3" xfId="44395"/>
    <cellStyle name="Normal 27 3 3 2" xfId="44396"/>
    <cellStyle name="Normal 27 3 4" xfId="44397"/>
    <cellStyle name="Normal 27 3 4 2" xfId="44398"/>
    <cellStyle name="Normal 27 3 5" xfId="44399"/>
    <cellStyle name="Normal 27 3 5 2" xfId="44400"/>
    <cellStyle name="Normal 27 3 6" xfId="44401"/>
    <cellStyle name="Normal 27 3 6 2" xfId="44402"/>
    <cellStyle name="Normal 27 3 7" xfId="44403"/>
    <cellStyle name="Normal 27 4" xfId="44404"/>
    <cellStyle name="Normal 27 4 2" xfId="44405"/>
    <cellStyle name="Normal 27 4 2 2" xfId="44406"/>
    <cellStyle name="Normal 27 4 2 2 2" xfId="44407"/>
    <cellStyle name="Normal 27 4 2 3" xfId="44408"/>
    <cellStyle name="Normal 27 4 3" xfId="44409"/>
    <cellStyle name="Normal 27 4 3 2" xfId="44410"/>
    <cellStyle name="Normal 27 4 4" xfId="44411"/>
    <cellStyle name="Normal 27 4 4 2" xfId="44412"/>
    <cellStyle name="Normal 27 4 5" xfId="44413"/>
    <cellStyle name="Normal 27 4 5 2" xfId="44414"/>
    <cellStyle name="Normal 27 4 6" xfId="44415"/>
    <cellStyle name="Normal 27 4 6 2" xfId="44416"/>
    <cellStyle name="Normal 27 4 7" xfId="44417"/>
    <cellStyle name="Normal 27 5" xfId="44418"/>
    <cellStyle name="Normal 27 5 2" xfId="44419"/>
    <cellStyle name="Normal 27 5 2 2" xfId="44420"/>
    <cellStyle name="Normal 27 5 2 2 2" xfId="44421"/>
    <cellStyle name="Normal 27 5 2 3" xfId="44422"/>
    <cellStyle name="Normal 27 5 3" xfId="44423"/>
    <cellStyle name="Normal 27 5 3 2" xfId="44424"/>
    <cellStyle name="Normal 27 5 4" xfId="44425"/>
    <cellStyle name="Normal 27 5 4 2" xfId="44426"/>
    <cellStyle name="Normal 27 5 5" xfId="44427"/>
    <cellStyle name="Normal 27 5 5 2" xfId="44428"/>
    <cellStyle name="Normal 27 5 6" xfId="44429"/>
    <cellStyle name="Normal 27 5 6 2" xfId="44430"/>
    <cellStyle name="Normal 27 5 7" xfId="44431"/>
    <cellStyle name="Normal 27 6" xfId="44432"/>
    <cellStyle name="Normal 27 6 2" xfId="44433"/>
    <cellStyle name="Normal 27 6 2 2" xfId="44434"/>
    <cellStyle name="Normal 27 6 2 2 2" xfId="44435"/>
    <cellStyle name="Normal 27 6 2 3" xfId="44436"/>
    <cellStyle name="Normal 27 6 3" xfId="44437"/>
    <cellStyle name="Normal 27 6 3 2" xfId="44438"/>
    <cellStyle name="Normal 27 6 4" xfId="44439"/>
    <cellStyle name="Normal 27 6 4 2" xfId="44440"/>
    <cellStyle name="Normal 27 6 5" xfId="44441"/>
    <cellStyle name="Normal 27 6 5 2" xfId="44442"/>
    <cellStyle name="Normal 27 6 6" xfId="44443"/>
    <cellStyle name="Normal 27 6 6 2" xfId="44444"/>
    <cellStyle name="Normal 27 6 7" xfId="44445"/>
    <cellStyle name="Normal 27 7" xfId="44446"/>
    <cellStyle name="Normal 27 7 2" xfId="44447"/>
    <cellStyle name="Normal 27 7 2 2" xfId="44448"/>
    <cellStyle name="Normal 27 7 2 2 2" xfId="44449"/>
    <cellStyle name="Normal 27 7 2 3" xfId="44450"/>
    <cellStyle name="Normal 27 7 3" xfId="44451"/>
    <cellStyle name="Normal 27 7 3 2" xfId="44452"/>
    <cellStyle name="Normal 27 7 4" xfId="44453"/>
    <cellStyle name="Normal 27 7 4 2" xfId="44454"/>
    <cellStyle name="Normal 27 7 5" xfId="44455"/>
    <cellStyle name="Normal 27 7 5 2" xfId="44456"/>
    <cellStyle name="Normal 27 7 6" xfId="44457"/>
    <cellStyle name="Normal 27 7 6 2" xfId="44458"/>
    <cellStyle name="Normal 27 7 7" xfId="44459"/>
    <cellStyle name="Normal 27 8" xfId="44460"/>
    <cellStyle name="Normal 27 8 2" xfId="44461"/>
    <cellStyle name="Normal 27 8 2 2" xfId="44462"/>
    <cellStyle name="Normal 27 8 3" xfId="44463"/>
    <cellStyle name="Normal 27 8 3 2" xfId="44464"/>
    <cellStyle name="Normal 27 8 4" xfId="44465"/>
    <cellStyle name="Normal 27 8 4 2" xfId="44466"/>
    <cellStyle name="Normal 27 8 5" xfId="44467"/>
    <cellStyle name="Normal 27 8 5 2" xfId="44468"/>
    <cellStyle name="Normal 27 8 6" xfId="44469"/>
    <cellStyle name="Normal 27 8 6 2" xfId="44470"/>
    <cellStyle name="Normal 27 8 7" xfId="44471"/>
    <cellStyle name="Normal 27 9" xfId="44472"/>
    <cellStyle name="Normal 27 9 2" xfId="44473"/>
    <cellStyle name="Normal 27 9 2 2" xfId="44474"/>
    <cellStyle name="Normal 27 9 3" xfId="44475"/>
    <cellStyle name="Normal 27 9 3 2" xfId="44476"/>
    <cellStyle name="Normal 27 9 4" xfId="44477"/>
    <cellStyle name="Normal 27 9 4 2" xfId="44478"/>
    <cellStyle name="Normal 27 9 5" xfId="44479"/>
    <cellStyle name="Normal 27 9 5 2" xfId="44480"/>
    <cellStyle name="Normal 27 9 6" xfId="44481"/>
    <cellStyle name="Normal 27 9 6 2" xfId="44482"/>
    <cellStyle name="Normal 27 9 7" xfId="44483"/>
    <cellStyle name="Normal 27_MAYOR CERES" xfId="44484"/>
    <cellStyle name="Normal 270" xfId="44485"/>
    <cellStyle name="Normal 271" xfId="44486"/>
    <cellStyle name="Normal 272" xfId="44487"/>
    <cellStyle name="Normal 273" xfId="44488"/>
    <cellStyle name="Normal 274" xfId="44489"/>
    <cellStyle name="Normal 275" xfId="44490"/>
    <cellStyle name="Normal 276" xfId="44491"/>
    <cellStyle name="Normal 277" xfId="44492"/>
    <cellStyle name="Normal 278" xfId="44493"/>
    <cellStyle name="Normal 279" xfId="44494"/>
    <cellStyle name="Normal 279 2" xfId="44495"/>
    <cellStyle name="Normal 28" xfId="44496"/>
    <cellStyle name="Normal 28 10" xfId="44497"/>
    <cellStyle name="Normal 28 10 2" xfId="44498"/>
    <cellStyle name="Normal 28 10 2 2" xfId="44499"/>
    <cellStyle name="Normal 28 10 3" xfId="44500"/>
    <cellStyle name="Normal 28 10 3 2" xfId="44501"/>
    <cellStyle name="Normal 28 10 4" xfId="44502"/>
    <cellStyle name="Normal 28 10 4 2" xfId="44503"/>
    <cellStyle name="Normal 28 10 5" xfId="44504"/>
    <cellStyle name="Normal 28 10 5 2" xfId="44505"/>
    <cellStyle name="Normal 28 10 6" xfId="44506"/>
    <cellStyle name="Normal 28 10 6 2" xfId="44507"/>
    <cellStyle name="Normal 28 10 7" xfId="44508"/>
    <cellStyle name="Normal 28 11" xfId="44509"/>
    <cellStyle name="Normal 28 11 2" xfId="44510"/>
    <cellStyle name="Normal 28 12" xfId="44511"/>
    <cellStyle name="Normal 28 12 2" xfId="44512"/>
    <cellStyle name="Normal 28 13" xfId="44513"/>
    <cellStyle name="Normal 28 13 2" xfId="44514"/>
    <cellStyle name="Normal 28 14" xfId="44515"/>
    <cellStyle name="Normal 28 14 2" xfId="44516"/>
    <cellStyle name="Normal 28 15" xfId="44517"/>
    <cellStyle name="Normal 28 15 2" xfId="44518"/>
    <cellStyle name="Normal 28 16" xfId="44519"/>
    <cellStyle name="Normal 28 16 2" xfId="44520"/>
    <cellStyle name="Normal 28 17" xfId="44521"/>
    <cellStyle name="Normal 28 17 2" xfId="44522"/>
    <cellStyle name="Normal 28 18" xfId="44523"/>
    <cellStyle name="Normal 28 18 2" xfId="44524"/>
    <cellStyle name="Normal 28 19" xfId="44525"/>
    <cellStyle name="Normal 28 19 2" xfId="44526"/>
    <cellStyle name="Normal 28 2" xfId="44527"/>
    <cellStyle name="Normal 28 2 2" xfId="44528"/>
    <cellStyle name="Normal 28 2 2 2" xfId="44529"/>
    <cellStyle name="Normal 28 2 2 2 2" xfId="44530"/>
    <cellStyle name="Normal 28 2 2 3" xfId="44531"/>
    <cellStyle name="Normal 28 2 3" xfId="44532"/>
    <cellStyle name="Normal 28 2 3 2" xfId="44533"/>
    <cellStyle name="Normal 28 2 4" xfId="44534"/>
    <cellStyle name="Normal 28 2 4 2" xfId="44535"/>
    <cellStyle name="Normal 28 2 5" xfId="44536"/>
    <cellStyle name="Normal 28 2 5 2" xfId="44537"/>
    <cellStyle name="Normal 28 2 6" xfId="44538"/>
    <cellStyle name="Normal 28 2 6 2" xfId="44539"/>
    <cellStyle name="Normal 28 2 7" xfId="44540"/>
    <cellStyle name="Normal 28 20" xfId="44541"/>
    <cellStyle name="Normal 28 3" xfId="44542"/>
    <cellStyle name="Normal 28 3 2" xfId="44543"/>
    <cellStyle name="Normal 28 3 2 2" xfId="44544"/>
    <cellStyle name="Normal 28 3 2 2 2" xfId="44545"/>
    <cellStyle name="Normal 28 3 2 3" xfId="44546"/>
    <cellStyle name="Normal 28 3 3" xfId="44547"/>
    <cellStyle name="Normal 28 3 3 2" xfId="44548"/>
    <cellStyle name="Normal 28 3 4" xfId="44549"/>
    <cellStyle name="Normal 28 3 4 2" xfId="44550"/>
    <cellStyle name="Normal 28 3 5" xfId="44551"/>
    <cellStyle name="Normal 28 3 5 2" xfId="44552"/>
    <cellStyle name="Normal 28 3 6" xfId="44553"/>
    <cellStyle name="Normal 28 3 6 2" xfId="44554"/>
    <cellStyle name="Normal 28 3 7" xfId="44555"/>
    <cellStyle name="Normal 28 4" xfId="44556"/>
    <cellStyle name="Normal 28 4 2" xfId="44557"/>
    <cellStyle name="Normal 28 4 2 2" xfId="44558"/>
    <cellStyle name="Normal 28 4 2 2 2" xfId="44559"/>
    <cellStyle name="Normal 28 4 2 3" xfId="44560"/>
    <cellStyle name="Normal 28 4 3" xfId="44561"/>
    <cellStyle name="Normal 28 4 3 2" xfId="44562"/>
    <cellStyle name="Normal 28 4 4" xfId="44563"/>
    <cellStyle name="Normal 28 4 4 2" xfId="44564"/>
    <cellStyle name="Normal 28 4 5" xfId="44565"/>
    <cellStyle name="Normal 28 4 5 2" xfId="44566"/>
    <cellStyle name="Normal 28 4 6" xfId="44567"/>
    <cellStyle name="Normal 28 4 6 2" xfId="44568"/>
    <cellStyle name="Normal 28 4 7" xfId="44569"/>
    <cellStyle name="Normal 28 5" xfId="44570"/>
    <cellStyle name="Normal 28 5 2" xfId="44571"/>
    <cellStyle name="Normal 28 5 2 2" xfId="44572"/>
    <cellStyle name="Normal 28 5 2 2 2" xfId="44573"/>
    <cellStyle name="Normal 28 5 2 3" xfId="44574"/>
    <cellStyle name="Normal 28 5 3" xfId="44575"/>
    <cellStyle name="Normal 28 5 3 2" xfId="44576"/>
    <cellStyle name="Normal 28 5 4" xfId="44577"/>
    <cellStyle name="Normal 28 5 4 2" xfId="44578"/>
    <cellStyle name="Normal 28 5 5" xfId="44579"/>
    <cellStyle name="Normal 28 5 5 2" xfId="44580"/>
    <cellStyle name="Normal 28 5 6" xfId="44581"/>
    <cellStyle name="Normal 28 5 6 2" xfId="44582"/>
    <cellStyle name="Normal 28 5 7" xfId="44583"/>
    <cellStyle name="Normal 28 6" xfId="44584"/>
    <cellStyle name="Normal 28 6 2" xfId="44585"/>
    <cellStyle name="Normal 28 6 2 2" xfId="44586"/>
    <cellStyle name="Normal 28 6 2 2 2" xfId="44587"/>
    <cellStyle name="Normal 28 6 2 3" xfId="44588"/>
    <cellStyle name="Normal 28 6 3" xfId="44589"/>
    <cellStyle name="Normal 28 6 3 2" xfId="44590"/>
    <cellStyle name="Normal 28 6 4" xfId="44591"/>
    <cellStyle name="Normal 28 6 4 2" xfId="44592"/>
    <cellStyle name="Normal 28 6 5" xfId="44593"/>
    <cellStyle name="Normal 28 6 5 2" xfId="44594"/>
    <cellStyle name="Normal 28 6 6" xfId="44595"/>
    <cellStyle name="Normal 28 6 6 2" xfId="44596"/>
    <cellStyle name="Normal 28 6 7" xfId="44597"/>
    <cellStyle name="Normal 28 7" xfId="44598"/>
    <cellStyle name="Normal 28 7 2" xfId="44599"/>
    <cellStyle name="Normal 28 7 2 2" xfId="44600"/>
    <cellStyle name="Normal 28 7 2 2 2" xfId="44601"/>
    <cellStyle name="Normal 28 7 2 3" xfId="44602"/>
    <cellStyle name="Normal 28 7 3" xfId="44603"/>
    <cellStyle name="Normal 28 7 3 2" xfId="44604"/>
    <cellStyle name="Normal 28 7 4" xfId="44605"/>
    <cellStyle name="Normal 28 7 4 2" xfId="44606"/>
    <cellStyle name="Normal 28 7 5" xfId="44607"/>
    <cellStyle name="Normal 28 7 5 2" xfId="44608"/>
    <cellStyle name="Normal 28 7 6" xfId="44609"/>
    <cellStyle name="Normal 28 7 6 2" xfId="44610"/>
    <cellStyle name="Normal 28 7 7" xfId="44611"/>
    <cellStyle name="Normal 28 8" xfId="44612"/>
    <cellStyle name="Normal 28 8 2" xfId="44613"/>
    <cellStyle name="Normal 28 8 2 2" xfId="44614"/>
    <cellStyle name="Normal 28 8 3" xfId="44615"/>
    <cellStyle name="Normal 28 8 3 2" xfId="44616"/>
    <cellStyle name="Normal 28 8 4" xfId="44617"/>
    <cellStyle name="Normal 28 8 4 2" xfId="44618"/>
    <cellStyle name="Normal 28 8 5" xfId="44619"/>
    <cellStyle name="Normal 28 8 5 2" xfId="44620"/>
    <cellStyle name="Normal 28 8 6" xfId="44621"/>
    <cellStyle name="Normal 28 8 6 2" xfId="44622"/>
    <cellStyle name="Normal 28 8 7" xfId="44623"/>
    <cellStyle name="Normal 28 9" xfId="44624"/>
    <cellStyle name="Normal 28 9 2" xfId="44625"/>
    <cellStyle name="Normal 28 9 2 2" xfId="44626"/>
    <cellStyle name="Normal 28 9 3" xfId="44627"/>
    <cellStyle name="Normal 28 9 3 2" xfId="44628"/>
    <cellStyle name="Normal 28 9 4" xfId="44629"/>
    <cellStyle name="Normal 28 9 4 2" xfId="44630"/>
    <cellStyle name="Normal 28 9 5" xfId="44631"/>
    <cellStyle name="Normal 28 9 5 2" xfId="44632"/>
    <cellStyle name="Normal 28 9 6" xfId="44633"/>
    <cellStyle name="Normal 28 9 6 2" xfId="44634"/>
    <cellStyle name="Normal 28 9 7" xfId="44635"/>
    <cellStyle name="Normal 28_MAYOR CERES" xfId="44636"/>
    <cellStyle name="Normal 280" xfId="44637"/>
    <cellStyle name="Normal 280 2" xfId="44638"/>
    <cellStyle name="Normal 281" xfId="44639"/>
    <cellStyle name="Normal 281 2" xfId="44640"/>
    <cellStyle name="Normal 282" xfId="44641"/>
    <cellStyle name="Normal 283" xfId="44642"/>
    <cellStyle name="Normal 283 2" xfId="44643"/>
    <cellStyle name="Normal 284" xfId="44644"/>
    <cellStyle name="Normal 284 2" xfId="44645"/>
    <cellStyle name="Normal 285" xfId="44646"/>
    <cellStyle name="Normal 285 2" xfId="44647"/>
    <cellStyle name="Normal 286" xfId="44648"/>
    <cellStyle name="Normal 286 2" xfId="44649"/>
    <cellStyle name="Normal 287" xfId="44650"/>
    <cellStyle name="Normal 287 2" xfId="44651"/>
    <cellStyle name="Normal 288" xfId="44652"/>
    <cellStyle name="Normal 288 2" xfId="44653"/>
    <cellStyle name="Normal 289" xfId="44654"/>
    <cellStyle name="Normal 289 2" xfId="44655"/>
    <cellStyle name="Normal 289 2 2" xfId="44656"/>
    <cellStyle name="Normal 289 3" xfId="61752"/>
    <cellStyle name="Normal 289 4" xfId="61753"/>
    <cellStyle name="Normal 29" xfId="44657"/>
    <cellStyle name="Normal 29 10" xfId="44658"/>
    <cellStyle name="Normal 29 10 2" xfId="44659"/>
    <cellStyle name="Normal 29 10 2 2" xfId="44660"/>
    <cellStyle name="Normal 29 10 3" xfId="44661"/>
    <cellStyle name="Normal 29 10 3 2" xfId="44662"/>
    <cellStyle name="Normal 29 10 4" xfId="44663"/>
    <cellStyle name="Normal 29 10 4 2" xfId="44664"/>
    <cellStyle name="Normal 29 10 5" xfId="44665"/>
    <cellStyle name="Normal 29 10 5 2" xfId="44666"/>
    <cellStyle name="Normal 29 10 6" xfId="44667"/>
    <cellStyle name="Normal 29 10 6 2" xfId="44668"/>
    <cellStyle name="Normal 29 10 7" xfId="44669"/>
    <cellStyle name="Normal 29 11" xfId="44670"/>
    <cellStyle name="Normal 29 11 2" xfId="44671"/>
    <cellStyle name="Normal 29 12" xfId="44672"/>
    <cellStyle name="Normal 29 12 2" xfId="44673"/>
    <cellStyle name="Normal 29 13" xfId="44674"/>
    <cellStyle name="Normal 29 13 2" xfId="44675"/>
    <cellStyle name="Normal 29 14" xfId="44676"/>
    <cellStyle name="Normal 29 14 2" xfId="44677"/>
    <cellStyle name="Normal 29 15" xfId="44678"/>
    <cellStyle name="Normal 29 15 2" xfId="44679"/>
    <cellStyle name="Normal 29 16" xfId="44680"/>
    <cellStyle name="Normal 29 16 2" xfId="44681"/>
    <cellStyle name="Normal 29 17" xfId="44682"/>
    <cellStyle name="Normal 29 17 2" xfId="44683"/>
    <cellStyle name="Normal 29 18" xfId="44684"/>
    <cellStyle name="Normal 29 18 2" xfId="44685"/>
    <cellStyle name="Normal 29 19" xfId="44686"/>
    <cellStyle name="Normal 29 19 2" xfId="44687"/>
    <cellStyle name="Normal 29 2" xfId="44688"/>
    <cellStyle name="Normal 29 2 2" xfId="44689"/>
    <cellStyle name="Normal 29 2 2 2" xfId="44690"/>
    <cellStyle name="Normal 29 2 2 2 2" xfId="44691"/>
    <cellStyle name="Normal 29 2 2 3" xfId="44692"/>
    <cellStyle name="Normal 29 2 3" xfId="44693"/>
    <cellStyle name="Normal 29 2 3 2" xfId="44694"/>
    <cellStyle name="Normal 29 2 4" xfId="44695"/>
    <cellStyle name="Normal 29 2 4 2" xfId="44696"/>
    <cellStyle name="Normal 29 2 5" xfId="44697"/>
    <cellStyle name="Normal 29 2 5 2" xfId="44698"/>
    <cellStyle name="Normal 29 2 6" xfId="44699"/>
    <cellStyle name="Normal 29 2 6 2" xfId="44700"/>
    <cellStyle name="Normal 29 2 7" xfId="44701"/>
    <cellStyle name="Normal 29 20" xfId="44702"/>
    <cellStyle name="Normal 29 3" xfId="44703"/>
    <cellStyle name="Normal 29 3 2" xfId="44704"/>
    <cellStyle name="Normal 29 3 2 2" xfId="44705"/>
    <cellStyle name="Normal 29 3 2 2 2" xfId="44706"/>
    <cellStyle name="Normal 29 3 2 3" xfId="44707"/>
    <cellStyle name="Normal 29 3 3" xfId="44708"/>
    <cellStyle name="Normal 29 3 3 2" xfId="44709"/>
    <cellStyle name="Normal 29 3 4" xfId="44710"/>
    <cellStyle name="Normal 29 3 4 2" xfId="44711"/>
    <cellStyle name="Normal 29 3 5" xfId="44712"/>
    <cellStyle name="Normal 29 3 5 2" xfId="44713"/>
    <cellStyle name="Normal 29 3 6" xfId="44714"/>
    <cellStyle name="Normal 29 3 6 2" xfId="44715"/>
    <cellStyle name="Normal 29 3 7" xfId="44716"/>
    <cellStyle name="Normal 29 4" xfId="44717"/>
    <cellStyle name="Normal 29 4 2" xfId="44718"/>
    <cellStyle name="Normal 29 4 2 2" xfId="44719"/>
    <cellStyle name="Normal 29 4 2 2 2" xfId="44720"/>
    <cellStyle name="Normal 29 4 2 3" xfId="44721"/>
    <cellStyle name="Normal 29 4 3" xfId="44722"/>
    <cellStyle name="Normal 29 4 3 2" xfId="44723"/>
    <cellStyle name="Normal 29 4 4" xfId="44724"/>
    <cellStyle name="Normal 29 4 4 2" xfId="44725"/>
    <cellStyle name="Normal 29 4 5" xfId="44726"/>
    <cellStyle name="Normal 29 4 5 2" xfId="44727"/>
    <cellStyle name="Normal 29 4 6" xfId="44728"/>
    <cellStyle name="Normal 29 4 6 2" xfId="44729"/>
    <cellStyle name="Normal 29 4 7" xfId="44730"/>
    <cellStyle name="Normal 29 5" xfId="44731"/>
    <cellStyle name="Normal 29 5 2" xfId="44732"/>
    <cellStyle name="Normal 29 5 2 2" xfId="44733"/>
    <cellStyle name="Normal 29 5 2 2 2" xfId="44734"/>
    <cellStyle name="Normal 29 5 2 3" xfId="44735"/>
    <cellStyle name="Normal 29 5 3" xfId="44736"/>
    <cellStyle name="Normal 29 5 3 2" xfId="44737"/>
    <cellStyle name="Normal 29 5 4" xfId="44738"/>
    <cellStyle name="Normal 29 5 4 2" xfId="44739"/>
    <cellStyle name="Normal 29 5 5" xfId="44740"/>
    <cellStyle name="Normal 29 5 5 2" xfId="44741"/>
    <cellStyle name="Normal 29 5 6" xfId="44742"/>
    <cellStyle name="Normal 29 5 6 2" xfId="44743"/>
    <cellStyle name="Normal 29 5 7" xfId="44744"/>
    <cellStyle name="Normal 29 6" xfId="44745"/>
    <cellStyle name="Normal 29 6 2" xfId="44746"/>
    <cellStyle name="Normal 29 6 2 2" xfId="44747"/>
    <cellStyle name="Normal 29 6 2 2 2" xfId="44748"/>
    <cellStyle name="Normal 29 6 2 3" xfId="44749"/>
    <cellStyle name="Normal 29 6 3" xfId="44750"/>
    <cellStyle name="Normal 29 6 3 2" xfId="44751"/>
    <cellStyle name="Normal 29 6 4" xfId="44752"/>
    <cellStyle name="Normal 29 6 4 2" xfId="44753"/>
    <cellStyle name="Normal 29 6 5" xfId="44754"/>
    <cellStyle name="Normal 29 6 5 2" xfId="44755"/>
    <cellStyle name="Normal 29 6 6" xfId="44756"/>
    <cellStyle name="Normal 29 6 6 2" xfId="44757"/>
    <cellStyle name="Normal 29 6 7" xfId="44758"/>
    <cellStyle name="Normal 29 7" xfId="44759"/>
    <cellStyle name="Normal 29 7 2" xfId="44760"/>
    <cellStyle name="Normal 29 7 2 2" xfId="44761"/>
    <cellStyle name="Normal 29 7 2 2 2" xfId="44762"/>
    <cellStyle name="Normal 29 7 2 3" xfId="44763"/>
    <cellStyle name="Normal 29 7 3" xfId="44764"/>
    <cellStyle name="Normal 29 7 3 2" xfId="44765"/>
    <cellStyle name="Normal 29 7 4" xfId="44766"/>
    <cellStyle name="Normal 29 7 4 2" xfId="44767"/>
    <cellStyle name="Normal 29 7 5" xfId="44768"/>
    <cellStyle name="Normal 29 7 5 2" xfId="44769"/>
    <cellStyle name="Normal 29 7 6" xfId="44770"/>
    <cellStyle name="Normal 29 7 6 2" xfId="44771"/>
    <cellStyle name="Normal 29 7 7" xfId="44772"/>
    <cellStyle name="Normal 29 8" xfId="44773"/>
    <cellStyle name="Normal 29 8 2" xfId="44774"/>
    <cellStyle name="Normal 29 8 2 2" xfId="44775"/>
    <cellStyle name="Normal 29 8 3" xfId="44776"/>
    <cellStyle name="Normal 29 8 3 2" xfId="44777"/>
    <cellStyle name="Normal 29 8 4" xfId="44778"/>
    <cellStyle name="Normal 29 8 4 2" xfId="44779"/>
    <cellStyle name="Normal 29 8 5" xfId="44780"/>
    <cellStyle name="Normal 29 8 5 2" xfId="44781"/>
    <cellStyle name="Normal 29 8 6" xfId="44782"/>
    <cellStyle name="Normal 29 8 6 2" xfId="44783"/>
    <cellStyle name="Normal 29 8 7" xfId="44784"/>
    <cellStyle name="Normal 29 9" xfId="44785"/>
    <cellStyle name="Normal 29 9 2" xfId="44786"/>
    <cellStyle name="Normal 29 9 2 2" xfId="44787"/>
    <cellStyle name="Normal 29 9 3" xfId="44788"/>
    <cellStyle name="Normal 29 9 3 2" xfId="44789"/>
    <cellStyle name="Normal 29 9 4" xfId="44790"/>
    <cellStyle name="Normal 29 9 4 2" xfId="44791"/>
    <cellStyle name="Normal 29 9 5" xfId="44792"/>
    <cellStyle name="Normal 29 9 5 2" xfId="44793"/>
    <cellStyle name="Normal 29 9 6" xfId="44794"/>
    <cellStyle name="Normal 29 9 6 2" xfId="44795"/>
    <cellStyle name="Normal 29 9 7" xfId="44796"/>
    <cellStyle name="Normal 29_MAYOR CERES" xfId="44797"/>
    <cellStyle name="Normal 290" xfId="44798"/>
    <cellStyle name="Normal 290 3" xfId="61717"/>
    <cellStyle name="Normal 291" xfId="44799"/>
    <cellStyle name="Normal 292" xfId="44800"/>
    <cellStyle name="Normal 293" xfId="44801"/>
    <cellStyle name="Normal 294" xfId="44802"/>
    <cellStyle name="Normal 295" xfId="44803"/>
    <cellStyle name="Normal 296" xfId="44804"/>
    <cellStyle name="Normal 297" xfId="44805"/>
    <cellStyle name="Normal 298" xfId="44806"/>
    <cellStyle name="Normal 299" xfId="44807"/>
    <cellStyle name="Normal 3" xfId="44808"/>
    <cellStyle name="Normal 3 10" xfId="44809"/>
    <cellStyle name="Normal 3 10 10" xfId="44810"/>
    <cellStyle name="Normal 3 10 10 2" xfId="44811"/>
    <cellStyle name="Normal 3 10 10 2 2" xfId="44812"/>
    <cellStyle name="Normal 3 10 10 3" xfId="44813"/>
    <cellStyle name="Normal 3 10 11" xfId="44814"/>
    <cellStyle name="Normal 3 10 11 2" xfId="44815"/>
    <cellStyle name="Normal 3 10 12" xfId="44816"/>
    <cellStyle name="Normal 3 10 2" xfId="44817"/>
    <cellStyle name="Normal 3 10 2 10" xfId="44818"/>
    <cellStyle name="Normal 3 10 2 11" xfId="44819"/>
    <cellStyle name="Normal 3 10 2 12" xfId="44820"/>
    <cellStyle name="Normal 3 10 2 13" xfId="44821"/>
    <cellStyle name="Normal 3 10 2 14" xfId="44822"/>
    <cellStyle name="Normal 3 10 2 15" xfId="44823"/>
    <cellStyle name="Normal 3 10 2 2" xfId="44824"/>
    <cellStyle name="Normal 3 10 2 2 10" xfId="44825"/>
    <cellStyle name="Normal 3 10 2 2 11" xfId="44826"/>
    <cellStyle name="Normal 3 10 2 2 11 2" xfId="44827"/>
    <cellStyle name="Normal 3 10 2 2 11 2 2" xfId="44828"/>
    <cellStyle name="Normal 3 10 2 2 11 2 2 2" xfId="44829"/>
    <cellStyle name="Normal 3 10 2 2 11 2 3" xfId="44830"/>
    <cellStyle name="Normal 3 10 2 2 11 3" xfId="44831"/>
    <cellStyle name="Normal 3 10 2 2 11 3 2" xfId="44832"/>
    <cellStyle name="Normal 3 10 2 2 11 4" xfId="44833"/>
    <cellStyle name="Normal 3 10 2 2 12" xfId="44834"/>
    <cellStyle name="Normal 3 10 2 2 13" xfId="44835"/>
    <cellStyle name="Normal 3 10 2 2 14" xfId="44836"/>
    <cellStyle name="Normal 3 10 2 2 15" xfId="44837"/>
    <cellStyle name="Normal 3 10 2 2 2" xfId="44838"/>
    <cellStyle name="Normal 3 10 2 2 2 2" xfId="44839"/>
    <cellStyle name="Normal 3 10 2 2 2 2 2" xfId="44840"/>
    <cellStyle name="Normal 3 10 2 2 2 2 3" xfId="44841"/>
    <cellStyle name="Normal 3 10 2 2 2 2 4" xfId="44842"/>
    <cellStyle name="Normal 3 10 2 2 2 2 4 2" xfId="44843"/>
    <cellStyle name="Normal 3 10 2 2 2 2 4 2 2" xfId="44844"/>
    <cellStyle name="Normal 3 10 2 2 2 2 4 2 2 2" xfId="44845"/>
    <cellStyle name="Normal 3 10 2 2 2 2 4 2 3" xfId="44846"/>
    <cellStyle name="Normal 3 10 2 2 2 2 4 3" xfId="44847"/>
    <cellStyle name="Normal 3 10 2 2 2 2 4 3 2" xfId="44848"/>
    <cellStyle name="Normal 3 10 2 2 2 2 4 4" xfId="44849"/>
    <cellStyle name="Normal 3 10 2 2 2 2 5" xfId="44850"/>
    <cellStyle name="Normal 3 10 2 2 2 2 6" xfId="44851"/>
    <cellStyle name="Normal 3 10 2 2 2 2 7" xfId="44852"/>
    <cellStyle name="Normal 3 10 2 2 2 2 8" xfId="44853"/>
    <cellStyle name="Normal 3 10 2 2 2 3" xfId="44854"/>
    <cellStyle name="Normal 3 10 2 2 2 3 2" xfId="44855"/>
    <cellStyle name="Normal 3 10 2 2 2 3 3" xfId="44856"/>
    <cellStyle name="Normal 3 10 2 2 2 3 4" xfId="44857"/>
    <cellStyle name="Normal 3 10 2 2 2 3 5" xfId="44858"/>
    <cellStyle name="Normal 3 10 2 2 2 3 6" xfId="44859"/>
    <cellStyle name="Normal 3 10 2 2 2 3 7" xfId="44860"/>
    <cellStyle name="Normal 3 10 2 2 2 3 8" xfId="44861"/>
    <cellStyle name="Normal 3 10 2 2 2 4" xfId="44862"/>
    <cellStyle name="Normal 3 10 2 2 2 4 2" xfId="44863"/>
    <cellStyle name="Normal 3 10 2 2 2 4 3" xfId="44864"/>
    <cellStyle name="Normal 3 10 2 2 2 4 4" xfId="44865"/>
    <cellStyle name="Normal 3 10 2 2 2 4 5" xfId="44866"/>
    <cellStyle name="Normal 3 10 2 2 2 4 6" xfId="44867"/>
    <cellStyle name="Normal 3 10 2 2 2 4 7" xfId="44868"/>
    <cellStyle name="Normal 3 10 2 2 2 4 8" xfId="44869"/>
    <cellStyle name="Normal 3 10 2 2 2 5" xfId="44870"/>
    <cellStyle name="Normal 3 10 2 2 2 5 2" xfId="44871"/>
    <cellStyle name="Normal 3 10 2 2 2 5 3" xfId="44872"/>
    <cellStyle name="Normal 3 10 2 2 2 5 4" xfId="44873"/>
    <cellStyle name="Normal 3 10 2 2 2 5 5" xfId="44874"/>
    <cellStyle name="Normal 3 10 2 2 2 5 6" xfId="44875"/>
    <cellStyle name="Normal 3 10 2 2 2 5 7" xfId="44876"/>
    <cellStyle name="Normal 3 10 2 2 2 5 8" xfId="44877"/>
    <cellStyle name="Normal 3 10 2 2 2 6" xfId="44878"/>
    <cellStyle name="Normal 3 10 2 2 2 7" xfId="44879"/>
    <cellStyle name="Normal 3 10 2 2 2 7 2" xfId="44880"/>
    <cellStyle name="Normal 3 10 2 2 2 7 2 2" xfId="44881"/>
    <cellStyle name="Normal 3 10 2 2 2 7 3" xfId="44882"/>
    <cellStyle name="Normal 3 10 2 2 2 8" xfId="44883"/>
    <cellStyle name="Normal 3 10 2 2 2 8 2" xfId="44884"/>
    <cellStyle name="Normal 3 10 2 2 2 9" xfId="44885"/>
    <cellStyle name="Normal 3 10 2 2 3" xfId="44886"/>
    <cellStyle name="Normal 3 10 2 2 3 2" xfId="44887"/>
    <cellStyle name="Normal 3 10 2 2 3 3" xfId="44888"/>
    <cellStyle name="Normal 3 10 2 2 3 4" xfId="44889"/>
    <cellStyle name="Normal 3 10 2 2 3 5" xfId="44890"/>
    <cellStyle name="Normal 3 10 2 2 3 6" xfId="44891"/>
    <cellStyle name="Normal 3 10 2 2 3 7" xfId="44892"/>
    <cellStyle name="Normal 3 10 2 2 3 8" xfId="44893"/>
    <cellStyle name="Normal 3 10 2 2 4" xfId="44894"/>
    <cellStyle name="Normal 3 10 2 2 4 2" xfId="44895"/>
    <cellStyle name="Normal 3 10 2 2 4 3" xfId="44896"/>
    <cellStyle name="Normal 3 10 2 2 4 4" xfId="44897"/>
    <cellStyle name="Normal 3 10 2 2 4 5" xfId="44898"/>
    <cellStyle name="Normal 3 10 2 2 4 6" xfId="44899"/>
    <cellStyle name="Normal 3 10 2 2 4 7" xfId="44900"/>
    <cellStyle name="Normal 3 10 2 2 4 8" xfId="44901"/>
    <cellStyle name="Normal 3 10 2 2 5" xfId="44902"/>
    <cellStyle name="Normal 3 10 2 2 5 2" xfId="44903"/>
    <cellStyle name="Normal 3 10 2 2 5 3" xfId="44904"/>
    <cellStyle name="Normal 3 10 2 2 5 4" xfId="44905"/>
    <cellStyle name="Normal 3 10 2 2 5 5" xfId="44906"/>
    <cellStyle name="Normal 3 10 2 2 5 6" xfId="44907"/>
    <cellStyle name="Normal 3 10 2 2 5 7" xfId="44908"/>
    <cellStyle name="Normal 3 10 2 2 5 8" xfId="44909"/>
    <cellStyle name="Normal 3 10 2 2 6" xfId="44910"/>
    <cellStyle name="Normal 3 10 2 2 6 2" xfId="44911"/>
    <cellStyle name="Normal 3 10 2 2 6 2 2" xfId="44912"/>
    <cellStyle name="Normal 3 10 2 2 6 2 2 2" xfId="44913"/>
    <cellStyle name="Normal 3 10 2 2 6 2 2 2 2" xfId="44914"/>
    <cellStyle name="Normal 3 10 2 2 6 2 2 2 2 2" xfId="44915"/>
    <cellStyle name="Normal 3 10 2 2 6 2 2 2 3" xfId="44916"/>
    <cellStyle name="Normal 3 10 2 2 6 2 2 3" xfId="44917"/>
    <cellStyle name="Normal 3 10 2 2 6 2 2 3 2" xfId="44918"/>
    <cellStyle name="Normal 3 10 2 2 6 2 2 4" xfId="44919"/>
    <cellStyle name="Normal 3 10 2 2 6 2 3" xfId="44920"/>
    <cellStyle name="Normal 3 10 2 2 6 2 3 2" xfId="44921"/>
    <cellStyle name="Normal 3 10 2 2 6 2 3 2 2" xfId="44922"/>
    <cellStyle name="Normal 3 10 2 2 6 2 3 2 2 2" xfId="44923"/>
    <cellStyle name="Normal 3 10 2 2 6 2 3 2 3" xfId="44924"/>
    <cellStyle name="Normal 3 10 2 2 6 2 3 3" xfId="44925"/>
    <cellStyle name="Normal 3 10 2 2 6 2 3 3 2" xfId="44926"/>
    <cellStyle name="Normal 3 10 2 2 6 2 3 4" xfId="44927"/>
    <cellStyle name="Normal 3 10 2 2 6 2 4" xfId="44928"/>
    <cellStyle name="Normal 3 10 2 2 6 2 4 2" xfId="44929"/>
    <cellStyle name="Normal 3 10 2 2 6 2 4 2 2" xfId="44930"/>
    <cellStyle name="Normal 3 10 2 2 6 2 4 2 2 2" xfId="44931"/>
    <cellStyle name="Normal 3 10 2 2 6 2 4 2 3" xfId="44932"/>
    <cellStyle name="Normal 3 10 2 2 6 2 4 3" xfId="44933"/>
    <cellStyle name="Normal 3 10 2 2 6 2 4 3 2" xfId="44934"/>
    <cellStyle name="Normal 3 10 2 2 6 2 4 4" xfId="44935"/>
    <cellStyle name="Normal 3 10 2 2 6 3" xfId="44936"/>
    <cellStyle name="Normal 3 10 2 2 6 3 2" xfId="44937"/>
    <cellStyle name="Normal 3 10 2 2 6 3 2 2" xfId="44938"/>
    <cellStyle name="Normal 3 10 2 2 6 3 2 2 2" xfId="44939"/>
    <cellStyle name="Normal 3 10 2 2 6 3 2 3" xfId="44940"/>
    <cellStyle name="Normal 3 10 2 2 6 3 3" xfId="44941"/>
    <cellStyle name="Normal 3 10 2 2 6 3 3 2" xfId="44942"/>
    <cellStyle name="Normal 3 10 2 2 6 3 4" xfId="44943"/>
    <cellStyle name="Normal 3 10 2 2 6 4" xfId="44944"/>
    <cellStyle name="Normal 3 10 2 2 6 5" xfId="44945"/>
    <cellStyle name="Normal 3 10 2 2 6 6" xfId="44946"/>
    <cellStyle name="Normal 3 10 2 2 6 6 2" xfId="44947"/>
    <cellStyle name="Normal 3 10 2 2 6 6 2 2" xfId="44948"/>
    <cellStyle name="Normal 3 10 2 2 6 6 3" xfId="44949"/>
    <cellStyle name="Normal 3 10 2 2 6 7" xfId="44950"/>
    <cellStyle name="Normal 3 10 2 2 6 7 2" xfId="44951"/>
    <cellStyle name="Normal 3 10 2 2 6 8" xfId="44952"/>
    <cellStyle name="Normal 3 10 2 2 7" xfId="44953"/>
    <cellStyle name="Normal 3 10 2 2 7 2" xfId="44954"/>
    <cellStyle name="Normal 3 10 2 2 7 2 2" xfId="44955"/>
    <cellStyle name="Normal 3 10 2 2 7 2 2 2" xfId="44956"/>
    <cellStyle name="Normal 3 10 2 2 7 2 3" xfId="44957"/>
    <cellStyle name="Normal 3 10 2 2 7 3" xfId="44958"/>
    <cellStyle name="Normal 3 10 2 2 7 3 2" xfId="44959"/>
    <cellStyle name="Normal 3 10 2 2 7 4" xfId="44960"/>
    <cellStyle name="Normal 3 10 2 2 8" xfId="44961"/>
    <cellStyle name="Normal 3 10 2 2 8 2" xfId="44962"/>
    <cellStyle name="Normal 3 10 2 2 8 2 2" xfId="44963"/>
    <cellStyle name="Normal 3 10 2 2 8 2 2 2" xfId="44964"/>
    <cellStyle name="Normal 3 10 2 2 8 2 3" xfId="44965"/>
    <cellStyle name="Normal 3 10 2 2 8 3" xfId="44966"/>
    <cellStyle name="Normal 3 10 2 2 8 3 2" xfId="44967"/>
    <cellStyle name="Normal 3 10 2 2 8 4" xfId="44968"/>
    <cellStyle name="Normal 3 10 2 2 9" xfId="44969"/>
    <cellStyle name="Normal 3 10 2 3" xfId="44970"/>
    <cellStyle name="Normal 3 10 2 3 10" xfId="44971"/>
    <cellStyle name="Normal 3 10 2 3 10 2" xfId="44972"/>
    <cellStyle name="Normal 3 10 2 3 10 2 2" xfId="44973"/>
    <cellStyle name="Normal 3 10 2 3 10 3" xfId="44974"/>
    <cellStyle name="Normal 3 10 2 3 11" xfId="44975"/>
    <cellStyle name="Normal 3 10 2 3 11 2" xfId="44976"/>
    <cellStyle name="Normal 3 10 2 3 12" xfId="44977"/>
    <cellStyle name="Normal 3 10 2 3 2" xfId="44978"/>
    <cellStyle name="Normal 3 10 2 3 2 2" xfId="44979"/>
    <cellStyle name="Normal 3 10 2 3 2 3" xfId="44980"/>
    <cellStyle name="Normal 3 10 2 3 2 4" xfId="44981"/>
    <cellStyle name="Normal 3 10 2 3 2 5" xfId="44982"/>
    <cellStyle name="Normal 3 10 2 3 2 5 2" xfId="44983"/>
    <cellStyle name="Normal 3 10 2 3 2 5 2 2" xfId="44984"/>
    <cellStyle name="Normal 3 10 2 3 2 5 2 2 2" xfId="44985"/>
    <cellStyle name="Normal 3 10 2 3 2 5 2 3" xfId="44986"/>
    <cellStyle name="Normal 3 10 2 3 2 5 3" xfId="44987"/>
    <cellStyle name="Normal 3 10 2 3 2 5 3 2" xfId="44988"/>
    <cellStyle name="Normal 3 10 2 3 2 5 4" xfId="44989"/>
    <cellStyle name="Normal 3 10 2 3 2 6" xfId="44990"/>
    <cellStyle name="Normal 3 10 2 3 2 7" xfId="44991"/>
    <cellStyle name="Normal 3 10 2 3 2 8" xfId="44992"/>
    <cellStyle name="Normal 3 10 2 3 2 9" xfId="44993"/>
    <cellStyle name="Normal 3 10 2 3 3" xfId="44994"/>
    <cellStyle name="Normal 3 10 2 3 3 2" xfId="44995"/>
    <cellStyle name="Normal 3 10 2 3 3 3" xfId="44996"/>
    <cellStyle name="Normal 3 10 2 3 3 4" xfId="44997"/>
    <cellStyle name="Normal 3 10 2 3 3 5" xfId="44998"/>
    <cellStyle name="Normal 3 10 2 3 3 6" xfId="44999"/>
    <cellStyle name="Normal 3 10 2 3 3 7" xfId="45000"/>
    <cellStyle name="Normal 3 10 2 3 3 8" xfId="45001"/>
    <cellStyle name="Normal 3 10 2 3 3 9" xfId="45002"/>
    <cellStyle name="Normal 3 10 2 3 4" xfId="45003"/>
    <cellStyle name="Normal 3 10 2 3 4 2" xfId="45004"/>
    <cellStyle name="Normal 3 10 2 3 4 3" xfId="45005"/>
    <cellStyle name="Normal 3 10 2 3 4 4" xfId="45006"/>
    <cellStyle name="Normal 3 10 2 3 4 5" xfId="45007"/>
    <cellStyle name="Normal 3 10 2 3 4 6" xfId="45008"/>
    <cellStyle name="Normal 3 10 2 3 4 7" xfId="45009"/>
    <cellStyle name="Normal 3 10 2 3 4 8" xfId="45010"/>
    <cellStyle name="Normal 3 10 2 3 4 9" xfId="45011"/>
    <cellStyle name="Normal 3 10 2 3 5" xfId="45012"/>
    <cellStyle name="Normal 3 10 2 3 5 2" xfId="45013"/>
    <cellStyle name="Normal 3 10 2 3 5 3" xfId="45014"/>
    <cellStyle name="Normal 3 10 2 3 5 4" xfId="45015"/>
    <cellStyle name="Normal 3 10 2 3 5 5" xfId="45016"/>
    <cellStyle name="Normal 3 10 2 3 5 6" xfId="45017"/>
    <cellStyle name="Normal 3 10 2 3 5 7" xfId="45018"/>
    <cellStyle name="Normal 3 10 2 3 5 8" xfId="45019"/>
    <cellStyle name="Normal 3 10 2 3 6" xfId="45020"/>
    <cellStyle name="Normal 3 10 2 3 6 2" xfId="45021"/>
    <cellStyle name="Normal 3 10 2 3 6 3" xfId="45022"/>
    <cellStyle name="Normal 3 10 2 3 6 4" xfId="45023"/>
    <cellStyle name="Normal 3 10 2 3 6 5" xfId="45024"/>
    <cellStyle name="Normal 3 10 2 3 6 6" xfId="45025"/>
    <cellStyle name="Normal 3 10 2 3 6 7" xfId="45026"/>
    <cellStyle name="Normal 3 10 2 3 6 8" xfId="45027"/>
    <cellStyle name="Normal 3 10 2 3 7" xfId="45028"/>
    <cellStyle name="Normal 3 10 2 3 7 2" xfId="45029"/>
    <cellStyle name="Normal 3 10 2 3 7 3" xfId="45030"/>
    <cellStyle name="Normal 3 10 2 3 7 4" xfId="45031"/>
    <cellStyle name="Normal 3 10 2 3 7 5" xfId="45032"/>
    <cellStyle name="Normal 3 10 2 3 7 6" xfId="45033"/>
    <cellStyle name="Normal 3 10 2 3 7 7" xfId="45034"/>
    <cellStyle name="Normal 3 10 2 3 7 8" xfId="45035"/>
    <cellStyle name="Normal 3 10 2 3 8" xfId="45036"/>
    <cellStyle name="Normal 3 10 2 3 8 2" xfId="45037"/>
    <cellStyle name="Normal 3 10 2 3 8 3" xfId="45038"/>
    <cellStyle name="Normal 3 10 2 3 8 4" xfId="45039"/>
    <cellStyle name="Normal 3 10 2 3 8 5" xfId="45040"/>
    <cellStyle name="Normal 3 10 2 3 8 6" xfId="45041"/>
    <cellStyle name="Normal 3 10 2 3 8 7" xfId="45042"/>
    <cellStyle name="Normal 3 10 2 3 8 8" xfId="45043"/>
    <cellStyle name="Normal 3 10 2 3 9" xfId="45044"/>
    <cellStyle name="Normal 3 10 2 4" xfId="45045"/>
    <cellStyle name="Normal 3 10 2 4 10" xfId="45046"/>
    <cellStyle name="Normal 3 10 2 4 11" xfId="45047"/>
    <cellStyle name="Normal 3 10 2 4 12" xfId="45048"/>
    <cellStyle name="Normal 3 10 2 4 2" xfId="45049"/>
    <cellStyle name="Normal 3 10 2 4 2 2" xfId="45050"/>
    <cellStyle name="Normal 3 10 2 4 2 2 2" xfId="45051"/>
    <cellStyle name="Normal 3 10 2 4 2 2 2 2" xfId="45052"/>
    <cellStyle name="Normal 3 10 2 4 2 2 2 2 2" xfId="45053"/>
    <cellStyle name="Normal 3 10 2 4 2 2 2 2 2 2" xfId="45054"/>
    <cellStyle name="Normal 3 10 2 4 2 2 2 2 3" xfId="45055"/>
    <cellStyle name="Normal 3 10 2 4 2 2 2 3" xfId="45056"/>
    <cellStyle name="Normal 3 10 2 4 2 2 2 3 2" xfId="45057"/>
    <cellStyle name="Normal 3 10 2 4 2 2 2 4" xfId="45058"/>
    <cellStyle name="Normal 3 10 2 4 2 3" xfId="45059"/>
    <cellStyle name="Normal 3 10 2 4 2 3 2" xfId="45060"/>
    <cellStyle name="Normal 3 10 2 4 2 3 2 2" xfId="45061"/>
    <cellStyle name="Normal 3 10 2 4 2 3 3" xfId="45062"/>
    <cellStyle name="Normal 3 10 2 4 2 4" xfId="45063"/>
    <cellStyle name="Normal 3 10 2 4 2 4 2" xfId="45064"/>
    <cellStyle name="Normal 3 10 2 4 2 5" xfId="45065"/>
    <cellStyle name="Normal 3 10 2 4 3" xfId="45066"/>
    <cellStyle name="Normal 3 10 2 4 3 2" xfId="45067"/>
    <cellStyle name="Normal 3 10 2 4 3 2 2" xfId="45068"/>
    <cellStyle name="Normal 3 10 2 4 3 2 2 2" xfId="45069"/>
    <cellStyle name="Normal 3 10 2 4 3 2 2 2 2" xfId="45070"/>
    <cellStyle name="Normal 3 10 2 4 3 2 2 2 2 2" xfId="45071"/>
    <cellStyle name="Normal 3 10 2 4 3 2 2 2 3" xfId="45072"/>
    <cellStyle name="Normal 3 10 2 4 3 2 2 3" xfId="45073"/>
    <cellStyle name="Normal 3 10 2 4 3 2 2 3 2" xfId="45074"/>
    <cellStyle name="Normal 3 10 2 4 3 2 2 4" xfId="45075"/>
    <cellStyle name="Normal 3 10 2 4 3 2 3" xfId="45076"/>
    <cellStyle name="Normal 3 10 2 4 3 2 3 2" xfId="45077"/>
    <cellStyle name="Normal 3 10 2 4 3 2 3 2 2" xfId="45078"/>
    <cellStyle name="Normal 3 10 2 4 3 2 3 2 2 2" xfId="45079"/>
    <cellStyle name="Normal 3 10 2 4 3 2 3 2 3" xfId="45080"/>
    <cellStyle name="Normal 3 10 2 4 3 2 3 3" xfId="45081"/>
    <cellStyle name="Normal 3 10 2 4 3 2 3 3 2" xfId="45082"/>
    <cellStyle name="Normal 3 10 2 4 3 2 3 4" xfId="45083"/>
    <cellStyle name="Normal 3 10 2 4 3 2 4" xfId="45084"/>
    <cellStyle name="Normal 3 10 2 4 3 2 4 2" xfId="45085"/>
    <cellStyle name="Normal 3 10 2 4 3 2 4 2 2" xfId="45086"/>
    <cellStyle name="Normal 3 10 2 4 3 2 4 2 2 2" xfId="45087"/>
    <cellStyle name="Normal 3 10 2 4 3 2 4 2 3" xfId="45088"/>
    <cellStyle name="Normal 3 10 2 4 3 2 4 3" xfId="45089"/>
    <cellStyle name="Normal 3 10 2 4 3 2 4 3 2" xfId="45090"/>
    <cellStyle name="Normal 3 10 2 4 3 2 4 4" xfId="45091"/>
    <cellStyle name="Normal 3 10 2 4 3 3" xfId="45092"/>
    <cellStyle name="Normal 3 10 2 4 3 3 2" xfId="45093"/>
    <cellStyle name="Normal 3 10 2 4 3 3 2 2" xfId="45094"/>
    <cellStyle name="Normal 3 10 2 4 3 3 2 2 2" xfId="45095"/>
    <cellStyle name="Normal 3 10 2 4 3 3 2 3" xfId="45096"/>
    <cellStyle name="Normal 3 10 2 4 3 3 3" xfId="45097"/>
    <cellStyle name="Normal 3 10 2 4 3 3 3 2" xfId="45098"/>
    <cellStyle name="Normal 3 10 2 4 3 3 4" xfId="45099"/>
    <cellStyle name="Normal 3 10 2 4 3 4" xfId="45100"/>
    <cellStyle name="Normal 3 10 2 4 3 5" xfId="45101"/>
    <cellStyle name="Normal 3 10 2 4 3 6" xfId="45102"/>
    <cellStyle name="Normal 3 10 2 4 3 6 2" xfId="45103"/>
    <cellStyle name="Normal 3 10 2 4 3 6 2 2" xfId="45104"/>
    <cellStyle name="Normal 3 10 2 4 3 6 3" xfId="45105"/>
    <cellStyle name="Normal 3 10 2 4 3 7" xfId="45106"/>
    <cellStyle name="Normal 3 10 2 4 3 7 2" xfId="45107"/>
    <cellStyle name="Normal 3 10 2 4 3 8" xfId="45108"/>
    <cellStyle name="Normal 3 10 2 4 4" xfId="45109"/>
    <cellStyle name="Normal 3 10 2 4 4 2" xfId="45110"/>
    <cellStyle name="Normal 3 10 2 4 4 2 2" xfId="45111"/>
    <cellStyle name="Normal 3 10 2 4 4 2 2 2" xfId="45112"/>
    <cellStyle name="Normal 3 10 2 4 4 2 3" xfId="45113"/>
    <cellStyle name="Normal 3 10 2 4 4 3" xfId="45114"/>
    <cellStyle name="Normal 3 10 2 4 4 3 2" xfId="45115"/>
    <cellStyle name="Normal 3 10 2 4 4 4" xfId="45116"/>
    <cellStyle name="Normal 3 10 2 4 5" xfId="45117"/>
    <cellStyle name="Normal 3 10 2 4 5 2" xfId="45118"/>
    <cellStyle name="Normal 3 10 2 4 5 2 2" xfId="45119"/>
    <cellStyle name="Normal 3 10 2 4 5 2 2 2" xfId="45120"/>
    <cellStyle name="Normal 3 10 2 4 5 2 3" xfId="45121"/>
    <cellStyle name="Normal 3 10 2 4 5 3" xfId="45122"/>
    <cellStyle name="Normal 3 10 2 4 5 3 2" xfId="45123"/>
    <cellStyle name="Normal 3 10 2 4 5 4" xfId="45124"/>
    <cellStyle name="Normal 3 10 2 4 6" xfId="45125"/>
    <cellStyle name="Normal 3 10 2 4 7" xfId="45126"/>
    <cellStyle name="Normal 3 10 2 4 8" xfId="45127"/>
    <cellStyle name="Normal 3 10 2 4 8 2" xfId="45128"/>
    <cellStyle name="Normal 3 10 2 4 8 2 2" xfId="45129"/>
    <cellStyle name="Normal 3 10 2 4 8 2 2 2" xfId="45130"/>
    <cellStyle name="Normal 3 10 2 4 8 2 3" xfId="45131"/>
    <cellStyle name="Normal 3 10 2 4 8 3" xfId="45132"/>
    <cellStyle name="Normal 3 10 2 4 8 3 2" xfId="45133"/>
    <cellStyle name="Normal 3 10 2 4 8 4" xfId="45134"/>
    <cellStyle name="Normal 3 10 2 4 9" xfId="45135"/>
    <cellStyle name="Normal 3 10 2 5" xfId="45136"/>
    <cellStyle name="Normal 3 10 2 5 2" xfId="45137"/>
    <cellStyle name="Normal 3 10 2 5 2 2" xfId="45138"/>
    <cellStyle name="Normal 3 10 2 5 2 2 2" xfId="45139"/>
    <cellStyle name="Normal 3 10 2 5 2 3" xfId="45140"/>
    <cellStyle name="Normal 3 10 2 5 3" xfId="45141"/>
    <cellStyle name="Normal 3 10 2 5 3 2" xfId="45142"/>
    <cellStyle name="Normal 3 10 2 5 4" xfId="45143"/>
    <cellStyle name="Normal 3 10 2 6" xfId="45144"/>
    <cellStyle name="Normal 3 10 2 6 2" xfId="45145"/>
    <cellStyle name="Normal 3 10 2 6 2 2" xfId="45146"/>
    <cellStyle name="Normal 3 10 2 6 2 2 2" xfId="45147"/>
    <cellStyle name="Normal 3 10 2 6 2 3" xfId="45148"/>
    <cellStyle name="Normal 3 10 2 6 3" xfId="45149"/>
    <cellStyle name="Normal 3 10 2 6 3 2" xfId="45150"/>
    <cellStyle name="Normal 3 10 2 6 4" xfId="45151"/>
    <cellStyle name="Normal 3 10 2 7" xfId="45152"/>
    <cellStyle name="Normal 3 10 2 8" xfId="45153"/>
    <cellStyle name="Normal 3 10 2 9" xfId="45154"/>
    <cellStyle name="Normal 3 10 3" xfId="45155"/>
    <cellStyle name="Normal 3 10 3 10" xfId="45156"/>
    <cellStyle name="Normal 3 10 3 11" xfId="45157"/>
    <cellStyle name="Normal 3 10 3 12" xfId="45158"/>
    <cellStyle name="Normal 3 10 3 13" xfId="45159"/>
    <cellStyle name="Normal 3 10 3 14" xfId="45160"/>
    <cellStyle name="Normal 3 10 3 2" xfId="45161"/>
    <cellStyle name="Normal 3 10 3 2 2" xfId="45162"/>
    <cellStyle name="Normal 3 10 3 2 2 10" xfId="45163"/>
    <cellStyle name="Normal 3 10 3 2 2 2" xfId="45164"/>
    <cellStyle name="Normal 3 10 3 2 2 3" xfId="45165"/>
    <cellStyle name="Normal 3 10 3 2 2 4" xfId="45166"/>
    <cellStyle name="Normal 3 10 3 2 2 5" xfId="45167"/>
    <cellStyle name="Normal 3 10 3 2 2 6" xfId="45168"/>
    <cellStyle name="Normal 3 10 3 2 2 7" xfId="45169"/>
    <cellStyle name="Normal 3 10 3 2 2 8" xfId="45170"/>
    <cellStyle name="Normal 3 10 3 2 2 9" xfId="45171"/>
    <cellStyle name="Normal 3 10 3 2 3" xfId="45172"/>
    <cellStyle name="Normal 3 10 3 2 3 10" xfId="45173"/>
    <cellStyle name="Normal 3 10 3 2 3 2" xfId="45174"/>
    <cellStyle name="Normal 3 10 3 2 3 3" xfId="45175"/>
    <cellStyle name="Normal 3 10 3 2 3 4" xfId="45176"/>
    <cellStyle name="Normal 3 10 3 2 3 5" xfId="45177"/>
    <cellStyle name="Normal 3 10 3 2 3 6" xfId="45178"/>
    <cellStyle name="Normal 3 10 3 2 3 7" xfId="45179"/>
    <cellStyle name="Normal 3 10 3 2 3 8" xfId="45180"/>
    <cellStyle name="Normal 3 10 3 2 3 9" xfId="45181"/>
    <cellStyle name="Normal 3 10 3 2 4" xfId="45182"/>
    <cellStyle name="Normal 3 10 3 2 4 10" xfId="45183"/>
    <cellStyle name="Normal 3 10 3 2 4 2" xfId="45184"/>
    <cellStyle name="Normal 3 10 3 2 4 3" xfId="45185"/>
    <cellStyle name="Normal 3 10 3 2 4 4" xfId="45186"/>
    <cellStyle name="Normal 3 10 3 2 4 5" xfId="45187"/>
    <cellStyle name="Normal 3 10 3 2 4 6" xfId="45188"/>
    <cellStyle name="Normal 3 10 3 2 4 7" xfId="45189"/>
    <cellStyle name="Normal 3 10 3 2 4 8" xfId="45190"/>
    <cellStyle name="Normal 3 10 3 2 4 9" xfId="45191"/>
    <cellStyle name="Normal 3 10 3 2 5" xfId="45192"/>
    <cellStyle name="Normal 3 10 3 2 5 2" xfId="45193"/>
    <cellStyle name="Normal 3 10 3 2 5 3" xfId="45194"/>
    <cellStyle name="Normal 3 10 3 2 5 4" xfId="45195"/>
    <cellStyle name="Normal 3 10 3 2 5 5" xfId="45196"/>
    <cellStyle name="Normal 3 10 3 2 5 6" xfId="45197"/>
    <cellStyle name="Normal 3 10 3 2 5 7" xfId="45198"/>
    <cellStyle name="Normal 3 10 3 2 5 8" xfId="45199"/>
    <cellStyle name="Normal 3 10 3 2 6" xfId="45200"/>
    <cellStyle name="Normal 3 10 3 2 6 2" xfId="45201"/>
    <cellStyle name="Normal 3 10 3 2 6 2 2" xfId="45202"/>
    <cellStyle name="Normal 3 10 3 2 6 3" xfId="45203"/>
    <cellStyle name="Normal 3 10 3 2 7" xfId="45204"/>
    <cellStyle name="Normal 3 10 3 2 7 2" xfId="45205"/>
    <cellStyle name="Normal 3 10 3 2 8" xfId="45206"/>
    <cellStyle name="Normal 3 10 3 3" xfId="45207"/>
    <cellStyle name="Normal 3 10 3 3 10" xfId="45208"/>
    <cellStyle name="Normal 3 10 3 3 11" xfId="45209"/>
    <cellStyle name="Normal 3 10 3 3 12" xfId="45210"/>
    <cellStyle name="Normal 3 10 3 3 2" xfId="45211"/>
    <cellStyle name="Normal 3 10 3 3 2 2" xfId="45212"/>
    <cellStyle name="Normal 3 10 3 3 2 2 2" xfId="45213"/>
    <cellStyle name="Normal 3 10 3 3 2 2 2 2" xfId="45214"/>
    <cellStyle name="Normal 3 10 3 3 2 2 2 2 2" xfId="45215"/>
    <cellStyle name="Normal 3 10 3 3 2 2 2 2 2 2" xfId="45216"/>
    <cellStyle name="Normal 3 10 3 3 2 2 2 2 3" xfId="45217"/>
    <cellStyle name="Normal 3 10 3 3 2 2 2 3" xfId="45218"/>
    <cellStyle name="Normal 3 10 3 3 2 2 2 3 2" xfId="45219"/>
    <cellStyle name="Normal 3 10 3 3 2 2 2 4" xfId="45220"/>
    <cellStyle name="Normal 3 10 3 3 2 3" xfId="45221"/>
    <cellStyle name="Normal 3 10 3 3 2 3 2" xfId="45222"/>
    <cellStyle name="Normal 3 10 3 3 2 3 2 2" xfId="45223"/>
    <cellStyle name="Normal 3 10 3 3 2 3 3" xfId="45224"/>
    <cellStyle name="Normal 3 10 3 3 2 4" xfId="45225"/>
    <cellStyle name="Normal 3 10 3 3 2 4 2" xfId="45226"/>
    <cellStyle name="Normal 3 10 3 3 2 5" xfId="45227"/>
    <cellStyle name="Normal 3 10 3 3 3" xfId="45228"/>
    <cellStyle name="Normal 3 10 3 3 3 2" xfId="45229"/>
    <cellStyle name="Normal 3 10 3 3 3 2 2" xfId="45230"/>
    <cellStyle name="Normal 3 10 3 3 3 2 2 2" xfId="45231"/>
    <cellStyle name="Normal 3 10 3 3 3 2 2 2 2" xfId="45232"/>
    <cellStyle name="Normal 3 10 3 3 3 2 2 2 2 2" xfId="45233"/>
    <cellStyle name="Normal 3 10 3 3 3 2 2 2 3" xfId="45234"/>
    <cellStyle name="Normal 3 10 3 3 3 2 2 3" xfId="45235"/>
    <cellStyle name="Normal 3 10 3 3 3 2 2 3 2" xfId="45236"/>
    <cellStyle name="Normal 3 10 3 3 3 2 2 4" xfId="45237"/>
    <cellStyle name="Normal 3 10 3 3 3 2 3" xfId="45238"/>
    <cellStyle name="Normal 3 10 3 3 3 2 3 2" xfId="45239"/>
    <cellStyle name="Normal 3 10 3 3 3 2 3 2 2" xfId="45240"/>
    <cellStyle name="Normal 3 10 3 3 3 2 3 2 2 2" xfId="45241"/>
    <cellStyle name="Normal 3 10 3 3 3 2 3 2 3" xfId="45242"/>
    <cellStyle name="Normal 3 10 3 3 3 2 3 3" xfId="45243"/>
    <cellStyle name="Normal 3 10 3 3 3 2 3 3 2" xfId="45244"/>
    <cellStyle name="Normal 3 10 3 3 3 2 3 4" xfId="45245"/>
    <cellStyle name="Normal 3 10 3 3 3 2 4" xfId="45246"/>
    <cellStyle name="Normal 3 10 3 3 3 2 4 2" xfId="45247"/>
    <cellStyle name="Normal 3 10 3 3 3 2 4 2 2" xfId="45248"/>
    <cellStyle name="Normal 3 10 3 3 3 2 4 2 2 2" xfId="45249"/>
    <cellStyle name="Normal 3 10 3 3 3 2 4 2 3" xfId="45250"/>
    <cellStyle name="Normal 3 10 3 3 3 2 4 3" xfId="45251"/>
    <cellStyle name="Normal 3 10 3 3 3 2 4 3 2" xfId="45252"/>
    <cellStyle name="Normal 3 10 3 3 3 2 4 4" xfId="45253"/>
    <cellStyle name="Normal 3 10 3 3 3 3" xfId="45254"/>
    <cellStyle name="Normal 3 10 3 3 3 3 2" xfId="45255"/>
    <cellStyle name="Normal 3 10 3 3 3 3 2 2" xfId="45256"/>
    <cellStyle name="Normal 3 10 3 3 3 3 2 2 2" xfId="45257"/>
    <cellStyle name="Normal 3 10 3 3 3 3 2 3" xfId="45258"/>
    <cellStyle name="Normal 3 10 3 3 3 3 3" xfId="45259"/>
    <cellStyle name="Normal 3 10 3 3 3 3 3 2" xfId="45260"/>
    <cellStyle name="Normal 3 10 3 3 3 3 4" xfId="45261"/>
    <cellStyle name="Normal 3 10 3 3 3 4" xfId="45262"/>
    <cellStyle name="Normal 3 10 3 3 3 5" xfId="45263"/>
    <cellStyle name="Normal 3 10 3 3 3 6" xfId="45264"/>
    <cellStyle name="Normal 3 10 3 3 3 6 2" xfId="45265"/>
    <cellStyle name="Normal 3 10 3 3 3 6 2 2" xfId="45266"/>
    <cellStyle name="Normal 3 10 3 3 3 6 3" xfId="45267"/>
    <cellStyle name="Normal 3 10 3 3 3 7" xfId="45268"/>
    <cellStyle name="Normal 3 10 3 3 3 7 2" xfId="45269"/>
    <cellStyle name="Normal 3 10 3 3 3 8" xfId="45270"/>
    <cellStyle name="Normal 3 10 3 3 4" xfId="45271"/>
    <cellStyle name="Normal 3 10 3 3 4 2" xfId="45272"/>
    <cellStyle name="Normal 3 10 3 3 4 2 2" xfId="45273"/>
    <cellStyle name="Normal 3 10 3 3 4 2 2 2" xfId="45274"/>
    <cellStyle name="Normal 3 10 3 3 4 2 3" xfId="45275"/>
    <cellStyle name="Normal 3 10 3 3 4 3" xfId="45276"/>
    <cellStyle name="Normal 3 10 3 3 4 3 2" xfId="45277"/>
    <cellStyle name="Normal 3 10 3 3 4 4" xfId="45278"/>
    <cellStyle name="Normal 3 10 3 3 5" xfId="45279"/>
    <cellStyle name="Normal 3 10 3 3 5 2" xfId="45280"/>
    <cellStyle name="Normal 3 10 3 3 5 2 2" xfId="45281"/>
    <cellStyle name="Normal 3 10 3 3 5 2 2 2" xfId="45282"/>
    <cellStyle name="Normal 3 10 3 3 5 2 3" xfId="45283"/>
    <cellStyle name="Normal 3 10 3 3 5 3" xfId="45284"/>
    <cellStyle name="Normal 3 10 3 3 5 3 2" xfId="45285"/>
    <cellStyle name="Normal 3 10 3 3 5 4" xfId="45286"/>
    <cellStyle name="Normal 3 10 3 3 6" xfId="45287"/>
    <cellStyle name="Normal 3 10 3 3 7" xfId="45288"/>
    <cellStyle name="Normal 3 10 3 3 8" xfId="45289"/>
    <cellStyle name="Normal 3 10 3 3 8 2" xfId="45290"/>
    <cellStyle name="Normal 3 10 3 3 8 2 2" xfId="45291"/>
    <cellStyle name="Normal 3 10 3 3 8 2 2 2" xfId="45292"/>
    <cellStyle name="Normal 3 10 3 3 8 2 3" xfId="45293"/>
    <cellStyle name="Normal 3 10 3 3 8 3" xfId="45294"/>
    <cellStyle name="Normal 3 10 3 3 8 3 2" xfId="45295"/>
    <cellStyle name="Normal 3 10 3 3 8 4" xfId="45296"/>
    <cellStyle name="Normal 3 10 3 3 9" xfId="45297"/>
    <cellStyle name="Normal 3 10 3 4" xfId="45298"/>
    <cellStyle name="Normal 3 10 3 4 2" xfId="45299"/>
    <cellStyle name="Normal 3 10 3 4 2 2" xfId="45300"/>
    <cellStyle name="Normal 3 10 3 4 2 2 2" xfId="45301"/>
    <cellStyle name="Normal 3 10 3 4 2 3" xfId="45302"/>
    <cellStyle name="Normal 3 10 3 4 3" xfId="45303"/>
    <cellStyle name="Normal 3 10 3 4 3 2" xfId="45304"/>
    <cellStyle name="Normal 3 10 3 4 4" xfId="45305"/>
    <cellStyle name="Normal 3 10 3 5" xfId="45306"/>
    <cellStyle name="Normal 3 10 3 5 2" xfId="45307"/>
    <cellStyle name="Normal 3 10 3 5 2 2" xfId="45308"/>
    <cellStyle name="Normal 3 10 3 5 2 2 2" xfId="45309"/>
    <cellStyle name="Normal 3 10 3 5 2 3" xfId="45310"/>
    <cellStyle name="Normal 3 10 3 5 3" xfId="45311"/>
    <cellStyle name="Normal 3 10 3 5 3 2" xfId="45312"/>
    <cellStyle name="Normal 3 10 3 5 4" xfId="45313"/>
    <cellStyle name="Normal 3 10 3 6" xfId="45314"/>
    <cellStyle name="Normal 3 10 3 7" xfId="45315"/>
    <cellStyle name="Normal 3 10 3 8" xfId="45316"/>
    <cellStyle name="Normal 3 10 3 9" xfId="45317"/>
    <cellStyle name="Normal 3 10 4" xfId="45318"/>
    <cellStyle name="Normal 3 10 4 10" xfId="45319"/>
    <cellStyle name="Normal 3 10 4 2" xfId="45320"/>
    <cellStyle name="Normal 3 10 4 3" xfId="45321"/>
    <cellStyle name="Normal 3 10 4 4" xfId="45322"/>
    <cellStyle name="Normal 3 10 4 5" xfId="45323"/>
    <cellStyle name="Normal 3 10 4 6" xfId="45324"/>
    <cellStyle name="Normal 3 10 4 7" xfId="45325"/>
    <cellStyle name="Normal 3 10 4 8" xfId="45326"/>
    <cellStyle name="Normal 3 10 4 9" xfId="45327"/>
    <cellStyle name="Normal 3 10 5" xfId="45328"/>
    <cellStyle name="Normal 3 10 5 10" xfId="45329"/>
    <cellStyle name="Normal 3 10 5 2" xfId="45330"/>
    <cellStyle name="Normal 3 10 5 3" xfId="45331"/>
    <cellStyle name="Normal 3 10 5 4" xfId="45332"/>
    <cellStyle name="Normal 3 10 5 5" xfId="45333"/>
    <cellStyle name="Normal 3 10 5 6" xfId="45334"/>
    <cellStyle name="Normal 3 10 5 7" xfId="45335"/>
    <cellStyle name="Normal 3 10 5 8" xfId="45336"/>
    <cellStyle name="Normal 3 10 5 9" xfId="45337"/>
    <cellStyle name="Normal 3 10 6" xfId="45338"/>
    <cellStyle name="Normal 3 10 6 10" xfId="45339"/>
    <cellStyle name="Normal 3 10 6 2" xfId="45340"/>
    <cellStyle name="Normal 3 10 6 3" xfId="45341"/>
    <cellStyle name="Normal 3 10 6 4" xfId="45342"/>
    <cellStyle name="Normal 3 10 6 5" xfId="45343"/>
    <cellStyle name="Normal 3 10 6 6" xfId="45344"/>
    <cellStyle name="Normal 3 10 6 7" xfId="45345"/>
    <cellStyle name="Normal 3 10 6 8" xfId="45346"/>
    <cellStyle name="Normal 3 10 6 9" xfId="45347"/>
    <cellStyle name="Normal 3 10 7" xfId="45348"/>
    <cellStyle name="Normal 3 10 7 2" xfId="45349"/>
    <cellStyle name="Normal 3 10 7 2 2" xfId="45350"/>
    <cellStyle name="Normal 3 10 7 2 3" xfId="45351"/>
    <cellStyle name="Normal 3 10 7 2 4" xfId="45352"/>
    <cellStyle name="Normal 3 10 7 2 4 2" xfId="45353"/>
    <cellStyle name="Normal 3 10 7 2 4 2 2" xfId="45354"/>
    <cellStyle name="Normal 3 10 7 2 4 2 2 2" xfId="45355"/>
    <cellStyle name="Normal 3 10 7 2 4 2 3" xfId="45356"/>
    <cellStyle name="Normal 3 10 7 2 4 3" xfId="45357"/>
    <cellStyle name="Normal 3 10 7 2 4 3 2" xfId="45358"/>
    <cellStyle name="Normal 3 10 7 2 4 4" xfId="45359"/>
    <cellStyle name="Normal 3 10 7 2 5" xfId="45360"/>
    <cellStyle name="Normal 3 10 7 2 6" xfId="45361"/>
    <cellStyle name="Normal 3 10 7 2 7" xfId="45362"/>
    <cellStyle name="Normal 3 10 7 2 8" xfId="45363"/>
    <cellStyle name="Normal 3 10 7 3" xfId="45364"/>
    <cellStyle name="Normal 3 10 7 3 2" xfId="45365"/>
    <cellStyle name="Normal 3 10 7 3 3" xfId="45366"/>
    <cellStyle name="Normal 3 10 7 3 4" xfId="45367"/>
    <cellStyle name="Normal 3 10 7 3 5" xfId="45368"/>
    <cellStyle name="Normal 3 10 7 3 6" xfId="45369"/>
    <cellStyle name="Normal 3 10 7 3 7" xfId="45370"/>
    <cellStyle name="Normal 3 10 7 3 8" xfId="45371"/>
    <cellStyle name="Normal 3 10 7 4" xfId="45372"/>
    <cellStyle name="Normal 3 10 7 4 2" xfId="45373"/>
    <cellStyle name="Normal 3 10 7 4 3" xfId="45374"/>
    <cellStyle name="Normal 3 10 7 4 4" xfId="45375"/>
    <cellStyle name="Normal 3 10 7 4 5" xfId="45376"/>
    <cellStyle name="Normal 3 10 7 4 6" xfId="45377"/>
    <cellStyle name="Normal 3 10 7 4 7" xfId="45378"/>
    <cellStyle name="Normal 3 10 7 4 8" xfId="45379"/>
    <cellStyle name="Normal 3 10 7 5" xfId="45380"/>
    <cellStyle name="Normal 3 10 7 5 2" xfId="45381"/>
    <cellStyle name="Normal 3 10 7 5 3" xfId="45382"/>
    <cellStyle name="Normal 3 10 7 5 4" xfId="45383"/>
    <cellStyle name="Normal 3 10 7 5 5" xfId="45384"/>
    <cellStyle name="Normal 3 10 7 5 6" xfId="45385"/>
    <cellStyle name="Normal 3 10 7 5 7" xfId="45386"/>
    <cellStyle name="Normal 3 10 7 5 8" xfId="45387"/>
    <cellStyle name="Normal 3 10 7 6" xfId="45388"/>
    <cellStyle name="Normal 3 10 7 7" xfId="45389"/>
    <cellStyle name="Normal 3 10 7 7 2" xfId="45390"/>
    <cellStyle name="Normal 3 10 7 7 2 2" xfId="45391"/>
    <cellStyle name="Normal 3 10 7 7 3" xfId="45392"/>
    <cellStyle name="Normal 3 10 7 8" xfId="45393"/>
    <cellStyle name="Normal 3 10 7 8 2" xfId="45394"/>
    <cellStyle name="Normal 3 10 7 9" xfId="45395"/>
    <cellStyle name="Normal 3 10 8" xfId="45396"/>
    <cellStyle name="Normal 3 10 8 10" xfId="45397"/>
    <cellStyle name="Normal 3 10 8 2" xfId="45398"/>
    <cellStyle name="Normal 3 10 8 3" xfId="45399"/>
    <cellStyle name="Normal 3 10 8 4" xfId="45400"/>
    <cellStyle name="Normal 3 10 8 5" xfId="45401"/>
    <cellStyle name="Normal 3 10 8 6" xfId="45402"/>
    <cellStyle name="Normal 3 10 8 7" xfId="45403"/>
    <cellStyle name="Normal 3 10 8 8" xfId="45404"/>
    <cellStyle name="Normal 3 10 8 9" xfId="45405"/>
    <cellStyle name="Normal 3 10 9" xfId="45406"/>
    <cellStyle name="Normal 3 10 9 10" xfId="45407"/>
    <cellStyle name="Normal 3 10 9 2" xfId="45408"/>
    <cellStyle name="Normal 3 10 9 3" xfId="45409"/>
    <cellStyle name="Normal 3 10 9 4" xfId="45410"/>
    <cellStyle name="Normal 3 10 9 5" xfId="45411"/>
    <cellStyle name="Normal 3 10 9 6" xfId="45412"/>
    <cellStyle name="Normal 3 10 9 7" xfId="45413"/>
    <cellStyle name="Normal 3 10 9 8" xfId="45414"/>
    <cellStyle name="Normal 3 10 9 9" xfId="45415"/>
    <cellStyle name="Normal 3 11" xfId="45416"/>
    <cellStyle name="Normal 3 11 10" xfId="45417"/>
    <cellStyle name="Normal 3 11 11" xfId="45418"/>
    <cellStyle name="Normal 3 11 11 2" xfId="45419"/>
    <cellStyle name="Normal 3 11 11 2 2" xfId="45420"/>
    <cellStyle name="Normal 3 11 11 2 2 2" xfId="45421"/>
    <cellStyle name="Normal 3 11 11 2 3" xfId="45422"/>
    <cellStyle name="Normal 3 11 11 3" xfId="45423"/>
    <cellStyle name="Normal 3 11 11 3 2" xfId="45424"/>
    <cellStyle name="Normal 3 11 11 4" xfId="45425"/>
    <cellStyle name="Normal 3 11 12" xfId="45426"/>
    <cellStyle name="Normal 3 11 13" xfId="45427"/>
    <cellStyle name="Normal 3 11 14" xfId="45428"/>
    <cellStyle name="Normal 3 11 15" xfId="45429"/>
    <cellStyle name="Normal 3 11 2" xfId="45430"/>
    <cellStyle name="Normal 3 11 2 10" xfId="45431"/>
    <cellStyle name="Normal 3 11 2 10 2" xfId="45432"/>
    <cellStyle name="Normal 3 11 2 10 2 2" xfId="45433"/>
    <cellStyle name="Normal 3 11 2 10 3" xfId="45434"/>
    <cellStyle name="Normal 3 11 2 11" xfId="45435"/>
    <cellStyle name="Normal 3 11 2 11 2" xfId="45436"/>
    <cellStyle name="Normal 3 11 2 12" xfId="45437"/>
    <cellStyle name="Normal 3 11 2 12 2" xfId="45438"/>
    <cellStyle name="Normal 3 11 2 12 2 2" xfId="45439"/>
    <cellStyle name="Normal 3 11 2 12 2 3" xfId="45440"/>
    <cellStyle name="Normal 3 11 2 12 3" xfId="45441"/>
    <cellStyle name="Normal 3 11 2 2" xfId="45442"/>
    <cellStyle name="Normal 3 11 2 2 10" xfId="45443"/>
    <cellStyle name="Normal 3 11 2 2 11" xfId="45444"/>
    <cellStyle name="Normal 3 11 2 2 12" xfId="45445"/>
    <cellStyle name="Normal 3 11 2 2 2" xfId="45446"/>
    <cellStyle name="Normal 3 11 2 2 2 2" xfId="45447"/>
    <cellStyle name="Normal 3 11 2 2 2 2 2" xfId="45448"/>
    <cellStyle name="Normal 3 11 2 2 2 2 2 2" xfId="45449"/>
    <cellStyle name="Normal 3 11 2 2 2 2 2 2 2" xfId="45450"/>
    <cellStyle name="Normal 3 11 2 2 2 2 2 2 2 2" xfId="45451"/>
    <cellStyle name="Normal 3 11 2 2 2 2 2 2 3" xfId="45452"/>
    <cellStyle name="Normal 3 11 2 2 2 2 2 3" xfId="45453"/>
    <cellStyle name="Normal 3 11 2 2 2 2 2 3 2" xfId="45454"/>
    <cellStyle name="Normal 3 11 2 2 2 2 2 4" xfId="45455"/>
    <cellStyle name="Normal 3 11 2 2 2 3" xfId="45456"/>
    <cellStyle name="Normal 3 11 2 2 2 3 2" xfId="45457"/>
    <cellStyle name="Normal 3 11 2 2 2 3 2 2" xfId="45458"/>
    <cellStyle name="Normal 3 11 2 2 2 3 3" xfId="45459"/>
    <cellStyle name="Normal 3 11 2 2 2 4" xfId="45460"/>
    <cellStyle name="Normal 3 11 2 2 2 4 2" xfId="45461"/>
    <cellStyle name="Normal 3 11 2 2 2 5" xfId="45462"/>
    <cellStyle name="Normal 3 11 2 2 3" xfId="45463"/>
    <cellStyle name="Normal 3 11 2 2 3 2" xfId="45464"/>
    <cellStyle name="Normal 3 11 2 2 3 2 2" xfId="45465"/>
    <cellStyle name="Normal 3 11 2 2 3 2 2 2" xfId="45466"/>
    <cellStyle name="Normal 3 11 2 2 3 2 3" xfId="45467"/>
    <cellStyle name="Normal 3 11 2 2 3 3" xfId="45468"/>
    <cellStyle name="Normal 3 11 2 2 3 3 2" xfId="45469"/>
    <cellStyle name="Normal 3 11 2 2 3 4" xfId="45470"/>
    <cellStyle name="Normal 3 11 2 2 4" xfId="45471"/>
    <cellStyle name="Normal 3 11 2 2 4 2" xfId="45472"/>
    <cellStyle name="Normal 3 11 2 2 4 2 2" xfId="45473"/>
    <cellStyle name="Normal 3 11 2 2 4 2 2 2" xfId="45474"/>
    <cellStyle name="Normal 3 11 2 2 4 2 3" xfId="45475"/>
    <cellStyle name="Normal 3 11 2 2 4 3" xfId="45476"/>
    <cellStyle name="Normal 3 11 2 2 4 3 2" xfId="45477"/>
    <cellStyle name="Normal 3 11 2 2 4 4" xfId="45478"/>
    <cellStyle name="Normal 3 11 2 2 5" xfId="45479"/>
    <cellStyle name="Normal 3 11 2 2 5 2" xfId="45480"/>
    <cellStyle name="Normal 3 11 2 2 5 2 2" xfId="45481"/>
    <cellStyle name="Normal 3 11 2 2 5 2 2 2" xfId="45482"/>
    <cellStyle name="Normal 3 11 2 2 5 2 3" xfId="45483"/>
    <cellStyle name="Normal 3 11 2 2 5 3" xfId="45484"/>
    <cellStyle name="Normal 3 11 2 2 5 3 2" xfId="45485"/>
    <cellStyle name="Normal 3 11 2 2 5 4" xfId="45486"/>
    <cellStyle name="Normal 3 11 2 2 6" xfId="45487"/>
    <cellStyle name="Normal 3 11 2 2 7" xfId="45488"/>
    <cellStyle name="Normal 3 11 2 2 8" xfId="45489"/>
    <cellStyle name="Normal 3 11 2 2 8 2" xfId="45490"/>
    <cellStyle name="Normal 3 11 2 2 8 2 2" xfId="45491"/>
    <cellStyle name="Normal 3 11 2 2 8 2 2 2" xfId="45492"/>
    <cellStyle name="Normal 3 11 2 2 8 2 3" xfId="45493"/>
    <cellStyle name="Normal 3 11 2 2 8 3" xfId="45494"/>
    <cellStyle name="Normal 3 11 2 2 8 3 2" xfId="45495"/>
    <cellStyle name="Normal 3 11 2 2 8 4" xfId="45496"/>
    <cellStyle name="Normal 3 11 2 2 9" xfId="45497"/>
    <cellStyle name="Normal 3 11 2 3" xfId="45498"/>
    <cellStyle name="Normal 3 11 2 3 2" xfId="45499"/>
    <cellStyle name="Normal 3 11 2 3 2 2" xfId="45500"/>
    <cellStyle name="Normal 3 11 2 3 2 2 2" xfId="45501"/>
    <cellStyle name="Normal 3 11 2 3 2 3" xfId="45502"/>
    <cellStyle name="Normal 3 11 2 3 3" xfId="45503"/>
    <cellStyle name="Normal 3 11 2 3 3 2" xfId="45504"/>
    <cellStyle name="Normal 3 11 2 3 4" xfId="45505"/>
    <cellStyle name="Normal 3 11 2 4" xfId="45506"/>
    <cellStyle name="Normal 3 11 2 4 2" xfId="45507"/>
    <cellStyle name="Normal 3 11 2 4 2 2" xfId="45508"/>
    <cellStyle name="Normal 3 11 2 4 2 2 2" xfId="45509"/>
    <cellStyle name="Normal 3 11 2 4 2 3" xfId="45510"/>
    <cellStyle name="Normal 3 11 2 4 3" xfId="45511"/>
    <cellStyle name="Normal 3 11 2 4 3 2" xfId="45512"/>
    <cellStyle name="Normal 3 11 2 4 4" xfId="45513"/>
    <cellStyle name="Normal 3 11 2 5" xfId="45514"/>
    <cellStyle name="Normal 3 11 2 5 2" xfId="45515"/>
    <cellStyle name="Normal 3 11 2 5 2 2" xfId="45516"/>
    <cellStyle name="Normal 3 11 2 5 2 2 2" xfId="45517"/>
    <cellStyle name="Normal 3 11 2 5 2 3" xfId="45518"/>
    <cellStyle name="Normal 3 11 2 5 3" xfId="45519"/>
    <cellStyle name="Normal 3 11 2 5 3 2" xfId="45520"/>
    <cellStyle name="Normal 3 11 2 5 4" xfId="45521"/>
    <cellStyle name="Normal 3 11 2 6" xfId="45522"/>
    <cellStyle name="Normal 3 11 2 6 2" xfId="45523"/>
    <cellStyle name="Normal 3 11 2 6 3" xfId="45524"/>
    <cellStyle name="Normal 3 11 2 6 4" xfId="45525"/>
    <cellStyle name="Normal 3 11 2 6 4 2" xfId="45526"/>
    <cellStyle name="Normal 3 11 2 6 4 2 2" xfId="45527"/>
    <cellStyle name="Normal 3 11 2 6 4 2 2 2" xfId="45528"/>
    <cellStyle name="Normal 3 11 2 6 4 2 3" xfId="45529"/>
    <cellStyle name="Normal 3 11 2 6 4 3" xfId="45530"/>
    <cellStyle name="Normal 3 11 2 6 4 3 2" xfId="45531"/>
    <cellStyle name="Normal 3 11 2 6 4 4" xfId="45532"/>
    <cellStyle name="Normal 3 11 2 6 5" xfId="45533"/>
    <cellStyle name="Normal 3 11 2 6 6" xfId="45534"/>
    <cellStyle name="Normal 3 11 2 6 7" xfId="45535"/>
    <cellStyle name="Normal 3 11 2 6 8" xfId="45536"/>
    <cellStyle name="Normal 3 11 2 7" xfId="45537"/>
    <cellStyle name="Normal 3 11 2 7 2" xfId="45538"/>
    <cellStyle name="Normal 3 11 2 7 3" xfId="45539"/>
    <cellStyle name="Normal 3 11 2 7 4" xfId="45540"/>
    <cellStyle name="Normal 3 11 2 7 5" xfId="45541"/>
    <cellStyle name="Normal 3 11 2 7 6" xfId="45542"/>
    <cellStyle name="Normal 3 11 2 7 7" xfId="45543"/>
    <cellStyle name="Normal 3 11 2 7 8" xfId="45544"/>
    <cellStyle name="Normal 3 11 2 8" xfId="45545"/>
    <cellStyle name="Normal 3 11 2 8 2" xfId="45546"/>
    <cellStyle name="Normal 3 11 2 8 3" xfId="45547"/>
    <cellStyle name="Normal 3 11 2 8 4" xfId="45548"/>
    <cellStyle name="Normal 3 11 2 8 5" xfId="45549"/>
    <cellStyle name="Normal 3 11 2 8 6" xfId="45550"/>
    <cellStyle name="Normal 3 11 2 8 7" xfId="45551"/>
    <cellStyle name="Normal 3 11 2 8 8" xfId="45552"/>
    <cellStyle name="Normal 3 11 2 9" xfId="45553"/>
    <cellStyle name="Normal 3 11 3" xfId="45554"/>
    <cellStyle name="Normal 3 11 3 2" xfId="45555"/>
    <cellStyle name="Normal 3 11 3 2 2" xfId="45556"/>
    <cellStyle name="Normal 3 11 3 2 3" xfId="45557"/>
    <cellStyle name="Normal 3 11 3 2 4" xfId="45558"/>
    <cellStyle name="Normal 3 11 3 2 4 2" xfId="45559"/>
    <cellStyle name="Normal 3 11 3 2 4 2 2" xfId="45560"/>
    <cellStyle name="Normal 3 11 3 2 4 2 2 2" xfId="45561"/>
    <cellStyle name="Normal 3 11 3 2 4 2 3" xfId="45562"/>
    <cellStyle name="Normal 3 11 3 2 4 3" xfId="45563"/>
    <cellStyle name="Normal 3 11 3 2 4 3 2" xfId="45564"/>
    <cellStyle name="Normal 3 11 3 2 4 4" xfId="45565"/>
    <cellStyle name="Normal 3 11 3 2 5" xfId="45566"/>
    <cellStyle name="Normal 3 11 3 2 6" xfId="45567"/>
    <cellStyle name="Normal 3 11 3 2 7" xfId="45568"/>
    <cellStyle name="Normal 3 11 3 2 8" xfId="45569"/>
    <cellStyle name="Normal 3 11 3 3" xfId="45570"/>
    <cellStyle name="Normal 3 11 3 3 2" xfId="45571"/>
    <cellStyle name="Normal 3 11 3 3 3" xfId="45572"/>
    <cellStyle name="Normal 3 11 3 3 4" xfId="45573"/>
    <cellStyle name="Normal 3 11 3 3 5" xfId="45574"/>
    <cellStyle name="Normal 3 11 3 3 6" xfId="45575"/>
    <cellStyle name="Normal 3 11 3 3 7" xfId="45576"/>
    <cellStyle name="Normal 3 11 3 3 8" xfId="45577"/>
    <cellStyle name="Normal 3 11 3 4" xfId="45578"/>
    <cellStyle name="Normal 3 11 3 4 2" xfId="45579"/>
    <cellStyle name="Normal 3 11 3 4 3" xfId="45580"/>
    <cellStyle name="Normal 3 11 3 4 4" xfId="45581"/>
    <cellStyle name="Normal 3 11 3 4 5" xfId="45582"/>
    <cellStyle name="Normal 3 11 3 4 6" xfId="45583"/>
    <cellStyle name="Normal 3 11 3 4 7" xfId="45584"/>
    <cellStyle name="Normal 3 11 3 4 8" xfId="45585"/>
    <cellStyle name="Normal 3 11 3 5" xfId="45586"/>
    <cellStyle name="Normal 3 11 3 5 2" xfId="45587"/>
    <cellStyle name="Normal 3 11 3 5 3" xfId="45588"/>
    <cellStyle name="Normal 3 11 3 5 4" xfId="45589"/>
    <cellStyle name="Normal 3 11 3 5 5" xfId="45590"/>
    <cellStyle name="Normal 3 11 3 5 6" xfId="45591"/>
    <cellStyle name="Normal 3 11 3 5 7" xfId="45592"/>
    <cellStyle name="Normal 3 11 3 5 8" xfId="45593"/>
    <cellStyle name="Normal 3 11 3 6" xfId="45594"/>
    <cellStyle name="Normal 3 11 3 7" xfId="45595"/>
    <cellStyle name="Normal 3 11 3 7 2" xfId="45596"/>
    <cellStyle name="Normal 3 11 3 7 2 2" xfId="45597"/>
    <cellStyle name="Normal 3 11 3 7 3" xfId="45598"/>
    <cellStyle name="Normal 3 11 3 8" xfId="45599"/>
    <cellStyle name="Normal 3 11 3 8 2" xfId="45600"/>
    <cellStyle name="Normal 3 11 3 9" xfId="45601"/>
    <cellStyle name="Normal 3 11 4" xfId="45602"/>
    <cellStyle name="Normal 3 11 4 2" xfId="45603"/>
    <cellStyle name="Normal 3 11 4 3" xfId="45604"/>
    <cellStyle name="Normal 3 11 4 4" xfId="45605"/>
    <cellStyle name="Normal 3 11 4 5" xfId="45606"/>
    <cellStyle name="Normal 3 11 4 6" xfId="45607"/>
    <cellStyle name="Normal 3 11 4 7" xfId="45608"/>
    <cellStyle name="Normal 3 11 4 8" xfId="45609"/>
    <cellStyle name="Normal 3 11 5" xfId="45610"/>
    <cellStyle name="Normal 3 11 5 2" xfId="45611"/>
    <cellStyle name="Normal 3 11 5 3" xfId="45612"/>
    <cellStyle name="Normal 3 11 5 4" xfId="45613"/>
    <cellStyle name="Normal 3 11 5 5" xfId="45614"/>
    <cellStyle name="Normal 3 11 5 6" xfId="45615"/>
    <cellStyle name="Normal 3 11 5 7" xfId="45616"/>
    <cellStyle name="Normal 3 11 5 8" xfId="45617"/>
    <cellStyle name="Normal 3 11 6" xfId="45618"/>
    <cellStyle name="Normal 3 11 6 2" xfId="45619"/>
    <cellStyle name="Normal 3 11 6 2 2" xfId="45620"/>
    <cellStyle name="Normal 3 11 6 2 2 2" xfId="45621"/>
    <cellStyle name="Normal 3 11 6 2 2 2 2" xfId="45622"/>
    <cellStyle name="Normal 3 11 6 2 2 2 2 2" xfId="45623"/>
    <cellStyle name="Normal 3 11 6 2 2 2 3" xfId="45624"/>
    <cellStyle name="Normal 3 11 6 2 2 3" xfId="45625"/>
    <cellStyle name="Normal 3 11 6 2 2 3 2" xfId="45626"/>
    <cellStyle name="Normal 3 11 6 2 2 4" xfId="45627"/>
    <cellStyle name="Normal 3 11 6 2 3" xfId="45628"/>
    <cellStyle name="Normal 3 11 6 2 3 2" xfId="45629"/>
    <cellStyle name="Normal 3 11 6 2 3 2 2" xfId="45630"/>
    <cellStyle name="Normal 3 11 6 2 3 2 2 2" xfId="45631"/>
    <cellStyle name="Normal 3 11 6 2 3 2 3" xfId="45632"/>
    <cellStyle name="Normal 3 11 6 2 3 3" xfId="45633"/>
    <cellStyle name="Normal 3 11 6 2 3 3 2" xfId="45634"/>
    <cellStyle name="Normal 3 11 6 2 3 4" xfId="45635"/>
    <cellStyle name="Normal 3 11 6 2 4" xfId="45636"/>
    <cellStyle name="Normal 3 11 6 2 4 2" xfId="45637"/>
    <cellStyle name="Normal 3 11 6 2 4 2 2" xfId="45638"/>
    <cellStyle name="Normal 3 11 6 2 4 2 2 2" xfId="45639"/>
    <cellStyle name="Normal 3 11 6 2 4 2 3" xfId="45640"/>
    <cellStyle name="Normal 3 11 6 2 4 3" xfId="45641"/>
    <cellStyle name="Normal 3 11 6 2 4 3 2" xfId="45642"/>
    <cellStyle name="Normal 3 11 6 2 4 4" xfId="45643"/>
    <cellStyle name="Normal 3 11 6 3" xfId="45644"/>
    <cellStyle name="Normal 3 11 6 3 2" xfId="45645"/>
    <cellStyle name="Normal 3 11 6 3 2 2" xfId="45646"/>
    <cellStyle name="Normal 3 11 6 3 2 2 2" xfId="45647"/>
    <cellStyle name="Normal 3 11 6 3 2 3" xfId="45648"/>
    <cellStyle name="Normal 3 11 6 3 3" xfId="45649"/>
    <cellStyle name="Normal 3 11 6 3 3 2" xfId="45650"/>
    <cellStyle name="Normal 3 11 6 3 4" xfId="45651"/>
    <cellStyle name="Normal 3 11 6 4" xfId="45652"/>
    <cellStyle name="Normal 3 11 6 5" xfId="45653"/>
    <cellStyle name="Normal 3 11 6 6" xfId="45654"/>
    <cellStyle name="Normal 3 11 6 6 2" xfId="45655"/>
    <cellStyle name="Normal 3 11 6 6 2 2" xfId="45656"/>
    <cellStyle name="Normal 3 11 6 6 3" xfId="45657"/>
    <cellStyle name="Normal 3 11 6 7" xfId="45658"/>
    <cellStyle name="Normal 3 11 6 7 2" xfId="45659"/>
    <cellStyle name="Normal 3 11 6 8" xfId="45660"/>
    <cellStyle name="Normal 3 11 7" xfId="45661"/>
    <cellStyle name="Normal 3 11 7 2" xfId="45662"/>
    <cellStyle name="Normal 3 11 7 2 2" xfId="45663"/>
    <cellStyle name="Normal 3 11 7 2 2 2" xfId="45664"/>
    <cellStyle name="Normal 3 11 7 2 3" xfId="45665"/>
    <cellStyle name="Normal 3 11 7 3" xfId="45666"/>
    <cellStyle name="Normal 3 11 7 3 2" xfId="45667"/>
    <cellStyle name="Normal 3 11 7 4" xfId="45668"/>
    <cellStyle name="Normal 3 11 8" xfId="45669"/>
    <cellStyle name="Normal 3 11 8 2" xfId="45670"/>
    <cellStyle name="Normal 3 11 8 2 2" xfId="45671"/>
    <cellStyle name="Normal 3 11 8 2 2 2" xfId="45672"/>
    <cellStyle name="Normal 3 11 8 2 3" xfId="45673"/>
    <cellStyle name="Normal 3 11 8 3" xfId="45674"/>
    <cellStyle name="Normal 3 11 8 3 2" xfId="45675"/>
    <cellStyle name="Normal 3 11 8 4" xfId="45676"/>
    <cellStyle name="Normal 3 11 9" xfId="45677"/>
    <cellStyle name="Normal 3 12" xfId="45678"/>
    <cellStyle name="Normal 3 12 10" xfId="45679"/>
    <cellStyle name="Normal 3 12 10 2" xfId="45680"/>
    <cellStyle name="Normal 3 12 10 3" xfId="45681"/>
    <cellStyle name="Normal 3 12 10 4" xfId="45682"/>
    <cellStyle name="Normal 3 12 10 5" xfId="45683"/>
    <cellStyle name="Normal 3 12 10 6" xfId="45684"/>
    <cellStyle name="Normal 3 12 10 7" xfId="45685"/>
    <cellStyle name="Normal 3 12 10 8" xfId="45686"/>
    <cellStyle name="Normal 3 12 10 9" xfId="45687"/>
    <cellStyle name="Normal 3 12 11" xfId="45688"/>
    <cellStyle name="Normal 3 12 11 2" xfId="45689"/>
    <cellStyle name="Normal 3 12 11 3" xfId="45690"/>
    <cellStyle name="Normal 3 12 11 4" xfId="45691"/>
    <cellStyle name="Normal 3 12 11 5" xfId="45692"/>
    <cellStyle name="Normal 3 12 11 6" xfId="45693"/>
    <cellStyle name="Normal 3 12 11 7" xfId="45694"/>
    <cellStyle name="Normal 3 12 11 8" xfId="45695"/>
    <cellStyle name="Normal 3 12 11 9" xfId="45696"/>
    <cellStyle name="Normal 3 12 12" xfId="45697"/>
    <cellStyle name="Normal 3 12 12 2" xfId="45698"/>
    <cellStyle name="Normal 3 12 12 2 2" xfId="45699"/>
    <cellStyle name="Normal 3 12 12 2 2 2" xfId="45700"/>
    <cellStyle name="Normal 3 12 12 2 3" xfId="45701"/>
    <cellStyle name="Normal 3 12 12 3" xfId="45702"/>
    <cellStyle name="Normal 3 12 12 3 2" xfId="45703"/>
    <cellStyle name="Normal 3 12 12 4" xfId="45704"/>
    <cellStyle name="Normal 3 12 13" xfId="45705"/>
    <cellStyle name="Normal 3 12 13 2" xfId="45706"/>
    <cellStyle name="Normal 3 12 13 2 2" xfId="45707"/>
    <cellStyle name="Normal 3 12 13 2 2 2" xfId="45708"/>
    <cellStyle name="Normal 3 12 13 2 3" xfId="45709"/>
    <cellStyle name="Normal 3 12 13 3" xfId="45710"/>
    <cellStyle name="Normal 3 12 13 3 2" xfId="45711"/>
    <cellStyle name="Normal 3 12 13 4" xfId="45712"/>
    <cellStyle name="Normal 3 12 14" xfId="45713"/>
    <cellStyle name="Normal 3 12 14 2" xfId="45714"/>
    <cellStyle name="Normal 3 12 14 3" xfId="45715"/>
    <cellStyle name="Normal 3 12 14 4" xfId="45716"/>
    <cellStyle name="Normal 3 12 14 5" xfId="45717"/>
    <cellStyle name="Normal 3 12 14 6" xfId="45718"/>
    <cellStyle name="Normal 3 12 14 7" xfId="45719"/>
    <cellStyle name="Normal 3 12 14 8" xfId="45720"/>
    <cellStyle name="Normal 3 12 14 9" xfId="45721"/>
    <cellStyle name="Normal 3 12 15" xfId="45722"/>
    <cellStyle name="Normal 3 12 15 2" xfId="45723"/>
    <cellStyle name="Normal 3 12 15 3" xfId="45724"/>
    <cellStyle name="Normal 3 12 15 4" xfId="45725"/>
    <cellStyle name="Normal 3 12 15 5" xfId="45726"/>
    <cellStyle name="Normal 3 12 15 6" xfId="45727"/>
    <cellStyle name="Normal 3 12 15 7" xfId="45728"/>
    <cellStyle name="Normal 3 12 15 8" xfId="45729"/>
    <cellStyle name="Normal 3 12 15 9" xfId="45730"/>
    <cellStyle name="Normal 3 12 16" xfId="45731"/>
    <cellStyle name="Normal 3 12 16 2" xfId="45732"/>
    <cellStyle name="Normal 3 12 16 3" xfId="45733"/>
    <cellStyle name="Normal 3 12 16 4" xfId="45734"/>
    <cellStyle name="Normal 3 12 16 5" xfId="45735"/>
    <cellStyle name="Normal 3 12 16 6" xfId="45736"/>
    <cellStyle name="Normal 3 12 16 7" xfId="45737"/>
    <cellStyle name="Normal 3 12 16 8" xfId="45738"/>
    <cellStyle name="Normal 3 12 16 9" xfId="45739"/>
    <cellStyle name="Normal 3 12 17" xfId="45740"/>
    <cellStyle name="Normal 3 12 17 2" xfId="45741"/>
    <cellStyle name="Normal 3 12 17 3" xfId="45742"/>
    <cellStyle name="Normal 3 12 17 4" xfId="45743"/>
    <cellStyle name="Normal 3 12 17 5" xfId="45744"/>
    <cellStyle name="Normal 3 12 17 6" xfId="45745"/>
    <cellStyle name="Normal 3 12 17 7" xfId="45746"/>
    <cellStyle name="Normal 3 12 17 8" xfId="45747"/>
    <cellStyle name="Normal 3 12 17 9" xfId="45748"/>
    <cellStyle name="Normal 3 12 18" xfId="45749"/>
    <cellStyle name="Normal 3 12 18 2" xfId="45750"/>
    <cellStyle name="Normal 3 12 18 2 2" xfId="45751"/>
    <cellStyle name="Normal 3 12 18 2 2 2" xfId="45752"/>
    <cellStyle name="Normal 3 12 18 2 3" xfId="45753"/>
    <cellStyle name="Normal 3 12 18 3" xfId="45754"/>
    <cellStyle name="Normal 3 12 18 3 2" xfId="45755"/>
    <cellStyle name="Normal 3 12 18 4" xfId="45756"/>
    <cellStyle name="Normal 3 12 19" xfId="45757"/>
    <cellStyle name="Normal 3 12 19 2" xfId="45758"/>
    <cellStyle name="Normal 3 12 19 2 2" xfId="45759"/>
    <cellStyle name="Normal 3 12 19 2 2 2" xfId="45760"/>
    <cellStyle name="Normal 3 12 19 2 2 2 2" xfId="45761"/>
    <cellStyle name="Normal 3 12 19 2 2 2 2 2" xfId="45762"/>
    <cellStyle name="Normal 3 12 19 2 2 2 3" xfId="45763"/>
    <cellStyle name="Normal 3 12 19 2 2 3" xfId="45764"/>
    <cellStyle name="Normal 3 12 19 2 2 3 2" xfId="45765"/>
    <cellStyle name="Normal 3 12 19 2 2 4" xfId="45766"/>
    <cellStyle name="Normal 3 12 19 2 3" xfId="45767"/>
    <cellStyle name="Normal 3 12 19 2 3 2" xfId="45768"/>
    <cellStyle name="Normal 3 12 19 2 3 2 2" xfId="45769"/>
    <cellStyle name="Normal 3 12 19 2 3 2 2 2" xfId="45770"/>
    <cellStyle name="Normal 3 12 19 2 3 2 3" xfId="45771"/>
    <cellStyle name="Normal 3 12 19 2 3 3" xfId="45772"/>
    <cellStyle name="Normal 3 12 19 2 3 3 2" xfId="45773"/>
    <cellStyle name="Normal 3 12 19 2 3 4" xfId="45774"/>
    <cellStyle name="Normal 3 12 19 2 4" xfId="45775"/>
    <cellStyle name="Normal 3 12 19 2 4 2" xfId="45776"/>
    <cellStyle name="Normal 3 12 19 2 4 2 2" xfId="45777"/>
    <cellStyle name="Normal 3 12 19 2 4 2 2 2" xfId="45778"/>
    <cellStyle name="Normal 3 12 19 2 4 2 3" xfId="45779"/>
    <cellStyle name="Normal 3 12 19 2 4 3" xfId="45780"/>
    <cellStyle name="Normal 3 12 19 2 4 3 2" xfId="45781"/>
    <cellStyle name="Normal 3 12 19 2 4 4" xfId="45782"/>
    <cellStyle name="Normal 3 12 19 3" xfId="45783"/>
    <cellStyle name="Normal 3 12 19 3 2" xfId="45784"/>
    <cellStyle name="Normal 3 12 19 3 2 2" xfId="45785"/>
    <cellStyle name="Normal 3 12 19 3 2 2 2" xfId="45786"/>
    <cellStyle name="Normal 3 12 19 3 2 3" xfId="45787"/>
    <cellStyle name="Normal 3 12 19 3 3" xfId="45788"/>
    <cellStyle name="Normal 3 12 19 3 3 2" xfId="45789"/>
    <cellStyle name="Normal 3 12 19 3 4" xfId="45790"/>
    <cellStyle name="Normal 3 12 19 4" xfId="45791"/>
    <cellStyle name="Normal 3 12 19 5" xfId="45792"/>
    <cellStyle name="Normal 3 12 19 6" xfId="45793"/>
    <cellStyle name="Normal 3 12 19 6 2" xfId="45794"/>
    <cellStyle name="Normal 3 12 19 6 2 2" xfId="45795"/>
    <cellStyle name="Normal 3 12 19 6 3" xfId="45796"/>
    <cellStyle name="Normal 3 12 19 7" xfId="45797"/>
    <cellStyle name="Normal 3 12 19 7 2" xfId="45798"/>
    <cellStyle name="Normal 3 12 19 8" xfId="45799"/>
    <cellStyle name="Normal 3 12 2" xfId="45800"/>
    <cellStyle name="Normal 3 12 2 10" xfId="45801"/>
    <cellStyle name="Normal 3 12 2 11" xfId="45802"/>
    <cellStyle name="Normal 3 12 2 12" xfId="45803"/>
    <cellStyle name="Normal 3 12 2 13" xfId="45804"/>
    <cellStyle name="Normal 3 12 2 2" xfId="45805"/>
    <cellStyle name="Normal 3 12 2 2 2" xfId="45806"/>
    <cellStyle name="Normal 3 12 2 2 2 2" xfId="45807"/>
    <cellStyle name="Normal 3 12 2 2 2 2 2" xfId="45808"/>
    <cellStyle name="Normal 3 12 2 2 2 3" xfId="45809"/>
    <cellStyle name="Normal 3 12 2 2 3" xfId="45810"/>
    <cellStyle name="Normal 3 12 2 2 3 2" xfId="45811"/>
    <cellStyle name="Normal 3 12 2 2 4" xfId="45812"/>
    <cellStyle name="Normal 3 12 2 3" xfId="45813"/>
    <cellStyle name="Normal 3 12 2 3 2" xfId="45814"/>
    <cellStyle name="Normal 3 12 2 3 2 2" xfId="45815"/>
    <cellStyle name="Normal 3 12 2 3 2 2 2" xfId="45816"/>
    <cellStyle name="Normal 3 12 2 3 2 3" xfId="45817"/>
    <cellStyle name="Normal 3 12 2 3 3" xfId="45818"/>
    <cellStyle name="Normal 3 12 2 3 3 2" xfId="45819"/>
    <cellStyle name="Normal 3 12 2 3 4" xfId="45820"/>
    <cellStyle name="Normal 3 12 2 4" xfId="45821"/>
    <cellStyle name="Normal 3 12 2 4 2" xfId="45822"/>
    <cellStyle name="Normal 3 12 2 4 2 2" xfId="45823"/>
    <cellStyle name="Normal 3 12 2 4 2 2 2" xfId="45824"/>
    <cellStyle name="Normal 3 12 2 4 2 3" xfId="45825"/>
    <cellStyle name="Normal 3 12 2 4 3" xfId="45826"/>
    <cellStyle name="Normal 3 12 2 4 3 2" xfId="45827"/>
    <cellStyle name="Normal 3 12 2 4 4" xfId="45828"/>
    <cellStyle name="Normal 3 12 2 5" xfId="45829"/>
    <cellStyle name="Normal 3 12 2 5 2" xfId="45830"/>
    <cellStyle name="Normal 3 12 2 5 2 2" xfId="45831"/>
    <cellStyle name="Normal 3 12 2 5 2 2 2" xfId="45832"/>
    <cellStyle name="Normal 3 12 2 5 2 2 2 2" xfId="45833"/>
    <cellStyle name="Normal 3 12 2 5 2 2 2 2 2" xfId="45834"/>
    <cellStyle name="Normal 3 12 2 5 2 2 2 3" xfId="45835"/>
    <cellStyle name="Normal 3 12 2 5 2 2 3" xfId="45836"/>
    <cellStyle name="Normal 3 12 2 5 2 2 3 2" xfId="45837"/>
    <cellStyle name="Normal 3 12 2 5 2 2 4" xfId="45838"/>
    <cellStyle name="Normal 3 12 2 5 2 3" xfId="45839"/>
    <cellStyle name="Normal 3 12 2 5 2 3 2" xfId="45840"/>
    <cellStyle name="Normal 3 12 2 5 2 3 2 2" xfId="45841"/>
    <cellStyle name="Normal 3 12 2 5 2 3 2 2 2" xfId="45842"/>
    <cellStyle name="Normal 3 12 2 5 2 3 2 3" xfId="45843"/>
    <cellStyle name="Normal 3 12 2 5 2 3 3" xfId="45844"/>
    <cellStyle name="Normal 3 12 2 5 2 3 3 2" xfId="45845"/>
    <cellStyle name="Normal 3 12 2 5 2 3 4" xfId="45846"/>
    <cellStyle name="Normal 3 12 2 5 3" xfId="45847"/>
    <cellStyle name="Normal 3 12 2 5 3 2" xfId="45848"/>
    <cellStyle name="Normal 3 12 2 5 3 2 2" xfId="45849"/>
    <cellStyle name="Normal 3 12 2 5 3 2 2 2" xfId="45850"/>
    <cellStyle name="Normal 3 12 2 5 3 2 3" xfId="45851"/>
    <cellStyle name="Normal 3 12 2 5 3 3" xfId="45852"/>
    <cellStyle name="Normal 3 12 2 5 3 3 2" xfId="45853"/>
    <cellStyle name="Normal 3 12 2 5 3 4" xfId="45854"/>
    <cellStyle name="Normal 3 12 2 5 4" xfId="45855"/>
    <cellStyle name="Normal 3 12 2 5 4 2" xfId="45856"/>
    <cellStyle name="Normal 3 12 2 5 4 2 2" xfId="45857"/>
    <cellStyle name="Normal 3 12 2 5 4 2 2 2" xfId="45858"/>
    <cellStyle name="Normal 3 12 2 5 4 2 3" xfId="45859"/>
    <cellStyle name="Normal 3 12 2 5 4 3" xfId="45860"/>
    <cellStyle name="Normal 3 12 2 5 4 3 2" xfId="45861"/>
    <cellStyle name="Normal 3 12 2 5 4 4" xfId="45862"/>
    <cellStyle name="Normal 3 12 2 5 5" xfId="45863"/>
    <cellStyle name="Normal 3 12 2 5 6" xfId="45864"/>
    <cellStyle name="Normal 3 12 2 5 6 2" xfId="45865"/>
    <cellStyle name="Normal 3 12 2 5 6 2 2" xfId="45866"/>
    <cellStyle name="Normal 3 12 2 5 6 3" xfId="45867"/>
    <cellStyle name="Normal 3 12 2 5 7" xfId="45868"/>
    <cellStyle name="Normal 3 12 2 5 7 2" xfId="45869"/>
    <cellStyle name="Normal 3 12 2 5 8" xfId="45870"/>
    <cellStyle name="Normal 3 12 2 6" xfId="45871"/>
    <cellStyle name="Normal 3 12 2 7" xfId="45872"/>
    <cellStyle name="Normal 3 12 2 8" xfId="45873"/>
    <cellStyle name="Normal 3 12 2 9" xfId="45874"/>
    <cellStyle name="Normal 3 12 20" xfId="45875"/>
    <cellStyle name="Normal 3 12 20 2" xfId="45876"/>
    <cellStyle name="Normal 3 12 20 2 2" xfId="45877"/>
    <cellStyle name="Normal 3 12 20 2 2 2" xfId="45878"/>
    <cellStyle name="Normal 3 12 20 2 3" xfId="45879"/>
    <cellStyle name="Normal 3 12 20 3" xfId="45880"/>
    <cellStyle name="Normal 3 12 20 3 2" xfId="45881"/>
    <cellStyle name="Normal 3 12 20 4" xfId="45882"/>
    <cellStyle name="Normal 3 12 21" xfId="45883"/>
    <cellStyle name="Normal 3 12 21 2" xfId="45884"/>
    <cellStyle name="Normal 3 12 21 2 2" xfId="45885"/>
    <cellStyle name="Normal 3 12 21 2 2 2" xfId="45886"/>
    <cellStyle name="Normal 3 12 21 2 3" xfId="45887"/>
    <cellStyle name="Normal 3 12 21 3" xfId="45888"/>
    <cellStyle name="Normal 3 12 21 3 2" xfId="45889"/>
    <cellStyle name="Normal 3 12 21 4" xfId="45890"/>
    <cellStyle name="Normal 3 12 22" xfId="45891"/>
    <cellStyle name="Normal 3 12 23" xfId="45892"/>
    <cellStyle name="Normal 3 12 24" xfId="45893"/>
    <cellStyle name="Normal 3 12 24 2" xfId="45894"/>
    <cellStyle name="Normal 3 12 24 2 2" xfId="45895"/>
    <cellStyle name="Normal 3 12 24 2 2 2" xfId="45896"/>
    <cellStyle name="Normal 3 12 24 2 3" xfId="45897"/>
    <cellStyle name="Normal 3 12 24 3" xfId="45898"/>
    <cellStyle name="Normal 3 12 24 3 2" xfId="45899"/>
    <cellStyle name="Normal 3 12 24 4" xfId="45900"/>
    <cellStyle name="Normal 3 12 25" xfId="45901"/>
    <cellStyle name="Normal 3 12 26" xfId="45902"/>
    <cellStyle name="Normal 3 12 27" xfId="45903"/>
    <cellStyle name="Normal 3 12 28" xfId="45904"/>
    <cellStyle name="Normal 3 12 3" xfId="45905"/>
    <cellStyle name="Normal 3 12 3 10" xfId="45906"/>
    <cellStyle name="Normal 3 12 3 2" xfId="45907"/>
    <cellStyle name="Normal 3 12 3 3" xfId="45908"/>
    <cellStyle name="Normal 3 12 3 4" xfId="45909"/>
    <cellStyle name="Normal 3 12 3 5" xfId="45910"/>
    <cellStyle name="Normal 3 12 3 6" xfId="45911"/>
    <cellStyle name="Normal 3 12 3 7" xfId="45912"/>
    <cellStyle name="Normal 3 12 3 8" xfId="45913"/>
    <cellStyle name="Normal 3 12 3 9" xfId="45914"/>
    <cellStyle name="Normal 3 12 4" xfId="45915"/>
    <cellStyle name="Normal 3 12 4 10" xfId="45916"/>
    <cellStyle name="Normal 3 12 4 2" xfId="45917"/>
    <cellStyle name="Normal 3 12 4 3" xfId="45918"/>
    <cellStyle name="Normal 3 12 4 4" xfId="45919"/>
    <cellStyle name="Normal 3 12 4 5" xfId="45920"/>
    <cellStyle name="Normal 3 12 4 6" xfId="45921"/>
    <cellStyle name="Normal 3 12 4 7" xfId="45922"/>
    <cellStyle name="Normal 3 12 4 8" xfId="45923"/>
    <cellStyle name="Normal 3 12 4 9" xfId="45924"/>
    <cellStyle name="Normal 3 12 5" xfId="45925"/>
    <cellStyle name="Normal 3 12 5 10" xfId="45926"/>
    <cellStyle name="Normal 3 12 5 2" xfId="45927"/>
    <cellStyle name="Normal 3 12 5 3" xfId="45928"/>
    <cellStyle name="Normal 3 12 5 4" xfId="45929"/>
    <cellStyle name="Normal 3 12 5 5" xfId="45930"/>
    <cellStyle name="Normal 3 12 5 6" xfId="45931"/>
    <cellStyle name="Normal 3 12 5 7" xfId="45932"/>
    <cellStyle name="Normal 3 12 5 8" xfId="45933"/>
    <cellStyle name="Normal 3 12 5 9" xfId="45934"/>
    <cellStyle name="Normal 3 12 6" xfId="45935"/>
    <cellStyle name="Normal 3 12 6 2" xfId="45936"/>
    <cellStyle name="Normal 3 12 6 3" xfId="45937"/>
    <cellStyle name="Normal 3 12 6 4" xfId="45938"/>
    <cellStyle name="Normal 3 12 6 5" xfId="45939"/>
    <cellStyle name="Normal 3 12 6 6" xfId="45940"/>
    <cellStyle name="Normal 3 12 6 7" xfId="45941"/>
    <cellStyle name="Normal 3 12 6 8" xfId="45942"/>
    <cellStyle name="Normal 3 12 6 9" xfId="45943"/>
    <cellStyle name="Normal 3 12 7" xfId="45944"/>
    <cellStyle name="Normal 3 12 7 2" xfId="45945"/>
    <cellStyle name="Normal 3 12 7 3" xfId="45946"/>
    <cellStyle name="Normal 3 12 7 4" xfId="45947"/>
    <cellStyle name="Normal 3 12 7 5" xfId="45948"/>
    <cellStyle name="Normal 3 12 7 6" xfId="45949"/>
    <cellStyle name="Normal 3 12 7 7" xfId="45950"/>
    <cellStyle name="Normal 3 12 7 8" xfId="45951"/>
    <cellStyle name="Normal 3 12 7 9" xfId="45952"/>
    <cellStyle name="Normal 3 12 8" xfId="45953"/>
    <cellStyle name="Normal 3 12 8 2" xfId="45954"/>
    <cellStyle name="Normal 3 12 8 3" xfId="45955"/>
    <cellStyle name="Normal 3 12 8 4" xfId="45956"/>
    <cellStyle name="Normal 3 12 8 5" xfId="45957"/>
    <cellStyle name="Normal 3 12 8 6" xfId="45958"/>
    <cellStyle name="Normal 3 12 8 7" xfId="45959"/>
    <cellStyle name="Normal 3 12 8 8" xfId="45960"/>
    <cellStyle name="Normal 3 12 8 9" xfId="45961"/>
    <cellStyle name="Normal 3 12 9" xfId="45962"/>
    <cellStyle name="Normal 3 12 9 2" xfId="45963"/>
    <cellStyle name="Normal 3 12 9 3" xfId="45964"/>
    <cellStyle name="Normal 3 12 9 4" xfId="45965"/>
    <cellStyle name="Normal 3 12 9 5" xfId="45966"/>
    <cellStyle name="Normal 3 12 9 6" xfId="45967"/>
    <cellStyle name="Normal 3 12 9 7" xfId="45968"/>
    <cellStyle name="Normal 3 12 9 8" xfId="45969"/>
    <cellStyle name="Normal 3 12 9 9" xfId="45970"/>
    <cellStyle name="Normal 3 13" xfId="45971"/>
    <cellStyle name="Normal 3 13 10" xfId="45972"/>
    <cellStyle name="Normal 3 13 11" xfId="45973"/>
    <cellStyle name="Normal 3 13 11 2" xfId="45974"/>
    <cellStyle name="Normal 3 13 11 2 2" xfId="45975"/>
    <cellStyle name="Normal 3 13 11 2 2 2" xfId="45976"/>
    <cellStyle name="Normal 3 13 11 2 3" xfId="45977"/>
    <cellStyle name="Normal 3 13 11 3" xfId="45978"/>
    <cellStyle name="Normal 3 13 11 3 2" xfId="45979"/>
    <cellStyle name="Normal 3 13 11 4" xfId="45980"/>
    <cellStyle name="Normal 3 13 12" xfId="45981"/>
    <cellStyle name="Normal 3 13 13" xfId="45982"/>
    <cellStyle name="Normal 3 13 14" xfId="45983"/>
    <cellStyle name="Normal 3 13 15" xfId="45984"/>
    <cellStyle name="Normal 3 13 2" xfId="45985"/>
    <cellStyle name="Normal 3 13 2 10" xfId="45986"/>
    <cellStyle name="Normal 3 13 2 10 2" xfId="45987"/>
    <cellStyle name="Normal 3 13 2 10 2 2" xfId="45988"/>
    <cellStyle name="Normal 3 13 2 10 3" xfId="45989"/>
    <cellStyle name="Normal 3 13 2 11" xfId="45990"/>
    <cellStyle name="Normal 3 13 2 11 2" xfId="45991"/>
    <cellStyle name="Normal 3 13 2 12" xfId="45992"/>
    <cellStyle name="Normal 3 13 2 2" xfId="45993"/>
    <cellStyle name="Normal 3 13 2 2 10" xfId="45994"/>
    <cellStyle name="Normal 3 13 2 2 11" xfId="45995"/>
    <cellStyle name="Normal 3 13 2 2 12" xfId="45996"/>
    <cellStyle name="Normal 3 13 2 2 2" xfId="45997"/>
    <cellStyle name="Normal 3 13 2 2 2 2" xfId="45998"/>
    <cellStyle name="Normal 3 13 2 2 2 2 2" xfId="45999"/>
    <cellStyle name="Normal 3 13 2 2 2 2 2 2" xfId="46000"/>
    <cellStyle name="Normal 3 13 2 2 2 2 2 2 2" xfId="46001"/>
    <cellStyle name="Normal 3 13 2 2 2 2 2 2 2 2" xfId="46002"/>
    <cellStyle name="Normal 3 13 2 2 2 2 2 2 3" xfId="46003"/>
    <cellStyle name="Normal 3 13 2 2 2 2 2 3" xfId="46004"/>
    <cellStyle name="Normal 3 13 2 2 2 2 2 3 2" xfId="46005"/>
    <cellStyle name="Normal 3 13 2 2 2 2 2 4" xfId="46006"/>
    <cellStyle name="Normal 3 13 2 2 2 3" xfId="46007"/>
    <cellStyle name="Normal 3 13 2 2 2 3 2" xfId="46008"/>
    <cellStyle name="Normal 3 13 2 2 2 3 2 2" xfId="46009"/>
    <cellStyle name="Normal 3 13 2 2 2 3 3" xfId="46010"/>
    <cellStyle name="Normal 3 13 2 2 2 4" xfId="46011"/>
    <cellStyle name="Normal 3 13 2 2 2 4 2" xfId="46012"/>
    <cellStyle name="Normal 3 13 2 2 2 5" xfId="46013"/>
    <cellStyle name="Normal 3 13 2 2 3" xfId="46014"/>
    <cellStyle name="Normal 3 13 2 2 3 2" xfId="46015"/>
    <cellStyle name="Normal 3 13 2 2 3 2 2" xfId="46016"/>
    <cellStyle name="Normal 3 13 2 2 3 2 2 2" xfId="46017"/>
    <cellStyle name="Normal 3 13 2 2 3 2 3" xfId="46018"/>
    <cellStyle name="Normal 3 13 2 2 3 3" xfId="46019"/>
    <cellStyle name="Normal 3 13 2 2 3 3 2" xfId="46020"/>
    <cellStyle name="Normal 3 13 2 2 3 4" xfId="46021"/>
    <cellStyle name="Normal 3 13 2 2 4" xfId="46022"/>
    <cellStyle name="Normal 3 13 2 2 4 2" xfId="46023"/>
    <cellStyle name="Normal 3 13 2 2 4 2 2" xfId="46024"/>
    <cellStyle name="Normal 3 13 2 2 4 2 2 2" xfId="46025"/>
    <cellStyle name="Normal 3 13 2 2 4 2 3" xfId="46026"/>
    <cellStyle name="Normal 3 13 2 2 4 3" xfId="46027"/>
    <cellStyle name="Normal 3 13 2 2 4 3 2" xfId="46028"/>
    <cellStyle name="Normal 3 13 2 2 4 4" xfId="46029"/>
    <cellStyle name="Normal 3 13 2 2 5" xfId="46030"/>
    <cellStyle name="Normal 3 13 2 2 5 2" xfId="46031"/>
    <cellStyle name="Normal 3 13 2 2 5 2 2" xfId="46032"/>
    <cellStyle name="Normal 3 13 2 2 5 2 2 2" xfId="46033"/>
    <cellStyle name="Normal 3 13 2 2 5 2 3" xfId="46034"/>
    <cellStyle name="Normal 3 13 2 2 5 3" xfId="46035"/>
    <cellStyle name="Normal 3 13 2 2 5 3 2" xfId="46036"/>
    <cellStyle name="Normal 3 13 2 2 5 4" xfId="46037"/>
    <cellStyle name="Normal 3 13 2 2 6" xfId="46038"/>
    <cellStyle name="Normal 3 13 2 2 7" xfId="46039"/>
    <cellStyle name="Normal 3 13 2 2 8" xfId="46040"/>
    <cellStyle name="Normal 3 13 2 2 8 2" xfId="46041"/>
    <cellStyle name="Normal 3 13 2 2 8 2 2" xfId="46042"/>
    <cellStyle name="Normal 3 13 2 2 8 2 2 2" xfId="46043"/>
    <cellStyle name="Normal 3 13 2 2 8 2 3" xfId="46044"/>
    <cellStyle name="Normal 3 13 2 2 8 3" xfId="46045"/>
    <cellStyle name="Normal 3 13 2 2 8 3 2" xfId="46046"/>
    <cellStyle name="Normal 3 13 2 2 8 4" xfId="46047"/>
    <cellStyle name="Normal 3 13 2 2 9" xfId="46048"/>
    <cellStyle name="Normal 3 13 2 3" xfId="46049"/>
    <cellStyle name="Normal 3 13 2 3 2" xfId="46050"/>
    <cellStyle name="Normal 3 13 2 3 2 2" xfId="46051"/>
    <cellStyle name="Normal 3 13 2 3 2 2 2" xfId="46052"/>
    <cellStyle name="Normal 3 13 2 3 2 3" xfId="46053"/>
    <cellStyle name="Normal 3 13 2 3 3" xfId="46054"/>
    <cellStyle name="Normal 3 13 2 3 3 2" xfId="46055"/>
    <cellStyle name="Normal 3 13 2 3 4" xfId="46056"/>
    <cellStyle name="Normal 3 13 2 4" xfId="46057"/>
    <cellStyle name="Normal 3 13 2 4 2" xfId="46058"/>
    <cellStyle name="Normal 3 13 2 4 2 2" xfId="46059"/>
    <cellStyle name="Normal 3 13 2 4 2 2 2" xfId="46060"/>
    <cellStyle name="Normal 3 13 2 4 2 3" xfId="46061"/>
    <cellStyle name="Normal 3 13 2 4 3" xfId="46062"/>
    <cellStyle name="Normal 3 13 2 4 3 2" xfId="46063"/>
    <cellStyle name="Normal 3 13 2 4 4" xfId="46064"/>
    <cellStyle name="Normal 3 13 2 5" xfId="46065"/>
    <cellStyle name="Normal 3 13 2 5 2" xfId="46066"/>
    <cellStyle name="Normal 3 13 2 5 2 2" xfId="46067"/>
    <cellStyle name="Normal 3 13 2 5 2 2 2" xfId="46068"/>
    <cellStyle name="Normal 3 13 2 5 2 3" xfId="46069"/>
    <cellStyle name="Normal 3 13 2 5 3" xfId="46070"/>
    <cellStyle name="Normal 3 13 2 5 3 2" xfId="46071"/>
    <cellStyle name="Normal 3 13 2 5 4" xfId="46072"/>
    <cellStyle name="Normal 3 13 2 6" xfId="46073"/>
    <cellStyle name="Normal 3 13 2 6 2" xfId="46074"/>
    <cellStyle name="Normal 3 13 2 6 3" xfId="46075"/>
    <cellStyle name="Normal 3 13 2 6 4" xfId="46076"/>
    <cellStyle name="Normal 3 13 2 6 4 2" xfId="46077"/>
    <cellStyle name="Normal 3 13 2 6 4 2 2" xfId="46078"/>
    <cellStyle name="Normal 3 13 2 6 4 2 2 2" xfId="46079"/>
    <cellStyle name="Normal 3 13 2 6 4 2 3" xfId="46080"/>
    <cellStyle name="Normal 3 13 2 6 4 3" xfId="46081"/>
    <cellStyle name="Normal 3 13 2 6 4 3 2" xfId="46082"/>
    <cellStyle name="Normal 3 13 2 6 4 4" xfId="46083"/>
    <cellStyle name="Normal 3 13 2 6 5" xfId="46084"/>
    <cellStyle name="Normal 3 13 2 6 6" xfId="46085"/>
    <cellStyle name="Normal 3 13 2 6 7" xfId="46086"/>
    <cellStyle name="Normal 3 13 2 6 8" xfId="46087"/>
    <cellStyle name="Normal 3 13 2 7" xfId="46088"/>
    <cellStyle name="Normal 3 13 2 7 2" xfId="46089"/>
    <cellStyle name="Normal 3 13 2 7 3" xfId="46090"/>
    <cellStyle name="Normal 3 13 2 7 4" xfId="46091"/>
    <cellStyle name="Normal 3 13 2 7 5" xfId="46092"/>
    <cellStyle name="Normal 3 13 2 7 6" xfId="46093"/>
    <cellStyle name="Normal 3 13 2 7 7" xfId="46094"/>
    <cellStyle name="Normal 3 13 2 7 8" xfId="46095"/>
    <cellStyle name="Normal 3 13 2 8" xfId="46096"/>
    <cellStyle name="Normal 3 13 2 8 2" xfId="46097"/>
    <cellStyle name="Normal 3 13 2 8 3" xfId="46098"/>
    <cellStyle name="Normal 3 13 2 8 4" xfId="46099"/>
    <cellStyle name="Normal 3 13 2 8 5" xfId="46100"/>
    <cellStyle name="Normal 3 13 2 8 6" xfId="46101"/>
    <cellStyle name="Normal 3 13 2 8 7" xfId="46102"/>
    <cellStyle name="Normal 3 13 2 8 8" xfId="46103"/>
    <cellStyle name="Normal 3 13 2 9" xfId="46104"/>
    <cellStyle name="Normal 3 13 3" xfId="46105"/>
    <cellStyle name="Normal 3 13 3 2" xfId="46106"/>
    <cellStyle name="Normal 3 13 3 2 2" xfId="46107"/>
    <cellStyle name="Normal 3 13 3 2 3" xfId="46108"/>
    <cellStyle name="Normal 3 13 3 2 4" xfId="46109"/>
    <cellStyle name="Normal 3 13 3 2 4 2" xfId="46110"/>
    <cellStyle name="Normal 3 13 3 2 4 2 2" xfId="46111"/>
    <cellStyle name="Normal 3 13 3 2 4 2 2 2" xfId="46112"/>
    <cellStyle name="Normal 3 13 3 2 4 2 3" xfId="46113"/>
    <cellStyle name="Normal 3 13 3 2 4 3" xfId="46114"/>
    <cellStyle name="Normal 3 13 3 2 4 3 2" xfId="46115"/>
    <cellStyle name="Normal 3 13 3 2 4 4" xfId="46116"/>
    <cellStyle name="Normal 3 13 3 2 5" xfId="46117"/>
    <cellStyle name="Normal 3 13 3 2 6" xfId="46118"/>
    <cellStyle name="Normal 3 13 3 2 7" xfId="46119"/>
    <cellStyle name="Normal 3 13 3 2 8" xfId="46120"/>
    <cellStyle name="Normal 3 13 3 3" xfId="46121"/>
    <cellStyle name="Normal 3 13 3 3 2" xfId="46122"/>
    <cellStyle name="Normal 3 13 3 3 3" xfId="46123"/>
    <cellStyle name="Normal 3 13 3 3 4" xfId="46124"/>
    <cellStyle name="Normal 3 13 3 3 5" xfId="46125"/>
    <cellStyle name="Normal 3 13 3 3 6" xfId="46126"/>
    <cellStyle name="Normal 3 13 3 3 7" xfId="46127"/>
    <cellStyle name="Normal 3 13 3 3 8" xfId="46128"/>
    <cellStyle name="Normal 3 13 3 4" xfId="46129"/>
    <cellStyle name="Normal 3 13 3 4 2" xfId="46130"/>
    <cellStyle name="Normal 3 13 3 4 3" xfId="46131"/>
    <cellStyle name="Normal 3 13 3 4 4" xfId="46132"/>
    <cellStyle name="Normal 3 13 3 4 5" xfId="46133"/>
    <cellStyle name="Normal 3 13 3 4 6" xfId="46134"/>
    <cellStyle name="Normal 3 13 3 4 7" xfId="46135"/>
    <cellStyle name="Normal 3 13 3 4 8" xfId="46136"/>
    <cellStyle name="Normal 3 13 3 5" xfId="46137"/>
    <cellStyle name="Normal 3 13 3 5 2" xfId="46138"/>
    <cellStyle name="Normal 3 13 3 5 3" xfId="46139"/>
    <cellStyle name="Normal 3 13 3 5 4" xfId="46140"/>
    <cellStyle name="Normal 3 13 3 5 5" xfId="46141"/>
    <cellStyle name="Normal 3 13 3 5 6" xfId="46142"/>
    <cellStyle name="Normal 3 13 3 5 7" xfId="46143"/>
    <cellStyle name="Normal 3 13 3 5 8" xfId="46144"/>
    <cellStyle name="Normal 3 13 3 6" xfId="46145"/>
    <cellStyle name="Normal 3 13 3 7" xfId="46146"/>
    <cellStyle name="Normal 3 13 3 7 2" xfId="46147"/>
    <cellStyle name="Normal 3 13 3 7 2 2" xfId="46148"/>
    <cellStyle name="Normal 3 13 3 7 3" xfId="46149"/>
    <cellStyle name="Normal 3 13 3 8" xfId="46150"/>
    <cellStyle name="Normal 3 13 3 8 2" xfId="46151"/>
    <cellStyle name="Normal 3 13 3 9" xfId="46152"/>
    <cellStyle name="Normal 3 13 4" xfId="46153"/>
    <cellStyle name="Normal 3 13 4 2" xfId="46154"/>
    <cellStyle name="Normal 3 13 4 2 2" xfId="46155"/>
    <cellStyle name="Normal 3 13 4 2 3" xfId="46156"/>
    <cellStyle name="Normal 3 13 4 2 4" xfId="46157"/>
    <cellStyle name="Normal 3 13 4 2 4 2" xfId="46158"/>
    <cellStyle name="Normal 3 13 4 2 4 2 2" xfId="46159"/>
    <cellStyle name="Normal 3 13 4 2 4 2 2 2" xfId="46160"/>
    <cellStyle name="Normal 3 13 4 2 4 2 3" xfId="46161"/>
    <cellStyle name="Normal 3 13 4 2 4 3" xfId="46162"/>
    <cellStyle name="Normal 3 13 4 2 4 3 2" xfId="46163"/>
    <cellStyle name="Normal 3 13 4 2 4 4" xfId="46164"/>
    <cellStyle name="Normal 3 13 4 2 5" xfId="46165"/>
    <cellStyle name="Normal 3 13 4 2 6" xfId="46166"/>
    <cellStyle name="Normal 3 13 4 2 7" xfId="46167"/>
    <cellStyle name="Normal 3 13 4 2 8" xfId="46168"/>
    <cellStyle name="Normal 3 13 4 3" xfId="46169"/>
    <cellStyle name="Normal 3 13 4 3 2" xfId="46170"/>
    <cellStyle name="Normal 3 13 4 3 3" xfId="46171"/>
    <cellStyle name="Normal 3 13 4 3 4" xfId="46172"/>
    <cellStyle name="Normal 3 13 4 3 5" xfId="46173"/>
    <cellStyle name="Normal 3 13 4 3 6" xfId="46174"/>
    <cellStyle name="Normal 3 13 4 3 7" xfId="46175"/>
    <cellStyle name="Normal 3 13 4 3 8" xfId="46176"/>
    <cellStyle name="Normal 3 13 4 4" xfId="46177"/>
    <cellStyle name="Normal 3 13 4 4 2" xfId="46178"/>
    <cellStyle name="Normal 3 13 4 4 3" xfId="46179"/>
    <cellStyle name="Normal 3 13 4 4 4" xfId="46180"/>
    <cellStyle name="Normal 3 13 4 4 5" xfId="46181"/>
    <cellStyle name="Normal 3 13 4 4 6" xfId="46182"/>
    <cellStyle name="Normal 3 13 4 4 7" xfId="46183"/>
    <cellStyle name="Normal 3 13 4 4 8" xfId="46184"/>
    <cellStyle name="Normal 3 13 4 5" xfId="46185"/>
    <cellStyle name="Normal 3 13 4 5 2" xfId="46186"/>
    <cellStyle name="Normal 3 13 4 5 3" xfId="46187"/>
    <cellStyle name="Normal 3 13 4 5 4" xfId="46188"/>
    <cellStyle name="Normal 3 13 4 5 5" xfId="46189"/>
    <cellStyle name="Normal 3 13 4 5 6" xfId="46190"/>
    <cellStyle name="Normal 3 13 4 5 7" xfId="46191"/>
    <cellStyle name="Normal 3 13 4 5 8" xfId="46192"/>
    <cellStyle name="Normal 3 13 4 6" xfId="46193"/>
    <cellStyle name="Normal 3 13 4 7" xfId="46194"/>
    <cellStyle name="Normal 3 13 4 7 2" xfId="46195"/>
    <cellStyle name="Normal 3 13 4 7 2 2" xfId="46196"/>
    <cellStyle name="Normal 3 13 4 7 3" xfId="46197"/>
    <cellStyle name="Normal 3 13 4 8" xfId="46198"/>
    <cellStyle name="Normal 3 13 4 8 2" xfId="46199"/>
    <cellStyle name="Normal 3 13 4 9" xfId="46200"/>
    <cellStyle name="Normal 3 13 5" xfId="46201"/>
    <cellStyle name="Normal 3 13 5 2" xfId="46202"/>
    <cellStyle name="Normal 3 13 5 3" xfId="46203"/>
    <cellStyle name="Normal 3 13 5 4" xfId="46204"/>
    <cellStyle name="Normal 3 13 5 5" xfId="46205"/>
    <cellStyle name="Normal 3 13 5 6" xfId="46206"/>
    <cellStyle name="Normal 3 13 5 7" xfId="46207"/>
    <cellStyle name="Normal 3 13 5 8" xfId="46208"/>
    <cellStyle name="Normal 3 13 6" xfId="46209"/>
    <cellStyle name="Normal 3 13 6 2" xfId="46210"/>
    <cellStyle name="Normal 3 13 6 2 2" xfId="46211"/>
    <cellStyle name="Normal 3 13 6 2 2 2" xfId="46212"/>
    <cellStyle name="Normal 3 13 6 2 2 2 2" xfId="46213"/>
    <cellStyle name="Normal 3 13 6 2 2 2 2 2" xfId="46214"/>
    <cellStyle name="Normal 3 13 6 2 2 2 3" xfId="46215"/>
    <cellStyle name="Normal 3 13 6 2 2 3" xfId="46216"/>
    <cellStyle name="Normal 3 13 6 2 2 3 2" xfId="46217"/>
    <cellStyle name="Normal 3 13 6 2 2 4" xfId="46218"/>
    <cellStyle name="Normal 3 13 6 2 3" xfId="46219"/>
    <cellStyle name="Normal 3 13 6 2 3 2" xfId="46220"/>
    <cellStyle name="Normal 3 13 6 2 3 2 2" xfId="46221"/>
    <cellStyle name="Normal 3 13 6 2 3 2 2 2" xfId="46222"/>
    <cellStyle name="Normal 3 13 6 2 3 2 3" xfId="46223"/>
    <cellStyle name="Normal 3 13 6 2 3 3" xfId="46224"/>
    <cellStyle name="Normal 3 13 6 2 3 3 2" xfId="46225"/>
    <cellStyle name="Normal 3 13 6 2 3 4" xfId="46226"/>
    <cellStyle name="Normal 3 13 6 2 4" xfId="46227"/>
    <cellStyle name="Normal 3 13 6 2 4 2" xfId="46228"/>
    <cellStyle name="Normal 3 13 6 2 4 2 2" xfId="46229"/>
    <cellStyle name="Normal 3 13 6 2 4 2 2 2" xfId="46230"/>
    <cellStyle name="Normal 3 13 6 2 4 2 3" xfId="46231"/>
    <cellStyle name="Normal 3 13 6 2 4 3" xfId="46232"/>
    <cellStyle name="Normal 3 13 6 2 4 3 2" xfId="46233"/>
    <cellStyle name="Normal 3 13 6 2 4 4" xfId="46234"/>
    <cellStyle name="Normal 3 13 6 3" xfId="46235"/>
    <cellStyle name="Normal 3 13 6 3 2" xfId="46236"/>
    <cellStyle name="Normal 3 13 6 3 2 2" xfId="46237"/>
    <cellStyle name="Normal 3 13 6 3 2 2 2" xfId="46238"/>
    <cellStyle name="Normal 3 13 6 3 2 3" xfId="46239"/>
    <cellStyle name="Normal 3 13 6 3 3" xfId="46240"/>
    <cellStyle name="Normal 3 13 6 3 3 2" xfId="46241"/>
    <cellStyle name="Normal 3 13 6 3 4" xfId="46242"/>
    <cellStyle name="Normal 3 13 6 4" xfId="46243"/>
    <cellStyle name="Normal 3 13 6 5" xfId="46244"/>
    <cellStyle name="Normal 3 13 6 6" xfId="46245"/>
    <cellStyle name="Normal 3 13 6 6 2" xfId="46246"/>
    <cellStyle name="Normal 3 13 6 6 2 2" xfId="46247"/>
    <cellStyle name="Normal 3 13 6 6 3" xfId="46248"/>
    <cellStyle name="Normal 3 13 6 7" xfId="46249"/>
    <cellStyle name="Normal 3 13 6 7 2" xfId="46250"/>
    <cellStyle name="Normal 3 13 6 8" xfId="46251"/>
    <cellStyle name="Normal 3 13 7" xfId="46252"/>
    <cellStyle name="Normal 3 13 7 2" xfId="46253"/>
    <cellStyle name="Normal 3 13 7 2 2" xfId="46254"/>
    <cellStyle name="Normal 3 13 7 2 2 2" xfId="46255"/>
    <cellStyle name="Normal 3 13 7 2 3" xfId="46256"/>
    <cellStyle name="Normal 3 13 7 3" xfId="46257"/>
    <cellStyle name="Normal 3 13 7 3 2" xfId="46258"/>
    <cellStyle name="Normal 3 13 7 4" xfId="46259"/>
    <cellStyle name="Normal 3 13 8" xfId="46260"/>
    <cellStyle name="Normal 3 13 8 2" xfId="46261"/>
    <cellStyle name="Normal 3 13 8 2 2" xfId="46262"/>
    <cellStyle name="Normal 3 13 8 2 2 2" xfId="46263"/>
    <cellStyle name="Normal 3 13 8 2 3" xfId="46264"/>
    <cellStyle name="Normal 3 13 8 3" xfId="46265"/>
    <cellStyle name="Normal 3 13 8 3 2" xfId="46266"/>
    <cellStyle name="Normal 3 13 8 4" xfId="46267"/>
    <cellStyle name="Normal 3 13 9" xfId="46268"/>
    <cellStyle name="Normal 3 14" xfId="46269"/>
    <cellStyle name="Normal 3 14 10" xfId="46270"/>
    <cellStyle name="Normal 3 14 11" xfId="46271"/>
    <cellStyle name="Normal 3 14 11 2" xfId="46272"/>
    <cellStyle name="Normal 3 14 11 2 2" xfId="46273"/>
    <cellStyle name="Normal 3 14 11 2 2 2" xfId="46274"/>
    <cellStyle name="Normal 3 14 11 2 3" xfId="46275"/>
    <cellStyle name="Normal 3 14 11 3" xfId="46276"/>
    <cellStyle name="Normal 3 14 11 3 2" xfId="46277"/>
    <cellStyle name="Normal 3 14 11 4" xfId="46278"/>
    <cellStyle name="Normal 3 14 12" xfId="46279"/>
    <cellStyle name="Normal 3 14 13" xfId="46280"/>
    <cellStyle name="Normal 3 14 14" xfId="46281"/>
    <cellStyle name="Normal 3 14 15" xfId="46282"/>
    <cellStyle name="Normal 3 14 2" xfId="46283"/>
    <cellStyle name="Normal 3 14 2 2" xfId="46284"/>
    <cellStyle name="Normal 3 14 2 2 2" xfId="46285"/>
    <cellStyle name="Normal 3 14 2 2 3" xfId="46286"/>
    <cellStyle name="Normal 3 14 2 2 4" xfId="46287"/>
    <cellStyle name="Normal 3 14 2 2 4 2" xfId="46288"/>
    <cellStyle name="Normal 3 14 2 2 4 2 2" xfId="46289"/>
    <cellStyle name="Normal 3 14 2 2 4 2 2 2" xfId="46290"/>
    <cellStyle name="Normal 3 14 2 2 4 2 3" xfId="46291"/>
    <cellStyle name="Normal 3 14 2 2 4 3" xfId="46292"/>
    <cellStyle name="Normal 3 14 2 2 4 3 2" xfId="46293"/>
    <cellStyle name="Normal 3 14 2 2 4 4" xfId="46294"/>
    <cellStyle name="Normal 3 14 2 2 5" xfId="46295"/>
    <cellStyle name="Normal 3 14 2 2 6" xfId="46296"/>
    <cellStyle name="Normal 3 14 2 2 7" xfId="46297"/>
    <cellStyle name="Normal 3 14 2 2 8" xfId="46298"/>
    <cellStyle name="Normal 3 14 2 3" xfId="46299"/>
    <cellStyle name="Normal 3 14 2 3 2" xfId="46300"/>
    <cellStyle name="Normal 3 14 2 3 3" xfId="46301"/>
    <cellStyle name="Normal 3 14 2 3 4" xfId="46302"/>
    <cellStyle name="Normal 3 14 2 3 5" xfId="46303"/>
    <cellStyle name="Normal 3 14 2 3 6" xfId="46304"/>
    <cellStyle name="Normal 3 14 2 3 7" xfId="46305"/>
    <cellStyle name="Normal 3 14 2 3 8" xfId="46306"/>
    <cellStyle name="Normal 3 14 2 4" xfId="46307"/>
    <cellStyle name="Normal 3 14 2 4 2" xfId="46308"/>
    <cellStyle name="Normal 3 14 2 4 3" xfId="46309"/>
    <cellStyle name="Normal 3 14 2 4 4" xfId="46310"/>
    <cellStyle name="Normal 3 14 2 4 5" xfId="46311"/>
    <cellStyle name="Normal 3 14 2 4 6" xfId="46312"/>
    <cellStyle name="Normal 3 14 2 4 7" xfId="46313"/>
    <cellStyle name="Normal 3 14 2 4 8" xfId="46314"/>
    <cellStyle name="Normal 3 14 2 5" xfId="46315"/>
    <cellStyle name="Normal 3 14 2 5 2" xfId="46316"/>
    <cellStyle name="Normal 3 14 2 5 3" xfId="46317"/>
    <cellStyle name="Normal 3 14 2 5 4" xfId="46318"/>
    <cellStyle name="Normal 3 14 2 5 5" xfId="46319"/>
    <cellStyle name="Normal 3 14 2 5 6" xfId="46320"/>
    <cellStyle name="Normal 3 14 2 5 7" xfId="46321"/>
    <cellStyle name="Normal 3 14 2 5 8" xfId="46322"/>
    <cellStyle name="Normal 3 14 2 6" xfId="46323"/>
    <cellStyle name="Normal 3 14 2 7" xfId="46324"/>
    <cellStyle name="Normal 3 14 2 7 2" xfId="46325"/>
    <cellStyle name="Normal 3 14 2 7 2 2" xfId="46326"/>
    <cellStyle name="Normal 3 14 2 7 3" xfId="46327"/>
    <cellStyle name="Normal 3 14 2 8" xfId="46328"/>
    <cellStyle name="Normal 3 14 2 8 2" xfId="46329"/>
    <cellStyle name="Normal 3 14 2 9" xfId="46330"/>
    <cellStyle name="Normal 3 14 3" xfId="46331"/>
    <cellStyle name="Normal 3 14 3 2" xfId="46332"/>
    <cellStyle name="Normal 3 14 3 2 2" xfId="46333"/>
    <cellStyle name="Normal 3 14 3 2 3" xfId="46334"/>
    <cellStyle name="Normal 3 14 3 2 4" xfId="46335"/>
    <cellStyle name="Normal 3 14 3 2 4 2" xfId="46336"/>
    <cellStyle name="Normal 3 14 3 2 4 2 2" xfId="46337"/>
    <cellStyle name="Normal 3 14 3 2 4 2 2 2" xfId="46338"/>
    <cellStyle name="Normal 3 14 3 2 4 2 3" xfId="46339"/>
    <cellStyle name="Normal 3 14 3 2 4 3" xfId="46340"/>
    <cellStyle name="Normal 3 14 3 2 4 3 2" xfId="46341"/>
    <cellStyle name="Normal 3 14 3 2 4 4" xfId="46342"/>
    <cellStyle name="Normal 3 14 3 2 5" xfId="46343"/>
    <cellStyle name="Normal 3 14 3 2 6" xfId="46344"/>
    <cellStyle name="Normal 3 14 3 2 7" xfId="46345"/>
    <cellStyle name="Normal 3 14 3 2 8" xfId="46346"/>
    <cellStyle name="Normal 3 14 3 3" xfId="46347"/>
    <cellStyle name="Normal 3 14 3 3 2" xfId="46348"/>
    <cellStyle name="Normal 3 14 3 3 3" xfId="46349"/>
    <cellStyle name="Normal 3 14 3 3 4" xfId="46350"/>
    <cellStyle name="Normal 3 14 3 3 5" xfId="46351"/>
    <cellStyle name="Normal 3 14 3 3 6" xfId="46352"/>
    <cellStyle name="Normal 3 14 3 3 7" xfId="46353"/>
    <cellStyle name="Normal 3 14 3 3 8" xfId="46354"/>
    <cellStyle name="Normal 3 14 3 4" xfId="46355"/>
    <cellStyle name="Normal 3 14 3 4 2" xfId="46356"/>
    <cellStyle name="Normal 3 14 3 4 3" xfId="46357"/>
    <cellStyle name="Normal 3 14 3 4 4" xfId="46358"/>
    <cellStyle name="Normal 3 14 3 4 5" xfId="46359"/>
    <cellStyle name="Normal 3 14 3 4 6" xfId="46360"/>
    <cellStyle name="Normal 3 14 3 4 7" xfId="46361"/>
    <cellStyle name="Normal 3 14 3 4 8" xfId="46362"/>
    <cellStyle name="Normal 3 14 3 5" xfId="46363"/>
    <cellStyle name="Normal 3 14 3 5 2" xfId="46364"/>
    <cellStyle name="Normal 3 14 3 5 3" xfId="46365"/>
    <cellStyle name="Normal 3 14 3 5 4" xfId="46366"/>
    <cellStyle name="Normal 3 14 3 5 5" xfId="46367"/>
    <cellStyle name="Normal 3 14 3 5 6" xfId="46368"/>
    <cellStyle name="Normal 3 14 3 5 7" xfId="46369"/>
    <cellStyle name="Normal 3 14 3 5 8" xfId="46370"/>
    <cellStyle name="Normal 3 14 3 6" xfId="46371"/>
    <cellStyle name="Normal 3 14 3 7" xfId="46372"/>
    <cellStyle name="Normal 3 14 3 7 2" xfId="46373"/>
    <cellStyle name="Normal 3 14 3 7 2 2" xfId="46374"/>
    <cellStyle name="Normal 3 14 3 7 3" xfId="46375"/>
    <cellStyle name="Normal 3 14 3 8" xfId="46376"/>
    <cellStyle name="Normal 3 14 3 8 2" xfId="46377"/>
    <cellStyle name="Normal 3 14 3 9" xfId="46378"/>
    <cellStyle name="Normal 3 14 4" xfId="46379"/>
    <cellStyle name="Normal 3 14 4 2" xfId="46380"/>
    <cellStyle name="Normal 3 14 4 2 2" xfId="46381"/>
    <cellStyle name="Normal 3 14 4 2 3" xfId="46382"/>
    <cellStyle name="Normal 3 14 4 2 4" xfId="46383"/>
    <cellStyle name="Normal 3 14 4 2 4 2" xfId="46384"/>
    <cellStyle name="Normal 3 14 4 2 4 2 2" xfId="46385"/>
    <cellStyle name="Normal 3 14 4 2 4 2 2 2" xfId="46386"/>
    <cellStyle name="Normal 3 14 4 2 4 2 3" xfId="46387"/>
    <cellStyle name="Normal 3 14 4 2 4 3" xfId="46388"/>
    <cellStyle name="Normal 3 14 4 2 4 3 2" xfId="46389"/>
    <cellStyle name="Normal 3 14 4 2 4 4" xfId="46390"/>
    <cellStyle name="Normal 3 14 4 2 5" xfId="46391"/>
    <cellStyle name="Normal 3 14 4 2 6" xfId="46392"/>
    <cellStyle name="Normal 3 14 4 2 7" xfId="46393"/>
    <cellStyle name="Normal 3 14 4 2 8" xfId="46394"/>
    <cellStyle name="Normal 3 14 4 3" xfId="46395"/>
    <cellStyle name="Normal 3 14 4 3 2" xfId="46396"/>
    <cellStyle name="Normal 3 14 4 3 3" xfId="46397"/>
    <cellStyle name="Normal 3 14 4 3 4" xfId="46398"/>
    <cellStyle name="Normal 3 14 4 3 5" xfId="46399"/>
    <cellStyle name="Normal 3 14 4 3 6" xfId="46400"/>
    <cellStyle name="Normal 3 14 4 3 7" xfId="46401"/>
    <cellStyle name="Normal 3 14 4 3 8" xfId="46402"/>
    <cellStyle name="Normal 3 14 4 4" xfId="46403"/>
    <cellStyle name="Normal 3 14 4 4 2" xfId="46404"/>
    <cellStyle name="Normal 3 14 4 4 3" xfId="46405"/>
    <cellStyle name="Normal 3 14 4 4 4" xfId="46406"/>
    <cellStyle name="Normal 3 14 4 4 5" xfId="46407"/>
    <cellStyle name="Normal 3 14 4 4 6" xfId="46408"/>
    <cellStyle name="Normal 3 14 4 4 7" xfId="46409"/>
    <cellStyle name="Normal 3 14 4 4 8" xfId="46410"/>
    <cellStyle name="Normal 3 14 4 5" xfId="46411"/>
    <cellStyle name="Normal 3 14 4 5 2" xfId="46412"/>
    <cellStyle name="Normal 3 14 4 5 3" xfId="46413"/>
    <cellStyle name="Normal 3 14 4 5 4" xfId="46414"/>
    <cellStyle name="Normal 3 14 4 5 5" xfId="46415"/>
    <cellStyle name="Normal 3 14 4 5 6" xfId="46416"/>
    <cellStyle name="Normal 3 14 4 5 7" xfId="46417"/>
    <cellStyle name="Normal 3 14 4 5 8" xfId="46418"/>
    <cellStyle name="Normal 3 14 4 6" xfId="46419"/>
    <cellStyle name="Normal 3 14 4 7" xfId="46420"/>
    <cellStyle name="Normal 3 14 4 7 2" xfId="46421"/>
    <cellStyle name="Normal 3 14 4 7 2 2" xfId="46422"/>
    <cellStyle name="Normal 3 14 4 7 3" xfId="46423"/>
    <cellStyle name="Normal 3 14 4 8" xfId="46424"/>
    <cellStyle name="Normal 3 14 4 8 2" xfId="46425"/>
    <cellStyle name="Normal 3 14 4 9" xfId="46426"/>
    <cellStyle name="Normal 3 14 5" xfId="46427"/>
    <cellStyle name="Normal 3 14 5 2" xfId="46428"/>
    <cellStyle name="Normal 3 14 5 3" xfId="46429"/>
    <cellStyle name="Normal 3 14 5 4" xfId="46430"/>
    <cellStyle name="Normal 3 14 5 5" xfId="46431"/>
    <cellStyle name="Normal 3 14 5 6" xfId="46432"/>
    <cellStyle name="Normal 3 14 5 7" xfId="46433"/>
    <cellStyle name="Normal 3 14 5 8" xfId="46434"/>
    <cellStyle name="Normal 3 14 6" xfId="46435"/>
    <cellStyle name="Normal 3 14 6 2" xfId="46436"/>
    <cellStyle name="Normal 3 14 6 2 2" xfId="46437"/>
    <cellStyle name="Normal 3 14 6 2 2 2" xfId="46438"/>
    <cellStyle name="Normal 3 14 6 2 2 2 2" xfId="46439"/>
    <cellStyle name="Normal 3 14 6 2 2 2 2 2" xfId="46440"/>
    <cellStyle name="Normal 3 14 6 2 2 2 3" xfId="46441"/>
    <cellStyle name="Normal 3 14 6 2 2 3" xfId="46442"/>
    <cellStyle name="Normal 3 14 6 2 2 3 2" xfId="46443"/>
    <cellStyle name="Normal 3 14 6 2 2 4" xfId="46444"/>
    <cellStyle name="Normal 3 14 6 2 3" xfId="46445"/>
    <cellStyle name="Normal 3 14 6 2 3 2" xfId="46446"/>
    <cellStyle name="Normal 3 14 6 2 3 2 2" xfId="46447"/>
    <cellStyle name="Normal 3 14 6 2 3 2 2 2" xfId="46448"/>
    <cellStyle name="Normal 3 14 6 2 3 2 3" xfId="46449"/>
    <cellStyle name="Normal 3 14 6 2 3 3" xfId="46450"/>
    <cellStyle name="Normal 3 14 6 2 3 3 2" xfId="46451"/>
    <cellStyle name="Normal 3 14 6 2 3 4" xfId="46452"/>
    <cellStyle name="Normal 3 14 6 2 4" xfId="46453"/>
    <cellStyle name="Normal 3 14 6 2 4 2" xfId="46454"/>
    <cellStyle name="Normal 3 14 6 2 4 2 2" xfId="46455"/>
    <cellStyle name="Normal 3 14 6 2 4 2 2 2" xfId="46456"/>
    <cellStyle name="Normal 3 14 6 2 4 2 3" xfId="46457"/>
    <cellStyle name="Normal 3 14 6 2 4 3" xfId="46458"/>
    <cellStyle name="Normal 3 14 6 2 4 3 2" xfId="46459"/>
    <cellStyle name="Normal 3 14 6 2 4 4" xfId="46460"/>
    <cellStyle name="Normal 3 14 6 3" xfId="46461"/>
    <cellStyle name="Normal 3 14 6 3 2" xfId="46462"/>
    <cellStyle name="Normal 3 14 6 3 2 2" xfId="46463"/>
    <cellStyle name="Normal 3 14 6 3 2 2 2" xfId="46464"/>
    <cellStyle name="Normal 3 14 6 3 2 3" xfId="46465"/>
    <cellStyle name="Normal 3 14 6 3 3" xfId="46466"/>
    <cellStyle name="Normal 3 14 6 3 3 2" xfId="46467"/>
    <cellStyle name="Normal 3 14 6 3 4" xfId="46468"/>
    <cellStyle name="Normal 3 14 6 4" xfId="46469"/>
    <cellStyle name="Normal 3 14 6 5" xfId="46470"/>
    <cellStyle name="Normal 3 14 6 6" xfId="46471"/>
    <cellStyle name="Normal 3 14 6 6 2" xfId="46472"/>
    <cellStyle name="Normal 3 14 6 6 2 2" xfId="46473"/>
    <cellStyle name="Normal 3 14 6 6 3" xfId="46474"/>
    <cellStyle name="Normal 3 14 6 7" xfId="46475"/>
    <cellStyle name="Normal 3 14 6 7 2" xfId="46476"/>
    <cellStyle name="Normal 3 14 6 8" xfId="46477"/>
    <cellStyle name="Normal 3 14 7" xfId="46478"/>
    <cellStyle name="Normal 3 14 7 2" xfId="46479"/>
    <cellStyle name="Normal 3 14 7 2 2" xfId="46480"/>
    <cellStyle name="Normal 3 14 7 2 2 2" xfId="46481"/>
    <cellStyle name="Normal 3 14 7 2 3" xfId="46482"/>
    <cellStyle name="Normal 3 14 7 3" xfId="46483"/>
    <cellStyle name="Normal 3 14 7 3 2" xfId="46484"/>
    <cellStyle name="Normal 3 14 7 4" xfId="46485"/>
    <cellStyle name="Normal 3 14 8" xfId="46486"/>
    <cellStyle name="Normal 3 14 8 2" xfId="46487"/>
    <cellStyle name="Normal 3 14 8 2 2" xfId="46488"/>
    <cellStyle name="Normal 3 14 8 2 2 2" xfId="46489"/>
    <cellStyle name="Normal 3 14 8 2 3" xfId="46490"/>
    <cellStyle name="Normal 3 14 8 3" xfId="46491"/>
    <cellStyle name="Normal 3 14 8 3 2" xfId="46492"/>
    <cellStyle name="Normal 3 14 8 4" xfId="46493"/>
    <cellStyle name="Normal 3 14 9" xfId="46494"/>
    <cellStyle name="Normal 3 15" xfId="46495"/>
    <cellStyle name="Normal 3 15 10" xfId="46496"/>
    <cellStyle name="Normal 3 15 11" xfId="46497"/>
    <cellStyle name="Normal 3 15 11 2" xfId="46498"/>
    <cellStyle name="Normal 3 15 11 2 2" xfId="46499"/>
    <cellStyle name="Normal 3 15 11 3" xfId="46500"/>
    <cellStyle name="Normal 3 15 12" xfId="46501"/>
    <cellStyle name="Normal 3 15 12 2" xfId="46502"/>
    <cellStyle name="Normal 3 15 13" xfId="46503"/>
    <cellStyle name="Normal 3 15 2" xfId="46504"/>
    <cellStyle name="Normal 3 15 2 10" xfId="46505"/>
    <cellStyle name="Normal 3 15 2 11" xfId="46506"/>
    <cellStyle name="Normal 3 15 2 12" xfId="46507"/>
    <cellStyle name="Normal 3 15 2 2" xfId="46508"/>
    <cellStyle name="Normal 3 15 2 2 2" xfId="46509"/>
    <cellStyle name="Normal 3 15 2 2 2 2" xfId="46510"/>
    <cellStyle name="Normal 3 15 2 2 2 2 2" xfId="46511"/>
    <cellStyle name="Normal 3 15 2 2 2 2 2 2" xfId="46512"/>
    <cellStyle name="Normal 3 15 2 2 2 2 2 2 2" xfId="46513"/>
    <cellStyle name="Normal 3 15 2 2 2 2 2 3" xfId="46514"/>
    <cellStyle name="Normal 3 15 2 2 2 2 3" xfId="46515"/>
    <cellStyle name="Normal 3 15 2 2 2 2 3 2" xfId="46516"/>
    <cellStyle name="Normal 3 15 2 2 2 2 4" xfId="46517"/>
    <cellStyle name="Normal 3 15 2 2 3" xfId="46518"/>
    <cellStyle name="Normal 3 15 2 2 3 2" xfId="46519"/>
    <cellStyle name="Normal 3 15 2 2 3 2 2" xfId="46520"/>
    <cellStyle name="Normal 3 15 2 2 3 3" xfId="46521"/>
    <cellStyle name="Normal 3 15 2 2 4" xfId="46522"/>
    <cellStyle name="Normal 3 15 2 2 4 2" xfId="46523"/>
    <cellStyle name="Normal 3 15 2 2 5" xfId="46524"/>
    <cellStyle name="Normal 3 15 2 3" xfId="46525"/>
    <cellStyle name="Normal 3 15 2 3 2" xfId="46526"/>
    <cellStyle name="Normal 3 15 2 3 2 2" xfId="46527"/>
    <cellStyle name="Normal 3 15 2 3 2 2 2" xfId="46528"/>
    <cellStyle name="Normal 3 15 2 3 2 3" xfId="46529"/>
    <cellStyle name="Normal 3 15 2 3 3" xfId="46530"/>
    <cellStyle name="Normal 3 15 2 3 3 2" xfId="46531"/>
    <cellStyle name="Normal 3 15 2 3 4" xfId="46532"/>
    <cellStyle name="Normal 3 15 2 4" xfId="46533"/>
    <cellStyle name="Normal 3 15 2 4 2" xfId="46534"/>
    <cellStyle name="Normal 3 15 2 4 2 2" xfId="46535"/>
    <cellStyle name="Normal 3 15 2 4 2 2 2" xfId="46536"/>
    <cellStyle name="Normal 3 15 2 4 2 3" xfId="46537"/>
    <cellStyle name="Normal 3 15 2 4 3" xfId="46538"/>
    <cellStyle name="Normal 3 15 2 4 3 2" xfId="46539"/>
    <cellStyle name="Normal 3 15 2 4 4" xfId="46540"/>
    <cellStyle name="Normal 3 15 2 5" xfId="46541"/>
    <cellStyle name="Normal 3 15 2 6" xfId="46542"/>
    <cellStyle name="Normal 3 15 2 7" xfId="46543"/>
    <cellStyle name="Normal 3 15 2 8" xfId="46544"/>
    <cellStyle name="Normal 3 15 2 8 2" xfId="46545"/>
    <cellStyle name="Normal 3 15 2 8 2 2" xfId="46546"/>
    <cellStyle name="Normal 3 15 2 8 2 2 2" xfId="46547"/>
    <cellStyle name="Normal 3 15 2 8 2 3" xfId="46548"/>
    <cellStyle name="Normal 3 15 2 8 3" xfId="46549"/>
    <cellStyle name="Normal 3 15 2 8 3 2" xfId="46550"/>
    <cellStyle name="Normal 3 15 2 8 4" xfId="46551"/>
    <cellStyle name="Normal 3 15 2 9" xfId="46552"/>
    <cellStyle name="Normal 3 15 3" xfId="46553"/>
    <cellStyle name="Normal 3 15 3 2" xfId="46554"/>
    <cellStyle name="Normal 3 15 3 2 2" xfId="46555"/>
    <cellStyle name="Normal 3 15 3 2 2 2" xfId="46556"/>
    <cellStyle name="Normal 3 15 3 2 3" xfId="46557"/>
    <cellStyle name="Normal 3 15 3 3" xfId="46558"/>
    <cellStyle name="Normal 3 15 3 3 2" xfId="46559"/>
    <cellStyle name="Normal 3 15 3 4" xfId="46560"/>
    <cellStyle name="Normal 3 15 4" xfId="46561"/>
    <cellStyle name="Normal 3 15 4 2" xfId="46562"/>
    <cellStyle name="Normal 3 15 4 3" xfId="46563"/>
    <cellStyle name="Normal 3 15 4 4" xfId="46564"/>
    <cellStyle name="Normal 3 15 4 5" xfId="46565"/>
    <cellStyle name="Normal 3 15 4 6" xfId="46566"/>
    <cellStyle name="Normal 3 15 4 7" xfId="46567"/>
    <cellStyle name="Normal 3 15 4 8" xfId="46568"/>
    <cellStyle name="Normal 3 15 4 9" xfId="46569"/>
    <cellStyle name="Normal 3 15 5" xfId="46570"/>
    <cellStyle name="Normal 3 15 5 2" xfId="46571"/>
    <cellStyle name="Normal 3 15 5 3" xfId="46572"/>
    <cellStyle name="Normal 3 15 5 4" xfId="46573"/>
    <cellStyle name="Normal 3 15 5 5" xfId="46574"/>
    <cellStyle name="Normal 3 15 5 6" xfId="46575"/>
    <cellStyle name="Normal 3 15 5 7" xfId="46576"/>
    <cellStyle name="Normal 3 15 5 8" xfId="46577"/>
    <cellStyle name="Normal 3 15 5 9" xfId="46578"/>
    <cellStyle name="Normal 3 15 6" xfId="46579"/>
    <cellStyle name="Normal 3 15 6 2" xfId="46580"/>
    <cellStyle name="Normal 3 15 6 3" xfId="46581"/>
    <cellStyle name="Normal 3 15 6 4" xfId="46582"/>
    <cellStyle name="Normal 3 15 6 5" xfId="46583"/>
    <cellStyle name="Normal 3 15 6 6" xfId="46584"/>
    <cellStyle name="Normal 3 15 6 7" xfId="46585"/>
    <cellStyle name="Normal 3 15 6 8" xfId="46586"/>
    <cellStyle name="Normal 3 15 7" xfId="46587"/>
    <cellStyle name="Normal 3 15 7 2" xfId="46588"/>
    <cellStyle name="Normal 3 15 7 3" xfId="46589"/>
    <cellStyle name="Normal 3 15 7 4" xfId="46590"/>
    <cellStyle name="Normal 3 15 7 5" xfId="46591"/>
    <cellStyle name="Normal 3 15 7 6" xfId="46592"/>
    <cellStyle name="Normal 3 15 7 7" xfId="46593"/>
    <cellStyle name="Normal 3 15 7 8" xfId="46594"/>
    <cellStyle name="Normal 3 15 8" xfId="46595"/>
    <cellStyle name="Normal 3 15 8 2" xfId="46596"/>
    <cellStyle name="Normal 3 15 8 3" xfId="46597"/>
    <cellStyle name="Normal 3 15 8 4" xfId="46598"/>
    <cellStyle name="Normal 3 15 8 5" xfId="46599"/>
    <cellStyle name="Normal 3 15 8 6" xfId="46600"/>
    <cellStyle name="Normal 3 15 8 7" xfId="46601"/>
    <cellStyle name="Normal 3 15 8 8" xfId="46602"/>
    <cellStyle name="Normal 3 15 9" xfId="46603"/>
    <cellStyle name="Normal 3 15 9 2" xfId="46604"/>
    <cellStyle name="Normal 3 15 9 3" xfId="46605"/>
    <cellStyle name="Normal 3 15 9 4" xfId="46606"/>
    <cellStyle name="Normal 3 15 9 5" xfId="46607"/>
    <cellStyle name="Normal 3 15 9 6" xfId="46608"/>
    <cellStyle name="Normal 3 15 9 7" xfId="46609"/>
    <cellStyle name="Normal 3 15 9 8" xfId="46610"/>
    <cellStyle name="Normal 3 16" xfId="46611"/>
    <cellStyle name="Normal 3 16 10" xfId="46612"/>
    <cellStyle name="Normal 3 16 11" xfId="46613"/>
    <cellStyle name="Normal 3 16 12" xfId="46614"/>
    <cellStyle name="Normal 3 16 2" xfId="46615"/>
    <cellStyle name="Normal 3 16 2 2" xfId="46616"/>
    <cellStyle name="Normal 3 16 2 2 2" xfId="46617"/>
    <cellStyle name="Normal 3 16 2 2 2 2" xfId="46618"/>
    <cellStyle name="Normal 3 16 2 2 2 2 2" xfId="46619"/>
    <cellStyle name="Normal 3 16 2 2 2 2 2 2" xfId="46620"/>
    <cellStyle name="Normal 3 16 2 2 2 2 3" xfId="46621"/>
    <cellStyle name="Normal 3 16 2 2 2 3" xfId="46622"/>
    <cellStyle name="Normal 3 16 2 2 2 3 2" xfId="46623"/>
    <cellStyle name="Normal 3 16 2 2 2 4" xfId="46624"/>
    <cellStyle name="Normal 3 16 2 3" xfId="46625"/>
    <cellStyle name="Normal 3 16 2 3 2" xfId="46626"/>
    <cellStyle name="Normal 3 16 2 3 2 2" xfId="46627"/>
    <cellStyle name="Normal 3 16 2 3 3" xfId="46628"/>
    <cellStyle name="Normal 3 16 2 4" xfId="46629"/>
    <cellStyle name="Normal 3 16 2 4 2" xfId="46630"/>
    <cellStyle name="Normal 3 16 2 5" xfId="46631"/>
    <cellStyle name="Normal 3 16 3" xfId="46632"/>
    <cellStyle name="Normal 3 16 3 2" xfId="46633"/>
    <cellStyle name="Normal 3 16 3 2 2" xfId="46634"/>
    <cellStyle name="Normal 3 16 3 2 2 2" xfId="46635"/>
    <cellStyle name="Normal 3 16 3 2 2 2 2" xfId="46636"/>
    <cellStyle name="Normal 3 16 3 2 2 2 2 2" xfId="46637"/>
    <cellStyle name="Normal 3 16 3 2 2 2 3" xfId="46638"/>
    <cellStyle name="Normal 3 16 3 2 2 3" xfId="46639"/>
    <cellStyle name="Normal 3 16 3 2 2 3 2" xfId="46640"/>
    <cellStyle name="Normal 3 16 3 2 2 4" xfId="46641"/>
    <cellStyle name="Normal 3 16 3 2 3" xfId="46642"/>
    <cellStyle name="Normal 3 16 3 2 3 2" xfId="46643"/>
    <cellStyle name="Normal 3 16 3 2 3 2 2" xfId="46644"/>
    <cellStyle name="Normal 3 16 3 2 3 2 2 2" xfId="46645"/>
    <cellStyle name="Normal 3 16 3 2 3 2 3" xfId="46646"/>
    <cellStyle name="Normal 3 16 3 2 3 3" xfId="46647"/>
    <cellStyle name="Normal 3 16 3 2 3 3 2" xfId="46648"/>
    <cellStyle name="Normal 3 16 3 2 3 4" xfId="46649"/>
    <cellStyle name="Normal 3 16 3 2 4" xfId="46650"/>
    <cellStyle name="Normal 3 16 3 2 4 2" xfId="46651"/>
    <cellStyle name="Normal 3 16 3 2 4 2 2" xfId="46652"/>
    <cellStyle name="Normal 3 16 3 2 4 2 2 2" xfId="46653"/>
    <cellStyle name="Normal 3 16 3 2 4 2 3" xfId="46654"/>
    <cellStyle name="Normal 3 16 3 2 4 3" xfId="46655"/>
    <cellStyle name="Normal 3 16 3 2 4 3 2" xfId="46656"/>
    <cellStyle name="Normal 3 16 3 2 4 4" xfId="46657"/>
    <cellStyle name="Normal 3 16 3 3" xfId="46658"/>
    <cellStyle name="Normal 3 16 3 3 2" xfId="46659"/>
    <cellStyle name="Normal 3 16 3 3 2 2" xfId="46660"/>
    <cellStyle name="Normal 3 16 3 3 2 2 2" xfId="46661"/>
    <cellStyle name="Normal 3 16 3 3 2 3" xfId="46662"/>
    <cellStyle name="Normal 3 16 3 3 3" xfId="46663"/>
    <cellStyle name="Normal 3 16 3 3 3 2" xfId="46664"/>
    <cellStyle name="Normal 3 16 3 3 4" xfId="46665"/>
    <cellStyle name="Normal 3 16 3 4" xfId="46666"/>
    <cellStyle name="Normal 3 16 3 5" xfId="46667"/>
    <cellStyle name="Normal 3 16 3 6" xfId="46668"/>
    <cellStyle name="Normal 3 16 3 6 2" xfId="46669"/>
    <cellStyle name="Normal 3 16 3 6 2 2" xfId="46670"/>
    <cellStyle name="Normal 3 16 3 6 3" xfId="46671"/>
    <cellStyle name="Normal 3 16 3 7" xfId="46672"/>
    <cellStyle name="Normal 3 16 3 7 2" xfId="46673"/>
    <cellStyle name="Normal 3 16 3 8" xfId="46674"/>
    <cellStyle name="Normal 3 16 4" xfId="46675"/>
    <cellStyle name="Normal 3 16 4 2" xfId="46676"/>
    <cellStyle name="Normal 3 16 4 2 2" xfId="46677"/>
    <cellStyle name="Normal 3 16 4 2 2 2" xfId="46678"/>
    <cellStyle name="Normal 3 16 4 2 3" xfId="46679"/>
    <cellStyle name="Normal 3 16 4 3" xfId="46680"/>
    <cellStyle name="Normal 3 16 4 3 2" xfId="46681"/>
    <cellStyle name="Normal 3 16 4 4" xfId="46682"/>
    <cellStyle name="Normal 3 16 5" xfId="46683"/>
    <cellStyle name="Normal 3 16 5 2" xfId="46684"/>
    <cellStyle name="Normal 3 16 5 2 2" xfId="46685"/>
    <cellStyle name="Normal 3 16 5 2 2 2" xfId="46686"/>
    <cellStyle name="Normal 3 16 5 2 3" xfId="46687"/>
    <cellStyle name="Normal 3 16 5 3" xfId="46688"/>
    <cellStyle name="Normal 3 16 5 3 2" xfId="46689"/>
    <cellStyle name="Normal 3 16 5 4" xfId="46690"/>
    <cellStyle name="Normal 3 16 6" xfId="46691"/>
    <cellStyle name="Normal 3 16 7" xfId="46692"/>
    <cellStyle name="Normal 3 16 8" xfId="46693"/>
    <cellStyle name="Normal 3 16 8 2" xfId="46694"/>
    <cellStyle name="Normal 3 16 8 2 2" xfId="46695"/>
    <cellStyle name="Normal 3 16 8 2 2 2" xfId="46696"/>
    <cellStyle name="Normal 3 16 8 2 3" xfId="46697"/>
    <cellStyle name="Normal 3 16 8 3" xfId="46698"/>
    <cellStyle name="Normal 3 16 8 3 2" xfId="46699"/>
    <cellStyle name="Normal 3 16 8 4" xfId="46700"/>
    <cellStyle name="Normal 3 16 9" xfId="46701"/>
    <cellStyle name="Normal 3 17" xfId="46702"/>
    <cellStyle name="Normal 3 17 2" xfId="46703"/>
    <cellStyle name="Normal 3 17 2 2" xfId="46704"/>
    <cellStyle name="Normal 3 17 2 2 2" xfId="46705"/>
    <cellStyle name="Normal 3 17 2 3" xfId="46706"/>
    <cellStyle name="Normal 3 17 3" xfId="46707"/>
    <cellStyle name="Normal 3 17 3 2" xfId="46708"/>
    <cellStyle name="Normal 3 17 4" xfId="46709"/>
    <cellStyle name="Normal 3 18" xfId="46710"/>
    <cellStyle name="Normal 3 18 2" xfId="46711"/>
    <cellStyle name="Normal 3 18 2 2" xfId="46712"/>
    <cellStyle name="Normal 3 18 2 2 2" xfId="46713"/>
    <cellStyle name="Normal 3 18 2 3" xfId="46714"/>
    <cellStyle name="Normal 3 18 3" xfId="46715"/>
    <cellStyle name="Normal 3 18 3 2" xfId="46716"/>
    <cellStyle name="Normal 3 18 4" xfId="46717"/>
    <cellStyle name="Normal 3 19" xfId="46718"/>
    <cellStyle name="Normal 3 19 2" xfId="46719"/>
    <cellStyle name="Normal 3 19 2 2" xfId="46720"/>
    <cellStyle name="Normal 3 19 2 3" xfId="46721"/>
    <cellStyle name="Normal 3 19 2 3 2" xfId="46722"/>
    <cellStyle name="Normal 3 19 2 3 2 2" xfId="46723"/>
    <cellStyle name="Normal 3 19 2 3 3" xfId="46724"/>
    <cellStyle name="Normal 3 19 2 4" xfId="46725"/>
    <cellStyle name="Normal 3 19 2 4 2" xfId="46726"/>
    <cellStyle name="Normal 3 19 2 5" xfId="46727"/>
    <cellStyle name="Normal 3 2" xfId="46728"/>
    <cellStyle name="Normal 3 2 2" xfId="46729"/>
    <cellStyle name="Normal 3 2 2 2" xfId="46730"/>
    <cellStyle name="Normal 3 2 2 2 2" xfId="46731"/>
    <cellStyle name="Normal 3 2 2 2 2 2" xfId="46732"/>
    <cellStyle name="Normal 3 2 2 2 2 2 2" xfId="46733"/>
    <cellStyle name="Normal 3 2 2 2 2 2 2 2" xfId="46734"/>
    <cellStyle name="Normal 3 2 2 2 2 2 3" xfId="46735"/>
    <cellStyle name="Normal 3 2 2 2 2 2 3 2" xfId="46736"/>
    <cellStyle name="Normal 3 2 2 2 2 2 4" xfId="46737"/>
    <cellStyle name="Normal 3 2 2 2 2 2 4 2" xfId="46738"/>
    <cellStyle name="Normal 3 2 2 2 2 2 5" xfId="46739"/>
    <cellStyle name="Normal 3 2 2 2 2 3" xfId="46740"/>
    <cellStyle name="Normal 3 2 2 2 2 3 2" xfId="46741"/>
    <cellStyle name="Normal 3 2 2 2 2 4" xfId="46742"/>
    <cellStyle name="Normal 3 2 2 2 2 4 2" xfId="46743"/>
    <cellStyle name="Normal 3 2 2 2 2 5" xfId="46744"/>
    <cellStyle name="Normal 3 2 2 2 2 5 2" xfId="46745"/>
    <cellStyle name="Normal 3 2 2 2 2 6" xfId="46746"/>
    <cellStyle name="Normal 3 2 2 2 3" xfId="46747"/>
    <cellStyle name="Normal 3 2 2 2 3 2" xfId="46748"/>
    <cellStyle name="Normal 3 2 2 2 3 2 2" xfId="46749"/>
    <cellStyle name="Normal 3 2 2 2 3 3" xfId="46750"/>
    <cellStyle name="Normal 3 2 2 2 3 3 2" xfId="46751"/>
    <cellStyle name="Normal 3 2 2 2 3 4" xfId="46752"/>
    <cellStyle name="Normal 3 2 2 2 3 4 2" xfId="46753"/>
    <cellStyle name="Normal 3 2 2 2 3 5" xfId="46754"/>
    <cellStyle name="Normal 3 2 2 2 4" xfId="46755"/>
    <cellStyle name="Normal 3 2 2 2 4 2" xfId="46756"/>
    <cellStyle name="Normal 3 2 2 2 4 2 2" xfId="46757"/>
    <cellStyle name="Normal 3 2 2 2 4 3" xfId="46758"/>
    <cellStyle name="Normal 3 2 2 2 4 3 2" xfId="46759"/>
    <cellStyle name="Normal 3 2 2 2 4 4" xfId="46760"/>
    <cellStyle name="Normal 3 2 2 2 4 4 2" xfId="46761"/>
    <cellStyle name="Normal 3 2 2 2 4 5" xfId="46762"/>
    <cellStyle name="Normal 3 2 2 2 5" xfId="46763"/>
    <cellStyle name="Normal 3 2 2 2 5 2" xfId="46764"/>
    <cellStyle name="Normal 3 2 2 2 5 2 2" xfId="46765"/>
    <cellStyle name="Normal 3 2 2 2 5 3" xfId="46766"/>
    <cellStyle name="Normal 3 2 2 2 5 3 2" xfId="46767"/>
    <cellStyle name="Normal 3 2 2 2 5 4" xfId="46768"/>
    <cellStyle name="Normal 3 2 2 2 5 4 2" xfId="46769"/>
    <cellStyle name="Normal 3 2 2 2 5 5" xfId="46770"/>
    <cellStyle name="Normal 3 2 2 2 6" xfId="46771"/>
    <cellStyle name="Normal 3 2 2 2 6 2" xfId="46772"/>
    <cellStyle name="Normal 3 2 2 2 7" xfId="46773"/>
    <cellStyle name="Normal 3 2 2 2 7 2" xfId="46774"/>
    <cellStyle name="Normal 3 2 2 2 8" xfId="46775"/>
    <cellStyle name="Normal 3 2 2 2 8 2" xfId="46776"/>
    <cellStyle name="Normal 3 2 2 2 9" xfId="46777"/>
    <cellStyle name="Normal 3 2 2 3" xfId="46778"/>
    <cellStyle name="Normal 3 2 2 3 2" xfId="46779"/>
    <cellStyle name="Normal 3 2 2 3 2 2" xfId="46780"/>
    <cellStyle name="Normal 3 2 2 3 2 2 2" xfId="46781"/>
    <cellStyle name="Normal 3 2 2 3 2 3" xfId="46782"/>
    <cellStyle name="Normal 3 2 2 3 2 3 2" xfId="46783"/>
    <cellStyle name="Normal 3 2 2 3 2 4" xfId="46784"/>
    <cellStyle name="Normal 3 2 2 3 2 4 2" xfId="46785"/>
    <cellStyle name="Normal 3 2 2 3 2 5" xfId="46786"/>
    <cellStyle name="Normal 3 2 2 3 3" xfId="46787"/>
    <cellStyle name="Normal 3 2 2 3 3 2" xfId="46788"/>
    <cellStyle name="Normal 3 2 2 3 4" xfId="46789"/>
    <cellStyle name="Normal 3 2 2 3 4 2" xfId="46790"/>
    <cellStyle name="Normal 3 2 2 3 5" xfId="46791"/>
    <cellStyle name="Normal 3 2 2 3 5 2" xfId="46792"/>
    <cellStyle name="Normal 3 2 2 3 6" xfId="46793"/>
    <cellStyle name="Normal 3 2 2 4" xfId="46794"/>
    <cellStyle name="Normal 3 2 2 4 2" xfId="46795"/>
    <cellStyle name="Normal 3 2 2 5" xfId="46796"/>
    <cellStyle name="Normal 3 2 2 5 2" xfId="46797"/>
    <cellStyle name="Normal 3 2 2 6" xfId="46798"/>
    <cellStyle name="Normal 3 2 2 6 2" xfId="46799"/>
    <cellStyle name="Normal 3 2 2 7" xfId="46800"/>
    <cellStyle name="Normal 3 2 3" xfId="46801"/>
    <cellStyle name="Normal 3 2 3 2" xfId="46802"/>
    <cellStyle name="Normal 3 2 4" xfId="46803"/>
    <cellStyle name="Normal 3 2 4 2" xfId="46804"/>
    <cellStyle name="Normal 3 2 5" xfId="46805"/>
    <cellStyle name="Normal 3 2 5 2" xfId="46806"/>
    <cellStyle name="Normal 3 2 6" xfId="46807"/>
    <cellStyle name="Normal 3 2 6 2" xfId="46808"/>
    <cellStyle name="Normal 3 2 7" xfId="46809"/>
    <cellStyle name="Normal 3 2 8" xfId="46810"/>
    <cellStyle name="Normal 3 20" xfId="46811"/>
    <cellStyle name="Normal 3 20 2" xfId="46812"/>
    <cellStyle name="Normal 3 20 3" xfId="46813"/>
    <cellStyle name="Normal 3 20 4" xfId="46814"/>
    <cellStyle name="Normal 3 20 5" xfId="46815"/>
    <cellStyle name="Normal 3 20 5 2" xfId="46816"/>
    <cellStyle name="Normal 3 20 5 2 2" xfId="46817"/>
    <cellStyle name="Normal 3 20 5 3" xfId="46818"/>
    <cellStyle name="Normal 3 20 6" xfId="46819"/>
    <cellStyle name="Normal 3 20 6 2" xfId="46820"/>
    <cellStyle name="Normal 3 20 7" xfId="46821"/>
    <cellStyle name="Normal 3 21" xfId="46822"/>
    <cellStyle name="Normal 3 21 2" xfId="46823"/>
    <cellStyle name="Normal 3 22" xfId="46824"/>
    <cellStyle name="Normal 3 22 2" xfId="46825"/>
    <cellStyle name="Normal 3 23" xfId="46826"/>
    <cellStyle name="Normal 3 23 2" xfId="46827"/>
    <cellStyle name="Normal 3 24" xfId="46828"/>
    <cellStyle name="Normal 3 24 2" xfId="46829"/>
    <cellStyle name="Normal 3 25" xfId="46830"/>
    <cellStyle name="Normal 3 25 2" xfId="46831"/>
    <cellStyle name="Normal 3 26" xfId="46832"/>
    <cellStyle name="Normal 3 27" xfId="46833"/>
    <cellStyle name="Normal 3 27 2" xfId="46834"/>
    <cellStyle name="Normal 3 27 2 2" xfId="46835"/>
    <cellStyle name="Normal 3 27 2 2 2" xfId="46836"/>
    <cellStyle name="Normal 3 27 2 3" xfId="46837"/>
    <cellStyle name="Normal 3 27 3" xfId="46838"/>
    <cellStyle name="Normal 3 27 3 2" xfId="46839"/>
    <cellStyle name="Normal 3 27 4" xfId="46840"/>
    <cellStyle name="Normal 3 28" xfId="46841"/>
    <cellStyle name="Normal 3 29" xfId="46842"/>
    <cellStyle name="Normal 3 29 2" xfId="46843"/>
    <cellStyle name="Normal 3 29 3" xfId="46844"/>
    <cellStyle name="Normal 3 29 4" xfId="46845"/>
    <cellStyle name="Normal 3 29 5" xfId="46846"/>
    <cellStyle name="Normal 3 3" xfId="46847"/>
    <cellStyle name="Normal 3 3 10" xfId="46848"/>
    <cellStyle name="Normal 3 3 11" xfId="46849"/>
    <cellStyle name="Normal 3 3 12" xfId="46850"/>
    <cellStyle name="Normal 3 3 13" xfId="46851"/>
    <cellStyle name="Normal 3 3 13 2" xfId="46852"/>
    <cellStyle name="Normal 3 3 14" xfId="46853"/>
    <cellStyle name="Normal 3 3 15" xfId="46854"/>
    <cellStyle name="Normal 3 3 2" xfId="46855"/>
    <cellStyle name="Normal 3 3 2 10" xfId="46856"/>
    <cellStyle name="Normal 3 3 2 11" xfId="46857"/>
    <cellStyle name="Normal 3 3 2 2" xfId="46858"/>
    <cellStyle name="Normal 3 3 2 3" xfId="46859"/>
    <cellStyle name="Normal 3 3 2 4" xfId="46860"/>
    <cellStyle name="Normal 3 3 2 5" xfId="46861"/>
    <cellStyle name="Normal 3 3 2 6" xfId="46862"/>
    <cellStyle name="Normal 3 3 2 7" xfId="46863"/>
    <cellStyle name="Normal 3 3 2 8" xfId="46864"/>
    <cellStyle name="Normal 3 3 2 9" xfId="46865"/>
    <cellStyle name="Normal 3 3 3" xfId="46866"/>
    <cellStyle name="Normal 3 3 3 10" xfId="46867"/>
    <cellStyle name="Normal 3 3 3 11" xfId="46868"/>
    <cellStyle name="Normal 3 3 3 2" xfId="46869"/>
    <cellStyle name="Normal 3 3 3 3" xfId="46870"/>
    <cellStyle name="Normal 3 3 3 4" xfId="46871"/>
    <cellStyle name="Normal 3 3 3 5" xfId="46872"/>
    <cellStyle name="Normal 3 3 3 6" xfId="46873"/>
    <cellStyle name="Normal 3 3 3 7" xfId="46874"/>
    <cellStyle name="Normal 3 3 3 8" xfId="46875"/>
    <cellStyle name="Normal 3 3 3 9" xfId="46876"/>
    <cellStyle name="Normal 3 3 4" xfId="46877"/>
    <cellStyle name="Normal 3 3 4 10" xfId="46878"/>
    <cellStyle name="Normal 3 3 4 2" xfId="46879"/>
    <cellStyle name="Normal 3 3 4 3" xfId="46880"/>
    <cellStyle name="Normal 3 3 4 4" xfId="46881"/>
    <cellStyle name="Normal 3 3 4 5" xfId="46882"/>
    <cellStyle name="Normal 3 3 4 6" xfId="46883"/>
    <cellStyle name="Normal 3 3 4 7" xfId="46884"/>
    <cellStyle name="Normal 3 3 4 8" xfId="46885"/>
    <cellStyle name="Normal 3 3 4 9" xfId="46886"/>
    <cellStyle name="Normal 3 3 5" xfId="46887"/>
    <cellStyle name="Normal 3 3 5 10" xfId="46888"/>
    <cellStyle name="Normal 3 3 5 2" xfId="46889"/>
    <cellStyle name="Normal 3 3 5 3" xfId="46890"/>
    <cellStyle name="Normal 3 3 5 4" xfId="46891"/>
    <cellStyle name="Normal 3 3 5 5" xfId="46892"/>
    <cellStyle name="Normal 3 3 5 6" xfId="46893"/>
    <cellStyle name="Normal 3 3 5 7" xfId="46894"/>
    <cellStyle name="Normal 3 3 5 8" xfId="46895"/>
    <cellStyle name="Normal 3 3 5 9" xfId="46896"/>
    <cellStyle name="Normal 3 3 6" xfId="46897"/>
    <cellStyle name="Normal 3 3 6 2" xfId="46898"/>
    <cellStyle name="Normal 3 3 7" xfId="46899"/>
    <cellStyle name="Normal 3 3 8" xfId="46900"/>
    <cellStyle name="Normal 3 3 9" xfId="46901"/>
    <cellStyle name="Normal 3 30" xfId="46902"/>
    <cellStyle name="Normal 3 31" xfId="46903"/>
    <cellStyle name="Normal 3 32" xfId="46904"/>
    <cellStyle name="Normal 3 33" xfId="46905"/>
    <cellStyle name="Normal 3 34" xfId="46906"/>
    <cellStyle name="Normal 3 35" xfId="46907"/>
    <cellStyle name="Normal 3 35 2" xfId="46908"/>
    <cellStyle name="Normal 3 35 2 2" xfId="46909"/>
    <cellStyle name="Normal 3 35 2 2 2" xfId="46910"/>
    <cellStyle name="Normal 3 35 2 3" xfId="46911"/>
    <cellStyle name="Normal 3 35 3" xfId="46912"/>
    <cellStyle name="Normal 3 35 3 2" xfId="46913"/>
    <cellStyle name="Normal 3 35 4" xfId="46914"/>
    <cellStyle name="Normal 3 36" xfId="46915"/>
    <cellStyle name="Normal 3 36 2" xfId="46916"/>
    <cellStyle name="Normal 3 36 2 2" xfId="46917"/>
    <cellStyle name="Normal 3 36 2 2 2" xfId="46918"/>
    <cellStyle name="Normal 3 36 2 3" xfId="46919"/>
    <cellStyle name="Normal 3 36 3" xfId="46920"/>
    <cellStyle name="Normal 3 36 3 2" xfId="46921"/>
    <cellStyle name="Normal 3 36 4" xfId="46922"/>
    <cellStyle name="Normal 3 37" xfId="46923"/>
    <cellStyle name="Normal 3 38" xfId="46924"/>
    <cellStyle name="Normal 3 39" xfId="46925"/>
    <cellStyle name="Normal 3 39 2" xfId="46926"/>
    <cellStyle name="Normal 3 39 2 2" xfId="46927"/>
    <cellStyle name="Normal 3 39 3" xfId="46928"/>
    <cellStyle name="Normal 3 4" xfId="46929"/>
    <cellStyle name="Normal 3 4 10" xfId="46930"/>
    <cellStyle name="Normal 3 4 11" xfId="46931"/>
    <cellStyle name="Normal 3 4 12" xfId="46932"/>
    <cellStyle name="Normal 3 4 2" xfId="46933"/>
    <cellStyle name="Normal 3 4 2 2" xfId="46934"/>
    <cellStyle name="Normal 3 4 2 3" xfId="46935"/>
    <cellStyle name="Normal 3 4 3" xfId="46936"/>
    <cellStyle name="Normal 3 4 3 2" xfId="46937"/>
    <cellStyle name="Normal 3 4 4" xfId="46938"/>
    <cellStyle name="Normal 3 4 4 2" xfId="46939"/>
    <cellStyle name="Normal 3 4 5" xfId="46940"/>
    <cellStyle name="Normal 3 4 5 2" xfId="46941"/>
    <cellStyle name="Normal 3 4 6" xfId="46942"/>
    <cellStyle name="Normal 3 4 6 2" xfId="46943"/>
    <cellStyle name="Normal 3 4 7" xfId="46944"/>
    <cellStyle name="Normal 3 4 8" xfId="46945"/>
    <cellStyle name="Normal 3 4 9" xfId="46946"/>
    <cellStyle name="Normal 3 40" xfId="46947"/>
    <cellStyle name="Normal 3 41" xfId="46948"/>
    <cellStyle name="Normal 3 42" xfId="46949"/>
    <cellStyle name="Normal 3 43" xfId="61720"/>
    <cellStyle name="Normal 3 44" xfId="61747"/>
    <cellStyle name="Normal 3 5" xfId="46950"/>
    <cellStyle name="Normal 3 5 10" xfId="46951"/>
    <cellStyle name="Normal 3 5 11" xfId="46952"/>
    <cellStyle name="Normal 3 5 11 2" xfId="46953"/>
    <cellStyle name="Normal 3 5 12" xfId="46954"/>
    <cellStyle name="Normal 3 5 2" xfId="46955"/>
    <cellStyle name="Normal 3 5 2 2" xfId="46956"/>
    <cellStyle name="Normal 3 5 3" xfId="46957"/>
    <cellStyle name="Normal 3 5 3 2" xfId="46958"/>
    <cellStyle name="Normal 3 5 4" xfId="46959"/>
    <cellStyle name="Normal 3 5 4 2" xfId="46960"/>
    <cellStyle name="Normal 3 5 5" xfId="46961"/>
    <cellStyle name="Normal 3 5 5 2" xfId="46962"/>
    <cellStyle name="Normal 3 5 6" xfId="46963"/>
    <cellStyle name="Normal 3 5 6 2" xfId="46964"/>
    <cellStyle name="Normal 3 5 7" xfId="46965"/>
    <cellStyle name="Normal 3 5 8" xfId="46966"/>
    <cellStyle name="Normal 3 5 9" xfId="46967"/>
    <cellStyle name="Normal 3 5 9 2" xfId="46968"/>
    <cellStyle name="Normal 3 5 9 2 2" xfId="46969"/>
    <cellStyle name="Normal 3 5 9 3" xfId="46970"/>
    <cellStyle name="Normal 3 6" xfId="46971"/>
    <cellStyle name="Normal 3 6 10" xfId="46972"/>
    <cellStyle name="Normal 3 6 11" xfId="46973"/>
    <cellStyle name="Normal 3 6 11 2" xfId="46974"/>
    <cellStyle name="Normal 3 6 12" xfId="46975"/>
    <cellStyle name="Normal 3 6 2" xfId="46976"/>
    <cellStyle name="Normal 3 6 2 2" xfId="46977"/>
    <cellStyle name="Normal 3 6 3" xfId="46978"/>
    <cellStyle name="Normal 3 6 3 2" xfId="46979"/>
    <cellStyle name="Normal 3 6 4" xfId="46980"/>
    <cellStyle name="Normal 3 6 4 2" xfId="46981"/>
    <cellStyle name="Normal 3 6 5" xfId="46982"/>
    <cellStyle name="Normal 3 6 5 2" xfId="46983"/>
    <cellStyle name="Normal 3 6 6" xfId="46984"/>
    <cellStyle name="Normal 3 6 6 2" xfId="46985"/>
    <cellStyle name="Normal 3 6 7" xfId="46986"/>
    <cellStyle name="Normal 3 6 8" xfId="46987"/>
    <cellStyle name="Normal 3 6 9" xfId="46988"/>
    <cellStyle name="Normal 3 6 9 2" xfId="46989"/>
    <cellStyle name="Normal 3 6 9 2 2" xfId="46990"/>
    <cellStyle name="Normal 3 6 9 3" xfId="46991"/>
    <cellStyle name="Normal 3 7" xfId="46992"/>
    <cellStyle name="Normal 3 7 10" xfId="46993"/>
    <cellStyle name="Normal 3 7 11" xfId="46994"/>
    <cellStyle name="Normal 3 7 2" xfId="46995"/>
    <cellStyle name="Normal 3 7 2 2" xfId="46996"/>
    <cellStyle name="Normal 3 7 3" xfId="46997"/>
    <cellStyle name="Normal 3 7 3 2" xfId="46998"/>
    <cellStyle name="Normal 3 7 4" xfId="46999"/>
    <cellStyle name="Normal 3 7 4 2" xfId="47000"/>
    <cellStyle name="Normal 3 7 5" xfId="47001"/>
    <cellStyle name="Normal 3 7 5 2" xfId="47002"/>
    <cellStyle name="Normal 3 7 6" xfId="47003"/>
    <cellStyle name="Normal 3 7 6 2" xfId="47004"/>
    <cellStyle name="Normal 3 7 7" xfId="47005"/>
    <cellStyle name="Normal 3 7 8" xfId="47006"/>
    <cellStyle name="Normal 3 7 9" xfId="47007"/>
    <cellStyle name="Normal 3 8" xfId="47008"/>
    <cellStyle name="Normal 3 8 10" xfId="47009"/>
    <cellStyle name="Normal 3 8 11" xfId="47010"/>
    <cellStyle name="Normal 3 8 2" xfId="47011"/>
    <cellStyle name="Normal 3 8 2 2" xfId="47012"/>
    <cellStyle name="Normal 3 8 3" xfId="47013"/>
    <cellStyle name="Normal 3 8 3 2" xfId="47014"/>
    <cellStyle name="Normal 3 8 4" xfId="47015"/>
    <cellStyle name="Normal 3 8 4 2" xfId="47016"/>
    <cellStyle name="Normal 3 8 5" xfId="47017"/>
    <cellStyle name="Normal 3 8 5 2" xfId="47018"/>
    <cellStyle name="Normal 3 8 6" xfId="47019"/>
    <cellStyle name="Normal 3 8 6 2" xfId="47020"/>
    <cellStyle name="Normal 3 8 7" xfId="47021"/>
    <cellStyle name="Normal 3 8 8" xfId="47022"/>
    <cellStyle name="Normal 3 8 9" xfId="47023"/>
    <cellStyle name="Normal 3 9" xfId="47024"/>
    <cellStyle name="Normal 3 9 10" xfId="47025"/>
    <cellStyle name="Normal 3 9 11" xfId="47026"/>
    <cellStyle name="Normal 3 9 2" xfId="47027"/>
    <cellStyle name="Normal 3 9 2 2" xfId="47028"/>
    <cellStyle name="Normal 3 9 3" xfId="47029"/>
    <cellStyle name="Normal 3 9 3 2" xfId="47030"/>
    <cellStyle name="Normal 3 9 4" xfId="47031"/>
    <cellStyle name="Normal 3 9 4 2" xfId="47032"/>
    <cellStyle name="Normal 3 9 5" xfId="47033"/>
    <cellStyle name="Normal 3 9 5 2" xfId="47034"/>
    <cellStyle name="Normal 3 9 6" xfId="47035"/>
    <cellStyle name="Normal 3 9 6 2" xfId="47036"/>
    <cellStyle name="Normal 3 9 7" xfId="47037"/>
    <cellStyle name="Normal 3 9 8" xfId="47038"/>
    <cellStyle name="Normal 3 9 9" xfId="47039"/>
    <cellStyle name="Normal 3_Hoja1" xfId="47040"/>
    <cellStyle name="Normal 30" xfId="47041"/>
    <cellStyle name="Normal 30 10" xfId="47042"/>
    <cellStyle name="Normal 30 10 2" xfId="47043"/>
    <cellStyle name="Normal 30 10 2 2" xfId="47044"/>
    <cellStyle name="Normal 30 10 3" xfId="47045"/>
    <cellStyle name="Normal 30 10 3 2" xfId="47046"/>
    <cellStyle name="Normal 30 10 4" xfId="47047"/>
    <cellStyle name="Normal 30 10 4 2" xfId="47048"/>
    <cellStyle name="Normal 30 10 5" xfId="47049"/>
    <cellStyle name="Normal 30 10 5 2" xfId="47050"/>
    <cellStyle name="Normal 30 10 6" xfId="47051"/>
    <cellStyle name="Normal 30 10 6 2" xfId="47052"/>
    <cellStyle name="Normal 30 10 7" xfId="47053"/>
    <cellStyle name="Normal 30 11" xfId="47054"/>
    <cellStyle name="Normal 30 11 2" xfId="47055"/>
    <cellStyle name="Normal 30 12" xfId="47056"/>
    <cellStyle name="Normal 30 12 2" xfId="47057"/>
    <cellStyle name="Normal 30 13" xfId="47058"/>
    <cellStyle name="Normal 30 13 2" xfId="47059"/>
    <cellStyle name="Normal 30 14" xfId="47060"/>
    <cellStyle name="Normal 30 14 2" xfId="47061"/>
    <cellStyle name="Normal 30 15" xfId="47062"/>
    <cellStyle name="Normal 30 15 2" xfId="47063"/>
    <cellStyle name="Normal 30 16" xfId="47064"/>
    <cellStyle name="Normal 30 16 2" xfId="47065"/>
    <cellStyle name="Normal 30 17" xfId="47066"/>
    <cellStyle name="Normal 30 17 2" xfId="47067"/>
    <cellStyle name="Normal 30 18" xfId="47068"/>
    <cellStyle name="Normal 30 18 2" xfId="47069"/>
    <cellStyle name="Normal 30 19" xfId="47070"/>
    <cellStyle name="Normal 30 19 2" xfId="47071"/>
    <cellStyle name="Normal 30 2" xfId="47072"/>
    <cellStyle name="Normal 30 2 2" xfId="47073"/>
    <cellStyle name="Normal 30 2 2 2" xfId="47074"/>
    <cellStyle name="Normal 30 2 2 2 2" xfId="47075"/>
    <cellStyle name="Normal 30 2 2 3" xfId="47076"/>
    <cellStyle name="Normal 30 2 3" xfId="47077"/>
    <cellStyle name="Normal 30 2 3 2" xfId="47078"/>
    <cellStyle name="Normal 30 2 4" xfId="47079"/>
    <cellStyle name="Normal 30 2 4 2" xfId="47080"/>
    <cellStyle name="Normal 30 2 5" xfId="47081"/>
    <cellStyle name="Normal 30 2 5 2" xfId="47082"/>
    <cellStyle name="Normal 30 2 6" xfId="47083"/>
    <cellStyle name="Normal 30 2 6 2" xfId="47084"/>
    <cellStyle name="Normal 30 2 7" xfId="47085"/>
    <cellStyle name="Normal 30 20" xfId="47086"/>
    <cellStyle name="Normal 30 3" xfId="47087"/>
    <cellStyle name="Normal 30 3 2" xfId="47088"/>
    <cellStyle name="Normal 30 3 2 2" xfId="47089"/>
    <cellStyle name="Normal 30 3 2 2 2" xfId="47090"/>
    <cellStyle name="Normal 30 3 2 3" xfId="47091"/>
    <cellStyle name="Normal 30 3 3" xfId="47092"/>
    <cellStyle name="Normal 30 3 3 2" xfId="47093"/>
    <cellStyle name="Normal 30 3 4" xfId="47094"/>
    <cellStyle name="Normal 30 3 4 2" xfId="47095"/>
    <cellStyle name="Normal 30 3 5" xfId="47096"/>
    <cellStyle name="Normal 30 3 5 2" xfId="47097"/>
    <cellStyle name="Normal 30 3 6" xfId="47098"/>
    <cellStyle name="Normal 30 3 6 2" xfId="47099"/>
    <cellStyle name="Normal 30 3 7" xfId="47100"/>
    <cellStyle name="Normal 30 4" xfId="47101"/>
    <cellStyle name="Normal 30 4 2" xfId="47102"/>
    <cellStyle name="Normal 30 4 2 2" xfId="47103"/>
    <cellStyle name="Normal 30 4 2 2 2" xfId="47104"/>
    <cellStyle name="Normal 30 4 2 3" xfId="47105"/>
    <cellStyle name="Normal 30 4 3" xfId="47106"/>
    <cellStyle name="Normal 30 4 3 2" xfId="47107"/>
    <cellStyle name="Normal 30 4 4" xfId="47108"/>
    <cellStyle name="Normal 30 4 4 2" xfId="47109"/>
    <cellStyle name="Normal 30 4 5" xfId="47110"/>
    <cellStyle name="Normal 30 4 5 2" xfId="47111"/>
    <cellStyle name="Normal 30 4 6" xfId="47112"/>
    <cellStyle name="Normal 30 4 6 2" xfId="47113"/>
    <cellStyle name="Normal 30 4 7" xfId="47114"/>
    <cellStyle name="Normal 30 5" xfId="47115"/>
    <cellStyle name="Normal 30 5 2" xfId="47116"/>
    <cellStyle name="Normal 30 5 2 2" xfId="47117"/>
    <cellStyle name="Normal 30 5 2 2 2" xfId="47118"/>
    <cellStyle name="Normal 30 5 2 3" xfId="47119"/>
    <cellStyle name="Normal 30 5 3" xfId="47120"/>
    <cellStyle name="Normal 30 5 3 2" xfId="47121"/>
    <cellStyle name="Normal 30 5 4" xfId="47122"/>
    <cellStyle name="Normal 30 5 4 2" xfId="47123"/>
    <cellStyle name="Normal 30 5 5" xfId="47124"/>
    <cellStyle name="Normal 30 5 5 2" xfId="47125"/>
    <cellStyle name="Normal 30 5 6" xfId="47126"/>
    <cellStyle name="Normal 30 5 6 2" xfId="47127"/>
    <cellStyle name="Normal 30 5 7" xfId="47128"/>
    <cellStyle name="Normal 30 6" xfId="47129"/>
    <cellStyle name="Normal 30 6 2" xfId="47130"/>
    <cellStyle name="Normal 30 6 2 2" xfId="47131"/>
    <cellStyle name="Normal 30 6 2 2 2" xfId="47132"/>
    <cellStyle name="Normal 30 6 2 3" xfId="47133"/>
    <cellStyle name="Normal 30 6 3" xfId="47134"/>
    <cellStyle name="Normal 30 6 3 2" xfId="47135"/>
    <cellStyle name="Normal 30 6 4" xfId="47136"/>
    <cellStyle name="Normal 30 6 4 2" xfId="47137"/>
    <cellStyle name="Normal 30 6 5" xfId="47138"/>
    <cellStyle name="Normal 30 6 5 2" xfId="47139"/>
    <cellStyle name="Normal 30 6 6" xfId="47140"/>
    <cellStyle name="Normal 30 6 6 2" xfId="47141"/>
    <cellStyle name="Normal 30 6 7" xfId="47142"/>
    <cellStyle name="Normal 30 7" xfId="47143"/>
    <cellStyle name="Normal 30 7 2" xfId="47144"/>
    <cellStyle name="Normal 30 7 2 2" xfId="47145"/>
    <cellStyle name="Normal 30 7 2 2 2" xfId="47146"/>
    <cellStyle name="Normal 30 7 2 3" xfId="47147"/>
    <cellStyle name="Normal 30 7 3" xfId="47148"/>
    <cellStyle name="Normal 30 7 3 2" xfId="47149"/>
    <cellStyle name="Normal 30 7 4" xfId="47150"/>
    <cellStyle name="Normal 30 7 4 2" xfId="47151"/>
    <cellStyle name="Normal 30 7 5" xfId="47152"/>
    <cellStyle name="Normal 30 7 5 2" xfId="47153"/>
    <cellStyle name="Normal 30 7 6" xfId="47154"/>
    <cellStyle name="Normal 30 7 6 2" xfId="47155"/>
    <cellStyle name="Normal 30 7 7" xfId="47156"/>
    <cellStyle name="Normal 30 8" xfId="47157"/>
    <cellStyle name="Normal 30 8 2" xfId="47158"/>
    <cellStyle name="Normal 30 8 2 2" xfId="47159"/>
    <cellStyle name="Normal 30 8 3" xfId="47160"/>
    <cellStyle name="Normal 30 8 3 2" xfId="47161"/>
    <cellStyle name="Normal 30 8 4" xfId="47162"/>
    <cellStyle name="Normal 30 8 4 2" xfId="47163"/>
    <cellStyle name="Normal 30 8 5" xfId="47164"/>
    <cellStyle name="Normal 30 8 5 2" xfId="47165"/>
    <cellStyle name="Normal 30 8 6" xfId="47166"/>
    <cellStyle name="Normal 30 8 6 2" xfId="47167"/>
    <cellStyle name="Normal 30 8 7" xfId="47168"/>
    <cellStyle name="Normal 30 9" xfId="47169"/>
    <cellStyle name="Normal 30 9 2" xfId="47170"/>
    <cellStyle name="Normal 30 9 2 2" xfId="47171"/>
    <cellStyle name="Normal 30 9 3" xfId="47172"/>
    <cellStyle name="Normal 30 9 3 2" xfId="47173"/>
    <cellStyle name="Normal 30 9 4" xfId="47174"/>
    <cellStyle name="Normal 30 9 4 2" xfId="47175"/>
    <cellStyle name="Normal 30 9 5" xfId="47176"/>
    <cellStyle name="Normal 30 9 5 2" xfId="47177"/>
    <cellStyle name="Normal 30 9 6" xfId="47178"/>
    <cellStyle name="Normal 30 9 6 2" xfId="47179"/>
    <cellStyle name="Normal 30 9 7" xfId="47180"/>
    <cellStyle name="Normal 30_MAYOR CERES" xfId="47181"/>
    <cellStyle name="Normal 300" xfId="47182"/>
    <cellStyle name="Normal 301" xfId="47183"/>
    <cellStyle name="Normal 302" xfId="47184"/>
    <cellStyle name="Normal 302 2" xfId="61375"/>
    <cellStyle name="Normal 303" xfId="47185"/>
    <cellStyle name="Normal 304" xfId="47186"/>
    <cellStyle name="Normal 305" xfId="47187"/>
    <cellStyle name="Normal 306" xfId="47188"/>
    <cellStyle name="Normal 307" xfId="47189"/>
    <cellStyle name="Normal 308" xfId="47190"/>
    <cellStyle name="Normal 309" xfId="47191"/>
    <cellStyle name="Normal 31" xfId="47192"/>
    <cellStyle name="Normal 31 10" xfId="47193"/>
    <cellStyle name="Normal 31 10 2" xfId="47194"/>
    <cellStyle name="Normal 31 10 2 2" xfId="47195"/>
    <cellStyle name="Normal 31 10 3" xfId="47196"/>
    <cellStyle name="Normal 31 10 3 2" xfId="47197"/>
    <cellStyle name="Normal 31 10 4" xfId="47198"/>
    <cellStyle name="Normal 31 10 4 2" xfId="47199"/>
    <cellStyle name="Normal 31 10 5" xfId="47200"/>
    <cellStyle name="Normal 31 10 5 2" xfId="47201"/>
    <cellStyle name="Normal 31 10 6" xfId="47202"/>
    <cellStyle name="Normal 31 10 6 2" xfId="47203"/>
    <cellStyle name="Normal 31 10 7" xfId="47204"/>
    <cellStyle name="Normal 31 11" xfId="47205"/>
    <cellStyle name="Normal 31 11 2" xfId="47206"/>
    <cellStyle name="Normal 31 12" xfId="47207"/>
    <cellStyle name="Normal 31 12 2" xfId="47208"/>
    <cellStyle name="Normal 31 13" xfId="47209"/>
    <cellStyle name="Normal 31 13 2" xfId="47210"/>
    <cellStyle name="Normal 31 14" xfId="47211"/>
    <cellStyle name="Normal 31 14 2" xfId="47212"/>
    <cellStyle name="Normal 31 15" xfId="47213"/>
    <cellStyle name="Normal 31 15 2" xfId="47214"/>
    <cellStyle name="Normal 31 16" xfId="47215"/>
    <cellStyle name="Normal 31 2" xfId="47216"/>
    <cellStyle name="Normal 31 2 2" xfId="47217"/>
    <cellStyle name="Normal 31 2 2 2" xfId="47218"/>
    <cellStyle name="Normal 31 2 2 2 2" xfId="47219"/>
    <cellStyle name="Normal 31 2 2 3" xfId="47220"/>
    <cellStyle name="Normal 31 2 3" xfId="47221"/>
    <cellStyle name="Normal 31 2 3 2" xfId="47222"/>
    <cellStyle name="Normal 31 2 4" xfId="47223"/>
    <cellStyle name="Normal 31 2 4 2" xfId="47224"/>
    <cellStyle name="Normal 31 2 5" xfId="47225"/>
    <cellStyle name="Normal 31 2 5 2" xfId="47226"/>
    <cellStyle name="Normal 31 2 6" xfId="47227"/>
    <cellStyle name="Normal 31 2 6 2" xfId="47228"/>
    <cellStyle name="Normal 31 2 7" xfId="47229"/>
    <cellStyle name="Normal 31 3" xfId="47230"/>
    <cellStyle name="Normal 31 3 2" xfId="47231"/>
    <cellStyle name="Normal 31 3 2 2" xfId="47232"/>
    <cellStyle name="Normal 31 3 2 2 2" xfId="47233"/>
    <cellStyle name="Normal 31 3 2 3" xfId="47234"/>
    <cellStyle name="Normal 31 3 3" xfId="47235"/>
    <cellStyle name="Normal 31 3 3 2" xfId="47236"/>
    <cellStyle name="Normal 31 3 4" xfId="47237"/>
    <cellStyle name="Normal 31 3 4 2" xfId="47238"/>
    <cellStyle name="Normal 31 3 5" xfId="47239"/>
    <cellStyle name="Normal 31 3 5 2" xfId="47240"/>
    <cellStyle name="Normal 31 3 6" xfId="47241"/>
    <cellStyle name="Normal 31 3 6 2" xfId="47242"/>
    <cellStyle name="Normal 31 3 7" xfId="47243"/>
    <cellStyle name="Normal 31 4" xfId="47244"/>
    <cellStyle name="Normal 31 4 2" xfId="47245"/>
    <cellStyle name="Normal 31 4 2 2" xfId="47246"/>
    <cellStyle name="Normal 31 4 2 2 2" xfId="47247"/>
    <cellStyle name="Normal 31 4 2 3" xfId="47248"/>
    <cellStyle name="Normal 31 4 3" xfId="47249"/>
    <cellStyle name="Normal 31 4 3 2" xfId="47250"/>
    <cellStyle name="Normal 31 4 4" xfId="47251"/>
    <cellStyle name="Normal 31 4 4 2" xfId="47252"/>
    <cellStyle name="Normal 31 4 5" xfId="47253"/>
    <cellStyle name="Normal 31 4 5 2" xfId="47254"/>
    <cellStyle name="Normal 31 4 6" xfId="47255"/>
    <cellStyle name="Normal 31 4 6 2" xfId="47256"/>
    <cellStyle name="Normal 31 4 7" xfId="47257"/>
    <cellStyle name="Normal 31 5" xfId="47258"/>
    <cellStyle name="Normal 31 5 2" xfId="47259"/>
    <cellStyle name="Normal 31 5 2 2" xfId="47260"/>
    <cellStyle name="Normal 31 5 2 2 2" xfId="47261"/>
    <cellStyle name="Normal 31 5 2 3" xfId="47262"/>
    <cellStyle name="Normal 31 5 3" xfId="47263"/>
    <cellStyle name="Normal 31 5 3 2" xfId="47264"/>
    <cellStyle name="Normal 31 5 4" xfId="47265"/>
    <cellStyle name="Normal 31 5 4 2" xfId="47266"/>
    <cellStyle name="Normal 31 5 5" xfId="47267"/>
    <cellStyle name="Normal 31 5 5 2" xfId="47268"/>
    <cellStyle name="Normal 31 5 6" xfId="47269"/>
    <cellStyle name="Normal 31 5 6 2" xfId="47270"/>
    <cellStyle name="Normal 31 5 7" xfId="47271"/>
    <cellStyle name="Normal 31 6" xfId="47272"/>
    <cellStyle name="Normal 31 6 2" xfId="47273"/>
    <cellStyle name="Normal 31 6 2 2" xfId="47274"/>
    <cellStyle name="Normal 31 6 2 2 2" xfId="47275"/>
    <cellStyle name="Normal 31 6 2 3" xfId="47276"/>
    <cellStyle name="Normal 31 6 3" xfId="47277"/>
    <cellStyle name="Normal 31 6 3 2" xfId="47278"/>
    <cellStyle name="Normal 31 6 4" xfId="47279"/>
    <cellStyle name="Normal 31 6 4 2" xfId="47280"/>
    <cellStyle name="Normal 31 6 5" xfId="47281"/>
    <cellStyle name="Normal 31 6 5 2" xfId="47282"/>
    <cellStyle name="Normal 31 6 6" xfId="47283"/>
    <cellStyle name="Normal 31 6 6 2" xfId="47284"/>
    <cellStyle name="Normal 31 6 7" xfId="47285"/>
    <cellStyle name="Normal 31 7" xfId="47286"/>
    <cellStyle name="Normal 31 7 2" xfId="47287"/>
    <cellStyle name="Normal 31 7 2 2" xfId="47288"/>
    <cellStyle name="Normal 31 7 2 2 2" xfId="47289"/>
    <cellStyle name="Normal 31 7 2 3" xfId="47290"/>
    <cellStyle name="Normal 31 7 3" xfId="47291"/>
    <cellStyle name="Normal 31 7 3 2" xfId="47292"/>
    <cellStyle name="Normal 31 7 4" xfId="47293"/>
    <cellStyle name="Normal 31 7 4 2" xfId="47294"/>
    <cellStyle name="Normal 31 7 5" xfId="47295"/>
    <cellStyle name="Normal 31 7 5 2" xfId="47296"/>
    <cellStyle name="Normal 31 7 6" xfId="47297"/>
    <cellStyle name="Normal 31 7 6 2" xfId="47298"/>
    <cellStyle name="Normal 31 7 7" xfId="47299"/>
    <cellStyle name="Normal 31 8" xfId="47300"/>
    <cellStyle name="Normal 31 8 2" xfId="47301"/>
    <cellStyle name="Normal 31 8 2 2" xfId="47302"/>
    <cellStyle name="Normal 31 8 3" xfId="47303"/>
    <cellStyle name="Normal 31 8 3 2" xfId="47304"/>
    <cellStyle name="Normal 31 8 4" xfId="47305"/>
    <cellStyle name="Normal 31 8 4 2" xfId="47306"/>
    <cellStyle name="Normal 31 8 5" xfId="47307"/>
    <cellStyle name="Normal 31 8 5 2" xfId="47308"/>
    <cellStyle name="Normal 31 8 6" xfId="47309"/>
    <cellStyle name="Normal 31 8 6 2" xfId="47310"/>
    <cellStyle name="Normal 31 8 7" xfId="47311"/>
    <cellStyle name="Normal 31 9" xfId="47312"/>
    <cellStyle name="Normal 31 9 2" xfId="47313"/>
    <cellStyle name="Normal 31 9 2 2" xfId="47314"/>
    <cellStyle name="Normal 31 9 3" xfId="47315"/>
    <cellStyle name="Normal 31 9 3 2" xfId="47316"/>
    <cellStyle name="Normal 31 9 4" xfId="47317"/>
    <cellStyle name="Normal 31 9 4 2" xfId="47318"/>
    <cellStyle name="Normal 31 9 5" xfId="47319"/>
    <cellStyle name="Normal 31 9 5 2" xfId="47320"/>
    <cellStyle name="Normal 31 9 6" xfId="47321"/>
    <cellStyle name="Normal 31 9 6 2" xfId="47322"/>
    <cellStyle name="Normal 31 9 7" xfId="47323"/>
    <cellStyle name="Normal 31_MAYOR CERES" xfId="47324"/>
    <cellStyle name="Normal 310" xfId="47325"/>
    <cellStyle name="Normal 311" xfId="47326"/>
    <cellStyle name="Normal 312" xfId="47327"/>
    <cellStyle name="Normal 313" xfId="47328"/>
    <cellStyle name="Normal 314" xfId="47329"/>
    <cellStyle name="Normal 315" xfId="47330"/>
    <cellStyle name="Normal 316" xfId="47331"/>
    <cellStyle name="Normal 317" xfId="47332"/>
    <cellStyle name="Normal 318" xfId="47333"/>
    <cellStyle name="Normal 319" xfId="47334"/>
    <cellStyle name="Normal 32" xfId="47335"/>
    <cellStyle name="Normal 32 10" xfId="47336"/>
    <cellStyle name="Normal 32 10 2" xfId="47337"/>
    <cellStyle name="Normal 32 10 2 2" xfId="47338"/>
    <cellStyle name="Normal 32 10 3" xfId="47339"/>
    <cellStyle name="Normal 32 10 3 2" xfId="47340"/>
    <cellStyle name="Normal 32 10 4" xfId="47341"/>
    <cellStyle name="Normal 32 10 4 2" xfId="47342"/>
    <cellStyle name="Normal 32 10 5" xfId="47343"/>
    <cellStyle name="Normal 32 10 5 2" xfId="47344"/>
    <cellStyle name="Normal 32 10 6" xfId="47345"/>
    <cellStyle name="Normal 32 10 6 2" xfId="47346"/>
    <cellStyle name="Normal 32 10 7" xfId="47347"/>
    <cellStyle name="Normal 32 11" xfId="47348"/>
    <cellStyle name="Normal 32 11 2" xfId="47349"/>
    <cellStyle name="Normal 32 12" xfId="47350"/>
    <cellStyle name="Normal 32 12 2" xfId="47351"/>
    <cellStyle name="Normal 32 13" xfId="47352"/>
    <cellStyle name="Normal 32 13 2" xfId="47353"/>
    <cellStyle name="Normal 32 14" xfId="47354"/>
    <cellStyle name="Normal 32 14 2" xfId="47355"/>
    <cellStyle name="Normal 32 15" xfId="47356"/>
    <cellStyle name="Normal 32 15 2" xfId="47357"/>
    <cellStyle name="Normal 32 16" xfId="47358"/>
    <cellStyle name="Normal 32 2" xfId="47359"/>
    <cellStyle name="Normal 32 2 2" xfId="47360"/>
    <cellStyle name="Normal 32 2 2 2" xfId="47361"/>
    <cellStyle name="Normal 32 2 3" xfId="47362"/>
    <cellStyle name="Normal 32 2 3 2" xfId="47363"/>
    <cellStyle name="Normal 32 2 4" xfId="47364"/>
    <cellStyle name="Normal 32 2 4 2" xfId="47365"/>
    <cellStyle name="Normal 32 2 5" xfId="47366"/>
    <cellStyle name="Normal 32 2 5 2" xfId="47367"/>
    <cellStyle name="Normal 32 2 6" xfId="47368"/>
    <cellStyle name="Normal 32 2 6 2" xfId="47369"/>
    <cellStyle name="Normal 32 2 7" xfId="47370"/>
    <cellStyle name="Normal 32 3" xfId="47371"/>
    <cellStyle name="Normal 32 3 2" xfId="47372"/>
    <cellStyle name="Normal 32 3 2 2" xfId="47373"/>
    <cellStyle name="Normal 32 3 2 2 2" xfId="47374"/>
    <cellStyle name="Normal 32 3 2 3" xfId="47375"/>
    <cellStyle name="Normal 32 3 3" xfId="47376"/>
    <cellStyle name="Normal 32 3 3 2" xfId="47377"/>
    <cellStyle name="Normal 32 3 4" xfId="47378"/>
    <cellStyle name="Normal 32 3 4 2" xfId="47379"/>
    <cellStyle name="Normal 32 3 5" xfId="47380"/>
    <cellStyle name="Normal 32 3 5 2" xfId="47381"/>
    <cellStyle name="Normal 32 3 6" xfId="47382"/>
    <cellStyle name="Normal 32 3 6 2" xfId="47383"/>
    <cellStyle name="Normal 32 3 7" xfId="47384"/>
    <cellStyle name="Normal 32 4" xfId="47385"/>
    <cellStyle name="Normal 32 4 2" xfId="47386"/>
    <cellStyle name="Normal 32 4 2 2" xfId="47387"/>
    <cellStyle name="Normal 32 4 2 2 2" xfId="47388"/>
    <cellStyle name="Normal 32 4 2 3" xfId="47389"/>
    <cellStyle name="Normal 32 4 3" xfId="47390"/>
    <cellStyle name="Normal 32 4 3 2" xfId="47391"/>
    <cellStyle name="Normal 32 4 4" xfId="47392"/>
    <cellStyle name="Normal 32 4 4 2" xfId="47393"/>
    <cellStyle name="Normal 32 4 5" xfId="47394"/>
    <cellStyle name="Normal 32 4 5 2" xfId="47395"/>
    <cellStyle name="Normal 32 4 6" xfId="47396"/>
    <cellStyle name="Normal 32 4 6 2" xfId="47397"/>
    <cellStyle name="Normal 32 4 7" xfId="47398"/>
    <cellStyle name="Normal 32 5" xfId="47399"/>
    <cellStyle name="Normal 32 5 2" xfId="47400"/>
    <cellStyle name="Normal 32 5 2 2" xfId="47401"/>
    <cellStyle name="Normal 32 5 2 2 2" xfId="47402"/>
    <cellStyle name="Normal 32 5 2 3" xfId="47403"/>
    <cellStyle name="Normal 32 5 3" xfId="47404"/>
    <cellStyle name="Normal 32 5 3 2" xfId="47405"/>
    <cellStyle name="Normal 32 5 4" xfId="47406"/>
    <cellStyle name="Normal 32 5 4 2" xfId="47407"/>
    <cellStyle name="Normal 32 5 5" xfId="47408"/>
    <cellStyle name="Normal 32 5 5 2" xfId="47409"/>
    <cellStyle name="Normal 32 5 6" xfId="47410"/>
    <cellStyle name="Normal 32 5 6 2" xfId="47411"/>
    <cellStyle name="Normal 32 5 7" xfId="47412"/>
    <cellStyle name="Normal 32 6" xfId="47413"/>
    <cellStyle name="Normal 32 6 2" xfId="47414"/>
    <cellStyle name="Normal 32 6 2 2" xfId="47415"/>
    <cellStyle name="Normal 32 6 2 2 2" xfId="47416"/>
    <cellStyle name="Normal 32 6 2 3" xfId="47417"/>
    <cellStyle name="Normal 32 6 3" xfId="47418"/>
    <cellStyle name="Normal 32 6 3 2" xfId="47419"/>
    <cellStyle name="Normal 32 6 4" xfId="47420"/>
    <cellStyle name="Normal 32 6 4 2" xfId="47421"/>
    <cellStyle name="Normal 32 6 5" xfId="47422"/>
    <cellStyle name="Normal 32 6 5 2" xfId="47423"/>
    <cellStyle name="Normal 32 6 6" xfId="47424"/>
    <cellStyle name="Normal 32 6 6 2" xfId="47425"/>
    <cellStyle name="Normal 32 6 7" xfId="47426"/>
    <cellStyle name="Normal 32 7" xfId="47427"/>
    <cellStyle name="Normal 32 7 2" xfId="47428"/>
    <cellStyle name="Normal 32 7 2 2" xfId="47429"/>
    <cellStyle name="Normal 32 7 2 2 2" xfId="47430"/>
    <cellStyle name="Normal 32 7 2 3" xfId="47431"/>
    <cellStyle name="Normal 32 7 3" xfId="47432"/>
    <cellStyle name="Normal 32 7 3 2" xfId="47433"/>
    <cellStyle name="Normal 32 7 4" xfId="47434"/>
    <cellStyle name="Normal 32 7 4 2" xfId="47435"/>
    <cellStyle name="Normal 32 7 5" xfId="47436"/>
    <cellStyle name="Normal 32 7 5 2" xfId="47437"/>
    <cellStyle name="Normal 32 7 6" xfId="47438"/>
    <cellStyle name="Normal 32 7 6 2" xfId="47439"/>
    <cellStyle name="Normal 32 7 7" xfId="47440"/>
    <cellStyle name="Normal 32 8" xfId="47441"/>
    <cellStyle name="Normal 32 8 2" xfId="47442"/>
    <cellStyle name="Normal 32 8 2 2" xfId="47443"/>
    <cellStyle name="Normal 32 8 2 2 2" xfId="47444"/>
    <cellStyle name="Normal 32 8 2 3" xfId="47445"/>
    <cellStyle name="Normal 32 8 3" xfId="47446"/>
    <cellStyle name="Normal 32 8 3 2" xfId="47447"/>
    <cellStyle name="Normal 32 8 4" xfId="47448"/>
    <cellStyle name="Normal 32 8 4 2" xfId="47449"/>
    <cellStyle name="Normal 32 8 5" xfId="47450"/>
    <cellStyle name="Normal 32 8 5 2" xfId="47451"/>
    <cellStyle name="Normal 32 8 6" xfId="47452"/>
    <cellStyle name="Normal 32 8 6 2" xfId="47453"/>
    <cellStyle name="Normal 32 8 7" xfId="47454"/>
    <cellStyle name="Normal 32 9" xfId="47455"/>
    <cellStyle name="Normal 32 9 2" xfId="47456"/>
    <cellStyle name="Normal 32 9 2 2" xfId="47457"/>
    <cellStyle name="Normal 32 9 3" xfId="47458"/>
    <cellStyle name="Normal 32 9 3 2" xfId="47459"/>
    <cellStyle name="Normal 32 9 4" xfId="47460"/>
    <cellStyle name="Normal 32 9 4 2" xfId="47461"/>
    <cellStyle name="Normal 32 9 5" xfId="47462"/>
    <cellStyle name="Normal 32 9 5 2" xfId="47463"/>
    <cellStyle name="Normal 32 9 6" xfId="47464"/>
    <cellStyle name="Normal 32 9 6 2" xfId="47465"/>
    <cellStyle name="Normal 32 9 7" xfId="47466"/>
    <cellStyle name="Normal 32_MAYOR CERES" xfId="47467"/>
    <cellStyle name="Normal 320" xfId="61302"/>
    <cellStyle name="Normal 321" xfId="61303"/>
    <cellStyle name="Normal 322" xfId="61304"/>
    <cellStyle name="Normal 323" xfId="61305"/>
    <cellStyle name="Normal 324" xfId="61306"/>
    <cellStyle name="Normal 325" xfId="61307"/>
    <cellStyle name="Normal 326" xfId="61308"/>
    <cellStyle name="Normal 327" xfId="61309"/>
    <cellStyle name="Normal 328" xfId="61310"/>
    <cellStyle name="Normal 329" xfId="61311"/>
    <cellStyle name="Normal 33" xfId="47468"/>
    <cellStyle name="Normal 33 10" xfId="47469"/>
    <cellStyle name="Normal 33 10 2" xfId="47470"/>
    <cellStyle name="Normal 33 10 2 2" xfId="47471"/>
    <cellStyle name="Normal 33 10 3" xfId="47472"/>
    <cellStyle name="Normal 33 10 3 2" xfId="47473"/>
    <cellStyle name="Normal 33 10 4" xfId="47474"/>
    <cellStyle name="Normal 33 10 4 2" xfId="47475"/>
    <cellStyle name="Normal 33 10 5" xfId="47476"/>
    <cellStyle name="Normal 33 10 5 2" xfId="47477"/>
    <cellStyle name="Normal 33 10 6" xfId="47478"/>
    <cellStyle name="Normal 33 10 6 2" xfId="47479"/>
    <cellStyle name="Normal 33 10 7" xfId="47480"/>
    <cellStyle name="Normal 33 11" xfId="47481"/>
    <cellStyle name="Normal 33 11 2" xfId="47482"/>
    <cellStyle name="Normal 33 12" xfId="47483"/>
    <cellStyle name="Normal 33 12 2" xfId="47484"/>
    <cellStyle name="Normal 33 13" xfId="47485"/>
    <cellStyle name="Normal 33 13 2" xfId="47486"/>
    <cellStyle name="Normal 33 14" xfId="47487"/>
    <cellStyle name="Normal 33 14 2" xfId="47488"/>
    <cellStyle name="Normal 33 15" xfId="47489"/>
    <cellStyle name="Normal 33 15 2" xfId="47490"/>
    <cellStyle name="Normal 33 16" xfId="47491"/>
    <cellStyle name="Normal 33 2" xfId="47492"/>
    <cellStyle name="Normal 33 2 2" xfId="47493"/>
    <cellStyle name="Normal 33 2 2 2" xfId="47494"/>
    <cellStyle name="Normal 33 2 2 2 2" xfId="47495"/>
    <cellStyle name="Normal 33 2 2 2 2 2" xfId="47496"/>
    <cellStyle name="Normal 33 2 2 2 3" xfId="47497"/>
    <cellStyle name="Normal 33 2 2 3" xfId="47498"/>
    <cellStyle name="Normal 33 2 2 3 2" xfId="47499"/>
    <cellStyle name="Normal 33 2 2 4" xfId="47500"/>
    <cellStyle name="Normal 33 2 3" xfId="47501"/>
    <cellStyle name="Normal 33 2 3 2" xfId="47502"/>
    <cellStyle name="Normal 33 2 3 2 2" xfId="47503"/>
    <cellStyle name="Normal 33 2 3 2 2 2" xfId="47504"/>
    <cellStyle name="Normal 33 2 3 2 3" xfId="47505"/>
    <cellStyle name="Normal 33 2 3 3" xfId="47506"/>
    <cellStyle name="Normal 33 2 3 3 2" xfId="47507"/>
    <cellStyle name="Normal 33 2 3 4" xfId="47508"/>
    <cellStyle name="Normal 33 2 4" xfId="47509"/>
    <cellStyle name="Normal 33 2 4 2" xfId="47510"/>
    <cellStyle name="Normal 33 2 4 2 2" xfId="47511"/>
    <cellStyle name="Normal 33 2 4 2 2 2" xfId="47512"/>
    <cellStyle name="Normal 33 2 4 2 3" xfId="47513"/>
    <cellStyle name="Normal 33 2 4 3" xfId="47514"/>
    <cellStyle name="Normal 33 2 4 3 2" xfId="47515"/>
    <cellStyle name="Normal 33 2 4 4" xfId="47516"/>
    <cellStyle name="Normal 33 2 5" xfId="47517"/>
    <cellStyle name="Normal 33 2 5 2" xfId="47518"/>
    <cellStyle name="Normal 33 2 5 2 2" xfId="47519"/>
    <cellStyle name="Normal 33 2 5 2 2 2" xfId="47520"/>
    <cellStyle name="Normal 33 2 5 2 3" xfId="47521"/>
    <cellStyle name="Normal 33 2 5 3" xfId="47522"/>
    <cellStyle name="Normal 33 2 5 3 2" xfId="47523"/>
    <cellStyle name="Normal 33 2 5 4" xfId="47524"/>
    <cellStyle name="Normal 33 2 6" xfId="47525"/>
    <cellStyle name="Normal 33 2 6 2" xfId="47526"/>
    <cellStyle name="Normal 33 2 6 2 2" xfId="47527"/>
    <cellStyle name="Normal 33 2 6 3" xfId="47528"/>
    <cellStyle name="Normal 33 2 7" xfId="47529"/>
    <cellStyle name="Normal 33 2 7 2" xfId="47530"/>
    <cellStyle name="Normal 33 2 8" xfId="47531"/>
    <cellStyle name="Normal 33 3" xfId="47532"/>
    <cellStyle name="Normal 33 3 2" xfId="47533"/>
    <cellStyle name="Normal 33 3 2 2" xfId="47534"/>
    <cellStyle name="Normal 33 3 2 2 2" xfId="47535"/>
    <cellStyle name="Normal 33 3 2 3" xfId="47536"/>
    <cellStyle name="Normal 33 3 3" xfId="47537"/>
    <cellStyle name="Normal 33 3 3 2" xfId="47538"/>
    <cellStyle name="Normal 33 3 4" xfId="47539"/>
    <cellStyle name="Normal 33 3 4 2" xfId="47540"/>
    <cellStyle name="Normal 33 3 5" xfId="47541"/>
    <cellStyle name="Normal 33 3 5 2" xfId="47542"/>
    <cellStyle name="Normal 33 3 6" xfId="47543"/>
    <cellStyle name="Normal 33 3 6 2" xfId="47544"/>
    <cellStyle name="Normal 33 3 7" xfId="47545"/>
    <cellStyle name="Normal 33 4" xfId="47546"/>
    <cellStyle name="Normal 33 4 2" xfId="47547"/>
    <cellStyle name="Normal 33 4 2 2" xfId="47548"/>
    <cellStyle name="Normal 33 4 2 2 2" xfId="47549"/>
    <cellStyle name="Normal 33 4 2 3" xfId="47550"/>
    <cellStyle name="Normal 33 4 3" xfId="47551"/>
    <cellStyle name="Normal 33 4 3 2" xfId="47552"/>
    <cellStyle name="Normal 33 4 4" xfId="47553"/>
    <cellStyle name="Normal 33 4 4 2" xfId="47554"/>
    <cellStyle name="Normal 33 4 5" xfId="47555"/>
    <cellStyle name="Normal 33 4 5 2" xfId="47556"/>
    <cellStyle name="Normal 33 4 6" xfId="47557"/>
    <cellStyle name="Normal 33 4 6 2" xfId="47558"/>
    <cellStyle name="Normal 33 4 7" xfId="47559"/>
    <cellStyle name="Normal 33 5" xfId="47560"/>
    <cellStyle name="Normal 33 5 2" xfId="47561"/>
    <cellStyle name="Normal 33 5 2 2" xfId="47562"/>
    <cellStyle name="Normal 33 5 2 2 2" xfId="47563"/>
    <cellStyle name="Normal 33 5 2 3" xfId="47564"/>
    <cellStyle name="Normal 33 5 3" xfId="47565"/>
    <cellStyle name="Normal 33 5 3 2" xfId="47566"/>
    <cellStyle name="Normal 33 5 4" xfId="47567"/>
    <cellStyle name="Normal 33 5 4 2" xfId="47568"/>
    <cellStyle name="Normal 33 5 5" xfId="47569"/>
    <cellStyle name="Normal 33 5 5 2" xfId="47570"/>
    <cellStyle name="Normal 33 5 6" xfId="47571"/>
    <cellStyle name="Normal 33 5 6 2" xfId="47572"/>
    <cellStyle name="Normal 33 5 7" xfId="47573"/>
    <cellStyle name="Normal 33 6" xfId="47574"/>
    <cellStyle name="Normal 33 6 2" xfId="47575"/>
    <cellStyle name="Normal 33 6 2 2" xfId="47576"/>
    <cellStyle name="Normal 33 6 2 2 2" xfId="47577"/>
    <cellStyle name="Normal 33 6 2 3" xfId="47578"/>
    <cellStyle name="Normal 33 6 3" xfId="47579"/>
    <cellStyle name="Normal 33 6 3 2" xfId="47580"/>
    <cellStyle name="Normal 33 6 4" xfId="47581"/>
    <cellStyle name="Normal 33 6 4 2" xfId="47582"/>
    <cellStyle name="Normal 33 6 5" xfId="47583"/>
    <cellStyle name="Normal 33 6 5 2" xfId="47584"/>
    <cellStyle name="Normal 33 6 6" xfId="47585"/>
    <cellStyle name="Normal 33 6 6 2" xfId="47586"/>
    <cellStyle name="Normal 33 6 7" xfId="47587"/>
    <cellStyle name="Normal 33 7" xfId="47588"/>
    <cellStyle name="Normal 33 7 2" xfId="47589"/>
    <cellStyle name="Normal 33 7 2 2" xfId="47590"/>
    <cellStyle name="Normal 33 7 2 2 2" xfId="47591"/>
    <cellStyle name="Normal 33 7 2 3" xfId="47592"/>
    <cellStyle name="Normal 33 7 3" xfId="47593"/>
    <cellStyle name="Normal 33 7 3 2" xfId="47594"/>
    <cellStyle name="Normal 33 7 4" xfId="47595"/>
    <cellStyle name="Normal 33 7 4 2" xfId="47596"/>
    <cellStyle name="Normal 33 7 5" xfId="47597"/>
    <cellStyle name="Normal 33 7 5 2" xfId="47598"/>
    <cellStyle name="Normal 33 7 6" xfId="47599"/>
    <cellStyle name="Normal 33 7 6 2" xfId="47600"/>
    <cellStyle name="Normal 33 7 7" xfId="47601"/>
    <cellStyle name="Normal 33 8" xfId="47602"/>
    <cellStyle name="Normal 33 8 2" xfId="47603"/>
    <cellStyle name="Normal 33 8 2 2" xfId="47604"/>
    <cellStyle name="Normal 33 8 3" xfId="47605"/>
    <cellStyle name="Normal 33 8 3 2" xfId="47606"/>
    <cellStyle name="Normal 33 8 4" xfId="47607"/>
    <cellStyle name="Normal 33 8 4 2" xfId="47608"/>
    <cellStyle name="Normal 33 8 5" xfId="47609"/>
    <cellStyle name="Normal 33 8 5 2" xfId="47610"/>
    <cellStyle name="Normal 33 8 6" xfId="47611"/>
    <cellStyle name="Normal 33 8 6 2" xfId="47612"/>
    <cellStyle name="Normal 33 8 7" xfId="47613"/>
    <cellStyle name="Normal 33 9" xfId="47614"/>
    <cellStyle name="Normal 33 9 2" xfId="47615"/>
    <cellStyle name="Normal 33 9 2 2" xfId="47616"/>
    <cellStyle name="Normal 33 9 3" xfId="47617"/>
    <cellStyle name="Normal 33 9 3 2" xfId="47618"/>
    <cellStyle name="Normal 33 9 4" xfId="47619"/>
    <cellStyle name="Normal 33 9 4 2" xfId="47620"/>
    <cellStyle name="Normal 33 9 5" xfId="47621"/>
    <cellStyle name="Normal 33 9 5 2" xfId="47622"/>
    <cellStyle name="Normal 33 9 6" xfId="47623"/>
    <cellStyle name="Normal 33 9 6 2" xfId="47624"/>
    <cellStyle name="Normal 33 9 7" xfId="47625"/>
    <cellStyle name="Normal 33_MAYOR CERES" xfId="47626"/>
    <cellStyle name="Normal 330" xfId="61312"/>
    <cellStyle name="Normal 331" xfId="61313"/>
    <cellStyle name="Normal 332" xfId="61314"/>
    <cellStyle name="Normal 333" xfId="61315"/>
    <cellStyle name="Normal 334" xfId="61316"/>
    <cellStyle name="Normal 335" xfId="61317"/>
    <cellStyle name="Normal 336" xfId="61318"/>
    <cellStyle name="Normal 337" xfId="61319"/>
    <cellStyle name="Normal 338" xfId="61320"/>
    <cellStyle name="Normal 339" xfId="61321"/>
    <cellStyle name="Normal 34" xfId="47627"/>
    <cellStyle name="Normal 34 10" xfId="47628"/>
    <cellStyle name="Normal 34 10 2" xfId="47629"/>
    <cellStyle name="Normal 34 10 2 2" xfId="47630"/>
    <cellStyle name="Normal 34 10 3" xfId="47631"/>
    <cellStyle name="Normal 34 10 3 2" xfId="47632"/>
    <cellStyle name="Normal 34 10 4" xfId="47633"/>
    <cellStyle name="Normal 34 10 4 2" xfId="47634"/>
    <cellStyle name="Normal 34 10 5" xfId="47635"/>
    <cellStyle name="Normal 34 10 5 2" xfId="47636"/>
    <cellStyle name="Normal 34 10 6" xfId="47637"/>
    <cellStyle name="Normal 34 10 6 2" xfId="47638"/>
    <cellStyle name="Normal 34 10 7" xfId="47639"/>
    <cellStyle name="Normal 34 11" xfId="47640"/>
    <cellStyle name="Normal 34 11 2" xfId="47641"/>
    <cellStyle name="Normal 34 12" xfId="47642"/>
    <cellStyle name="Normal 34 12 2" xfId="47643"/>
    <cellStyle name="Normal 34 13" xfId="47644"/>
    <cellStyle name="Normal 34 13 2" xfId="47645"/>
    <cellStyle name="Normal 34 14" xfId="47646"/>
    <cellStyle name="Normal 34 14 2" xfId="47647"/>
    <cellStyle name="Normal 34 15" xfId="47648"/>
    <cellStyle name="Normal 34 15 2" xfId="47649"/>
    <cellStyle name="Normal 34 16" xfId="47650"/>
    <cellStyle name="Normal 34 16 2" xfId="47651"/>
    <cellStyle name="Normal 34 17" xfId="47652"/>
    <cellStyle name="Normal 34 17 2" xfId="47653"/>
    <cellStyle name="Normal 34 18" xfId="47654"/>
    <cellStyle name="Normal 34 18 2" xfId="47655"/>
    <cellStyle name="Normal 34 19" xfId="47656"/>
    <cellStyle name="Normal 34 19 2" xfId="47657"/>
    <cellStyle name="Normal 34 2" xfId="47658"/>
    <cellStyle name="Normal 34 2 2" xfId="47659"/>
    <cellStyle name="Normal 34 2 2 2" xfId="47660"/>
    <cellStyle name="Normal 34 2 2 2 2" xfId="47661"/>
    <cellStyle name="Normal 34 2 2 2 2 2" xfId="47662"/>
    <cellStyle name="Normal 34 2 2 2 2 2 2" xfId="47663"/>
    <cellStyle name="Normal 34 2 2 2 2 3" xfId="47664"/>
    <cellStyle name="Normal 34 2 2 2 3" xfId="47665"/>
    <cellStyle name="Normal 34 2 2 2 3 2" xfId="47666"/>
    <cellStyle name="Normal 34 2 2 2 4" xfId="47667"/>
    <cellStyle name="Normal 34 2 2 3" xfId="47668"/>
    <cellStyle name="Normal 34 2 2 3 2" xfId="47669"/>
    <cellStyle name="Normal 34 2 2 3 2 2" xfId="47670"/>
    <cellStyle name="Normal 34 2 2 3 2 2 2" xfId="47671"/>
    <cellStyle name="Normal 34 2 2 3 2 3" xfId="47672"/>
    <cellStyle name="Normal 34 2 2 3 3" xfId="47673"/>
    <cellStyle name="Normal 34 2 2 3 3 2" xfId="47674"/>
    <cellStyle name="Normal 34 2 2 3 4" xfId="47675"/>
    <cellStyle name="Normal 34 2 2 4" xfId="47676"/>
    <cellStyle name="Normal 34 2 2 4 2" xfId="47677"/>
    <cellStyle name="Normal 34 2 2 4 2 2" xfId="47678"/>
    <cellStyle name="Normal 34 2 2 4 3" xfId="47679"/>
    <cellStyle name="Normal 34 2 2 5" xfId="47680"/>
    <cellStyle name="Normal 34 2 2 5 2" xfId="47681"/>
    <cellStyle name="Normal 34 2 2 6" xfId="47682"/>
    <cellStyle name="Normal 34 2 3" xfId="47683"/>
    <cellStyle name="Normal 34 2 3 2" xfId="47684"/>
    <cellStyle name="Normal 34 2 3 2 2" xfId="47685"/>
    <cellStyle name="Normal 34 2 3 2 2 2" xfId="47686"/>
    <cellStyle name="Normal 34 2 3 2 3" xfId="47687"/>
    <cellStyle name="Normal 34 2 3 3" xfId="47688"/>
    <cellStyle name="Normal 34 2 3 3 2" xfId="47689"/>
    <cellStyle name="Normal 34 2 3 4" xfId="47690"/>
    <cellStyle name="Normal 34 2 4" xfId="47691"/>
    <cellStyle name="Normal 34 2 4 2" xfId="47692"/>
    <cellStyle name="Normal 34 2 4 2 2" xfId="47693"/>
    <cellStyle name="Normal 34 2 4 2 2 2" xfId="47694"/>
    <cellStyle name="Normal 34 2 4 2 3" xfId="47695"/>
    <cellStyle name="Normal 34 2 4 3" xfId="47696"/>
    <cellStyle name="Normal 34 2 4 3 2" xfId="47697"/>
    <cellStyle name="Normal 34 2 4 4" xfId="47698"/>
    <cellStyle name="Normal 34 2 5" xfId="47699"/>
    <cellStyle name="Normal 34 2 5 2" xfId="47700"/>
    <cellStyle name="Normal 34 2 5 2 2" xfId="47701"/>
    <cellStyle name="Normal 34 2 5 3" xfId="47702"/>
    <cellStyle name="Normal 34 2 6" xfId="47703"/>
    <cellStyle name="Normal 34 2 6 2" xfId="47704"/>
    <cellStyle name="Normal 34 2 7" xfId="47705"/>
    <cellStyle name="Normal 34 20" xfId="47706"/>
    <cellStyle name="Normal 34 3" xfId="47707"/>
    <cellStyle name="Normal 34 3 2" xfId="47708"/>
    <cellStyle name="Normal 34 3 2 2" xfId="47709"/>
    <cellStyle name="Normal 34 3 2 2 2" xfId="47710"/>
    <cellStyle name="Normal 34 3 2 3" xfId="47711"/>
    <cellStyle name="Normal 34 3 3" xfId="47712"/>
    <cellStyle name="Normal 34 3 3 2" xfId="47713"/>
    <cellStyle name="Normal 34 3 4" xfId="47714"/>
    <cellStyle name="Normal 34 3 4 2" xfId="47715"/>
    <cellStyle name="Normal 34 3 5" xfId="47716"/>
    <cellStyle name="Normal 34 3 5 2" xfId="47717"/>
    <cellStyle name="Normal 34 3 6" xfId="47718"/>
    <cellStyle name="Normal 34 3 6 2" xfId="47719"/>
    <cellStyle name="Normal 34 3 7" xfId="47720"/>
    <cellStyle name="Normal 34 4" xfId="47721"/>
    <cellStyle name="Normal 34 4 2" xfId="47722"/>
    <cellStyle name="Normal 34 4 2 2" xfId="47723"/>
    <cellStyle name="Normal 34 4 2 2 2" xfId="47724"/>
    <cellStyle name="Normal 34 4 2 3" xfId="47725"/>
    <cellStyle name="Normal 34 4 3" xfId="47726"/>
    <cellStyle name="Normal 34 4 3 2" xfId="47727"/>
    <cellStyle name="Normal 34 4 4" xfId="47728"/>
    <cellStyle name="Normal 34 4 4 2" xfId="47729"/>
    <cellStyle name="Normal 34 4 5" xfId="47730"/>
    <cellStyle name="Normal 34 4 5 2" xfId="47731"/>
    <cellStyle name="Normal 34 4 6" xfId="47732"/>
    <cellStyle name="Normal 34 4 6 2" xfId="47733"/>
    <cellStyle name="Normal 34 4 7" xfId="47734"/>
    <cellStyle name="Normal 34 5" xfId="47735"/>
    <cellStyle name="Normal 34 5 2" xfId="47736"/>
    <cellStyle name="Normal 34 5 2 2" xfId="47737"/>
    <cellStyle name="Normal 34 5 2 2 2" xfId="47738"/>
    <cellStyle name="Normal 34 5 2 3" xfId="47739"/>
    <cellStyle name="Normal 34 5 3" xfId="47740"/>
    <cellStyle name="Normal 34 5 3 2" xfId="47741"/>
    <cellStyle name="Normal 34 5 4" xfId="47742"/>
    <cellStyle name="Normal 34 5 4 2" xfId="47743"/>
    <cellStyle name="Normal 34 5 5" xfId="47744"/>
    <cellStyle name="Normal 34 5 5 2" xfId="47745"/>
    <cellStyle name="Normal 34 5 6" xfId="47746"/>
    <cellStyle name="Normal 34 5 6 2" xfId="47747"/>
    <cellStyle name="Normal 34 5 7" xfId="47748"/>
    <cellStyle name="Normal 34 6" xfId="47749"/>
    <cellStyle name="Normal 34 6 2" xfId="47750"/>
    <cellStyle name="Normal 34 6 2 2" xfId="47751"/>
    <cellStyle name="Normal 34 6 2 2 2" xfId="47752"/>
    <cellStyle name="Normal 34 6 2 3" xfId="47753"/>
    <cellStyle name="Normal 34 6 3" xfId="47754"/>
    <cellStyle name="Normal 34 6 3 2" xfId="47755"/>
    <cellStyle name="Normal 34 6 4" xfId="47756"/>
    <cellStyle name="Normal 34 6 4 2" xfId="47757"/>
    <cellStyle name="Normal 34 6 5" xfId="47758"/>
    <cellStyle name="Normal 34 6 5 2" xfId="47759"/>
    <cellStyle name="Normal 34 6 6" xfId="47760"/>
    <cellStyle name="Normal 34 6 6 2" xfId="47761"/>
    <cellStyle name="Normal 34 6 7" xfId="47762"/>
    <cellStyle name="Normal 34 7" xfId="47763"/>
    <cellStyle name="Normal 34 7 2" xfId="47764"/>
    <cellStyle name="Normal 34 7 2 2" xfId="47765"/>
    <cellStyle name="Normal 34 7 2 2 2" xfId="47766"/>
    <cellStyle name="Normal 34 7 2 3" xfId="47767"/>
    <cellStyle name="Normal 34 7 3" xfId="47768"/>
    <cellStyle name="Normal 34 7 3 2" xfId="47769"/>
    <cellStyle name="Normal 34 7 4" xfId="47770"/>
    <cellStyle name="Normal 34 7 4 2" xfId="47771"/>
    <cellStyle name="Normal 34 7 5" xfId="47772"/>
    <cellStyle name="Normal 34 7 5 2" xfId="47773"/>
    <cellStyle name="Normal 34 7 6" xfId="47774"/>
    <cellStyle name="Normal 34 7 6 2" xfId="47775"/>
    <cellStyle name="Normal 34 7 7" xfId="47776"/>
    <cellStyle name="Normal 34 8" xfId="47777"/>
    <cellStyle name="Normal 34 8 2" xfId="47778"/>
    <cellStyle name="Normal 34 8 2 2" xfId="47779"/>
    <cellStyle name="Normal 34 8 3" xfId="47780"/>
    <cellStyle name="Normal 34 8 3 2" xfId="47781"/>
    <cellStyle name="Normal 34 8 4" xfId="47782"/>
    <cellStyle name="Normal 34 8 4 2" xfId="47783"/>
    <cellStyle name="Normal 34 8 5" xfId="47784"/>
    <cellStyle name="Normal 34 8 5 2" xfId="47785"/>
    <cellStyle name="Normal 34 8 6" xfId="47786"/>
    <cellStyle name="Normal 34 8 6 2" xfId="47787"/>
    <cellStyle name="Normal 34 8 7" xfId="47788"/>
    <cellStyle name="Normal 34 9" xfId="47789"/>
    <cellStyle name="Normal 34 9 2" xfId="47790"/>
    <cellStyle name="Normal 34 9 2 2" xfId="47791"/>
    <cellStyle name="Normal 34 9 3" xfId="47792"/>
    <cellStyle name="Normal 34 9 3 2" xfId="47793"/>
    <cellStyle name="Normal 34 9 4" xfId="47794"/>
    <cellStyle name="Normal 34 9 4 2" xfId="47795"/>
    <cellStyle name="Normal 34 9 5" xfId="47796"/>
    <cellStyle name="Normal 34 9 5 2" xfId="47797"/>
    <cellStyle name="Normal 34 9 6" xfId="47798"/>
    <cellStyle name="Normal 34 9 6 2" xfId="47799"/>
    <cellStyle name="Normal 34 9 7" xfId="47800"/>
    <cellStyle name="Normal 34_MAYOR CERES" xfId="47801"/>
    <cellStyle name="Normal 340" xfId="61322"/>
    <cellStyle name="Normal 341" xfId="61323"/>
    <cellStyle name="Normal 342" xfId="61273"/>
    <cellStyle name="Normal 343" xfId="61324"/>
    <cellStyle name="Normal 344" xfId="61325"/>
    <cellStyle name="Normal 345" xfId="61274"/>
    <cellStyle name="Normal 346" xfId="61275"/>
    <cellStyle name="Normal 347" xfId="61334"/>
    <cellStyle name="Normal 348" xfId="61385"/>
    <cellStyle name="Normal 349" xfId="206"/>
    <cellStyle name="Normal 35" xfId="47802"/>
    <cellStyle name="Normal 35 10" xfId="47803"/>
    <cellStyle name="Normal 35 10 2" xfId="47804"/>
    <cellStyle name="Normal 35 10 2 2" xfId="47805"/>
    <cellStyle name="Normal 35 10 3" xfId="47806"/>
    <cellStyle name="Normal 35 10 3 2" xfId="47807"/>
    <cellStyle name="Normal 35 10 4" xfId="47808"/>
    <cellStyle name="Normal 35 10 4 2" xfId="47809"/>
    <cellStyle name="Normal 35 10 5" xfId="47810"/>
    <cellStyle name="Normal 35 10 5 2" xfId="47811"/>
    <cellStyle name="Normal 35 10 6" xfId="47812"/>
    <cellStyle name="Normal 35 10 6 2" xfId="47813"/>
    <cellStyle name="Normal 35 10 7" xfId="47814"/>
    <cellStyle name="Normal 35 11" xfId="47815"/>
    <cellStyle name="Normal 35 11 2" xfId="47816"/>
    <cellStyle name="Normal 35 12" xfId="47817"/>
    <cellStyle name="Normal 35 12 2" xfId="47818"/>
    <cellStyle name="Normal 35 13" xfId="47819"/>
    <cellStyle name="Normal 35 13 2" xfId="47820"/>
    <cellStyle name="Normal 35 14" xfId="47821"/>
    <cellStyle name="Normal 35 14 2" xfId="47822"/>
    <cellStyle name="Normal 35 15" xfId="47823"/>
    <cellStyle name="Normal 35 15 2" xfId="47824"/>
    <cellStyle name="Normal 35 16" xfId="47825"/>
    <cellStyle name="Normal 35 2" xfId="47826"/>
    <cellStyle name="Normal 35 2 2" xfId="47827"/>
    <cellStyle name="Normal 35 2 2 2" xfId="47828"/>
    <cellStyle name="Normal 35 2 2 2 2" xfId="47829"/>
    <cellStyle name="Normal 35 2 2 2 2 2" xfId="47830"/>
    <cellStyle name="Normal 35 2 2 2 2 2 2" xfId="47831"/>
    <cellStyle name="Normal 35 2 2 2 2 3" xfId="47832"/>
    <cellStyle name="Normal 35 2 2 2 3" xfId="47833"/>
    <cellStyle name="Normal 35 2 2 2 3 2" xfId="47834"/>
    <cellStyle name="Normal 35 2 2 2 4" xfId="47835"/>
    <cellStyle name="Normal 35 2 2 3" xfId="47836"/>
    <cellStyle name="Normal 35 2 2 3 2" xfId="47837"/>
    <cellStyle name="Normal 35 2 2 3 2 2" xfId="47838"/>
    <cellStyle name="Normal 35 2 2 3 2 2 2" xfId="47839"/>
    <cellStyle name="Normal 35 2 2 3 2 3" xfId="47840"/>
    <cellStyle name="Normal 35 2 2 3 3" xfId="47841"/>
    <cellStyle name="Normal 35 2 2 3 3 2" xfId="47842"/>
    <cellStyle name="Normal 35 2 2 3 4" xfId="47843"/>
    <cellStyle name="Normal 35 2 2 4" xfId="47844"/>
    <cellStyle name="Normal 35 2 2 4 2" xfId="47845"/>
    <cellStyle name="Normal 35 2 2 4 2 2" xfId="47846"/>
    <cellStyle name="Normal 35 2 2 4 3" xfId="47847"/>
    <cellStyle name="Normal 35 2 2 5" xfId="47848"/>
    <cellStyle name="Normal 35 2 2 5 2" xfId="47849"/>
    <cellStyle name="Normal 35 2 2 6" xfId="47850"/>
    <cellStyle name="Normal 35 2 3" xfId="47851"/>
    <cellStyle name="Normal 35 2 3 2" xfId="47852"/>
    <cellStyle name="Normal 35 2 3 2 2" xfId="47853"/>
    <cellStyle name="Normal 35 2 3 2 2 2" xfId="47854"/>
    <cellStyle name="Normal 35 2 3 2 3" xfId="47855"/>
    <cellStyle name="Normal 35 2 3 3" xfId="47856"/>
    <cellStyle name="Normal 35 2 3 3 2" xfId="47857"/>
    <cellStyle name="Normal 35 2 3 4" xfId="47858"/>
    <cellStyle name="Normal 35 2 4" xfId="47859"/>
    <cellStyle name="Normal 35 2 4 2" xfId="47860"/>
    <cellStyle name="Normal 35 2 4 2 2" xfId="47861"/>
    <cellStyle name="Normal 35 2 4 2 2 2" xfId="47862"/>
    <cellStyle name="Normal 35 2 4 2 3" xfId="47863"/>
    <cellStyle name="Normal 35 2 4 3" xfId="47864"/>
    <cellStyle name="Normal 35 2 4 3 2" xfId="47865"/>
    <cellStyle name="Normal 35 2 4 4" xfId="47866"/>
    <cellStyle name="Normal 35 2 5" xfId="47867"/>
    <cellStyle name="Normal 35 2 5 2" xfId="47868"/>
    <cellStyle name="Normal 35 2 5 2 2" xfId="47869"/>
    <cellStyle name="Normal 35 2 5 3" xfId="47870"/>
    <cellStyle name="Normal 35 2 6" xfId="47871"/>
    <cellStyle name="Normal 35 2 6 2" xfId="47872"/>
    <cellStyle name="Normal 35 2 7" xfId="47873"/>
    <cellStyle name="Normal 35 3" xfId="47874"/>
    <cellStyle name="Normal 35 3 2" xfId="47875"/>
    <cellStyle name="Normal 35 3 2 2" xfId="47876"/>
    <cellStyle name="Normal 35 3 2 2 2" xfId="47877"/>
    <cellStyle name="Normal 35 3 2 3" xfId="47878"/>
    <cellStyle name="Normal 35 3 3" xfId="47879"/>
    <cellStyle name="Normal 35 3 3 2" xfId="47880"/>
    <cellStyle name="Normal 35 3 4" xfId="47881"/>
    <cellStyle name="Normal 35 3 4 2" xfId="47882"/>
    <cellStyle name="Normal 35 3 5" xfId="47883"/>
    <cellStyle name="Normal 35 3 5 2" xfId="47884"/>
    <cellStyle name="Normal 35 3 6" xfId="47885"/>
    <cellStyle name="Normal 35 3 6 2" xfId="47886"/>
    <cellStyle name="Normal 35 3 7" xfId="47887"/>
    <cellStyle name="Normal 35 4" xfId="47888"/>
    <cellStyle name="Normal 35 4 2" xfId="47889"/>
    <cellStyle name="Normal 35 4 2 2" xfId="47890"/>
    <cellStyle name="Normal 35 4 2 2 2" xfId="47891"/>
    <cellStyle name="Normal 35 4 2 3" xfId="47892"/>
    <cellStyle name="Normal 35 4 3" xfId="47893"/>
    <cellStyle name="Normal 35 4 3 2" xfId="47894"/>
    <cellStyle name="Normal 35 4 4" xfId="47895"/>
    <cellStyle name="Normal 35 4 4 2" xfId="47896"/>
    <cellStyle name="Normal 35 4 5" xfId="47897"/>
    <cellStyle name="Normal 35 4 5 2" xfId="47898"/>
    <cellStyle name="Normal 35 4 6" xfId="47899"/>
    <cellStyle name="Normal 35 4 6 2" xfId="47900"/>
    <cellStyle name="Normal 35 4 7" xfId="47901"/>
    <cellStyle name="Normal 35 5" xfId="47902"/>
    <cellStyle name="Normal 35 5 2" xfId="47903"/>
    <cellStyle name="Normal 35 5 2 2" xfId="47904"/>
    <cellStyle name="Normal 35 5 2 2 2" xfId="47905"/>
    <cellStyle name="Normal 35 5 2 3" xfId="47906"/>
    <cellStyle name="Normal 35 5 3" xfId="47907"/>
    <cellStyle name="Normal 35 5 3 2" xfId="47908"/>
    <cellStyle name="Normal 35 5 4" xfId="47909"/>
    <cellStyle name="Normal 35 5 4 2" xfId="47910"/>
    <cellStyle name="Normal 35 5 5" xfId="47911"/>
    <cellStyle name="Normal 35 5 5 2" xfId="47912"/>
    <cellStyle name="Normal 35 5 6" xfId="47913"/>
    <cellStyle name="Normal 35 5 6 2" xfId="47914"/>
    <cellStyle name="Normal 35 5 7" xfId="47915"/>
    <cellStyle name="Normal 35 6" xfId="47916"/>
    <cellStyle name="Normal 35 6 2" xfId="47917"/>
    <cellStyle name="Normal 35 6 2 2" xfId="47918"/>
    <cellStyle name="Normal 35 6 2 2 2" xfId="47919"/>
    <cellStyle name="Normal 35 6 2 3" xfId="47920"/>
    <cellStyle name="Normal 35 6 3" xfId="47921"/>
    <cellStyle name="Normal 35 6 3 2" xfId="47922"/>
    <cellStyle name="Normal 35 6 4" xfId="47923"/>
    <cellStyle name="Normal 35 6 4 2" xfId="47924"/>
    <cellStyle name="Normal 35 6 5" xfId="47925"/>
    <cellStyle name="Normal 35 6 5 2" xfId="47926"/>
    <cellStyle name="Normal 35 6 6" xfId="47927"/>
    <cellStyle name="Normal 35 6 6 2" xfId="47928"/>
    <cellStyle name="Normal 35 6 7" xfId="47929"/>
    <cellStyle name="Normal 35 7" xfId="47930"/>
    <cellStyle name="Normal 35 7 2" xfId="47931"/>
    <cellStyle name="Normal 35 7 2 2" xfId="47932"/>
    <cellStyle name="Normal 35 7 2 2 2" xfId="47933"/>
    <cellStyle name="Normal 35 7 2 3" xfId="47934"/>
    <cellStyle name="Normal 35 7 3" xfId="47935"/>
    <cellStyle name="Normal 35 7 3 2" xfId="47936"/>
    <cellStyle name="Normal 35 7 4" xfId="47937"/>
    <cellStyle name="Normal 35 7 4 2" xfId="47938"/>
    <cellStyle name="Normal 35 7 5" xfId="47939"/>
    <cellStyle name="Normal 35 7 5 2" xfId="47940"/>
    <cellStyle name="Normal 35 7 6" xfId="47941"/>
    <cellStyle name="Normal 35 7 6 2" xfId="47942"/>
    <cellStyle name="Normal 35 7 7" xfId="47943"/>
    <cellStyle name="Normal 35 8" xfId="47944"/>
    <cellStyle name="Normal 35 8 2" xfId="47945"/>
    <cellStyle name="Normal 35 8 2 2" xfId="47946"/>
    <cellStyle name="Normal 35 8 3" xfId="47947"/>
    <cellStyle name="Normal 35 8 3 2" xfId="47948"/>
    <cellStyle name="Normal 35 8 4" xfId="47949"/>
    <cellStyle name="Normal 35 8 4 2" xfId="47950"/>
    <cellStyle name="Normal 35 8 5" xfId="47951"/>
    <cellStyle name="Normal 35 8 5 2" xfId="47952"/>
    <cellStyle name="Normal 35 8 6" xfId="47953"/>
    <cellStyle name="Normal 35 8 6 2" xfId="47954"/>
    <cellStyle name="Normal 35 8 7" xfId="47955"/>
    <cellStyle name="Normal 35 9" xfId="47956"/>
    <cellStyle name="Normal 35 9 2" xfId="47957"/>
    <cellStyle name="Normal 35 9 2 2" xfId="47958"/>
    <cellStyle name="Normal 35 9 3" xfId="47959"/>
    <cellStyle name="Normal 35 9 3 2" xfId="47960"/>
    <cellStyle name="Normal 35 9 4" xfId="47961"/>
    <cellStyle name="Normal 35 9 4 2" xfId="47962"/>
    <cellStyle name="Normal 35 9 5" xfId="47963"/>
    <cellStyle name="Normal 35 9 5 2" xfId="47964"/>
    <cellStyle name="Normal 35 9 6" xfId="47965"/>
    <cellStyle name="Normal 35 9 6 2" xfId="47966"/>
    <cellStyle name="Normal 35 9 7" xfId="47967"/>
    <cellStyle name="Normal 35_MAYOR CERES" xfId="47968"/>
    <cellStyle name="Normal 350" xfId="61723"/>
    <cellStyle name="Normal 351" xfId="61729"/>
    <cellStyle name="Normal 352" xfId="61726"/>
    <cellStyle name="Normal 353" xfId="61742"/>
    <cellStyle name="Normal 354" xfId="61754"/>
    <cellStyle name="Normal 355" xfId="61755"/>
    <cellStyle name="Normal 356" xfId="61756"/>
    <cellStyle name="Normal 357" xfId="61757"/>
    <cellStyle name="Normal 358" xfId="61758"/>
    <cellStyle name="Normal 359" xfId="61759"/>
    <cellStyle name="Normal 36" xfId="47969"/>
    <cellStyle name="Normal 36 10" xfId="47970"/>
    <cellStyle name="Normal 36 10 2" xfId="47971"/>
    <cellStyle name="Normal 36 10 2 2" xfId="47972"/>
    <cellStyle name="Normal 36 10 3" xfId="47973"/>
    <cellStyle name="Normal 36 10 3 2" xfId="47974"/>
    <cellStyle name="Normal 36 10 4" xfId="47975"/>
    <cellStyle name="Normal 36 10 4 2" xfId="47976"/>
    <cellStyle name="Normal 36 10 5" xfId="47977"/>
    <cellStyle name="Normal 36 10 5 2" xfId="47978"/>
    <cellStyle name="Normal 36 10 6" xfId="47979"/>
    <cellStyle name="Normal 36 10 6 2" xfId="47980"/>
    <cellStyle name="Normal 36 10 7" xfId="47981"/>
    <cellStyle name="Normal 36 11" xfId="47982"/>
    <cellStyle name="Normal 36 11 2" xfId="47983"/>
    <cellStyle name="Normal 36 12" xfId="47984"/>
    <cellStyle name="Normal 36 12 2" xfId="47985"/>
    <cellStyle name="Normal 36 13" xfId="47986"/>
    <cellStyle name="Normal 36 13 2" xfId="47987"/>
    <cellStyle name="Normal 36 14" xfId="47988"/>
    <cellStyle name="Normal 36 14 2" xfId="47989"/>
    <cellStyle name="Normal 36 15" xfId="47990"/>
    <cellStyle name="Normal 36 15 2" xfId="47991"/>
    <cellStyle name="Normal 36 16" xfId="47992"/>
    <cellStyle name="Normal 36 2" xfId="47993"/>
    <cellStyle name="Normal 36 2 2" xfId="47994"/>
    <cellStyle name="Normal 36 2 2 2" xfId="47995"/>
    <cellStyle name="Normal 36 2 2 2 2" xfId="47996"/>
    <cellStyle name="Normal 36 2 2 2 2 2" xfId="47997"/>
    <cellStyle name="Normal 36 2 2 2 2 2 2" xfId="47998"/>
    <cellStyle name="Normal 36 2 2 2 2 3" xfId="47999"/>
    <cellStyle name="Normal 36 2 2 2 3" xfId="48000"/>
    <cellStyle name="Normal 36 2 2 2 3 2" xfId="48001"/>
    <cellStyle name="Normal 36 2 2 2 4" xfId="48002"/>
    <cellStyle name="Normal 36 2 2 3" xfId="48003"/>
    <cellStyle name="Normal 36 2 2 3 2" xfId="48004"/>
    <cellStyle name="Normal 36 2 2 3 2 2" xfId="48005"/>
    <cellStyle name="Normal 36 2 2 3 2 2 2" xfId="48006"/>
    <cellStyle name="Normal 36 2 2 3 2 3" xfId="48007"/>
    <cellStyle name="Normal 36 2 2 3 3" xfId="48008"/>
    <cellStyle name="Normal 36 2 2 3 3 2" xfId="48009"/>
    <cellStyle name="Normal 36 2 2 3 4" xfId="48010"/>
    <cellStyle name="Normal 36 2 2 4" xfId="48011"/>
    <cellStyle name="Normal 36 2 2 4 2" xfId="48012"/>
    <cellStyle name="Normal 36 2 2 4 2 2" xfId="48013"/>
    <cellStyle name="Normal 36 2 2 4 3" xfId="48014"/>
    <cellStyle name="Normal 36 2 2 5" xfId="48015"/>
    <cellStyle name="Normal 36 2 2 5 2" xfId="48016"/>
    <cellStyle name="Normal 36 2 2 6" xfId="48017"/>
    <cellStyle name="Normal 36 2 3" xfId="48018"/>
    <cellStyle name="Normal 36 2 3 2" xfId="48019"/>
    <cellStyle name="Normal 36 2 3 2 2" xfId="48020"/>
    <cellStyle name="Normal 36 2 3 2 2 2" xfId="48021"/>
    <cellStyle name="Normal 36 2 3 2 3" xfId="48022"/>
    <cellStyle name="Normal 36 2 3 3" xfId="48023"/>
    <cellStyle name="Normal 36 2 3 3 2" xfId="48024"/>
    <cellStyle name="Normal 36 2 3 4" xfId="48025"/>
    <cellStyle name="Normal 36 2 4" xfId="48026"/>
    <cellStyle name="Normal 36 2 4 2" xfId="48027"/>
    <cellStyle name="Normal 36 2 4 2 2" xfId="48028"/>
    <cellStyle name="Normal 36 2 4 2 2 2" xfId="48029"/>
    <cellStyle name="Normal 36 2 4 2 3" xfId="48030"/>
    <cellStyle name="Normal 36 2 4 3" xfId="48031"/>
    <cellStyle name="Normal 36 2 4 3 2" xfId="48032"/>
    <cellStyle name="Normal 36 2 4 4" xfId="48033"/>
    <cellStyle name="Normal 36 2 5" xfId="48034"/>
    <cellStyle name="Normal 36 2 5 2" xfId="48035"/>
    <cellStyle name="Normal 36 2 5 2 2" xfId="48036"/>
    <cellStyle name="Normal 36 2 5 3" xfId="48037"/>
    <cellStyle name="Normal 36 2 6" xfId="48038"/>
    <cellStyle name="Normal 36 2 6 2" xfId="48039"/>
    <cellStyle name="Normal 36 2 7" xfId="48040"/>
    <cellStyle name="Normal 36 3" xfId="48041"/>
    <cellStyle name="Normal 36 3 2" xfId="48042"/>
    <cellStyle name="Normal 36 3 2 2" xfId="48043"/>
    <cellStyle name="Normal 36 3 2 2 2" xfId="48044"/>
    <cellStyle name="Normal 36 3 2 3" xfId="48045"/>
    <cellStyle name="Normal 36 3 3" xfId="48046"/>
    <cellStyle name="Normal 36 3 3 2" xfId="48047"/>
    <cellStyle name="Normal 36 3 4" xfId="48048"/>
    <cellStyle name="Normal 36 3 4 2" xfId="48049"/>
    <cellStyle name="Normal 36 3 5" xfId="48050"/>
    <cellStyle name="Normal 36 3 5 2" xfId="48051"/>
    <cellStyle name="Normal 36 3 6" xfId="48052"/>
    <cellStyle name="Normal 36 3 6 2" xfId="48053"/>
    <cellStyle name="Normal 36 3 7" xfId="48054"/>
    <cellStyle name="Normal 36 4" xfId="48055"/>
    <cellStyle name="Normal 36 4 2" xfId="48056"/>
    <cellStyle name="Normal 36 4 2 2" xfId="48057"/>
    <cellStyle name="Normal 36 4 2 2 2" xfId="48058"/>
    <cellStyle name="Normal 36 4 2 3" xfId="48059"/>
    <cellStyle name="Normal 36 4 3" xfId="48060"/>
    <cellStyle name="Normal 36 4 3 2" xfId="48061"/>
    <cellStyle name="Normal 36 4 4" xfId="48062"/>
    <cellStyle name="Normal 36 4 4 2" xfId="48063"/>
    <cellStyle name="Normal 36 4 5" xfId="48064"/>
    <cellStyle name="Normal 36 4 5 2" xfId="48065"/>
    <cellStyle name="Normal 36 4 6" xfId="48066"/>
    <cellStyle name="Normal 36 4 6 2" xfId="48067"/>
    <cellStyle name="Normal 36 4 7" xfId="48068"/>
    <cellStyle name="Normal 36 5" xfId="48069"/>
    <cellStyle name="Normal 36 5 2" xfId="48070"/>
    <cellStyle name="Normal 36 5 2 2" xfId="48071"/>
    <cellStyle name="Normal 36 5 2 2 2" xfId="48072"/>
    <cellStyle name="Normal 36 5 2 3" xfId="48073"/>
    <cellStyle name="Normal 36 5 3" xfId="48074"/>
    <cellStyle name="Normal 36 5 3 2" xfId="48075"/>
    <cellStyle name="Normal 36 5 4" xfId="48076"/>
    <cellStyle name="Normal 36 5 4 2" xfId="48077"/>
    <cellStyle name="Normal 36 5 5" xfId="48078"/>
    <cellStyle name="Normal 36 5 5 2" xfId="48079"/>
    <cellStyle name="Normal 36 5 6" xfId="48080"/>
    <cellStyle name="Normal 36 5 6 2" xfId="48081"/>
    <cellStyle name="Normal 36 5 7" xfId="48082"/>
    <cellStyle name="Normal 36 6" xfId="48083"/>
    <cellStyle name="Normal 36 6 2" xfId="48084"/>
    <cellStyle name="Normal 36 6 2 2" xfId="48085"/>
    <cellStyle name="Normal 36 6 2 2 2" xfId="48086"/>
    <cellStyle name="Normal 36 6 2 3" xfId="48087"/>
    <cellStyle name="Normal 36 6 3" xfId="48088"/>
    <cellStyle name="Normal 36 6 3 2" xfId="48089"/>
    <cellStyle name="Normal 36 6 4" xfId="48090"/>
    <cellStyle name="Normal 36 6 4 2" xfId="48091"/>
    <cellStyle name="Normal 36 6 5" xfId="48092"/>
    <cellStyle name="Normal 36 6 5 2" xfId="48093"/>
    <cellStyle name="Normal 36 6 6" xfId="48094"/>
    <cellStyle name="Normal 36 6 6 2" xfId="48095"/>
    <cellStyle name="Normal 36 6 7" xfId="48096"/>
    <cellStyle name="Normal 36 7" xfId="48097"/>
    <cellStyle name="Normal 36 7 2" xfId="48098"/>
    <cellStyle name="Normal 36 7 2 2" xfId="48099"/>
    <cellStyle name="Normal 36 7 2 2 2" xfId="48100"/>
    <cellStyle name="Normal 36 7 2 3" xfId="48101"/>
    <cellStyle name="Normal 36 7 3" xfId="48102"/>
    <cellStyle name="Normal 36 7 3 2" xfId="48103"/>
    <cellStyle name="Normal 36 7 4" xfId="48104"/>
    <cellStyle name="Normal 36 7 4 2" xfId="48105"/>
    <cellStyle name="Normal 36 7 5" xfId="48106"/>
    <cellStyle name="Normal 36 7 5 2" xfId="48107"/>
    <cellStyle name="Normal 36 7 6" xfId="48108"/>
    <cellStyle name="Normal 36 7 6 2" xfId="48109"/>
    <cellStyle name="Normal 36 7 7" xfId="48110"/>
    <cellStyle name="Normal 36 8" xfId="48111"/>
    <cellStyle name="Normal 36 8 2" xfId="48112"/>
    <cellStyle name="Normal 36 8 2 2" xfId="48113"/>
    <cellStyle name="Normal 36 8 3" xfId="48114"/>
    <cellStyle name="Normal 36 8 3 2" xfId="48115"/>
    <cellStyle name="Normal 36 8 4" xfId="48116"/>
    <cellStyle name="Normal 36 8 4 2" xfId="48117"/>
    <cellStyle name="Normal 36 8 5" xfId="48118"/>
    <cellStyle name="Normal 36 8 5 2" xfId="48119"/>
    <cellStyle name="Normal 36 8 6" xfId="48120"/>
    <cellStyle name="Normal 36 8 6 2" xfId="48121"/>
    <cellStyle name="Normal 36 8 7" xfId="48122"/>
    <cellStyle name="Normal 36 9" xfId="48123"/>
    <cellStyle name="Normal 36 9 2" xfId="48124"/>
    <cellStyle name="Normal 36 9 2 2" xfId="48125"/>
    <cellStyle name="Normal 36 9 3" xfId="48126"/>
    <cellStyle name="Normal 36 9 3 2" xfId="48127"/>
    <cellStyle name="Normal 36 9 4" xfId="48128"/>
    <cellStyle name="Normal 36 9 4 2" xfId="48129"/>
    <cellStyle name="Normal 36 9 5" xfId="48130"/>
    <cellStyle name="Normal 36 9 5 2" xfId="48131"/>
    <cellStyle name="Normal 36 9 6" xfId="48132"/>
    <cellStyle name="Normal 36 9 6 2" xfId="48133"/>
    <cellStyle name="Normal 36 9 7" xfId="48134"/>
    <cellStyle name="Normal 36_MAYOR CERES" xfId="48135"/>
    <cellStyle name="Normal 360" xfId="61760"/>
    <cellStyle name="Normal 361" xfId="61761"/>
    <cellStyle name="Normal 362" xfId="61762"/>
    <cellStyle name="Normal 363" xfId="61763"/>
    <cellStyle name="Normal 364" xfId="61764"/>
    <cellStyle name="Normal 365" xfId="61766"/>
    <cellStyle name="Normal 366" xfId="61767"/>
    <cellStyle name="Normal 367" xfId="61768"/>
    <cellStyle name="Normal 367 2" xfId="61787"/>
    <cellStyle name="Normal 368" xfId="61769"/>
    <cellStyle name="Normal 368 2" xfId="61818"/>
    <cellStyle name="Normal 369" xfId="61770"/>
    <cellStyle name="Normal 37" xfId="48136"/>
    <cellStyle name="Normal 37 10" xfId="48137"/>
    <cellStyle name="Normal 37 10 2" xfId="48138"/>
    <cellStyle name="Normal 37 10 2 2" xfId="48139"/>
    <cellStyle name="Normal 37 10 3" xfId="48140"/>
    <cellStyle name="Normal 37 10 3 2" xfId="48141"/>
    <cellStyle name="Normal 37 10 4" xfId="48142"/>
    <cellStyle name="Normal 37 10 4 2" xfId="48143"/>
    <cellStyle name="Normal 37 10 5" xfId="48144"/>
    <cellStyle name="Normal 37 10 5 2" xfId="48145"/>
    <cellStyle name="Normal 37 10 6" xfId="48146"/>
    <cellStyle name="Normal 37 10 6 2" xfId="48147"/>
    <cellStyle name="Normal 37 10 7" xfId="48148"/>
    <cellStyle name="Normal 37 11" xfId="48149"/>
    <cellStyle name="Normal 37 11 2" xfId="48150"/>
    <cellStyle name="Normal 37 12" xfId="48151"/>
    <cellStyle name="Normal 37 12 2" xfId="48152"/>
    <cellStyle name="Normal 37 13" xfId="48153"/>
    <cellStyle name="Normal 37 13 2" xfId="48154"/>
    <cellStyle name="Normal 37 14" xfId="48155"/>
    <cellStyle name="Normal 37 14 2" xfId="48156"/>
    <cellStyle name="Normal 37 15" xfId="48157"/>
    <cellStyle name="Normal 37 15 2" xfId="48158"/>
    <cellStyle name="Normal 37 16" xfId="48159"/>
    <cellStyle name="Normal 37 2" xfId="48160"/>
    <cellStyle name="Normal 37 2 2" xfId="48161"/>
    <cellStyle name="Normal 37 2 2 2" xfId="48162"/>
    <cellStyle name="Normal 37 2 2 2 2" xfId="48163"/>
    <cellStyle name="Normal 37 2 2 3" xfId="48164"/>
    <cellStyle name="Normal 37 2 3" xfId="48165"/>
    <cellStyle name="Normal 37 2 3 2" xfId="48166"/>
    <cellStyle name="Normal 37 2 4" xfId="48167"/>
    <cellStyle name="Normal 37 2 4 2" xfId="48168"/>
    <cellStyle name="Normal 37 2 5" xfId="48169"/>
    <cellStyle name="Normal 37 2 5 2" xfId="48170"/>
    <cellStyle name="Normal 37 2 6" xfId="48171"/>
    <cellStyle name="Normal 37 2 6 2" xfId="48172"/>
    <cellStyle name="Normal 37 2 7" xfId="48173"/>
    <cellStyle name="Normal 37 3" xfId="48174"/>
    <cellStyle name="Normal 37 3 2" xfId="48175"/>
    <cellStyle name="Normal 37 3 2 2" xfId="48176"/>
    <cellStyle name="Normal 37 3 2 2 2" xfId="48177"/>
    <cellStyle name="Normal 37 3 2 3" xfId="48178"/>
    <cellStyle name="Normal 37 3 3" xfId="48179"/>
    <cellStyle name="Normal 37 3 3 2" xfId="48180"/>
    <cellStyle name="Normal 37 3 4" xfId="48181"/>
    <cellStyle name="Normal 37 3 4 2" xfId="48182"/>
    <cellStyle name="Normal 37 3 5" xfId="48183"/>
    <cellStyle name="Normal 37 3 5 2" xfId="48184"/>
    <cellStyle name="Normal 37 3 6" xfId="48185"/>
    <cellStyle name="Normal 37 3 6 2" xfId="48186"/>
    <cellStyle name="Normal 37 3 7" xfId="48187"/>
    <cellStyle name="Normal 37 4" xfId="48188"/>
    <cellStyle name="Normal 37 4 2" xfId="48189"/>
    <cellStyle name="Normal 37 4 2 2" xfId="48190"/>
    <cellStyle name="Normal 37 4 2 2 2" xfId="48191"/>
    <cellStyle name="Normal 37 4 2 3" xfId="48192"/>
    <cellStyle name="Normal 37 4 3" xfId="48193"/>
    <cellStyle name="Normal 37 4 3 2" xfId="48194"/>
    <cellStyle name="Normal 37 4 4" xfId="48195"/>
    <cellStyle name="Normal 37 4 4 2" xfId="48196"/>
    <cellStyle name="Normal 37 4 5" xfId="48197"/>
    <cellStyle name="Normal 37 4 5 2" xfId="48198"/>
    <cellStyle name="Normal 37 4 6" xfId="48199"/>
    <cellStyle name="Normal 37 4 6 2" xfId="48200"/>
    <cellStyle name="Normal 37 4 7" xfId="48201"/>
    <cellStyle name="Normal 37 5" xfId="48202"/>
    <cellStyle name="Normal 37 5 2" xfId="48203"/>
    <cellStyle name="Normal 37 5 2 2" xfId="48204"/>
    <cellStyle name="Normal 37 5 2 2 2" xfId="48205"/>
    <cellStyle name="Normal 37 5 2 3" xfId="48206"/>
    <cellStyle name="Normal 37 5 3" xfId="48207"/>
    <cellStyle name="Normal 37 5 3 2" xfId="48208"/>
    <cellStyle name="Normal 37 5 4" xfId="48209"/>
    <cellStyle name="Normal 37 5 4 2" xfId="48210"/>
    <cellStyle name="Normal 37 5 5" xfId="48211"/>
    <cellStyle name="Normal 37 5 5 2" xfId="48212"/>
    <cellStyle name="Normal 37 5 6" xfId="48213"/>
    <cellStyle name="Normal 37 5 6 2" xfId="48214"/>
    <cellStyle name="Normal 37 5 7" xfId="48215"/>
    <cellStyle name="Normal 37 6" xfId="48216"/>
    <cellStyle name="Normal 37 6 2" xfId="48217"/>
    <cellStyle name="Normal 37 6 2 2" xfId="48218"/>
    <cellStyle name="Normal 37 6 2 2 2" xfId="48219"/>
    <cellStyle name="Normal 37 6 2 3" xfId="48220"/>
    <cellStyle name="Normal 37 6 3" xfId="48221"/>
    <cellStyle name="Normal 37 6 3 2" xfId="48222"/>
    <cellStyle name="Normal 37 6 4" xfId="48223"/>
    <cellStyle name="Normal 37 6 4 2" xfId="48224"/>
    <cellStyle name="Normal 37 6 5" xfId="48225"/>
    <cellStyle name="Normal 37 6 5 2" xfId="48226"/>
    <cellStyle name="Normal 37 6 6" xfId="48227"/>
    <cellStyle name="Normal 37 6 6 2" xfId="48228"/>
    <cellStyle name="Normal 37 6 7" xfId="48229"/>
    <cellStyle name="Normal 37 7" xfId="48230"/>
    <cellStyle name="Normal 37 7 2" xfId="48231"/>
    <cellStyle name="Normal 37 7 2 2" xfId="48232"/>
    <cellStyle name="Normal 37 7 2 2 2" xfId="48233"/>
    <cellStyle name="Normal 37 7 2 3" xfId="48234"/>
    <cellStyle name="Normal 37 7 3" xfId="48235"/>
    <cellStyle name="Normal 37 7 3 2" xfId="48236"/>
    <cellStyle name="Normal 37 7 4" xfId="48237"/>
    <cellStyle name="Normal 37 7 4 2" xfId="48238"/>
    <cellStyle name="Normal 37 7 5" xfId="48239"/>
    <cellStyle name="Normal 37 7 5 2" xfId="48240"/>
    <cellStyle name="Normal 37 7 6" xfId="48241"/>
    <cellStyle name="Normal 37 7 6 2" xfId="48242"/>
    <cellStyle name="Normal 37 7 7" xfId="48243"/>
    <cellStyle name="Normal 37 8" xfId="48244"/>
    <cellStyle name="Normal 37 8 2" xfId="48245"/>
    <cellStyle name="Normal 37 8 2 2" xfId="48246"/>
    <cellStyle name="Normal 37 8 3" xfId="48247"/>
    <cellStyle name="Normal 37 8 3 2" xfId="48248"/>
    <cellStyle name="Normal 37 8 4" xfId="48249"/>
    <cellStyle name="Normal 37 8 4 2" xfId="48250"/>
    <cellStyle name="Normal 37 8 5" xfId="48251"/>
    <cellStyle name="Normal 37 8 5 2" xfId="48252"/>
    <cellStyle name="Normal 37 8 6" xfId="48253"/>
    <cellStyle name="Normal 37 8 6 2" xfId="48254"/>
    <cellStyle name="Normal 37 8 7" xfId="48255"/>
    <cellStyle name="Normal 37 9" xfId="48256"/>
    <cellStyle name="Normal 37 9 2" xfId="48257"/>
    <cellStyle name="Normal 37 9 2 2" xfId="48258"/>
    <cellStyle name="Normal 37 9 3" xfId="48259"/>
    <cellStyle name="Normal 37 9 3 2" xfId="48260"/>
    <cellStyle name="Normal 37 9 4" xfId="48261"/>
    <cellStyle name="Normal 37 9 4 2" xfId="48262"/>
    <cellStyle name="Normal 37 9 5" xfId="48263"/>
    <cellStyle name="Normal 37 9 5 2" xfId="48264"/>
    <cellStyle name="Normal 37 9 6" xfId="48265"/>
    <cellStyle name="Normal 37 9 6 2" xfId="48266"/>
    <cellStyle name="Normal 37 9 7" xfId="48267"/>
    <cellStyle name="Normal 37_MAYOR CERES" xfId="48268"/>
    <cellStyle name="Normal 370" xfId="61771"/>
    <cellStyle name="Normal 371" xfId="61783"/>
    <cellStyle name="Normal 372" xfId="61785"/>
    <cellStyle name="Normal 373" xfId="61786"/>
    <cellStyle name="Normal 373 2" xfId="61789"/>
    <cellStyle name="Normal 373 2 2" xfId="61834"/>
    <cellStyle name="Normal 373 3" xfId="61790"/>
    <cellStyle name="Normal 373 4" xfId="61793"/>
    <cellStyle name="Normal 374" xfId="61794"/>
    <cellStyle name="Normal 375" xfId="61796"/>
    <cellStyle name="Normal 376" xfId="61800"/>
    <cellStyle name="Normal 377" xfId="61801"/>
    <cellStyle name="Normal 378" xfId="61804"/>
    <cellStyle name="Normal 379" xfId="61833"/>
    <cellStyle name="Normal 38" xfId="48269"/>
    <cellStyle name="Normal 38 10" xfId="48270"/>
    <cellStyle name="Normal 38 10 2" xfId="48271"/>
    <cellStyle name="Normal 38 10 2 2" xfId="48272"/>
    <cellStyle name="Normal 38 10 3" xfId="48273"/>
    <cellStyle name="Normal 38 10 3 2" xfId="48274"/>
    <cellStyle name="Normal 38 10 4" xfId="48275"/>
    <cellStyle name="Normal 38 10 4 2" xfId="48276"/>
    <cellStyle name="Normal 38 10 5" xfId="48277"/>
    <cellStyle name="Normal 38 10 5 2" xfId="48278"/>
    <cellStyle name="Normal 38 10 6" xfId="48279"/>
    <cellStyle name="Normal 38 10 6 2" xfId="48280"/>
    <cellStyle name="Normal 38 10 7" xfId="48281"/>
    <cellStyle name="Normal 38 11" xfId="48282"/>
    <cellStyle name="Normal 38 11 2" xfId="48283"/>
    <cellStyle name="Normal 38 12" xfId="48284"/>
    <cellStyle name="Normal 38 12 2" xfId="48285"/>
    <cellStyle name="Normal 38 13" xfId="48286"/>
    <cellStyle name="Normal 38 13 2" xfId="48287"/>
    <cellStyle name="Normal 38 14" xfId="48288"/>
    <cellStyle name="Normal 38 14 2" xfId="48289"/>
    <cellStyle name="Normal 38 15" xfId="48290"/>
    <cellStyle name="Normal 38 15 2" xfId="48291"/>
    <cellStyle name="Normal 38 16" xfId="48292"/>
    <cellStyle name="Normal 38 2" xfId="48293"/>
    <cellStyle name="Normal 38 2 2" xfId="48294"/>
    <cellStyle name="Normal 38 2 2 2" xfId="48295"/>
    <cellStyle name="Normal 38 2 2 2 2" xfId="48296"/>
    <cellStyle name="Normal 38 2 2 3" xfId="48297"/>
    <cellStyle name="Normal 38 2 3" xfId="48298"/>
    <cellStyle name="Normal 38 2 3 2" xfId="48299"/>
    <cellStyle name="Normal 38 2 4" xfId="48300"/>
    <cellStyle name="Normal 38 2 4 2" xfId="48301"/>
    <cellStyle name="Normal 38 2 5" xfId="48302"/>
    <cellStyle name="Normal 38 2 5 2" xfId="48303"/>
    <cellStyle name="Normal 38 2 6" xfId="48304"/>
    <cellStyle name="Normal 38 2 6 2" xfId="48305"/>
    <cellStyle name="Normal 38 2 7" xfId="48306"/>
    <cellStyle name="Normal 38 3" xfId="48307"/>
    <cellStyle name="Normal 38 3 2" xfId="48308"/>
    <cellStyle name="Normal 38 3 2 2" xfId="48309"/>
    <cellStyle name="Normal 38 3 2 2 2" xfId="48310"/>
    <cellStyle name="Normal 38 3 2 3" xfId="48311"/>
    <cellStyle name="Normal 38 3 3" xfId="48312"/>
    <cellStyle name="Normal 38 3 3 2" xfId="48313"/>
    <cellStyle name="Normal 38 3 4" xfId="48314"/>
    <cellStyle name="Normal 38 3 4 2" xfId="48315"/>
    <cellStyle name="Normal 38 3 5" xfId="48316"/>
    <cellStyle name="Normal 38 3 5 2" xfId="48317"/>
    <cellStyle name="Normal 38 3 6" xfId="48318"/>
    <cellStyle name="Normal 38 3 6 2" xfId="48319"/>
    <cellStyle name="Normal 38 3 7" xfId="48320"/>
    <cellStyle name="Normal 38 4" xfId="48321"/>
    <cellStyle name="Normal 38 4 2" xfId="48322"/>
    <cellStyle name="Normal 38 4 2 2" xfId="48323"/>
    <cellStyle name="Normal 38 4 2 2 2" xfId="48324"/>
    <cellStyle name="Normal 38 4 2 3" xfId="48325"/>
    <cellStyle name="Normal 38 4 3" xfId="48326"/>
    <cellStyle name="Normal 38 4 3 2" xfId="48327"/>
    <cellStyle name="Normal 38 4 4" xfId="48328"/>
    <cellStyle name="Normal 38 4 4 2" xfId="48329"/>
    <cellStyle name="Normal 38 4 5" xfId="48330"/>
    <cellStyle name="Normal 38 4 5 2" xfId="48331"/>
    <cellStyle name="Normal 38 4 6" xfId="48332"/>
    <cellStyle name="Normal 38 4 6 2" xfId="48333"/>
    <cellStyle name="Normal 38 4 7" xfId="48334"/>
    <cellStyle name="Normal 38 5" xfId="48335"/>
    <cellStyle name="Normal 38 5 2" xfId="48336"/>
    <cellStyle name="Normal 38 5 2 2" xfId="48337"/>
    <cellStyle name="Normal 38 5 2 2 2" xfId="48338"/>
    <cellStyle name="Normal 38 5 2 3" xfId="48339"/>
    <cellStyle name="Normal 38 5 3" xfId="48340"/>
    <cellStyle name="Normal 38 5 3 2" xfId="48341"/>
    <cellStyle name="Normal 38 5 4" xfId="48342"/>
    <cellStyle name="Normal 38 5 4 2" xfId="48343"/>
    <cellStyle name="Normal 38 5 5" xfId="48344"/>
    <cellStyle name="Normal 38 5 5 2" xfId="48345"/>
    <cellStyle name="Normal 38 5 6" xfId="48346"/>
    <cellStyle name="Normal 38 5 6 2" xfId="48347"/>
    <cellStyle name="Normal 38 5 7" xfId="48348"/>
    <cellStyle name="Normal 38 6" xfId="48349"/>
    <cellStyle name="Normal 38 6 2" xfId="48350"/>
    <cellStyle name="Normal 38 6 2 2" xfId="48351"/>
    <cellStyle name="Normal 38 6 2 2 2" xfId="48352"/>
    <cellStyle name="Normal 38 6 2 3" xfId="48353"/>
    <cellStyle name="Normal 38 6 3" xfId="48354"/>
    <cellStyle name="Normal 38 6 3 2" xfId="48355"/>
    <cellStyle name="Normal 38 6 4" xfId="48356"/>
    <cellStyle name="Normal 38 6 4 2" xfId="48357"/>
    <cellStyle name="Normal 38 6 5" xfId="48358"/>
    <cellStyle name="Normal 38 6 5 2" xfId="48359"/>
    <cellStyle name="Normal 38 6 6" xfId="48360"/>
    <cellStyle name="Normal 38 6 6 2" xfId="48361"/>
    <cellStyle name="Normal 38 6 7" xfId="48362"/>
    <cellStyle name="Normal 38 7" xfId="48363"/>
    <cellStyle name="Normal 38 7 2" xfId="48364"/>
    <cellStyle name="Normal 38 7 2 2" xfId="48365"/>
    <cellStyle name="Normal 38 7 2 2 2" xfId="48366"/>
    <cellStyle name="Normal 38 7 2 3" xfId="48367"/>
    <cellStyle name="Normal 38 7 3" xfId="48368"/>
    <cellStyle name="Normal 38 7 3 2" xfId="48369"/>
    <cellStyle name="Normal 38 7 4" xfId="48370"/>
    <cellStyle name="Normal 38 7 4 2" xfId="48371"/>
    <cellStyle name="Normal 38 7 5" xfId="48372"/>
    <cellStyle name="Normal 38 7 5 2" xfId="48373"/>
    <cellStyle name="Normal 38 7 6" xfId="48374"/>
    <cellStyle name="Normal 38 7 6 2" xfId="48375"/>
    <cellStyle name="Normal 38 7 7" xfId="48376"/>
    <cellStyle name="Normal 38 8" xfId="48377"/>
    <cellStyle name="Normal 38 8 2" xfId="48378"/>
    <cellStyle name="Normal 38 8 2 2" xfId="48379"/>
    <cellStyle name="Normal 38 8 3" xfId="48380"/>
    <cellStyle name="Normal 38 8 3 2" xfId="48381"/>
    <cellStyle name="Normal 38 8 4" xfId="48382"/>
    <cellStyle name="Normal 38 8 4 2" xfId="48383"/>
    <cellStyle name="Normal 38 8 5" xfId="48384"/>
    <cellStyle name="Normal 38 8 5 2" xfId="48385"/>
    <cellStyle name="Normal 38 8 6" xfId="48386"/>
    <cellStyle name="Normal 38 8 6 2" xfId="48387"/>
    <cellStyle name="Normal 38 8 7" xfId="48388"/>
    <cellStyle name="Normal 38 9" xfId="48389"/>
    <cellStyle name="Normal 38 9 2" xfId="48390"/>
    <cellStyle name="Normal 38 9 2 2" xfId="48391"/>
    <cellStyle name="Normal 38 9 3" xfId="48392"/>
    <cellStyle name="Normal 38 9 3 2" xfId="48393"/>
    <cellStyle name="Normal 38 9 4" xfId="48394"/>
    <cellStyle name="Normal 38 9 4 2" xfId="48395"/>
    <cellStyle name="Normal 38 9 5" xfId="48396"/>
    <cellStyle name="Normal 38 9 5 2" xfId="48397"/>
    <cellStyle name="Normal 38 9 6" xfId="48398"/>
    <cellStyle name="Normal 38 9 6 2" xfId="48399"/>
    <cellStyle name="Normal 38 9 7" xfId="48400"/>
    <cellStyle name="Normal 380" xfId="61835"/>
    <cellStyle name="Normal 381" xfId="61836"/>
    <cellStyle name="Normal 382" xfId="61837"/>
    <cellStyle name="Normal 383" xfId="61838"/>
    <cellStyle name="Normal 384" xfId="61840"/>
    <cellStyle name="Normal 385" xfId="61839"/>
    <cellStyle name="Normal 386" xfId="61841"/>
    <cellStyle name="Normal 387" xfId="61842"/>
    <cellStyle name="Normal 387 2" xfId="61847"/>
    <cellStyle name="Normal 388" xfId="61845"/>
    <cellStyle name="Normal 388 2" xfId="61851"/>
    <cellStyle name="Normal 389" xfId="61849"/>
    <cellStyle name="Normal 39" xfId="48401"/>
    <cellStyle name="Normal 39 10" xfId="48402"/>
    <cellStyle name="Normal 39 10 2" xfId="48403"/>
    <cellStyle name="Normal 39 10 2 2" xfId="48404"/>
    <cellStyle name="Normal 39 10 3" xfId="48405"/>
    <cellStyle name="Normal 39 10 3 2" xfId="48406"/>
    <cellStyle name="Normal 39 10 4" xfId="48407"/>
    <cellStyle name="Normal 39 10 4 2" xfId="48408"/>
    <cellStyle name="Normal 39 10 5" xfId="48409"/>
    <cellStyle name="Normal 39 10 5 2" xfId="48410"/>
    <cellStyle name="Normal 39 10 6" xfId="48411"/>
    <cellStyle name="Normal 39 10 6 2" xfId="48412"/>
    <cellStyle name="Normal 39 10 7" xfId="48413"/>
    <cellStyle name="Normal 39 11" xfId="48414"/>
    <cellStyle name="Normal 39 11 2" xfId="48415"/>
    <cellStyle name="Normal 39 12" xfId="48416"/>
    <cellStyle name="Normal 39 12 2" xfId="48417"/>
    <cellStyle name="Normal 39 13" xfId="48418"/>
    <cellStyle name="Normal 39 13 2" xfId="48419"/>
    <cellStyle name="Normal 39 14" xfId="48420"/>
    <cellStyle name="Normal 39 14 2" xfId="48421"/>
    <cellStyle name="Normal 39 15" xfId="48422"/>
    <cellStyle name="Normal 39 15 2" xfId="48423"/>
    <cellStyle name="Normal 39 16" xfId="48424"/>
    <cellStyle name="Normal 39 2" xfId="48425"/>
    <cellStyle name="Normal 39 2 2" xfId="48426"/>
    <cellStyle name="Normal 39 2 2 2" xfId="48427"/>
    <cellStyle name="Normal 39 2 2 2 2" xfId="48428"/>
    <cellStyle name="Normal 39 2 2 2 2 2" xfId="48429"/>
    <cellStyle name="Normal 39 2 2 2 3" xfId="48430"/>
    <cellStyle name="Normal 39 2 2 3" xfId="48431"/>
    <cellStyle name="Normal 39 2 2 3 2" xfId="48432"/>
    <cellStyle name="Normal 39 2 2 4" xfId="48433"/>
    <cellStyle name="Normal 39 2 3" xfId="48434"/>
    <cellStyle name="Normal 39 2 3 2" xfId="48435"/>
    <cellStyle name="Normal 39 2 3 2 2" xfId="48436"/>
    <cellStyle name="Normal 39 2 3 2 2 2" xfId="48437"/>
    <cellStyle name="Normal 39 2 3 2 3" xfId="48438"/>
    <cellStyle name="Normal 39 2 3 3" xfId="48439"/>
    <cellStyle name="Normal 39 2 3 3 2" xfId="48440"/>
    <cellStyle name="Normal 39 2 3 4" xfId="48441"/>
    <cellStyle name="Normal 39 2 4" xfId="48442"/>
    <cellStyle name="Normal 39 2 4 2" xfId="48443"/>
    <cellStyle name="Normal 39 2 4 2 2" xfId="48444"/>
    <cellStyle name="Normal 39 2 4 3" xfId="48445"/>
    <cellStyle name="Normal 39 2 5" xfId="48446"/>
    <cellStyle name="Normal 39 2 5 2" xfId="48447"/>
    <cellStyle name="Normal 39 2 6" xfId="48448"/>
    <cellStyle name="Normal 39 2 6 2" xfId="48449"/>
    <cellStyle name="Normal 39 2 7" xfId="48450"/>
    <cellStyle name="Normal 39 3" xfId="48451"/>
    <cellStyle name="Normal 39 3 2" xfId="48452"/>
    <cellStyle name="Normal 39 3 2 2" xfId="48453"/>
    <cellStyle name="Normal 39 3 2 2 2" xfId="48454"/>
    <cellStyle name="Normal 39 3 2 3" xfId="48455"/>
    <cellStyle name="Normal 39 3 3" xfId="48456"/>
    <cellStyle name="Normal 39 3 3 2" xfId="48457"/>
    <cellStyle name="Normal 39 3 4" xfId="48458"/>
    <cellStyle name="Normal 39 3 4 2" xfId="48459"/>
    <cellStyle name="Normal 39 3 5" xfId="48460"/>
    <cellStyle name="Normal 39 3 5 2" xfId="48461"/>
    <cellStyle name="Normal 39 3 6" xfId="48462"/>
    <cellStyle name="Normal 39 3 6 2" xfId="48463"/>
    <cellStyle name="Normal 39 3 7" xfId="48464"/>
    <cellStyle name="Normal 39 4" xfId="48465"/>
    <cellStyle name="Normal 39 4 2" xfId="48466"/>
    <cellStyle name="Normal 39 4 2 2" xfId="48467"/>
    <cellStyle name="Normal 39 4 2 2 2" xfId="48468"/>
    <cellStyle name="Normal 39 4 2 3" xfId="48469"/>
    <cellStyle name="Normal 39 4 3" xfId="48470"/>
    <cellStyle name="Normal 39 4 3 2" xfId="48471"/>
    <cellStyle name="Normal 39 4 4" xfId="48472"/>
    <cellStyle name="Normal 39 4 4 2" xfId="48473"/>
    <cellStyle name="Normal 39 4 5" xfId="48474"/>
    <cellStyle name="Normal 39 4 5 2" xfId="48475"/>
    <cellStyle name="Normal 39 4 6" xfId="48476"/>
    <cellStyle name="Normal 39 4 6 2" xfId="48477"/>
    <cellStyle name="Normal 39 4 7" xfId="48478"/>
    <cellStyle name="Normal 39 5" xfId="48479"/>
    <cellStyle name="Normal 39 5 2" xfId="48480"/>
    <cellStyle name="Normal 39 5 2 2" xfId="48481"/>
    <cellStyle name="Normal 39 5 2 2 2" xfId="48482"/>
    <cellStyle name="Normal 39 5 2 3" xfId="48483"/>
    <cellStyle name="Normal 39 5 3" xfId="48484"/>
    <cellStyle name="Normal 39 5 3 2" xfId="48485"/>
    <cellStyle name="Normal 39 5 4" xfId="48486"/>
    <cellStyle name="Normal 39 5 4 2" xfId="48487"/>
    <cellStyle name="Normal 39 5 5" xfId="48488"/>
    <cellStyle name="Normal 39 5 5 2" xfId="48489"/>
    <cellStyle name="Normal 39 5 6" xfId="48490"/>
    <cellStyle name="Normal 39 5 6 2" xfId="48491"/>
    <cellStyle name="Normal 39 5 7" xfId="48492"/>
    <cellStyle name="Normal 39 6" xfId="48493"/>
    <cellStyle name="Normal 39 6 2" xfId="48494"/>
    <cellStyle name="Normal 39 6 2 2" xfId="48495"/>
    <cellStyle name="Normal 39 6 2 2 2" xfId="48496"/>
    <cellStyle name="Normal 39 6 2 3" xfId="48497"/>
    <cellStyle name="Normal 39 6 3" xfId="48498"/>
    <cellStyle name="Normal 39 6 3 2" xfId="48499"/>
    <cellStyle name="Normal 39 6 4" xfId="48500"/>
    <cellStyle name="Normal 39 6 4 2" xfId="48501"/>
    <cellStyle name="Normal 39 6 5" xfId="48502"/>
    <cellStyle name="Normal 39 6 5 2" xfId="48503"/>
    <cellStyle name="Normal 39 6 6" xfId="48504"/>
    <cellStyle name="Normal 39 6 6 2" xfId="48505"/>
    <cellStyle name="Normal 39 6 7" xfId="48506"/>
    <cellStyle name="Normal 39 7" xfId="48507"/>
    <cellStyle name="Normal 39 7 10" xfId="48508"/>
    <cellStyle name="Normal 39 7 2" xfId="48509"/>
    <cellStyle name="Normal 39 7 2 2" xfId="48510"/>
    <cellStyle name="Normal 39 7 2 2 2" xfId="48511"/>
    <cellStyle name="Normal 39 7 2 2 2 2" xfId="48512"/>
    <cellStyle name="Normal 39 7 2 2 3" xfId="48513"/>
    <cellStyle name="Normal 39 7 2 3" xfId="48514"/>
    <cellStyle name="Normal 39 7 2 3 2" xfId="48515"/>
    <cellStyle name="Normal 39 7 2 4" xfId="48516"/>
    <cellStyle name="Normal 39 7 3" xfId="48517"/>
    <cellStyle name="Normal 39 7 3 2" xfId="48518"/>
    <cellStyle name="Normal 39 7 3 2 2" xfId="48519"/>
    <cellStyle name="Normal 39 7 3 2 2 2" xfId="48520"/>
    <cellStyle name="Normal 39 7 3 2 3" xfId="48521"/>
    <cellStyle name="Normal 39 7 3 3" xfId="48522"/>
    <cellStyle name="Normal 39 7 3 3 2" xfId="48523"/>
    <cellStyle name="Normal 39 7 3 4" xfId="48524"/>
    <cellStyle name="Normal 39 7 4" xfId="48525"/>
    <cellStyle name="Normal 39 7 4 2" xfId="48526"/>
    <cellStyle name="Normal 39 7 4 2 2" xfId="48527"/>
    <cellStyle name="Normal 39 7 4 2 2 2" xfId="48528"/>
    <cellStyle name="Normal 39 7 4 2 2 2 2" xfId="48529"/>
    <cellStyle name="Normal 39 7 4 2 2 3" xfId="48530"/>
    <cellStyle name="Normal 39 7 4 2 3" xfId="48531"/>
    <cellStyle name="Normal 39 7 4 2 3 2" xfId="48532"/>
    <cellStyle name="Normal 39 7 4 2 4" xfId="48533"/>
    <cellStyle name="Normal 39 7 4 3" xfId="48534"/>
    <cellStyle name="Normal 39 7 4 3 2" xfId="48535"/>
    <cellStyle name="Normal 39 7 4 3 2 2" xfId="48536"/>
    <cellStyle name="Normal 39 7 4 3 3" xfId="48537"/>
    <cellStyle name="Normal 39 7 4 4" xfId="48538"/>
    <cellStyle name="Normal 39 7 4 4 2" xfId="48539"/>
    <cellStyle name="Normal 39 7 4 5" xfId="48540"/>
    <cellStyle name="Normal 39 7 5" xfId="48541"/>
    <cellStyle name="Normal 39 7 5 2" xfId="48542"/>
    <cellStyle name="Normal 39 7 5 2 2" xfId="48543"/>
    <cellStyle name="Normal 39 7 5 2 2 2" xfId="48544"/>
    <cellStyle name="Normal 39 7 5 2 3" xfId="48545"/>
    <cellStyle name="Normal 39 7 5 3" xfId="48546"/>
    <cellStyle name="Normal 39 7 5 3 2" xfId="48547"/>
    <cellStyle name="Normal 39 7 5 4" xfId="48548"/>
    <cellStyle name="Normal 39 7 6" xfId="48549"/>
    <cellStyle name="Normal 39 7 6 2" xfId="48550"/>
    <cellStyle name="Normal 39 7 6 2 2" xfId="48551"/>
    <cellStyle name="Normal 39 7 6 2 2 2" xfId="48552"/>
    <cellStyle name="Normal 39 7 6 2 3" xfId="48553"/>
    <cellStyle name="Normal 39 7 6 3" xfId="48554"/>
    <cellStyle name="Normal 39 7 6 3 2" xfId="48555"/>
    <cellStyle name="Normal 39 7 6 4" xfId="48556"/>
    <cellStyle name="Normal 39 7 7" xfId="48557"/>
    <cellStyle name="Normal 39 7 7 2" xfId="48558"/>
    <cellStyle name="Normal 39 7 7 2 2" xfId="48559"/>
    <cellStyle name="Normal 39 7 7 2 2 2" xfId="48560"/>
    <cellStyle name="Normal 39 7 7 2 3" xfId="48561"/>
    <cellStyle name="Normal 39 7 7 3" xfId="48562"/>
    <cellStyle name="Normal 39 7 7 3 2" xfId="48563"/>
    <cellStyle name="Normal 39 7 7 4" xfId="48564"/>
    <cellStyle name="Normal 39 7 8" xfId="48565"/>
    <cellStyle name="Normal 39 7 8 2" xfId="48566"/>
    <cellStyle name="Normal 39 7 8 2 2" xfId="48567"/>
    <cellStyle name="Normal 39 7 8 2 2 2" xfId="48568"/>
    <cellStyle name="Normal 39 7 8 2 2 2 2" xfId="48569"/>
    <cellStyle name="Normal 39 7 8 2 2 3" xfId="48570"/>
    <cellStyle name="Normal 39 7 8 2 2 3 2" xfId="48571"/>
    <cellStyle name="Normal 39 7 8 2 2 4" xfId="48572"/>
    <cellStyle name="Normal 39 7 8 2 3" xfId="48573"/>
    <cellStyle name="Normal 39 7 8 2 3 2" xfId="48574"/>
    <cellStyle name="Normal 39 7 8 2 4" xfId="48575"/>
    <cellStyle name="Normal 39 7 8 3" xfId="48576"/>
    <cellStyle name="Normal 39 7 8 3 2" xfId="48577"/>
    <cellStyle name="Normal 39 7 8 4" xfId="48578"/>
    <cellStyle name="Normal 39 7 9" xfId="48579"/>
    <cellStyle name="Normal 39 7 9 2" xfId="48580"/>
    <cellStyle name="Normal 39 8" xfId="48581"/>
    <cellStyle name="Normal 39 8 2" xfId="48582"/>
    <cellStyle name="Normal 39 8 2 2" xfId="48583"/>
    <cellStyle name="Normal 39 8 2 2 2" xfId="48584"/>
    <cellStyle name="Normal 39 8 2 3" xfId="48585"/>
    <cellStyle name="Normal 39 8 3" xfId="48586"/>
    <cellStyle name="Normal 39 8 3 2" xfId="48587"/>
    <cellStyle name="Normal 39 8 4" xfId="48588"/>
    <cellStyle name="Normal 39 8 4 2" xfId="48589"/>
    <cellStyle name="Normal 39 8 5" xfId="48590"/>
    <cellStyle name="Normal 39 8 5 2" xfId="48591"/>
    <cellStyle name="Normal 39 8 6" xfId="48592"/>
    <cellStyle name="Normal 39 8 6 2" xfId="48593"/>
    <cellStyle name="Normal 39 8 7" xfId="48594"/>
    <cellStyle name="Normal 39 9" xfId="48595"/>
    <cellStyle name="Normal 39 9 2" xfId="48596"/>
    <cellStyle name="Normal 39 9 2 2" xfId="48597"/>
    <cellStyle name="Normal 39 9 3" xfId="48598"/>
    <cellStyle name="Normal 39 9 3 2" xfId="48599"/>
    <cellStyle name="Normal 39 9 4" xfId="48600"/>
    <cellStyle name="Normal 39 9 4 2" xfId="48601"/>
    <cellStyle name="Normal 39 9 5" xfId="48602"/>
    <cellStyle name="Normal 39 9 5 2" xfId="48603"/>
    <cellStyle name="Normal 39 9 6" xfId="48604"/>
    <cellStyle name="Normal 39 9 6 2" xfId="48605"/>
    <cellStyle name="Normal 39 9 7" xfId="48606"/>
    <cellStyle name="Normal 390" xfId="61854"/>
    <cellStyle name="Normal 391" xfId="61855"/>
    <cellStyle name="Normal 392" xfId="61856"/>
    <cellStyle name="Normal 393" xfId="61857"/>
    <cellStyle name="Normal 394" xfId="61858"/>
    <cellStyle name="Normal 395" xfId="61859"/>
    <cellStyle name="Normal 396" xfId="61861"/>
    <cellStyle name="Normal 397" xfId="61863"/>
    <cellStyle name="Normal 398" xfId="61872"/>
    <cellStyle name="Normal 4" xfId="240"/>
    <cellStyle name="Normal 4 10" xfId="48607"/>
    <cellStyle name="Normal 4 10 10" xfId="48608"/>
    <cellStyle name="Normal 4 10 11" xfId="48609"/>
    <cellStyle name="Normal 4 10 11 2" xfId="48610"/>
    <cellStyle name="Normal 4 10 11 2 2" xfId="48611"/>
    <cellStyle name="Normal 4 10 11 2 2 2" xfId="48612"/>
    <cellStyle name="Normal 4 10 11 2 3" xfId="48613"/>
    <cellStyle name="Normal 4 10 11 3" xfId="48614"/>
    <cellStyle name="Normal 4 10 11 3 2" xfId="48615"/>
    <cellStyle name="Normal 4 10 11 4" xfId="48616"/>
    <cellStyle name="Normal 4 10 12" xfId="48617"/>
    <cellStyle name="Normal 4 10 13" xfId="48618"/>
    <cellStyle name="Normal 4 10 14" xfId="48619"/>
    <cellStyle name="Normal 4 10 15" xfId="48620"/>
    <cellStyle name="Normal 4 10 2" xfId="48621"/>
    <cellStyle name="Normal 4 10 2 10" xfId="48622"/>
    <cellStyle name="Normal 4 10 2 10 2" xfId="48623"/>
    <cellStyle name="Normal 4 10 2 10 2 2" xfId="48624"/>
    <cellStyle name="Normal 4 10 2 10 3" xfId="48625"/>
    <cellStyle name="Normal 4 10 2 11" xfId="48626"/>
    <cellStyle name="Normal 4 10 2 11 2" xfId="48627"/>
    <cellStyle name="Normal 4 10 2 12" xfId="48628"/>
    <cellStyle name="Normal 4 10 2 2" xfId="48629"/>
    <cellStyle name="Normal 4 10 2 2 10" xfId="48630"/>
    <cellStyle name="Normal 4 10 2 2 11" xfId="48631"/>
    <cellStyle name="Normal 4 10 2 2 12" xfId="48632"/>
    <cellStyle name="Normal 4 10 2 2 2" xfId="48633"/>
    <cellStyle name="Normal 4 10 2 2 2 2" xfId="48634"/>
    <cellStyle name="Normal 4 10 2 2 2 2 2" xfId="48635"/>
    <cellStyle name="Normal 4 10 2 2 2 2 2 2" xfId="48636"/>
    <cellStyle name="Normal 4 10 2 2 2 2 2 2 2" xfId="48637"/>
    <cellStyle name="Normal 4 10 2 2 2 2 2 2 2 2" xfId="48638"/>
    <cellStyle name="Normal 4 10 2 2 2 2 2 2 3" xfId="48639"/>
    <cellStyle name="Normal 4 10 2 2 2 2 2 3" xfId="48640"/>
    <cellStyle name="Normal 4 10 2 2 2 2 2 3 2" xfId="48641"/>
    <cellStyle name="Normal 4 10 2 2 2 2 2 4" xfId="48642"/>
    <cellStyle name="Normal 4 10 2 2 2 3" xfId="48643"/>
    <cellStyle name="Normal 4 10 2 2 2 3 2" xfId="48644"/>
    <cellStyle name="Normal 4 10 2 2 2 3 2 2" xfId="48645"/>
    <cellStyle name="Normal 4 10 2 2 2 3 3" xfId="48646"/>
    <cellStyle name="Normal 4 10 2 2 2 4" xfId="48647"/>
    <cellStyle name="Normal 4 10 2 2 2 4 2" xfId="48648"/>
    <cellStyle name="Normal 4 10 2 2 2 5" xfId="48649"/>
    <cellStyle name="Normal 4 10 2 2 3" xfId="48650"/>
    <cellStyle name="Normal 4 10 2 2 3 2" xfId="48651"/>
    <cellStyle name="Normal 4 10 2 2 3 2 2" xfId="48652"/>
    <cellStyle name="Normal 4 10 2 2 3 2 2 2" xfId="48653"/>
    <cellStyle name="Normal 4 10 2 2 3 2 3" xfId="48654"/>
    <cellStyle name="Normal 4 10 2 2 3 3" xfId="48655"/>
    <cellStyle name="Normal 4 10 2 2 3 3 2" xfId="48656"/>
    <cellStyle name="Normal 4 10 2 2 3 4" xfId="48657"/>
    <cellStyle name="Normal 4 10 2 2 4" xfId="48658"/>
    <cellStyle name="Normal 4 10 2 2 4 2" xfId="48659"/>
    <cellStyle name="Normal 4 10 2 2 4 2 2" xfId="48660"/>
    <cellStyle name="Normal 4 10 2 2 4 2 2 2" xfId="48661"/>
    <cellStyle name="Normal 4 10 2 2 4 2 3" xfId="48662"/>
    <cellStyle name="Normal 4 10 2 2 4 3" xfId="48663"/>
    <cellStyle name="Normal 4 10 2 2 4 3 2" xfId="48664"/>
    <cellStyle name="Normal 4 10 2 2 4 4" xfId="48665"/>
    <cellStyle name="Normal 4 10 2 2 5" xfId="48666"/>
    <cellStyle name="Normal 4 10 2 2 5 2" xfId="48667"/>
    <cellStyle name="Normal 4 10 2 2 5 2 2" xfId="48668"/>
    <cellStyle name="Normal 4 10 2 2 5 2 2 2" xfId="48669"/>
    <cellStyle name="Normal 4 10 2 2 5 2 3" xfId="48670"/>
    <cellStyle name="Normal 4 10 2 2 5 3" xfId="48671"/>
    <cellStyle name="Normal 4 10 2 2 5 3 2" xfId="48672"/>
    <cellStyle name="Normal 4 10 2 2 5 4" xfId="48673"/>
    <cellStyle name="Normal 4 10 2 2 6" xfId="48674"/>
    <cellStyle name="Normal 4 10 2 2 7" xfId="48675"/>
    <cellStyle name="Normal 4 10 2 2 8" xfId="48676"/>
    <cellStyle name="Normal 4 10 2 2 8 2" xfId="48677"/>
    <cellStyle name="Normal 4 10 2 2 8 2 2" xfId="48678"/>
    <cellStyle name="Normal 4 10 2 2 8 2 2 2" xfId="48679"/>
    <cellStyle name="Normal 4 10 2 2 8 2 3" xfId="48680"/>
    <cellStyle name="Normal 4 10 2 2 8 3" xfId="48681"/>
    <cellStyle name="Normal 4 10 2 2 8 3 2" xfId="48682"/>
    <cellStyle name="Normal 4 10 2 2 8 4" xfId="48683"/>
    <cellStyle name="Normal 4 10 2 2 9" xfId="48684"/>
    <cellStyle name="Normal 4 10 2 3" xfId="48685"/>
    <cellStyle name="Normal 4 10 2 3 2" xfId="48686"/>
    <cellStyle name="Normal 4 10 2 3 2 2" xfId="48687"/>
    <cellStyle name="Normal 4 10 2 3 2 2 2" xfId="48688"/>
    <cellStyle name="Normal 4 10 2 3 2 3" xfId="48689"/>
    <cellStyle name="Normal 4 10 2 3 3" xfId="48690"/>
    <cellStyle name="Normal 4 10 2 3 3 2" xfId="48691"/>
    <cellStyle name="Normal 4 10 2 3 4" xfId="48692"/>
    <cellStyle name="Normal 4 10 2 4" xfId="48693"/>
    <cellStyle name="Normal 4 10 2 4 2" xfId="48694"/>
    <cellStyle name="Normal 4 10 2 4 2 2" xfId="48695"/>
    <cellStyle name="Normal 4 10 2 4 2 2 2" xfId="48696"/>
    <cellStyle name="Normal 4 10 2 4 2 3" xfId="48697"/>
    <cellStyle name="Normal 4 10 2 4 3" xfId="48698"/>
    <cellStyle name="Normal 4 10 2 4 3 2" xfId="48699"/>
    <cellStyle name="Normal 4 10 2 4 4" xfId="48700"/>
    <cellStyle name="Normal 4 10 2 5" xfId="48701"/>
    <cellStyle name="Normal 4 10 2 5 2" xfId="48702"/>
    <cellStyle name="Normal 4 10 2 5 2 2" xfId="48703"/>
    <cellStyle name="Normal 4 10 2 5 2 2 2" xfId="48704"/>
    <cellStyle name="Normal 4 10 2 5 2 3" xfId="48705"/>
    <cellStyle name="Normal 4 10 2 5 3" xfId="48706"/>
    <cellStyle name="Normal 4 10 2 5 3 2" xfId="48707"/>
    <cellStyle name="Normal 4 10 2 5 4" xfId="48708"/>
    <cellStyle name="Normal 4 10 2 6" xfId="48709"/>
    <cellStyle name="Normal 4 10 2 6 2" xfId="48710"/>
    <cellStyle name="Normal 4 10 2 6 3" xfId="48711"/>
    <cellStyle name="Normal 4 10 2 6 4" xfId="48712"/>
    <cellStyle name="Normal 4 10 2 6 4 2" xfId="48713"/>
    <cellStyle name="Normal 4 10 2 6 4 2 2" xfId="48714"/>
    <cellStyle name="Normal 4 10 2 6 4 2 2 2" xfId="48715"/>
    <cellStyle name="Normal 4 10 2 6 4 2 3" xfId="48716"/>
    <cellStyle name="Normal 4 10 2 6 4 3" xfId="48717"/>
    <cellStyle name="Normal 4 10 2 6 4 3 2" xfId="48718"/>
    <cellStyle name="Normal 4 10 2 6 4 4" xfId="48719"/>
    <cellStyle name="Normal 4 10 2 6 5" xfId="48720"/>
    <cellStyle name="Normal 4 10 2 6 6" xfId="48721"/>
    <cellStyle name="Normal 4 10 2 6 7" xfId="48722"/>
    <cellStyle name="Normal 4 10 2 6 8" xfId="48723"/>
    <cellStyle name="Normal 4 10 2 7" xfId="48724"/>
    <cellStyle name="Normal 4 10 2 7 2" xfId="48725"/>
    <cellStyle name="Normal 4 10 2 7 3" xfId="48726"/>
    <cellStyle name="Normal 4 10 2 7 4" xfId="48727"/>
    <cellStyle name="Normal 4 10 2 7 5" xfId="48728"/>
    <cellStyle name="Normal 4 10 2 7 6" xfId="48729"/>
    <cellStyle name="Normal 4 10 2 7 7" xfId="48730"/>
    <cellStyle name="Normal 4 10 2 7 8" xfId="48731"/>
    <cellStyle name="Normal 4 10 2 8" xfId="48732"/>
    <cellStyle name="Normal 4 10 2 8 2" xfId="48733"/>
    <cellStyle name="Normal 4 10 2 8 3" xfId="48734"/>
    <cellStyle name="Normal 4 10 2 8 4" xfId="48735"/>
    <cellStyle name="Normal 4 10 2 8 5" xfId="48736"/>
    <cellStyle name="Normal 4 10 2 8 6" xfId="48737"/>
    <cellStyle name="Normal 4 10 2 8 7" xfId="48738"/>
    <cellStyle name="Normal 4 10 2 8 8" xfId="48739"/>
    <cellStyle name="Normal 4 10 2 9" xfId="48740"/>
    <cellStyle name="Normal 4 10 3" xfId="48741"/>
    <cellStyle name="Normal 4 10 3 2" xfId="48742"/>
    <cellStyle name="Normal 4 10 3 2 2" xfId="48743"/>
    <cellStyle name="Normal 4 10 3 2 3" xfId="48744"/>
    <cellStyle name="Normal 4 10 3 2 4" xfId="48745"/>
    <cellStyle name="Normal 4 10 3 2 4 2" xfId="48746"/>
    <cellStyle name="Normal 4 10 3 2 4 2 2" xfId="48747"/>
    <cellStyle name="Normal 4 10 3 2 4 2 2 2" xfId="48748"/>
    <cellStyle name="Normal 4 10 3 2 4 2 3" xfId="48749"/>
    <cellStyle name="Normal 4 10 3 2 4 3" xfId="48750"/>
    <cellStyle name="Normal 4 10 3 2 4 3 2" xfId="48751"/>
    <cellStyle name="Normal 4 10 3 2 4 4" xfId="48752"/>
    <cellStyle name="Normal 4 10 3 2 5" xfId="48753"/>
    <cellStyle name="Normal 4 10 3 2 6" xfId="48754"/>
    <cellStyle name="Normal 4 10 3 2 7" xfId="48755"/>
    <cellStyle name="Normal 4 10 3 2 8" xfId="48756"/>
    <cellStyle name="Normal 4 10 3 3" xfId="48757"/>
    <cellStyle name="Normal 4 10 3 3 2" xfId="48758"/>
    <cellStyle name="Normal 4 10 3 3 3" xfId="48759"/>
    <cellStyle name="Normal 4 10 3 3 4" xfId="48760"/>
    <cellStyle name="Normal 4 10 3 3 5" xfId="48761"/>
    <cellStyle name="Normal 4 10 3 3 6" xfId="48762"/>
    <cellStyle name="Normal 4 10 3 3 7" xfId="48763"/>
    <cellStyle name="Normal 4 10 3 3 8" xfId="48764"/>
    <cellStyle name="Normal 4 10 3 4" xfId="48765"/>
    <cellStyle name="Normal 4 10 3 4 2" xfId="48766"/>
    <cellStyle name="Normal 4 10 3 4 3" xfId="48767"/>
    <cellStyle name="Normal 4 10 3 4 4" xfId="48768"/>
    <cellStyle name="Normal 4 10 3 4 5" xfId="48769"/>
    <cellStyle name="Normal 4 10 3 4 6" xfId="48770"/>
    <cellStyle name="Normal 4 10 3 4 7" xfId="48771"/>
    <cellStyle name="Normal 4 10 3 4 8" xfId="48772"/>
    <cellStyle name="Normal 4 10 3 5" xfId="48773"/>
    <cellStyle name="Normal 4 10 3 5 2" xfId="48774"/>
    <cellStyle name="Normal 4 10 3 5 3" xfId="48775"/>
    <cellStyle name="Normal 4 10 3 5 4" xfId="48776"/>
    <cellStyle name="Normal 4 10 3 5 5" xfId="48777"/>
    <cellStyle name="Normal 4 10 3 5 6" xfId="48778"/>
    <cellStyle name="Normal 4 10 3 5 7" xfId="48779"/>
    <cellStyle name="Normal 4 10 3 5 8" xfId="48780"/>
    <cellStyle name="Normal 4 10 3 6" xfId="48781"/>
    <cellStyle name="Normal 4 10 3 7" xfId="48782"/>
    <cellStyle name="Normal 4 10 3 7 2" xfId="48783"/>
    <cellStyle name="Normal 4 10 3 7 2 2" xfId="48784"/>
    <cellStyle name="Normal 4 10 3 7 3" xfId="48785"/>
    <cellStyle name="Normal 4 10 3 8" xfId="48786"/>
    <cellStyle name="Normal 4 10 3 8 2" xfId="48787"/>
    <cellStyle name="Normal 4 10 3 9" xfId="48788"/>
    <cellStyle name="Normal 4 10 4" xfId="48789"/>
    <cellStyle name="Normal 4 10 4 2" xfId="48790"/>
    <cellStyle name="Normal 4 10 4 3" xfId="48791"/>
    <cellStyle name="Normal 4 10 4 4" xfId="48792"/>
    <cellStyle name="Normal 4 10 4 5" xfId="48793"/>
    <cellStyle name="Normal 4 10 4 6" xfId="48794"/>
    <cellStyle name="Normal 4 10 4 7" xfId="48795"/>
    <cellStyle name="Normal 4 10 4 8" xfId="48796"/>
    <cellStyle name="Normal 4 10 5" xfId="48797"/>
    <cellStyle name="Normal 4 10 5 2" xfId="48798"/>
    <cellStyle name="Normal 4 10 5 3" xfId="48799"/>
    <cellStyle name="Normal 4 10 5 4" xfId="48800"/>
    <cellStyle name="Normal 4 10 5 5" xfId="48801"/>
    <cellStyle name="Normal 4 10 5 6" xfId="48802"/>
    <cellStyle name="Normal 4 10 5 7" xfId="48803"/>
    <cellStyle name="Normal 4 10 5 8" xfId="48804"/>
    <cellStyle name="Normal 4 10 6" xfId="48805"/>
    <cellStyle name="Normal 4 10 6 2" xfId="48806"/>
    <cellStyle name="Normal 4 10 6 2 2" xfId="48807"/>
    <cellStyle name="Normal 4 10 6 2 2 2" xfId="48808"/>
    <cellStyle name="Normal 4 10 6 2 2 2 2" xfId="48809"/>
    <cellStyle name="Normal 4 10 6 2 2 2 2 2" xfId="48810"/>
    <cellStyle name="Normal 4 10 6 2 2 2 3" xfId="48811"/>
    <cellStyle name="Normal 4 10 6 2 2 3" xfId="48812"/>
    <cellStyle name="Normal 4 10 6 2 2 3 2" xfId="48813"/>
    <cellStyle name="Normal 4 10 6 2 2 4" xfId="48814"/>
    <cellStyle name="Normal 4 10 6 2 3" xfId="48815"/>
    <cellStyle name="Normal 4 10 6 2 3 2" xfId="48816"/>
    <cellStyle name="Normal 4 10 6 2 3 2 2" xfId="48817"/>
    <cellStyle name="Normal 4 10 6 2 3 2 2 2" xfId="48818"/>
    <cellStyle name="Normal 4 10 6 2 3 2 3" xfId="48819"/>
    <cellStyle name="Normal 4 10 6 2 3 3" xfId="48820"/>
    <cellStyle name="Normal 4 10 6 2 3 3 2" xfId="48821"/>
    <cellStyle name="Normal 4 10 6 2 3 4" xfId="48822"/>
    <cellStyle name="Normal 4 10 6 2 4" xfId="48823"/>
    <cellStyle name="Normal 4 10 6 2 4 2" xfId="48824"/>
    <cellStyle name="Normal 4 10 6 2 4 2 2" xfId="48825"/>
    <cellStyle name="Normal 4 10 6 2 4 2 2 2" xfId="48826"/>
    <cellStyle name="Normal 4 10 6 2 4 2 3" xfId="48827"/>
    <cellStyle name="Normal 4 10 6 2 4 3" xfId="48828"/>
    <cellStyle name="Normal 4 10 6 2 4 3 2" xfId="48829"/>
    <cellStyle name="Normal 4 10 6 2 4 4" xfId="48830"/>
    <cellStyle name="Normal 4 10 6 3" xfId="48831"/>
    <cellStyle name="Normal 4 10 6 3 2" xfId="48832"/>
    <cellStyle name="Normal 4 10 6 3 2 2" xfId="48833"/>
    <cellStyle name="Normal 4 10 6 3 2 2 2" xfId="48834"/>
    <cellStyle name="Normal 4 10 6 3 2 3" xfId="48835"/>
    <cellStyle name="Normal 4 10 6 3 3" xfId="48836"/>
    <cellStyle name="Normal 4 10 6 3 3 2" xfId="48837"/>
    <cellStyle name="Normal 4 10 6 3 4" xfId="48838"/>
    <cellStyle name="Normal 4 10 6 4" xfId="48839"/>
    <cellStyle name="Normal 4 10 6 5" xfId="48840"/>
    <cellStyle name="Normal 4 10 6 6" xfId="48841"/>
    <cellStyle name="Normal 4 10 6 6 2" xfId="48842"/>
    <cellStyle name="Normal 4 10 6 6 2 2" xfId="48843"/>
    <cellStyle name="Normal 4 10 6 6 3" xfId="48844"/>
    <cellStyle name="Normal 4 10 6 7" xfId="48845"/>
    <cellStyle name="Normal 4 10 6 7 2" xfId="48846"/>
    <cellStyle name="Normal 4 10 6 8" xfId="48847"/>
    <cellStyle name="Normal 4 10 7" xfId="48848"/>
    <cellStyle name="Normal 4 10 7 2" xfId="48849"/>
    <cellStyle name="Normal 4 10 7 2 2" xfId="48850"/>
    <cellStyle name="Normal 4 10 7 2 2 2" xfId="48851"/>
    <cellStyle name="Normal 4 10 7 2 3" xfId="48852"/>
    <cellStyle name="Normal 4 10 7 3" xfId="48853"/>
    <cellStyle name="Normal 4 10 7 3 2" xfId="48854"/>
    <cellStyle name="Normal 4 10 7 4" xfId="48855"/>
    <cellStyle name="Normal 4 10 8" xfId="48856"/>
    <cellStyle name="Normal 4 10 8 2" xfId="48857"/>
    <cellStyle name="Normal 4 10 8 2 2" xfId="48858"/>
    <cellStyle name="Normal 4 10 8 2 2 2" xfId="48859"/>
    <cellStyle name="Normal 4 10 8 2 3" xfId="48860"/>
    <cellStyle name="Normal 4 10 8 3" xfId="48861"/>
    <cellStyle name="Normal 4 10 8 3 2" xfId="48862"/>
    <cellStyle name="Normal 4 10 8 4" xfId="48863"/>
    <cellStyle name="Normal 4 10 9" xfId="48864"/>
    <cellStyle name="Normal 4 11" xfId="48865"/>
    <cellStyle name="Normal 4 11 10" xfId="48866"/>
    <cellStyle name="Normal 4 11 10 2" xfId="48867"/>
    <cellStyle name="Normal 4 11 10 3" xfId="48868"/>
    <cellStyle name="Normal 4 11 10 4" xfId="48869"/>
    <cellStyle name="Normal 4 11 10 5" xfId="48870"/>
    <cellStyle name="Normal 4 11 10 6" xfId="48871"/>
    <cellStyle name="Normal 4 11 10 7" xfId="48872"/>
    <cellStyle name="Normal 4 11 10 8" xfId="48873"/>
    <cellStyle name="Normal 4 11 10 9" xfId="48874"/>
    <cellStyle name="Normal 4 11 11" xfId="48875"/>
    <cellStyle name="Normal 4 11 11 2" xfId="48876"/>
    <cellStyle name="Normal 4 11 11 3" xfId="48877"/>
    <cellStyle name="Normal 4 11 11 4" xfId="48878"/>
    <cellStyle name="Normal 4 11 11 5" xfId="48879"/>
    <cellStyle name="Normal 4 11 11 6" xfId="48880"/>
    <cellStyle name="Normal 4 11 11 7" xfId="48881"/>
    <cellStyle name="Normal 4 11 11 8" xfId="48882"/>
    <cellStyle name="Normal 4 11 11 9" xfId="48883"/>
    <cellStyle name="Normal 4 11 12" xfId="48884"/>
    <cellStyle name="Normal 4 11 12 2" xfId="48885"/>
    <cellStyle name="Normal 4 11 12 2 2" xfId="48886"/>
    <cellStyle name="Normal 4 11 12 2 2 2" xfId="48887"/>
    <cellStyle name="Normal 4 11 12 2 3" xfId="48888"/>
    <cellStyle name="Normal 4 11 12 3" xfId="48889"/>
    <cellStyle name="Normal 4 11 12 3 2" xfId="48890"/>
    <cellStyle name="Normal 4 11 12 4" xfId="48891"/>
    <cellStyle name="Normal 4 11 13" xfId="48892"/>
    <cellStyle name="Normal 4 11 13 2" xfId="48893"/>
    <cellStyle name="Normal 4 11 13 2 2" xfId="48894"/>
    <cellStyle name="Normal 4 11 13 2 2 2" xfId="48895"/>
    <cellStyle name="Normal 4 11 13 2 3" xfId="48896"/>
    <cellStyle name="Normal 4 11 13 3" xfId="48897"/>
    <cellStyle name="Normal 4 11 13 3 2" xfId="48898"/>
    <cellStyle name="Normal 4 11 13 4" xfId="48899"/>
    <cellStyle name="Normal 4 11 14" xfId="48900"/>
    <cellStyle name="Normal 4 11 14 2" xfId="48901"/>
    <cellStyle name="Normal 4 11 14 3" xfId="48902"/>
    <cellStyle name="Normal 4 11 14 4" xfId="48903"/>
    <cellStyle name="Normal 4 11 14 5" xfId="48904"/>
    <cellStyle name="Normal 4 11 14 6" xfId="48905"/>
    <cellStyle name="Normal 4 11 14 7" xfId="48906"/>
    <cellStyle name="Normal 4 11 14 8" xfId="48907"/>
    <cellStyle name="Normal 4 11 14 9" xfId="48908"/>
    <cellStyle name="Normal 4 11 15" xfId="48909"/>
    <cellStyle name="Normal 4 11 15 2" xfId="48910"/>
    <cellStyle name="Normal 4 11 15 3" xfId="48911"/>
    <cellStyle name="Normal 4 11 15 4" xfId="48912"/>
    <cellStyle name="Normal 4 11 15 5" xfId="48913"/>
    <cellStyle name="Normal 4 11 15 6" xfId="48914"/>
    <cellStyle name="Normal 4 11 15 7" xfId="48915"/>
    <cellStyle name="Normal 4 11 15 8" xfId="48916"/>
    <cellStyle name="Normal 4 11 15 9" xfId="48917"/>
    <cellStyle name="Normal 4 11 16" xfId="48918"/>
    <cellStyle name="Normal 4 11 16 2" xfId="48919"/>
    <cellStyle name="Normal 4 11 16 3" xfId="48920"/>
    <cellStyle name="Normal 4 11 16 4" xfId="48921"/>
    <cellStyle name="Normal 4 11 16 5" xfId="48922"/>
    <cellStyle name="Normal 4 11 16 6" xfId="48923"/>
    <cellStyle name="Normal 4 11 16 7" xfId="48924"/>
    <cellStyle name="Normal 4 11 16 8" xfId="48925"/>
    <cellStyle name="Normal 4 11 16 9" xfId="48926"/>
    <cellStyle name="Normal 4 11 17" xfId="48927"/>
    <cellStyle name="Normal 4 11 17 2" xfId="48928"/>
    <cellStyle name="Normal 4 11 17 3" xfId="48929"/>
    <cellStyle name="Normal 4 11 17 4" xfId="48930"/>
    <cellStyle name="Normal 4 11 17 5" xfId="48931"/>
    <cellStyle name="Normal 4 11 17 6" xfId="48932"/>
    <cellStyle name="Normal 4 11 17 7" xfId="48933"/>
    <cellStyle name="Normal 4 11 17 8" xfId="48934"/>
    <cellStyle name="Normal 4 11 17 9" xfId="48935"/>
    <cellStyle name="Normal 4 11 18" xfId="48936"/>
    <cellStyle name="Normal 4 11 18 2" xfId="48937"/>
    <cellStyle name="Normal 4 11 18 2 2" xfId="48938"/>
    <cellStyle name="Normal 4 11 18 2 2 2" xfId="48939"/>
    <cellStyle name="Normal 4 11 18 2 3" xfId="48940"/>
    <cellStyle name="Normal 4 11 18 3" xfId="48941"/>
    <cellStyle name="Normal 4 11 18 3 2" xfId="48942"/>
    <cellStyle name="Normal 4 11 18 4" xfId="48943"/>
    <cellStyle name="Normal 4 11 19" xfId="48944"/>
    <cellStyle name="Normal 4 11 19 2" xfId="48945"/>
    <cellStyle name="Normal 4 11 19 2 2" xfId="48946"/>
    <cellStyle name="Normal 4 11 19 2 2 2" xfId="48947"/>
    <cellStyle name="Normal 4 11 19 2 2 2 2" xfId="48948"/>
    <cellStyle name="Normal 4 11 19 2 2 2 2 2" xfId="48949"/>
    <cellStyle name="Normal 4 11 19 2 2 2 3" xfId="48950"/>
    <cellStyle name="Normal 4 11 19 2 2 3" xfId="48951"/>
    <cellStyle name="Normal 4 11 19 2 2 3 2" xfId="48952"/>
    <cellStyle name="Normal 4 11 19 2 2 4" xfId="48953"/>
    <cellStyle name="Normal 4 11 19 2 3" xfId="48954"/>
    <cellStyle name="Normal 4 11 19 2 3 2" xfId="48955"/>
    <cellStyle name="Normal 4 11 19 2 3 2 2" xfId="48956"/>
    <cellStyle name="Normal 4 11 19 2 3 2 2 2" xfId="48957"/>
    <cellStyle name="Normal 4 11 19 2 3 2 3" xfId="48958"/>
    <cellStyle name="Normal 4 11 19 2 3 3" xfId="48959"/>
    <cellStyle name="Normal 4 11 19 2 3 3 2" xfId="48960"/>
    <cellStyle name="Normal 4 11 19 2 3 4" xfId="48961"/>
    <cellStyle name="Normal 4 11 19 2 4" xfId="48962"/>
    <cellStyle name="Normal 4 11 19 2 4 2" xfId="48963"/>
    <cellStyle name="Normal 4 11 19 2 4 2 2" xfId="48964"/>
    <cellStyle name="Normal 4 11 19 2 4 2 2 2" xfId="48965"/>
    <cellStyle name="Normal 4 11 19 2 4 2 3" xfId="48966"/>
    <cellStyle name="Normal 4 11 19 2 4 3" xfId="48967"/>
    <cellStyle name="Normal 4 11 19 2 4 3 2" xfId="48968"/>
    <cellStyle name="Normal 4 11 19 2 4 4" xfId="48969"/>
    <cellStyle name="Normal 4 11 19 3" xfId="48970"/>
    <cellStyle name="Normal 4 11 19 3 2" xfId="48971"/>
    <cellStyle name="Normal 4 11 19 3 2 2" xfId="48972"/>
    <cellStyle name="Normal 4 11 19 3 2 2 2" xfId="48973"/>
    <cellStyle name="Normal 4 11 19 3 2 3" xfId="48974"/>
    <cellStyle name="Normal 4 11 19 3 3" xfId="48975"/>
    <cellStyle name="Normal 4 11 19 3 3 2" xfId="48976"/>
    <cellStyle name="Normal 4 11 19 3 4" xfId="48977"/>
    <cellStyle name="Normal 4 11 19 4" xfId="48978"/>
    <cellStyle name="Normal 4 11 19 5" xfId="48979"/>
    <cellStyle name="Normal 4 11 19 6" xfId="48980"/>
    <cellStyle name="Normal 4 11 19 6 2" xfId="48981"/>
    <cellStyle name="Normal 4 11 19 6 2 2" xfId="48982"/>
    <cellStyle name="Normal 4 11 19 6 3" xfId="48983"/>
    <cellStyle name="Normal 4 11 19 7" xfId="48984"/>
    <cellStyle name="Normal 4 11 19 7 2" xfId="48985"/>
    <cellStyle name="Normal 4 11 19 8" xfId="48986"/>
    <cellStyle name="Normal 4 11 2" xfId="48987"/>
    <cellStyle name="Normal 4 11 2 10" xfId="48988"/>
    <cellStyle name="Normal 4 11 2 11" xfId="48989"/>
    <cellStyle name="Normal 4 11 2 12" xfId="48990"/>
    <cellStyle name="Normal 4 11 2 13" xfId="48991"/>
    <cellStyle name="Normal 4 11 2 2" xfId="48992"/>
    <cellStyle name="Normal 4 11 2 2 2" xfId="48993"/>
    <cellStyle name="Normal 4 11 2 2 2 2" xfId="48994"/>
    <cellStyle name="Normal 4 11 2 2 2 2 2" xfId="48995"/>
    <cellStyle name="Normal 4 11 2 2 2 3" xfId="48996"/>
    <cellStyle name="Normal 4 11 2 2 3" xfId="48997"/>
    <cellStyle name="Normal 4 11 2 2 3 2" xfId="48998"/>
    <cellStyle name="Normal 4 11 2 2 4" xfId="48999"/>
    <cellStyle name="Normal 4 11 2 3" xfId="49000"/>
    <cellStyle name="Normal 4 11 2 3 2" xfId="49001"/>
    <cellStyle name="Normal 4 11 2 3 2 2" xfId="49002"/>
    <cellStyle name="Normal 4 11 2 3 2 2 2" xfId="49003"/>
    <cellStyle name="Normal 4 11 2 3 2 3" xfId="49004"/>
    <cellStyle name="Normal 4 11 2 3 3" xfId="49005"/>
    <cellStyle name="Normal 4 11 2 3 3 2" xfId="49006"/>
    <cellStyle name="Normal 4 11 2 3 4" xfId="49007"/>
    <cellStyle name="Normal 4 11 2 4" xfId="49008"/>
    <cellStyle name="Normal 4 11 2 4 2" xfId="49009"/>
    <cellStyle name="Normal 4 11 2 4 2 2" xfId="49010"/>
    <cellStyle name="Normal 4 11 2 4 2 2 2" xfId="49011"/>
    <cellStyle name="Normal 4 11 2 4 2 3" xfId="49012"/>
    <cellStyle name="Normal 4 11 2 4 3" xfId="49013"/>
    <cellStyle name="Normal 4 11 2 4 3 2" xfId="49014"/>
    <cellStyle name="Normal 4 11 2 4 4" xfId="49015"/>
    <cellStyle name="Normal 4 11 2 5" xfId="49016"/>
    <cellStyle name="Normal 4 11 2 5 2" xfId="49017"/>
    <cellStyle name="Normal 4 11 2 5 2 2" xfId="49018"/>
    <cellStyle name="Normal 4 11 2 5 2 2 2" xfId="49019"/>
    <cellStyle name="Normal 4 11 2 5 2 2 2 2" xfId="49020"/>
    <cellStyle name="Normal 4 11 2 5 2 2 2 2 2" xfId="49021"/>
    <cellStyle name="Normal 4 11 2 5 2 2 2 3" xfId="49022"/>
    <cellStyle name="Normal 4 11 2 5 2 2 3" xfId="49023"/>
    <cellStyle name="Normal 4 11 2 5 2 2 3 2" xfId="49024"/>
    <cellStyle name="Normal 4 11 2 5 2 2 4" xfId="49025"/>
    <cellStyle name="Normal 4 11 2 5 2 3" xfId="49026"/>
    <cellStyle name="Normal 4 11 2 5 2 3 2" xfId="49027"/>
    <cellStyle name="Normal 4 11 2 5 2 3 2 2" xfId="49028"/>
    <cellStyle name="Normal 4 11 2 5 2 3 2 2 2" xfId="49029"/>
    <cellStyle name="Normal 4 11 2 5 2 3 2 3" xfId="49030"/>
    <cellStyle name="Normal 4 11 2 5 2 3 3" xfId="49031"/>
    <cellStyle name="Normal 4 11 2 5 2 3 3 2" xfId="49032"/>
    <cellStyle name="Normal 4 11 2 5 2 3 4" xfId="49033"/>
    <cellStyle name="Normal 4 11 2 5 3" xfId="49034"/>
    <cellStyle name="Normal 4 11 2 5 3 2" xfId="49035"/>
    <cellStyle name="Normal 4 11 2 5 3 2 2" xfId="49036"/>
    <cellStyle name="Normal 4 11 2 5 3 2 2 2" xfId="49037"/>
    <cellStyle name="Normal 4 11 2 5 3 2 3" xfId="49038"/>
    <cellStyle name="Normal 4 11 2 5 3 3" xfId="49039"/>
    <cellStyle name="Normal 4 11 2 5 3 3 2" xfId="49040"/>
    <cellStyle name="Normal 4 11 2 5 3 4" xfId="49041"/>
    <cellStyle name="Normal 4 11 2 5 4" xfId="49042"/>
    <cellStyle name="Normal 4 11 2 5 4 2" xfId="49043"/>
    <cellStyle name="Normal 4 11 2 5 4 2 2" xfId="49044"/>
    <cellStyle name="Normal 4 11 2 5 4 2 2 2" xfId="49045"/>
    <cellStyle name="Normal 4 11 2 5 4 2 3" xfId="49046"/>
    <cellStyle name="Normal 4 11 2 5 4 3" xfId="49047"/>
    <cellStyle name="Normal 4 11 2 5 4 3 2" xfId="49048"/>
    <cellStyle name="Normal 4 11 2 5 4 4" xfId="49049"/>
    <cellStyle name="Normal 4 11 2 5 5" xfId="49050"/>
    <cellStyle name="Normal 4 11 2 5 6" xfId="49051"/>
    <cellStyle name="Normal 4 11 2 5 6 2" xfId="49052"/>
    <cellStyle name="Normal 4 11 2 5 6 2 2" xfId="49053"/>
    <cellStyle name="Normal 4 11 2 5 6 3" xfId="49054"/>
    <cellStyle name="Normal 4 11 2 5 7" xfId="49055"/>
    <cellStyle name="Normal 4 11 2 5 7 2" xfId="49056"/>
    <cellStyle name="Normal 4 11 2 5 8" xfId="49057"/>
    <cellStyle name="Normal 4 11 2 6" xfId="49058"/>
    <cellStyle name="Normal 4 11 2 7" xfId="49059"/>
    <cellStyle name="Normal 4 11 2 8" xfId="49060"/>
    <cellStyle name="Normal 4 11 2 9" xfId="49061"/>
    <cellStyle name="Normal 4 11 20" xfId="49062"/>
    <cellStyle name="Normal 4 11 20 2" xfId="49063"/>
    <cellStyle name="Normal 4 11 20 2 2" xfId="49064"/>
    <cellStyle name="Normal 4 11 20 2 2 2" xfId="49065"/>
    <cellStyle name="Normal 4 11 20 2 3" xfId="49066"/>
    <cellStyle name="Normal 4 11 20 3" xfId="49067"/>
    <cellStyle name="Normal 4 11 20 3 2" xfId="49068"/>
    <cellStyle name="Normal 4 11 20 4" xfId="49069"/>
    <cellStyle name="Normal 4 11 21" xfId="49070"/>
    <cellStyle name="Normal 4 11 21 2" xfId="49071"/>
    <cellStyle name="Normal 4 11 21 2 2" xfId="49072"/>
    <cellStyle name="Normal 4 11 21 2 2 2" xfId="49073"/>
    <cellStyle name="Normal 4 11 21 2 3" xfId="49074"/>
    <cellStyle name="Normal 4 11 21 3" xfId="49075"/>
    <cellStyle name="Normal 4 11 21 3 2" xfId="49076"/>
    <cellStyle name="Normal 4 11 21 4" xfId="49077"/>
    <cellStyle name="Normal 4 11 22" xfId="49078"/>
    <cellStyle name="Normal 4 11 23" xfId="49079"/>
    <cellStyle name="Normal 4 11 24" xfId="49080"/>
    <cellStyle name="Normal 4 11 24 2" xfId="49081"/>
    <cellStyle name="Normal 4 11 24 2 2" xfId="49082"/>
    <cellStyle name="Normal 4 11 24 2 2 2" xfId="49083"/>
    <cellStyle name="Normal 4 11 24 2 3" xfId="49084"/>
    <cellStyle name="Normal 4 11 24 3" xfId="49085"/>
    <cellStyle name="Normal 4 11 24 3 2" xfId="49086"/>
    <cellStyle name="Normal 4 11 24 4" xfId="49087"/>
    <cellStyle name="Normal 4 11 25" xfId="49088"/>
    <cellStyle name="Normal 4 11 26" xfId="49089"/>
    <cellStyle name="Normal 4 11 27" xfId="49090"/>
    <cellStyle name="Normal 4 11 28" xfId="49091"/>
    <cellStyle name="Normal 4 11 3" xfId="49092"/>
    <cellStyle name="Normal 4 11 3 10" xfId="49093"/>
    <cellStyle name="Normal 4 11 3 2" xfId="49094"/>
    <cellStyle name="Normal 4 11 3 3" xfId="49095"/>
    <cellStyle name="Normal 4 11 3 4" xfId="49096"/>
    <cellStyle name="Normal 4 11 3 5" xfId="49097"/>
    <cellStyle name="Normal 4 11 3 6" xfId="49098"/>
    <cellStyle name="Normal 4 11 3 7" xfId="49099"/>
    <cellStyle name="Normal 4 11 3 8" xfId="49100"/>
    <cellStyle name="Normal 4 11 3 9" xfId="49101"/>
    <cellStyle name="Normal 4 11 4" xfId="49102"/>
    <cellStyle name="Normal 4 11 4 10" xfId="49103"/>
    <cellStyle name="Normal 4 11 4 2" xfId="49104"/>
    <cellStyle name="Normal 4 11 4 3" xfId="49105"/>
    <cellStyle name="Normal 4 11 4 4" xfId="49106"/>
    <cellStyle name="Normal 4 11 4 5" xfId="49107"/>
    <cellStyle name="Normal 4 11 4 6" xfId="49108"/>
    <cellStyle name="Normal 4 11 4 7" xfId="49109"/>
    <cellStyle name="Normal 4 11 4 8" xfId="49110"/>
    <cellStyle name="Normal 4 11 4 9" xfId="49111"/>
    <cellStyle name="Normal 4 11 5" xfId="49112"/>
    <cellStyle name="Normal 4 11 5 10" xfId="49113"/>
    <cellStyle name="Normal 4 11 5 2" xfId="49114"/>
    <cellStyle name="Normal 4 11 5 3" xfId="49115"/>
    <cellStyle name="Normal 4 11 5 4" xfId="49116"/>
    <cellStyle name="Normal 4 11 5 5" xfId="49117"/>
    <cellStyle name="Normal 4 11 5 6" xfId="49118"/>
    <cellStyle name="Normal 4 11 5 7" xfId="49119"/>
    <cellStyle name="Normal 4 11 5 8" xfId="49120"/>
    <cellStyle name="Normal 4 11 5 9" xfId="49121"/>
    <cellStyle name="Normal 4 11 6" xfId="49122"/>
    <cellStyle name="Normal 4 11 6 2" xfId="49123"/>
    <cellStyle name="Normal 4 11 6 3" xfId="49124"/>
    <cellStyle name="Normal 4 11 6 4" xfId="49125"/>
    <cellStyle name="Normal 4 11 6 5" xfId="49126"/>
    <cellStyle name="Normal 4 11 6 6" xfId="49127"/>
    <cellStyle name="Normal 4 11 6 7" xfId="49128"/>
    <cellStyle name="Normal 4 11 6 8" xfId="49129"/>
    <cellStyle name="Normal 4 11 6 9" xfId="49130"/>
    <cellStyle name="Normal 4 11 7" xfId="49131"/>
    <cellStyle name="Normal 4 11 7 2" xfId="49132"/>
    <cellStyle name="Normal 4 11 7 3" xfId="49133"/>
    <cellStyle name="Normal 4 11 7 4" xfId="49134"/>
    <cellStyle name="Normal 4 11 7 5" xfId="49135"/>
    <cellStyle name="Normal 4 11 7 6" xfId="49136"/>
    <cellStyle name="Normal 4 11 7 7" xfId="49137"/>
    <cellStyle name="Normal 4 11 7 8" xfId="49138"/>
    <cellStyle name="Normal 4 11 7 9" xfId="49139"/>
    <cellStyle name="Normal 4 11 8" xfId="49140"/>
    <cellStyle name="Normal 4 11 8 2" xfId="49141"/>
    <cellStyle name="Normal 4 11 8 3" xfId="49142"/>
    <cellStyle name="Normal 4 11 8 4" xfId="49143"/>
    <cellStyle name="Normal 4 11 8 5" xfId="49144"/>
    <cellStyle name="Normal 4 11 8 6" xfId="49145"/>
    <cellStyle name="Normal 4 11 8 7" xfId="49146"/>
    <cellStyle name="Normal 4 11 8 8" xfId="49147"/>
    <cellStyle name="Normal 4 11 8 9" xfId="49148"/>
    <cellStyle name="Normal 4 11 9" xfId="49149"/>
    <cellStyle name="Normal 4 11 9 2" xfId="49150"/>
    <cellStyle name="Normal 4 11 9 3" xfId="49151"/>
    <cellStyle name="Normal 4 11 9 4" xfId="49152"/>
    <cellStyle name="Normal 4 11 9 5" xfId="49153"/>
    <cellStyle name="Normal 4 11 9 6" xfId="49154"/>
    <cellStyle name="Normal 4 11 9 7" xfId="49155"/>
    <cellStyle name="Normal 4 11 9 8" xfId="49156"/>
    <cellStyle name="Normal 4 11 9 9" xfId="49157"/>
    <cellStyle name="Normal 4 12" xfId="49158"/>
    <cellStyle name="Normal 4 12 10" xfId="49159"/>
    <cellStyle name="Normal 4 12 11" xfId="49160"/>
    <cellStyle name="Normal 4 12 11 2" xfId="49161"/>
    <cellStyle name="Normal 4 12 11 2 2" xfId="49162"/>
    <cellStyle name="Normal 4 12 11 2 2 2" xfId="49163"/>
    <cellStyle name="Normal 4 12 11 2 3" xfId="49164"/>
    <cellStyle name="Normal 4 12 11 3" xfId="49165"/>
    <cellStyle name="Normal 4 12 11 3 2" xfId="49166"/>
    <cellStyle name="Normal 4 12 11 4" xfId="49167"/>
    <cellStyle name="Normal 4 12 12" xfId="49168"/>
    <cellStyle name="Normal 4 12 13" xfId="49169"/>
    <cellStyle name="Normal 4 12 14" xfId="49170"/>
    <cellStyle name="Normal 4 12 15" xfId="49171"/>
    <cellStyle name="Normal 4 12 2" xfId="49172"/>
    <cellStyle name="Normal 4 12 2 10" xfId="49173"/>
    <cellStyle name="Normal 4 12 2 10 2" xfId="49174"/>
    <cellStyle name="Normal 4 12 2 10 2 2" xfId="49175"/>
    <cellStyle name="Normal 4 12 2 10 3" xfId="49176"/>
    <cellStyle name="Normal 4 12 2 11" xfId="49177"/>
    <cellStyle name="Normal 4 12 2 11 2" xfId="49178"/>
    <cellStyle name="Normal 4 12 2 12" xfId="49179"/>
    <cellStyle name="Normal 4 12 2 2" xfId="49180"/>
    <cellStyle name="Normal 4 12 2 2 10" xfId="49181"/>
    <cellStyle name="Normal 4 12 2 2 11" xfId="49182"/>
    <cellStyle name="Normal 4 12 2 2 12" xfId="49183"/>
    <cellStyle name="Normal 4 12 2 2 2" xfId="49184"/>
    <cellStyle name="Normal 4 12 2 2 2 2" xfId="49185"/>
    <cellStyle name="Normal 4 12 2 2 2 2 2" xfId="49186"/>
    <cellStyle name="Normal 4 12 2 2 2 2 2 2" xfId="49187"/>
    <cellStyle name="Normal 4 12 2 2 2 2 2 2 2" xfId="49188"/>
    <cellStyle name="Normal 4 12 2 2 2 2 2 2 2 2" xfId="49189"/>
    <cellStyle name="Normal 4 12 2 2 2 2 2 2 3" xfId="49190"/>
    <cellStyle name="Normal 4 12 2 2 2 2 2 3" xfId="49191"/>
    <cellStyle name="Normal 4 12 2 2 2 2 2 3 2" xfId="49192"/>
    <cellStyle name="Normal 4 12 2 2 2 2 2 4" xfId="49193"/>
    <cellStyle name="Normal 4 12 2 2 2 3" xfId="49194"/>
    <cellStyle name="Normal 4 12 2 2 2 3 2" xfId="49195"/>
    <cellStyle name="Normal 4 12 2 2 2 3 2 2" xfId="49196"/>
    <cellStyle name="Normal 4 12 2 2 2 3 3" xfId="49197"/>
    <cellStyle name="Normal 4 12 2 2 2 4" xfId="49198"/>
    <cellStyle name="Normal 4 12 2 2 2 4 2" xfId="49199"/>
    <cellStyle name="Normal 4 12 2 2 2 5" xfId="49200"/>
    <cellStyle name="Normal 4 12 2 2 3" xfId="49201"/>
    <cellStyle name="Normal 4 12 2 2 3 2" xfId="49202"/>
    <cellStyle name="Normal 4 12 2 2 3 2 2" xfId="49203"/>
    <cellStyle name="Normal 4 12 2 2 3 2 2 2" xfId="49204"/>
    <cellStyle name="Normal 4 12 2 2 3 2 3" xfId="49205"/>
    <cellStyle name="Normal 4 12 2 2 3 3" xfId="49206"/>
    <cellStyle name="Normal 4 12 2 2 3 3 2" xfId="49207"/>
    <cellStyle name="Normal 4 12 2 2 3 4" xfId="49208"/>
    <cellStyle name="Normal 4 12 2 2 4" xfId="49209"/>
    <cellStyle name="Normal 4 12 2 2 4 2" xfId="49210"/>
    <cellStyle name="Normal 4 12 2 2 4 2 2" xfId="49211"/>
    <cellStyle name="Normal 4 12 2 2 4 2 2 2" xfId="49212"/>
    <cellStyle name="Normal 4 12 2 2 4 2 3" xfId="49213"/>
    <cellStyle name="Normal 4 12 2 2 4 3" xfId="49214"/>
    <cellStyle name="Normal 4 12 2 2 4 3 2" xfId="49215"/>
    <cellStyle name="Normal 4 12 2 2 4 4" xfId="49216"/>
    <cellStyle name="Normal 4 12 2 2 5" xfId="49217"/>
    <cellStyle name="Normal 4 12 2 2 5 2" xfId="49218"/>
    <cellStyle name="Normal 4 12 2 2 5 2 2" xfId="49219"/>
    <cellStyle name="Normal 4 12 2 2 5 2 2 2" xfId="49220"/>
    <cellStyle name="Normal 4 12 2 2 5 2 3" xfId="49221"/>
    <cellStyle name="Normal 4 12 2 2 5 3" xfId="49222"/>
    <cellStyle name="Normal 4 12 2 2 5 3 2" xfId="49223"/>
    <cellStyle name="Normal 4 12 2 2 5 4" xfId="49224"/>
    <cellStyle name="Normal 4 12 2 2 6" xfId="49225"/>
    <cellStyle name="Normal 4 12 2 2 7" xfId="49226"/>
    <cellStyle name="Normal 4 12 2 2 8" xfId="49227"/>
    <cellStyle name="Normal 4 12 2 2 8 2" xfId="49228"/>
    <cellStyle name="Normal 4 12 2 2 8 2 2" xfId="49229"/>
    <cellStyle name="Normal 4 12 2 2 8 2 2 2" xfId="49230"/>
    <cellStyle name="Normal 4 12 2 2 8 2 3" xfId="49231"/>
    <cellStyle name="Normal 4 12 2 2 8 3" xfId="49232"/>
    <cellStyle name="Normal 4 12 2 2 8 3 2" xfId="49233"/>
    <cellStyle name="Normal 4 12 2 2 8 4" xfId="49234"/>
    <cellStyle name="Normal 4 12 2 2 9" xfId="49235"/>
    <cellStyle name="Normal 4 12 2 3" xfId="49236"/>
    <cellStyle name="Normal 4 12 2 3 2" xfId="49237"/>
    <cellStyle name="Normal 4 12 2 3 2 2" xfId="49238"/>
    <cellStyle name="Normal 4 12 2 3 2 2 2" xfId="49239"/>
    <cellStyle name="Normal 4 12 2 3 2 3" xfId="49240"/>
    <cellStyle name="Normal 4 12 2 3 3" xfId="49241"/>
    <cellStyle name="Normal 4 12 2 3 3 2" xfId="49242"/>
    <cellStyle name="Normal 4 12 2 3 4" xfId="49243"/>
    <cellStyle name="Normal 4 12 2 4" xfId="49244"/>
    <cellStyle name="Normal 4 12 2 4 2" xfId="49245"/>
    <cellStyle name="Normal 4 12 2 4 2 2" xfId="49246"/>
    <cellStyle name="Normal 4 12 2 4 2 2 2" xfId="49247"/>
    <cellStyle name="Normal 4 12 2 4 2 3" xfId="49248"/>
    <cellStyle name="Normal 4 12 2 4 3" xfId="49249"/>
    <cellStyle name="Normal 4 12 2 4 3 2" xfId="49250"/>
    <cellStyle name="Normal 4 12 2 4 4" xfId="49251"/>
    <cellStyle name="Normal 4 12 2 5" xfId="49252"/>
    <cellStyle name="Normal 4 12 2 5 2" xfId="49253"/>
    <cellStyle name="Normal 4 12 2 5 2 2" xfId="49254"/>
    <cellStyle name="Normal 4 12 2 5 2 2 2" xfId="49255"/>
    <cellStyle name="Normal 4 12 2 5 2 3" xfId="49256"/>
    <cellStyle name="Normal 4 12 2 5 3" xfId="49257"/>
    <cellStyle name="Normal 4 12 2 5 3 2" xfId="49258"/>
    <cellStyle name="Normal 4 12 2 5 4" xfId="49259"/>
    <cellStyle name="Normal 4 12 2 6" xfId="49260"/>
    <cellStyle name="Normal 4 12 2 6 2" xfId="49261"/>
    <cellStyle name="Normal 4 12 2 6 3" xfId="49262"/>
    <cellStyle name="Normal 4 12 2 6 4" xfId="49263"/>
    <cellStyle name="Normal 4 12 2 6 4 2" xfId="49264"/>
    <cellStyle name="Normal 4 12 2 6 4 2 2" xfId="49265"/>
    <cellStyle name="Normal 4 12 2 6 4 2 2 2" xfId="49266"/>
    <cellStyle name="Normal 4 12 2 6 4 2 3" xfId="49267"/>
    <cellStyle name="Normal 4 12 2 6 4 3" xfId="49268"/>
    <cellStyle name="Normal 4 12 2 6 4 3 2" xfId="49269"/>
    <cellStyle name="Normal 4 12 2 6 4 4" xfId="49270"/>
    <cellStyle name="Normal 4 12 2 6 5" xfId="49271"/>
    <cellStyle name="Normal 4 12 2 6 6" xfId="49272"/>
    <cellStyle name="Normal 4 12 2 6 7" xfId="49273"/>
    <cellStyle name="Normal 4 12 2 6 8" xfId="49274"/>
    <cellStyle name="Normal 4 12 2 7" xfId="49275"/>
    <cellStyle name="Normal 4 12 2 7 2" xfId="49276"/>
    <cellStyle name="Normal 4 12 2 7 3" xfId="49277"/>
    <cellStyle name="Normal 4 12 2 7 4" xfId="49278"/>
    <cellStyle name="Normal 4 12 2 7 5" xfId="49279"/>
    <cellStyle name="Normal 4 12 2 7 6" xfId="49280"/>
    <cellStyle name="Normal 4 12 2 7 7" xfId="49281"/>
    <cellStyle name="Normal 4 12 2 7 8" xfId="49282"/>
    <cellStyle name="Normal 4 12 2 8" xfId="49283"/>
    <cellStyle name="Normal 4 12 2 8 2" xfId="49284"/>
    <cellStyle name="Normal 4 12 2 8 3" xfId="49285"/>
    <cellStyle name="Normal 4 12 2 8 4" xfId="49286"/>
    <cellStyle name="Normal 4 12 2 8 5" xfId="49287"/>
    <cellStyle name="Normal 4 12 2 8 6" xfId="49288"/>
    <cellStyle name="Normal 4 12 2 8 7" xfId="49289"/>
    <cellStyle name="Normal 4 12 2 8 8" xfId="49290"/>
    <cellStyle name="Normal 4 12 2 9" xfId="49291"/>
    <cellStyle name="Normal 4 12 3" xfId="49292"/>
    <cellStyle name="Normal 4 12 3 2" xfId="49293"/>
    <cellStyle name="Normal 4 12 3 2 2" xfId="49294"/>
    <cellStyle name="Normal 4 12 3 2 3" xfId="49295"/>
    <cellStyle name="Normal 4 12 3 2 4" xfId="49296"/>
    <cellStyle name="Normal 4 12 3 2 4 2" xfId="49297"/>
    <cellStyle name="Normal 4 12 3 2 4 2 2" xfId="49298"/>
    <cellStyle name="Normal 4 12 3 2 4 2 2 2" xfId="49299"/>
    <cellStyle name="Normal 4 12 3 2 4 2 3" xfId="49300"/>
    <cellStyle name="Normal 4 12 3 2 4 3" xfId="49301"/>
    <cellStyle name="Normal 4 12 3 2 4 3 2" xfId="49302"/>
    <cellStyle name="Normal 4 12 3 2 4 4" xfId="49303"/>
    <cellStyle name="Normal 4 12 3 2 5" xfId="49304"/>
    <cellStyle name="Normal 4 12 3 2 6" xfId="49305"/>
    <cellStyle name="Normal 4 12 3 2 7" xfId="49306"/>
    <cellStyle name="Normal 4 12 3 2 8" xfId="49307"/>
    <cellStyle name="Normal 4 12 3 3" xfId="49308"/>
    <cellStyle name="Normal 4 12 3 3 2" xfId="49309"/>
    <cellStyle name="Normal 4 12 3 3 3" xfId="49310"/>
    <cellStyle name="Normal 4 12 3 3 4" xfId="49311"/>
    <cellStyle name="Normal 4 12 3 3 5" xfId="49312"/>
    <cellStyle name="Normal 4 12 3 3 6" xfId="49313"/>
    <cellStyle name="Normal 4 12 3 3 7" xfId="49314"/>
    <cellStyle name="Normal 4 12 3 3 8" xfId="49315"/>
    <cellStyle name="Normal 4 12 3 4" xfId="49316"/>
    <cellStyle name="Normal 4 12 3 4 2" xfId="49317"/>
    <cellStyle name="Normal 4 12 3 4 3" xfId="49318"/>
    <cellStyle name="Normal 4 12 3 4 4" xfId="49319"/>
    <cellStyle name="Normal 4 12 3 4 5" xfId="49320"/>
    <cellStyle name="Normal 4 12 3 4 6" xfId="49321"/>
    <cellStyle name="Normal 4 12 3 4 7" xfId="49322"/>
    <cellStyle name="Normal 4 12 3 4 8" xfId="49323"/>
    <cellStyle name="Normal 4 12 3 5" xfId="49324"/>
    <cellStyle name="Normal 4 12 3 5 2" xfId="49325"/>
    <cellStyle name="Normal 4 12 3 5 3" xfId="49326"/>
    <cellStyle name="Normal 4 12 3 5 4" xfId="49327"/>
    <cellStyle name="Normal 4 12 3 5 5" xfId="49328"/>
    <cellStyle name="Normal 4 12 3 5 6" xfId="49329"/>
    <cellStyle name="Normal 4 12 3 5 7" xfId="49330"/>
    <cellStyle name="Normal 4 12 3 5 8" xfId="49331"/>
    <cellStyle name="Normal 4 12 3 6" xfId="49332"/>
    <cellStyle name="Normal 4 12 3 7" xfId="49333"/>
    <cellStyle name="Normal 4 12 3 7 2" xfId="49334"/>
    <cellStyle name="Normal 4 12 3 7 2 2" xfId="49335"/>
    <cellStyle name="Normal 4 12 3 7 3" xfId="49336"/>
    <cellStyle name="Normal 4 12 3 8" xfId="49337"/>
    <cellStyle name="Normal 4 12 3 8 2" xfId="49338"/>
    <cellStyle name="Normal 4 12 3 9" xfId="49339"/>
    <cellStyle name="Normal 4 12 4" xfId="49340"/>
    <cellStyle name="Normal 4 12 4 2" xfId="49341"/>
    <cellStyle name="Normal 4 12 4 2 2" xfId="49342"/>
    <cellStyle name="Normal 4 12 4 2 3" xfId="49343"/>
    <cellStyle name="Normal 4 12 4 2 4" xfId="49344"/>
    <cellStyle name="Normal 4 12 4 2 4 2" xfId="49345"/>
    <cellStyle name="Normal 4 12 4 2 4 2 2" xfId="49346"/>
    <cellStyle name="Normal 4 12 4 2 4 2 2 2" xfId="49347"/>
    <cellStyle name="Normal 4 12 4 2 4 2 3" xfId="49348"/>
    <cellStyle name="Normal 4 12 4 2 4 3" xfId="49349"/>
    <cellStyle name="Normal 4 12 4 2 4 3 2" xfId="49350"/>
    <cellStyle name="Normal 4 12 4 2 4 4" xfId="49351"/>
    <cellStyle name="Normal 4 12 4 2 5" xfId="49352"/>
    <cellStyle name="Normal 4 12 4 2 6" xfId="49353"/>
    <cellStyle name="Normal 4 12 4 2 7" xfId="49354"/>
    <cellStyle name="Normal 4 12 4 2 8" xfId="49355"/>
    <cellStyle name="Normal 4 12 4 3" xfId="49356"/>
    <cellStyle name="Normal 4 12 4 3 2" xfId="49357"/>
    <cellStyle name="Normal 4 12 4 3 3" xfId="49358"/>
    <cellStyle name="Normal 4 12 4 3 4" xfId="49359"/>
    <cellStyle name="Normal 4 12 4 3 5" xfId="49360"/>
    <cellStyle name="Normal 4 12 4 3 6" xfId="49361"/>
    <cellStyle name="Normal 4 12 4 3 7" xfId="49362"/>
    <cellStyle name="Normal 4 12 4 3 8" xfId="49363"/>
    <cellStyle name="Normal 4 12 4 4" xfId="49364"/>
    <cellStyle name="Normal 4 12 4 4 2" xfId="49365"/>
    <cellStyle name="Normal 4 12 4 4 3" xfId="49366"/>
    <cellStyle name="Normal 4 12 4 4 4" xfId="49367"/>
    <cellStyle name="Normal 4 12 4 4 5" xfId="49368"/>
    <cellStyle name="Normal 4 12 4 4 6" xfId="49369"/>
    <cellStyle name="Normal 4 12 4 4 7" xfId="49370"/>
    <cellStyle name="Normal 4 12 4 4 8" xfId="49371"/>
    <cellStyle name="Normal 4 12 4 5" xfId="49372"/>
    <cellStyle name="Normal 4 12 4 5 2" xfId="49373"/>
    <cellStyle name="Normal 4 12 4 5 3" xfId="49374"/>
    <cellStyle name="Normal 4 12 4 5 4" xfId="49375"/>
    <cellStyle name="Normal 4 12 4 5 5" xfId="49376"/>
    <cellStyle name="Normal 4 12 4 5 6" xfId="49377"/>
    <cellStyle name="Normal 4 12 4 5 7" xfId="49378"/>
    <cellStyle name="Normal 4 12 4 5 8" xfId="49379"/>
    <cellStyle name="Normal 4 12 4 6" xfId="49380"/>
    <cellStyle name="Normal 4 12 4 7" xfId="49381"/>
    <cellStyle name="Normal 4 12 4 7 2" xfId="49382"/>
    <cellStyle name="Normal 4 12 4 7 2 2" xfId="49383"/>
    <cellStyle name="Normal 4 12 4 7 3" xfId="49384"/>
    <cellStyle name="Normal 4 12 4 8" xfId="49385"/>
    <cellStyle name="Normal 4 12 4 8 2" xfId="49386"/>
    <cellStyle name="Normal 4 12 4 9" xfId="49387"/>
    <cellStyle name="Normal 4 12 5" xfId="49388"/>
    <cellStyle name="Normal 4 12 5 2" xfId="49389"/>
    <cellStyle name="Normal 4 12 5 3" xfId="49390"/>
    <cellStyle name="Normal 4 12 5 4" xfId="49391"/>
    <cellStyle name="Normal 4 12 5 5" xfId="49392"/>
    <cellStyle name="Normal 4 12 5 6" xfId="49393"/>
    <cellStyle name="Normal 4 12 5 7" xfId="49394"/>
    <cellStyle name="Normal 4 12 5 8" xfId="49395"/>
    <cellStyle name="Normal 4 12 6" xfId="49396"/>
    <cellStyle name="Normal 4 12 6 2" xfId="49397"/>
    <cellStyle name="Normal 4 12 6 2 2" xfId="49398"/>
    <cellStyle name="Normal 4 12 6 2 2 2" xfId="49399"/>
    <cellStyle name="Normal 4 12 6 2 2 2 2" xfId="49400"/>
    <cellStyle name="Normal 4 12 6 2 2 2 2 2" xfId="49401"/>
    <cellStyle name="Normal 4 12 6 2 2 2 3" xfId="49402"/>
    <cellStyle name="Normal 4 12 6 2 2 3" xfId="49403"/>
    <cellStyle name="Normal 4 12 6 2 2 3 2" xfId="49404"/>
    <cellStyle name="Normal 4 12 6 2 2 4" xfId="49405"/>
    <cellStyle name="Normal 4 12 6 2 3" xfId="49406"/>
    <cellStyle name="Normal 4 12 6 2 3 2" xfId="49407"/>
    <cellStyle name="Normal 4 12 6 2 3 2 2" xfId="49408"/>
    <cellStyle name="Normal 4 12 6 2 3 2 2 2" xfId="49409"/>
    <cellStyle name="Normal 4 12 6 2 3 2 3" xfId="49410"/>
    <cellStyle name="Normal 4 12 6 2 3 3" xfId="49411"/>
    <cellStyle name="Normal 4 12 6 2 3 3 2" xfId="49412"/>
    <cellStyle name="Normal 4 12 6 2 3 4" xfId="49413"/>
    <cellStyle name="Normal 4 12 6 2 4" xfId="49414"/>
    <cellStyle name="Normal 4 12 6 2 4 2" xfId="49415"/>
    <cellStyle name="Normal 4 12 6 2 4 2 2" xfId="49416"/>
    <cellStyle name="Normal 4 12 6 2 4 2 2 2" xfId="49417"/>
    <cellStyle name="Normal 4 12 6 2 4 2 3" xfId="49418"/>
    <cellStyle name="Normal 4 12 6 2 4 3" xfId="49419"/>
    <cellStyle name="Normal 4 12 6 2 4 3 2" xfId="49420"/>
    <cellStyle name="Normal 4 12 6 2 4 4" xfId="49421"/>
    <cellStyle name="Normal 4 12 6 3" xfId="49422"/>
    <cellStyle name="Normal 4 12 6 3 2" xfId="49423"/>
    <cellStyle name="Normal 4 12 6 3 2 2" xfId="49424"/>
    <cellStyle name="Normal 4 12 6 3 2 2 2" xfId="49425"/>
    <cellStyle name="Normal 4 12 6 3 2 3" xfId="49426"/>
    <cellStyle name="Normal 4 12 6 3 3" xfId="49427"/>
    <cellStyle name="Normal 4 12 6 3 3 2" xfId="49428"/>
    <cellStyle name="Normal 4 12 6 3 4" xfId="49429"/>
    <cellStyle name="Normal 4 12 6 4" xfId="49430"/>
    <cellStyle name="Normal 4 12 6 5" xfId="49431"/>
    <cellStyle name="Normal 4 12 6 6" xfId="49432"/>
    <cellStyle name="Normal 4 12 6 6 2" xfId="49433"/>
    <cellStyle name="Normal 4 12 6 6 2 2" xfId="49434"/>
    <cellStyle name="Normal 4 12 6 6 3" xfId="49435"/>
    <cellStyle name="Normal 4 12 6 7" xfId="49436"/>
    <cellStyle name="Normal 4 12 6 7 2" xfId="49437"/>
    <cellStyle name="Normal 4 12 6 8" xfId="49438"/>
    <cellStyle name="Normal 4 12 7" xfId="49439"/>
    <cellStyle name="Normal 4 12 7 2" xfId="49440"/>
    <cellStyle name="Normal 4 12 7 2 2" xfId="49441"/>
    <cellStyle name="Normal 4 12 7 2 2 2" xfId="49442"/>
    <cellStyle name="Normal 4 12 7 2 3" xfId="49443"/>
    <cellStyle name="Normal 4 12 7 3" xfId="49444"/>
    <cellStyle name="Normal 4 12 7 3 2" xfId="49445"/>
    <cellStyle name="Normal 4 12 7 4" xfId="49446"/>
    <cellStyle name="Normal 4 12 8" xfId="49447"/>
    <cellStyle name="Normal 4 12 8 2" xfId="49448"/>
    <cellStyle name="Normal 4 12 8 2 2" xfId="49449"/>
    <cellStyle name="Normal 4 12 8 2 2 2" xfId="49450"/>
    <cellStyle name="Normal 4 12 8 2 3" xfId="49451"/>
    <cellStyle name="Normal 4 12 8 3" xfId="49452"/>
    <cellStyle name="Normal 4 12 8 3 2" xfId="49453"/>
    <cellStyle name="Normal 4 12 8 4" xfId="49454"/>
    <cellStyle name="Normal 4 12 9" xfId="49455"/>
    <cellStyle name="Normal 4 13" xfId="49456"/>
    <cellStyle name="Normal 4 13 10" xfId="49457"/>
    <cellStyle name="Normal 4 13 11" xfId="49458"/>
    <cellStyle name="Normal 4 13 11 2" xfId="49459"/>
    <cellStyle name="Normal 4 13 11 2 2" xfId="49460"/>
    <cellStyle name="Normal 4 13 11 2 2 2" xfId="49461"/>
    <cellStyle name="Normal 4 13 11 2 3" xfId="49462"/>
    <cellStyle name="Normal 4 13 11 3" xfId="49463"/>
    <cellStyle name="Normal 4 13 11 3 2" xfId="49464"/>
    <cellStyle name="Normal 4 13 11 4" xfId="49465"/>
    <cellStyle name="Normal 4 13 12" xfId="49466"/>
    <cellStyle name="Normal 4 13 13" xfId="49467"/>
    <cellStyle name="Normal 4 13 14" xfId="49468"/>
    <cellStyle name="Normal 4 13 15" xfId="49469"/>
    <cellStyle name="Normal 4 13 2" xfId="49470"/>
    <cellStyle name="Normal 4 13 2 2" xfId="49471"/>
    <cellStyle name="Normal 4 13 2 2 2" xfId="49472"/>
    <cellStyle name="Normal 4 13 2 2 3" xfId="49473"/>
    <cellStyle name="Normal 4 13 2 2 4" xfId="49474"/>
    <cellStyle name="Normal 4 13 2 2 4 2" xfId="49475"/>
    <cellStyle name="Normal 4 13 2 2 4 2 2" xfId="49476"/>
    <cellStyle name="Normal 4 13 2 2 4 2 2 2" xfId="49477"/>
    <cellStyle name="Normal 4 13 2 2 4 2 3" xfId="49478"/>
    <cellStyle name="Normal 4 13 2 2 4 3" xfId="49479"/>
    <cellStyle name="Normal 4 13 2 2 4 3 2" xfId="49480"/>
    <cellStyle name="Normal 4 13 2 2 4 4" xfId="49481"/>
    <cellStyle name="Normal 4 13 2 2 5" xfId="49482"/>
    <cellStyle name="Normal 4 13 2 2 6" xfId="49483"/>
    <cellStyle name="Normal 4 13 2 2 7" xfId="49484"/>
    <cellStyle name="Normal 4 13 2 2 8" xfId="49485"/>
    <cellStyle name="Normal 4 13 2 3" xfId="49486"/>
    <cellStyle name="Normal 4 13 2 3 2" xfId="49487"/>
    <cellStyle name="Normal 4 13 2 3 3" xfId="49488"/>
    <cellStyle name="Normal 4 13 2 3 4" xfId="49489"/>
    <cellStyle name="Normal 4 13 2 3 5" xfId="49490"/>
    <cellStyle name="Normal 4 13 2 3 6" xfId="49491"/>
    <cellStyle name="Normal 4 13 2 3 7" xfId="49492"/>
    <cellStyle name="Normal 4 13 2 3 8" xfId="49493"/>
    <cellStyle name="Normal 4 13 2 4" xfId="49494"/>
    <cellStyle name="Normal 4 13 2 4 2" xfId="49495"/>
    <cellStyle name="Normal 4 13 2 4 3" xfId="49496"/>
    <cellStyle name="Normal 4 13 2 4 4" xfId="49497"/>
    <cellStyle name="Normal 4 13 2 4 5" xfId="49498"/>
    <cellStyle name="Normal 4 13 2 4 6" xfId="49499"/>
    <cellStyle name="Normal 4 13 2 4 7" xfId="49500"/>
    <cellStyle name="Normal 4 13 2 4 8" xfId="49501"/>
    <cellStyle name="Normal 4 13 2 5" xfId="49502"/>
    <cellStyle name="Normal 4 13 2 5 2" xfId="49503"/>
    <cellStyle name="Normal 4 13 2 5 3" xfId="49504"/>
    <cellStyle name="Normal 4 13 2 5 4" xfId="49505"/>
    <cellStyle name="Normal 4 13 2 5 5" xfId="49506"/>
    <cellStyle name="Normal 4 13 2 5 6" xfId="49507"/>
    <cellStyle name="Normal 4 13 2 5 7" xfId="49508"/>
    <cellStyle name="Normal 4 13 2 5 8" xfId="49509"/>
    <cellStyle name="Normal 4 13 2 6" xfId="49510"/>
    <cellStyle name="Normal 4 13 2 7" xfId="49511"/>
    <cellStyle name="Normal 4 13 2 7 2" xfId="49512"/>
    <cellStyle name="Normal 4 13 2 7 2 2" xfId="49513"/>
    <cellStyle name="Normal 4 13 2 7 3" xfId="49514"/>
    <cellStyle name="Normal 4 13 2 8" xfId="49515"/>
    <cellStyle name="Normal 4 13 2 8 2" xfId="49516"/>
    <cellStyle name="Normal 4 13 2 9" xfId="49517"/>
    <cellStyle name="Normal 4 13 3" xfId="49518"/>
    <cellStyle name="Normal 4 13 3 2" xfId="49519"/>
    <cellStyle name="Normal 4 13 3 2 2" xfId="49520"/>
    <cellStyle name="Normal 4 13 3 2 3" xfId="49521"/>
    <cellStyle name="Normal 4 13 3 2 4" xfId="49522"/>
    <cellStyle name="Normal 4 13 3 2 4 2" xfId="49523"/>
    <cellStyle name="Normal 4 13 3 2 4 2 2" xfId="49524"/>
    <cellStyle name="Normal 4 13 3 2 4 2 2 2" xfId="49525"/>
    <cellStyle name="Normal 4 13 3 2 4 2 3" xfId="49526"/>
    <cellStyle name="Normal 4 13 3 2 4 3" xfId="49527"/>
    <cellStyle name="Normal 4 13 3 2 4 3 2" xfId="49528"/>
    <cellStyle name="Normal 4 13 3 2 4 4" xfId="49529"/>
    <cellStyle name="Normal 4 13 3 2 5" xfId="49530"/>
    <cellStyle name="Normal 4 13 3 2 6" xfId="49531"/>
    <cellStyle name="Normal 4 13 3 2 7" xfId="49532"/>
    <cellStyle name="Normal 4 13 3 2 8" xfId="49533"/>
    <cellStyle name="Normal 4 13 3 3" xfId="49534"/>
    <cellStyle name="Normal 4 13 3 3 2" xfId="49535"/>
    <cellStyle name="Normal 4 13 3 3 3" xfId="49536"/>
    <cellStyle name="Normal 4 13 3 3 4" xfId="49537"/>
    <cellStyle name="Normal 4 13 3 3 5" xfId="49538"/>
    <cellStyle name="Normal 4 13 3 3 6" xfId="49539"/>
    <cellStyle name="Normal 4 13 3 3 7" xfId="49540"/>
    <cellStyle name="Normal 4 13 3 3 8" xfId="49541"/>
    <cellStyle name="Normal 4 13 3 4" xfId="49542"/>
    <cellStyle name="Normal 4 13 3 4 2" xfId="49543"/>
    <cellStyle name="Normal 4 13 3 4 3" xfId="49544"/>
    <cellStyle name="Normal 4 13 3 4 4" xfId="49545"/>
    <cellStyle name="Normal 4 13 3 4 5" xfId="49546"/>
    <cellStyle name="Normal 4 13 3 4 6" xfId="49547"/>
    <cellStyle name="Normal 4 13 3 4 7" xfId="49548"/>
    <cellStyle name="Normal 4 13 3 4 8" xfId="49549"/>
    <cellStyle name="Normal 4 13 3 5" xfId="49550"/>
    <cellStyle name="Normal 4 13 3 5 2" xfId="49551"/>
    <cellStyle name="Normal 4 13 3 5 3" xfId="49552"/>
    <cellStyle name="Normal 4 13 3 5 4" xfId="49553"/>
    <cellStyle name="Normal 4 13 3 5 5" xfId="49554"/>
    <cellStyle name="Normal 4 13 3 5 6" xfId="49555"/>
    <cellStyle name="Normal 4 13 3 5 7" xfId="49556"/>
    <cellStyle name="Normal 4 13 3 5 8" xfId="49557"/>
    <cellStyle name="Normal 4 13 3 6" xfId="49558"/>
    <cellStyle name="Normal 4 13 3 7" xfId="49559"/>
    <cellStyle name="Normal 4 13 3 7 2" xfId="49560"/>
    <cellStyle name="Normal 4 13 3 7 2 2" xfId="49561"/>
    <cellStyle name="Normal 4 13 3 7 3" xfId="49562"/>
    <cellStyle name="Normal 4 13 3 8" xfId="49563"/>
    <cellStyle name="Normal 4 13 3 8 2" xfId="49564"/>
    <cellStyle name="Normal 4 13 3 9" xfId="49565"/>
    <cellStyle name="Normal 4 13 4" xfId="49566"/>
    <cellStyle name="Normal 4 13 4 2" xfId="49567"/>
    <cellStyle name="Normal 4 13 4 2 2" xfId="49568"/>
    <cellStyle name="Normal 4 13 4 2 3" xfId="49569"/>
    <cellStyle name="Normal 4 13 4 2 4" xfId="49570"/>
    <cellStyle name="Normal 4 13 4 2 4 2" xfId="49571"/>
    <cellStyle name="Normal 4 13 4 2 4 2 2" xfId="49572"/>
    <cellStyle name="Normal 4 13 4 2 4 2 2 2" xfId="49573"/>
    <cellStyle name="Normal 4 13 4 2 4 2 3" xfId="49574"/>
    <cellStyle name="Normal 4 13 4 2 4 3" xfId="49575"/>
    <cellStyle name="Normal 4 13 4 2 4 3 2" xfId="49576"/>
    <cellStyle name="Normal 4 13 4 2 4 4" xfId="49577"/>
    <cellStyle name="Normal 4 13 4 2 5" xfId="49578"/>
    <cellStyle name="Normal 4 13 4 2 6" xfId="49579"/>
    <cellStyle name="Normal 4 13 4 2 7" xfId="49580"/>
    <cellStyle name="Normal 4 13 4 2 8" xfId="49581"/>
    <cellStyle name="Normal 4 13 4 3" xfId="49582"/>
    <cellStyle name="Normal 4 13 4 3 2" xfId="49583"/>
    <cellStyle name="Normal 4 13 4 3 3" xfId="49584"/>
    <cellStyle name="Normal 4 13 4 3 4" xfId="49585"/>
    <cellStyle name="Normal 4 13 4 3 5" xfId="49586"/>
    <cellStyle name="Normal 4 13 4 3 6" xfId="49587"/>
    <cellStyle name="Normal 4 13 4 3 7" xfId="49588"/>
    <cellStyle name="Normal 4 13 4 3 8" xfId="49589"/>
    <cellStyle name="Normal 4 13 4 4" xfId="49590"/>
    <cellStyle name="Normal 4 13 4 4 2" xfId="49591"/>
    <cellStyle name="Normal 4 13 4 4 3" xfId="49592"/>
    <cellStyle name="Normal 4 13 4 4 4" xfId="49593"/>
    <cellStyle name="Normal 4 13 4 4 5" xfId="49594"/>
    <cellStyle name="Normal 4 13 4 4 6" xfId="49595"/>
    <cellStyle name="Normal 4 13 4 4 7" xfId="49596"/>
    <cellStyle name="Normal 4 13 4 4 8" xfId="49597"/>
    <cellStyle name="Normal 4 13 4 5" xfId="49598"/>
    <cellStyle name="Normal 4 13 4 5 2" xfId="49599"/>
    <cellStyle name="Normal 4 13 4 5 3" xfId="49600"/>
    <cellStyle name="Normal 4 13 4 5 4" xfId="49601"/>
    <cellStyle name="Normal 4 13 4 5 5" xfId="49602"/>
    <cellStyle name="Normal 4 13 4 5 6" xfId="49603"/>
    <cellStyle name="Normal 4 13 4 5 7" xfId="49604"/>
    <cellStyle name="Normal 4 13 4 5 8" xfId="49605"/>
    <cellStyle name="Normal 4 13 4 6" xfId="49606"/>
    <cellStyle name="Normal 4 13 4 7" xfId="49607"/>
    <cellStyle name="Normal 4 13 4 7 2" xfId="49608"/>
    <cellStyle name="Normal 4 13 4 7 2 2" xfId="49609"/>
    <cellStyle name="Normal 4 13 4 7 3" xfId="49610"/>
    <cellStyle name="Normal 4 13 4 8" xfId="49611"/>
    <cellStyle name="Normal 4 13 4 8 2" xfId="49612"/>
    <cellStyle name="Normal 4 13 4 9" xfId="49613"/>
    <cellStyle name="Normal 4 13 5" xfId="49614"/>
    <cellStyle name="Normal 4 13 5 2" xfId="49615"/>
    <cellStyle name="Normal 4 13 5 3" xfId="49616"/>
    <cellStyle name="Normal 4 13 5 4" xfId="49617"/>
    <cellStyle name="Normal 4 13 5 5" xfId="49618"/>
    <cellStyle name="Normal 4 13 5 6" xfId="49619"/>
    <cellStyle name="Normal 4 13 5 7" xfId="49620"/>
    <cellStyle name="Normal 4 13 5 8" xfId="49621"/>
    <cellStyle name="Normal 4 13 6" xfId="49622"/>
    <cellStyle name="Normal 4 13 6 2" xfId="49623"/>
    <cellStyle name="Normal 4 13 6 2 2" xfId="49624"/>
    <cellStyle name="Normal 4 13 6 2 2 2" xfId="49625"/>
    <cellStyle name="Normal 4 13 6 2 2 2 2" xfId="49626"/>
    <cellStyle name="Normal 4 13 6 2 2 2 2 2" xfId="49627"/>
    <cellStyle name="Normal 4 13 6 2 2 2 3" xfId="49628"/>
    <cellStyle name="Normal 4 13 6 2 2 3" xfId="49629"/>
    <cellStyle name="Normal 4 13 6 2 2 3 2" xfId="49630"/>
    <cellStyle name="Normal 4 13 6 2 2 4" xfId="49631"/>
    <cellStyle name="Normal 4 13 6 2 3" xfId="49632"/>
    <cellStyle name="Normal 4 13 6 2 3 2" xfId="49633"/>
    <cellStyle name="Normal 4 13 6 2 3 2 2" xfId="49634"/>
    <cellStyle name="Normal 4 13 6 2 3 2 2 2" xfId="49635"/>
    <cellStyle name="Normal 4 13 6 2 3 2 3" xfId="49636"/>
    <cellStyle name="Normal 4 13 6 2 3 3" xfId="49637"/>
    <cellStyle name="Normal 4 13 6 2 3 3 2" xfId="49638"/>
    <cellStyle name="Normal 4 13 6 2 3 4" xfId="49639"/>
    <cellStyle name="Normal 4 13 6 2 4" xfId="49640"/>
    <cellStyle name="Normal 4 13 6 2 4 2" xfId="49641"/>
    <cellStyle name="Normal 4 13 6 2 4 2 2" xfId="49642"/>
    <cellStyle name="Normal 4 13 6 2 4 2 2 2" xfId="49643"/>
    <cellStyle name="Normal 4 13 6 2 4 2 3" xfId="49644"/>
    <cellStyle name="Normal 4 13 6 2 4 3" xfId="49645"/>
    <cellStyle name="Normal 4 13 6 2 4 3 2" xfId="49646"/>
    <cellStyle name="Normal 4 13 6 2 4 4" xfId="49647"/>
    <cellStyle name="Normal 4 13 6 3" xfId="49648"/>
    <cellStyle name="Normal 4 13 6 3 2" xfId="49649"/>
    <cellStyle name="Normal 4 13 6 3 2 2" xfId="49650"/>
    <cellStyle name="Normal 4 13 6 3 2 2 2" xfId="49651"/>
    <cellStyle name="Normal 4 13 6 3 2 3" xfId="49652"/>
    <cellStyle name="Normal 4 13 6 3 3" xfId="49653"/>
    <cellStyle name="Normal 4 13 6 3 3 2" xfId="49654"/>
    <cellStyle name="Normal 4 13 6 3 4" xfId="49655"/>
    <cellStyle name="Normal 4 13 6 4" xfId="49656"/>
    <cellStyle name="Normal 4 13 6 5" xfId="49657"/>
    <cellStyle name="Normal 4 13 6 6" xfId="49658"/>
    <cellStyle name="Normal 4 13 6 6 2" xfId="49659"/>
    <cellStyle name="Normal 4 13 6 6 2 2" xfId="49660"/>
    <cellStyle name="Normal 4 13 6 6 3" xfId="49661"/>
    <cellStyle name="Normal 4 13 6 7" xfId="49662"/>
    <cellStyle name="Normal 4 13 6 7 2" xfId="49663"/>
    <cellStyle name="Normal 4 13 6 8" xfId="49664"/>
    <cellStyle name="Normal 4 13 7" xfId="49665"/>
    <cellStyle name="Normal 4 13 7 2" xfId="49666"/>
    <cellStyle name="Normal 4 13 7 2 2" xfId="49667"/>
    <cellStyle name="Normal 4 13 7 2 2 2" xfId="49668"/>
    <cellStyle name="Normal 4 13 7 2 3" xfId="49669"/>
    <cellStyle name="Normal 4 13 7 3" xfId="49670"/>
    <cellStyle name="Normal 4 13 7 3 2" xfId="49671"/>
    <cellStyle name="Normal 4 13 7 4" xfId="49672"/>
    <cellStyle name="Normal 4 13 8" xfId="49673"/>
    <cellStyle name="Normal 4 13 8 2" xfId="49674"/>
    <cellStyle name="Normal 4 13 8 2 2" xfId="49675"/>
    <cellStyle name="Normal 4 13 8 2 2 2" xfId="49676"/>
    <cellStyle name="Normal 4 13 8 2 3" xfId="49677"/>
    <cellStyle name="Normal 4 13 8 3" xfId="49678"/>
    <cellStyle name="Normal 4 13 8 3 2" xfId="49679"/>
    <cellStyle name="Normal 4 13 8 4" xfId="49680"/>
    <cellStyle name="Normal 4 13 9" xfId="49681"/>
    <cellStyle name="Normal 4 14" xfId="49682"/>
    <cellStyle name="Normal 4 14 10" xfId="49683"/>
    <cellStyle name="Normal 4 14 11" xfId="49684"/>
    <cellStyle name="Normal 4 14 11 2" xfId="49685"/>
    <cellStyle name="Normal 4 14 11 2 2" xfId="49686"/>
    <cellStyle name="Normal 4 14 11 3" xfId="49687"/>
    <cellStyle name="Normal 4 14 12" xfId="49688"/>
    <cellStyle name="Normal 4 14 12 2" xfId="49689"/>
    <cellStyle name="Normal 4 14 13" xfId="49690"/>
    <cellStyle name="Normal 4 14 2" xfId="49691"/>
    <cellStyle name="Normal 4 14 2 10" xfId="49692"/>
    <cellStyle name="Normal 4 14 2 11" xfId="49693"/>
    <cellStyle name="Normal 4 14 2 12" xfId="49694"/>
    <cellStyle name="Normal 4 14 2 2" xfId="49695"/>
    <cellStyle name="Normal 4 14 2 2 2" xfId="49696"/>
    <cellStyle name="Normal 4 14 2 2 2 2" xfId="49697"/>
    <cellStyle name="Normal 4 14 2 2 2 2 2" xfId="49698"/>
    <cellStyle name="Normal 4 14 2 2 2 2 2 2" xfId="49699"/>
    <cellStyle name="Normal 4 14 2 2 2 2 2 2 2" xfId="49700"/>
    <cellStyle name="Normal 4 14 2 2 2 2 2 3" xfId="49701"/>
    <cellStyle name="Normal 4 14 2 2 2 2 3" xfId="49702"/>
    <cellStyle name="Normal 4 14 2 2 2 2 3 2" xfId="49703"/>
    <cellStyle name="Normal 4 14 2 2 2 2 4" xfId="49704"/>
    <cellStyle name="Normal 4 14 2 2 3" xfId="49705"/>
    <cellStyle name="Normal 4 14 2 2 3 2" xfId="49706"/>
    <cellStyle name="Normal 4 14 2 2 3 2 2" xfId="49707"/>
    <cellStyle name="Normal 4 14 2 2 3 3" xfId="49708"/>
    <cellStyle name="Normal 4 14 2 2 4" xfId="49709"/>
    <cellStyle name="Normal 4 14 2 2 4 2" xfId="49710"/>
    <cellStyle name="Normal 4 14 2 2 5" xfId="49711"/>
    <cellStyle name="Normal 4 14 2 3" xfId="49712"/>
    <cellStyle name="Normal 4 14 2 3 2" xfId="49713"/>
    <cellStyle name="Normal 4 14 2 3 2 2" xfId="49714"/>
    <cellStyle name="Normal 4 14 2 3 2 2 2" xfId="49715"/>
    <cellStyle name="Normal 4 14 2 3 2 3" xfId="49716"/>
    <cellStyle name="Normal 4 14 2 3 3" xfId="49717"/>
    <cellStyle name="Normal 4 14 2 3 3 2" xfId="49718"/>
    <cellStyle name="Normal 4 14 2 3 4" xfId="49719"/>
    <cellStyle name="Normal 4 14 2 4" xfId="49720"/>
    <cellStyle name="Normal 4 14 2 4 2" xfId="49721"/>
    <cellStyle name="Normal 4 14 2 4 2 2" xfId="49722"/>
    <cellStyle name="Normal 4 14 2 4 2 2 2" xfId="49723"/>
    <cellStyle name="Normal 4 14 2 4 2 3" xfId="49724"/>
    <cellStyle name="Normal 4 14 2 4 3" xfId="49725"/>
    <cellStyle name="Normal 4 14 2 4 3 2" xfId="49726"/>
    <cellStyle name="Normal 4 14 2 4 4" xfId="49727"/>
    <cellStyle name="Normal 4 14 2 5" xfId="49728"/>
    <cellStyle name="Normal 4 14 2 6" xfId="49729"/>
    <cellStyle name="Normal 4 14 2 7" xfId="49730"/>
    <cellStyle name="Normal 4 14 2 8" xfId="49731"/>
    <cellStyle name="Normal 4 14 2 8 2" xfId="49732"/>
    <cellStyle name="Normal 4 14 2 8 2 2" xfId="49733"/>
    <cellStyle name="Normal 4 14 2 8 2 2 2" xfId="49734"/>
    <cellStyle name="Normal 4 14 2 8 2 3" xfId="49735"/>
    <cellStyle name="Normal 4 14 2 8 3" xfId="49736"/>
    <cellStyle name="Normal 4 14 2 8 3 2" xfId="49737"/>
    <cellStyle name="Normal 4 14 2 8 4" xfId="49738"/>
    <cellStyle name="Normal 4 14 2 9" xfId="49739"/>
    <cellStyle name="Normal 4 14 3" xfId="49740"/>
    <cellStyle name="Normal 4 14 3 2" xfId="49741"/>
    <cellStyle name="Normal 4 14 3 2 2" xfId="49742"/>
    <cellStyle name="Normal 4 14 3 2 2 2" xfId="49743"/>
    <cellStyle name="Normal 4 14 3 2 3" xfId="49744"/>
    <cellStyle name="Normal 4 14 3 3" xfId="49745"/>
    <cellStyle name="Normal 4 14 3 3 2" xfId="49746"/>
    <cellStyle name="Normal 4 14 3 4" xfId="49747"/>
    <cellStyle name="Normal 4 14 4" xfId="49748"/>
    <cellStyle name="Normal 4 14 4 2" xfId="49749"/>
    <cellStyle name="Normal 4 14 4 3" xfId="49750"/>
    <cellStyle name="Normal 4 14 4 4" xfId="49751"/>
    <cellStyle name="Normal 4 14 4 5" xfId="49752"/>
    <cellStyle name="Normal 4 14 4 6" xfId="49753"/>
    <cellStyle name="Normal 4 14 4 7" xfId="49754"/>
    <cellStyle name="Normal 4 14 4 8" xfId="49755"/>
    <cellStyle name="Normal 4 14 4 9" xfId="49756"/>
    <cellStyle name="Normal 4 14 5" xfId="49757"/>
    <cellStyle name="Normal 4 14 5 2" xfId="49758"/>
    <cellStyle name="Normal 4 14 5 3" xfId="49759"/>
    <cellStyle name="Normal 4 14 5 4" xfId="49760"/>
    <cellStyle name="Normal 4 14 5 5" xfId="49761"/>
    <cellStyle name="Normal 4 14 5 6" xfId="49762"/>
    <cellStyle name="Normal 4 14 5 7" xfId="49763"/>
    <cellStyle name="Normal 4 14 5 8" xfId="49764"/>
    <cellStyle name="Normal 4 14 5 9" xfId="49765"/>
    <cellStyle name="Normal 4 14 6" xfId="49766"/>
    <cellStyle name="Normal 4 14 6 2" xfId="49767"/>
    <cellStyle name="Normal 4 14 6 3" xfId="49768"/>
    <cellStyle name="Normal 4 14 6 4" xfId="49769"/>
    <cellStyle name="Normal 4 14 6 5" xfId="49770"/>
    <cellStyle name="Normal 4 14 6 6" xfId="49771"/>
    <cellStyle name="Normal 4 14 6 7" xfId="49772"/>
    <cellStyle name="Normal 4 14 6 8" xfId="49773"/>
    <cellStyle name="Normal 4 14 7" xfId="49774"/>
    <cellStyle name="Normal 4 14 7 2" xfId="49775"/>
    <cellStyle name="Normal 4 14 7 3" xfId="49776"/>
    <cellStyle name="Normal 4 14 7 4" xfId="49777"/>
    <cellStyle name="Normal 4 14 7 5" xfId="49778"/>
    <cellStyle name="Normal 4 14 7 6" xfId="49779"/>
    <cellStyle name="Normal 4 14 7 7" xfId="49780"/>
    <cellStyle name="Normal 4 14 7 8" xfId="49781"/>
    <cellStyle name="Normal 4 14 8" xfId="49782"/>
    <cellStyle name="Normal 4 14 8 2" xfId="49783"/>
    <cellStyle name="Normal 4 14 8 3" xfId="49784"/>
    <cellStyle name="Normal 4 14 8 4" xfId="49785"/>
    <cellStyle name="Normal 4 14 8 5" xfId="49786"/>
    <cellStyle name="Normal 4 14 8 6" xfId="49787"/>
    <cellStyle name="Normal 4 14 8 7" xfId="49788"/>
    <cellStyle name="Normal 4 14 8 8" xfId="49789"/>
    <cellStyle name="Normal 4 14 9" xfId="49790"/>
    <cellStyle name="Normal 4 14 9 2" xfId="49791"/>
    <cellStyle name="Normal 4 14 9 3" xfId="49792"/>
    <cellStyle name="Normal 4 14 9 4" xfId="49793"/>
    <cellStyle name="Normal 4 14 9 5" xfId="49794"/>
    <cellStyle name="Normal 4 14 9 6" xfId="49795"/>
    <cellStyle name="Normal 4 14 9 7" xfId="49796"/>
    <cellStyle name="Normal 4 14 9 8" xfId="49797"/>
    <cellStyle name="Normal 4 15" xfId="49798"/>
    <cellStyle name="Normal 4 15 10" xfId="49799"/>
    <cellStyle name="Normal 4 15 11" xfId="49800"/>
    <cellStyle name="Normal 4 15 12" xfId="49801"/>
    <cellStyle name="Normal 4 15 2" xfId="49802"/>
    <cellStyle name="Normal 4 15 2 2" xfId="49803"/>
    <cellStyle name="Normal 4 15 2 2 2" xfId="49804"/>
    <cellStyle name="Normal 4 15 2 2 2 2" xfId="49805"/>
    <cellStyle name="Normal 4 15 2 2 2 2 2" xfId="49806"/>
    <cellStyle name="Normal 4 15 2 2 2 2 2 2" xfId="49807"/>
    <cellStyle name="Normal 4 15 2 2 2 2 3" xfId="49808"/>
    <cellStyle name="Normal 4 15 2 2 2 3" xfId="49809"/>
    <cellStyle name="Normal 4 15 2 2 2 3 2" xfId="49810"/>
    <cellStyle name="Normal 4 15 2 2 2 4" xfId="49811"/>
    <cellStyle name="Normal 4 15 2 3" xfId="49812"/>
    <cellStyle name="Normal 4 15 2 3 2" xfId="49813"/>
    <cellStyle name="Normal 4 15 2 3 2 2" xfId="49814"/>
    <cellStyle name="Normal 4 15 2 3 3" xfId="49815"/>
    <cellStyle name="Normal 4 15 2 4" xfId="49816"/>
    <cellStyle name="Normal 4 15 2 4 2" xfId="49817"/>
    <cellStyle name="Normal 4 15 2 5" xfId="49818"/>
    <cellStyle name="Normal 4 15 3" xfId="49819"/>
    <cellStyle name="Normal 4 15 3 2" xfId="49820"/>
    <cellStyle name="Normal 4 15 3 2 2" xfId="49821"/>
    <cellStyle name="Normal 4 15 3 2 2 2" xfId="49822"/>
    <cellStyle name="Normal 4 15 3 2 2 2 2" xfId="49823"/>
    <cellStyle name="Normal 4 15 3 2 2 2 2 2" xfId="49824"/>
    <cellStyle name="Normal 4 15 3 2 2 2 3" xfId="49825"/>
    <cellStyle name="Normal 4 15 3 2 2 3" xfId="49826"/>
    <cellStyle name="Normal 4 15 3 2 2 3 2" xfId="49827"/>
    <cellStyle name="Normal 4 15 3 2 2 4" xfId="49828"/>
    <cellStyle name="Normal 4 15 3 2 3" xfId="49829"/>
    <cellStyle name="Normal 4 15 3 2 3 2" xfId="49830"/>
    <cellStyle name="Normal 4 15 3 2 3 2 2" xfId="49831"/>
    <cellStyle name="Normal 4 15 3 2 3 2 2 2" xfId="49832"/>
    <cellStyle name="Normal 4 15 3 2 3 2 3" xfId="49833"/>
    <cellStyle name="Normal 4 15 3 2 3 3" xfId="49834"/>
    <cellStyle name="Normal 4 15 3 2 3 3 2" xfId="49835"/>
    <cellStyle name="Normal 4 15 3 2 3 4" xfId="49836"/>
    <cellStyle name="Normal 4 15 3 2 4" xfId="49837"/>
    <cellStyle name="Normal 4 15 3 2 4 2" xfId="49838"/>
    <cellStyle name="Normal 4 15 3 2 4 2 2" xfId="49839"/>
    <cellStyle name="Normal 4 15 3 2 4 2 2 2" xfId="49840"/>
    <cellStyle name="Normal 4 15 3 2 4 2 3" xfId="49841"/>
    <cellStyle name="Normal 4 15 3 2 4 3" xfId="49842"/>
    <cellStyle name="Normal 4 15 3 2 4 3 2" xfId="49843"/>
    <cellStyle name="Normal 4 15 3 2 4 4" xfId="49844"/>
    <cellStyle name="Normal 4 15 3 3" xfId="49845"/>
    <cellStyle name="Normal 4 15 3 3 2" xfId="49846"/>
    <cellStyle name="Normal 4 15 3 3 2 2" xfId="49847"/>
    <cellStyle name="Normal 4 15 3 3 2 2 2" xfId="49848"/>
    <cellStyle name="Normal 4 15 3 3 2 3" xfId="49849"/>
    <cellStyle name="Normal 4 15 3 3 3" xfId="49850"/>
    <cellStyle name="Normal 4 15 3 3 3 2" xfId="49851"/>
    <cellStyle name="Normal 4 15 3 3 4" xfId="49852"/>
    <cellStyle name="Normal 4 15 3 4" xfId="49853"/>
    <cellStyle name="Normal 4 15 3 5" xfId="49854"/>
    <cellStyle name="Normal 4 15 3 6" xfId="49855"/>
    <cellStyle name="Normal 4 15 3 6 2" xfId="49856"/>
    <cellStyle name="Normal 4 15 3 6 2 2" xfId="49857"/>
    <cellStyle name="Normal 4 15 3 6 3" xfId="49858"/>
    <cellStyle name="Normal 4 15 3 7" xfId="49859"/>
    <cellStyle name="Normal 4 15 3 7 2" xfId="49860"/>
    <cellStyle name="Normal 4 15 3 8" xfId="49861"/>
    <cellStyle name="Normal 4 15 4" xfId="49862"/>
    <cellStyle name="Normal 4 15 4 2" xfId="49863"/>
    <cellStyle name="Normal 4 15 4 2 2" xfId="49864"/>
    <cellStyle name="Normal 4 15 4 2 2 2" xfId="49865"/>
    <cellStyle name="Normal 4 15 4 2 3" xfId="49866"/>
    <cellStyle name="Normal 4 15 4 3" xfId="49867"/>
    <cellStyle name="Normal 4 15 4 3 2" xfId="49868"/>
    <cellStyle name="Normal 4 15 4 4" xfId="49869"/>
    <cellStyle name="Normal 4 15 5" xfId="49870"/>
    <cellStyle name="Normal 4 15 5 2" xfId="49871"/>
    <cellStyle name="Normal 4 15 5 2 2" xfId="49872"/>
    <cellStyle name="Normal 4 15 5 2 2 2" xfId="49873"/>
    <cellStyle name="Normal 4 15 5 2 3" xfId="49874"/>
    <cellStyle name="Normal 4 15 5 3" xfId="49875"/>
    <cellStyle name="Normal 4 15 5 3 2" xfId="49876"/>
    <cellStyle name="Normal 4 15 5 4" xfId="49877"/>
    <cellStyle name="Normal 4 15 6" xfId="49878"/>
    <cellStyle name="Normal 4 15 7" xfId="49879"/>
    <cellStyle name="Normal 4 15 8" xfId="49880"/>
    <cellStyle name="Normal 4 15 8 2" xfId="49881"/>
    <cellStyle name="Normal 4 15 8 2 2" xfId="49882"/>
    <cellStyle name="Normal 4 15 8 2 2 2" xfId="49883"/>
    <cellStyle name="Normal 4 15 8 2 3" xfId="49884"/>
    <cellStyle name="Normal 4 15 8 3" xfId="49885"/>
    <cellStyle name="Normal 4 15 8 3 2" xfId="49886"/>
    <cellStyle name="Normal 4 15 8 4" xfId="49887"/>
    <cellStyle name="Normal 4 15 9" xfId="49888"/>
    <cellStyle name="Normal 4 16" xfId="49889"/>
    <cellStyle name="Normal 4 16 2" xfId="49890"/>
    <cellStyle name="Normal 4 16 2 2" xfId="49891"/>
    <cellStyle name="Normal 4 16 2 2 2" xfId="49892"/>
    <cellStyle name="Normal 4 16 2 3" xfId="49893"/>
    <cellStyle name="Normal 4 16 3" xfId="49894"/>
    <cellStyle name="Normal 4 16 3 2" xfId="49895"/>
    <cellStyle name="Normal 4 16 4" xfId="49896"/>
    <cellStyle name="Normal 4 17" xfId="49897"/>
    <cellStyle name="Normal 4 17 2" xfId="49898"/>
    <cellStyle name="Normal 4 17 2 2" xfId="49899"/>
    <cellStyle name="Normal 4 17 2 2 2" xfId="49900"/>
    <cellStyle name="Normal 4 17 2 3" xfId="49901"/>
    <cellStyle name="Normal 4 17 3" xfId="49902"/>
    <cellStyle name="Normal 4 17 3 2" xfId="49903"/>
    <cellStyle name="Normal 4 17 4" xfId="49904"/>
    <cellStyle name="Normal 4 18" xfId="49905"/>
    <cellStyle name="Normal 4 18 2" xfId="49906"/>
    <cellStyle name="Normal 4 18 3" xfId="49907"/>
    <cellStyle name="Normal 4 18 4" xfId="49908"/>
    <cellStyle name="Normal 4 18 4 2" xfId="49909"/>
    <cellStyle name="Normal 4 18 4 2 2" xfId="49910"/>
    <cellStyle name="Normal 4 18 4 3" xfId="49911"/>
    <cellStyle name="Normal 4 18 5" xfId="49912"/>
    <cellStyle name="Normal 4 18 5 2" xfId="49913"/>
    <cellStyle name="Normal 4 18 6" xfId="49914"/>
    <cellStyle name="Normal 4 19" xfId="49915"/>
    <cellStyle name="Normal 4 19 2" xfId="49916"/>
    <cellStyle name="Normal 4 2" xfId="49917"/>
    <cellStyle name="Normal 4 2 10" xfId="61376"/>
    <cellStyle name="Normal 4 2 2" xfId="49918"/>
    <cellStyle name="Normal 4 2 2 10" xfId="49919"/>
    <cellStyle name="Normal 4 2 2 2" xfId="49920"/>
    <cellStyle name="Normal 4 2 2 2 2" xfId="49921"/>
    <cellStyle name="Normal 4 2 2 2 2 2" xfId="49922"/>
    <cellStyle name="Normal 4 2 2 2 2 2 2" xfId="49923"/>
    <cellStyle name="Normal 4 2 2 2 2 3" xfId="49924"/>
    <cellStyle name="Normal 4 2 2 2 3" xfId="49925"/>
    <cellStyle name="Normal 4 2 2 2 3 2" xfId="49926"/>
    <cellStyle name="Normal 4 2 2 2 4" xfId="49927"/>
    <cellStyle name="Normal 4 2 2 3" xfId="49928"/>
    <cellStyle name="Normal 4 2 2 3 2" xfId="49929"/>
    <cellStyle name="Normal 4 2 2 3 2 2" xfId="49930"/>
    <cellStyle name="Normal 4 2 2 3 2 2 2" xfId="49931"/>
    <cellStyle name="Normal 4 2 2 3 2 3" xfId="49932"/>
    <cellStyle name="Normal 4 2 2 3 3" xfId="49933"/>
    <cellStyle name="Normal 4 2 2 3 3 2" xfId="49934"/>
    <cellStyle name="Normal 4 2 2 3 4" xfId="49935"/>
    <cellStyle name="Normal 4 2 2 4" xfId="49936"/>
    <cellStyle name="Normal 4 2 2 4 2" xfId="49937"/>
    <cellStyle name="Normal 4 2 2 4 2 2" xfId="49938"/>
    <cellStyle name="Normal 4 2 2 4 2 2 2" xfId="49939"/>
    <cellStyle name="Normal 4 2 2 4 2 3" xfId="49940"/>
    <cellStyle name="Normal 4 2 2 4 3" xfId="49941"/>
    <cellStyle name="Normal 4 2 2 4 3 2" xfId="49942"/>
    <cellStyle name="Normal 4 2 2 4 4" xfId="49943"/>
    <cellStyle name="Normal 4 2 2 5" xfId="49944"/>
    <cellStyle name="Normal 4 2 2 5 2" xfId="49945"/>
    <cellStyle name="Normal 4 2 2 5 2 2" xfId="49946"/>
    <cellStyle name="Normal 4 2 2 5 2 2 2" xfId="49947"/>
    <cellStyle name="Normal 4 2 2 5 2 3" xfId="49948"/>
    <cellStyle name="Normal 4 2 2 5 3" xfId="49949"/>
    <cellStyle name="Normal 4 2 2 5 3 2" xfId="49950"/>
    <cellStyle name="Normal 4 2 2 5 4" xfId="49951"/>
    <cellStyle name="Normal 4 2 2 6" xfId="49952"/>
    <cellStyle name="Normal 4 2 2 6 2" xfId="49953"/>
    <cellStyle name="Normal 4 2 2 6 2 2" xfId="49954"/>
    <cellStyle name="Normal 4 2 2 6 2 2 2" xfId="49955"/>
    <cellStyle name="Normal 4 2 2 6 2 3" xfId="49956"/>
    <cellStyle name="Normal 4 2 2 6 3" xfId="49957"/>
    <cellStyle name="Normal 4 2 2 6 3 2" xfId="49958"/>
    <cellStyle name="Normal 4 2 2 6 4" xfId="49959"/>
    <cellStyle name="Normal 4 2 2 7" xfId="49960"/>
    <cellStyle name="Normal 4 2 2 7 2" xfId="49961"/>
    <cellStyle name="Normal 4 2 2 7 2 2" xfId="49962"/>
    <cellStyle name="Normal 4 2 2 7 2 2 2" xfId="49963"/>
    <cellStyle name="Normal 4 2 2 7 2 3" xfId="49964"/>
    <cellStyle name="Normal 4 2 2 7 3" xfId="49965"/>
    <cellStyle name="Normal 4 2 2 7 3 2" xfId="49966"/>
    <cellStyle name="Normal 4 2 2 7 4" xfId="49967"/>
    <cellStyle name="Normal 4 2 2 8" xfId="49968"/>
    <cellStyle name="Normal 4 2 2 8 2" xfId="49969"/>
    <cellStyle name="Normal 4 2 2 8 2 2" xfId="49970"/>
    <cellStyle name="Normal 4 2 2 8 3" xfId="49971"/>
    <cellStyle name="Normal 4 2 2 9" xfId="49972"/>
    <cellStyle name="Normal 4 2 2 9 2" xfId="49973"/>
    <cellStyle name="Normal 4 2 3" xfId="49974"/>
    <cellStyle name="Normal 4 2 3 2" xfId="49975"/>
    <cellStyle name="Normal 4 2 4" xfId="49976"/>
    <cellStyle name="Normal 4 2 4 2" xfId="49977"/>
    <cellStyle name="Normal 4 2 5" xfId="49978"/>
    <cellStyle name="Normal 4 2 5 2" xfId="49979"/>
    <cellStyle name="Normal 4 2 6" xfId="49980"/>
    <cellStyle name="Normal 4 2 6 2" xfId="49981"/>
    <cellStyle name="Normal 4 2 7" xfId="49982"/>
    <cellStyle name="Normal 4 2 8" xfId="49983"/>
    <cellStyle name="Normal 4 2 9" xfId="49984"/>
    <cellStyle name="Normal 4 20" xfId="49985"/>
    <cellStyle name="Normal 4 20 2" xfId="49986"/>
    <cellStyle name="Normal 4 21" xfId="49987"/>
    <cellStyle name="Normal 4 21 2" xfId="49988"/>
    <cellStyle name="Normal 4 22" xfId="49989"/>
    <cellStyle name="Normal 4 22 2" xfId="49990"/>
    <cellStyle name="Normal 4 23" xfId="49991"/>
    <cellStyle name="Normal 4 23 2" xfId="49992"/>
    <cellStyle name="Normal 4 24" xfId="49993"/>
    <cellStyle name="Normal 4 24 2" xfId="49994"/>
    <cellStyle name="Normal 4 25" xfId="49995"/>
    <cellStyle name="Normal 4 25 2" xfId="49996"/>
    <cellStyle name="Normal 4 26" xfId="49997"/>
    <cellStyle name="Normal 4 26 2" xfId="49998"/>
    <cellStyle name="Normal 4 26 2 2" xfId="49999"/>
    <cellStyle name="Normal 4 26 2 2 2" xfId="50000"/>
    <cellStyle name="Normal 4 26 2 3" xfId="50001"/>
    <cellStyle name="Normal 4 26 3" xfId="50002"/>
    <cellStyle name="Normal 4 26 3 2" xfId="50003"/>
    <cellStyle name="Normal 4 26 4" xfId="50004"/>
    <cellStyle name="Normal 4 27" xfId="50005"/>
    <cellStyle name="Normal 4 28" xfId="50006"/>
    <cellStyle name="Normal 4 29" xfId="50007"/>
    <cellStyle name="Normal 4 3" xfId="50008"/>
    <cellStyle name="Normal 4 3 10" xfId="50009"/>
    <cellStyle name="Normal 4 3 11" xfId="50010"/>
    <cellStyle name="Normal 4 3 11 2" xfId="50011"/>
    <cellStyle name="Normal 4 3 12" xfId="50012"/>
    <cellStyle name="Normal 4 3 2" xfId="50013"/>
    <cellStyle name="Normal 4 3 2 10" xfId="50014"/>
    <cellStyle name="Normal 4 3 2 2" xfId="50015"/>
    <cellStyle name="Normal 4 3 2 2 2" xfId="50016"/>
    <cellStyle name="Normal 4 3 2 2 2 2" xfId="50017"/>
    <cellStyle name="Normal 4 3 2 2 2 2 2" xfId="50018"/>
    <cellStyle name="Normal 4 3 2 2 2 3" xfId="50019"/>
    <cellStyle name="Normal 4 3 2 2 3" xfId="50020"/>
    <cellStyle name="Normal 4 3 2 2 3 2" xfId="50021"/>
    <cellStyle name="Normal 4 3 2 2 4" xfId="50022"/>
    <cellStyle name="Normal 4 3 2 3" xfId="50023"/>
    <cellStyle name="Normal 4 3 2 3 2" xfId="50024"/>
    <cellStyle name="Normal 4 3 2 3 2 2" xfId="50025"/>
    <cellStyle name="Normal 4 3 2 3 2 2 2" xfId="50026"/>
    <cellStyle name="Normal 4 3 2 3 2 3" xfId="50027"/>
    <cellStyle name="Normal 4 3 2 3 3" xfId="50028"/>
    <cellStyle name="Normal 4 3 2 3 3 2" xfId="50029"/>
    <cellStyle name="Normal 4 3 2 3 4" xfId="50030"/>
    <cellStyle name="Normal 4 3 2 4" xfId="50031"/>
    <cellStyle name="Normal 4 3 2 4 2" xfId="50032"/>
    <cellStyle name="Normal 4 3 2 4 2 2" xfId="50033"/>
    <cellStyle name="Normal 4 3 2 4 2 2 2" xfId="50034"/>
    <cellStyle name="Normal 4 3 2 4 2 3" xfId="50035"/>
    <cellStyle name="Normal 4 3 2 4 3" xfId="50036"/>
    <cellStyle name="Normal 4 3 2 4 3 2" xfId="50037"/>
    <cellStyle name="Normal 4 3 2 4 4" xfId="50038"/>
    <cellStyle name="Normal 4 3 2 5" xfId="50039"/>
    <cellStyle name="Normal 4 3 2 5 2" xfId="50040"/>
    <cellStyle name="Normal 4 3 2 5 2 2" xfId="50041"/>
    <cellStyle name="Normal 4 3 2 5 2 2 2" xfId="50042"/>
    <cellStyle name="Normal 4 3 2 5 2 3" xfId="50043"/>
    <cellStyle name="Normal 4 3 2 5 3" xfId="50044"/>
    <cellStyle name="Normal 4 3 2 5 3 2" xfId="50045"/>
    <cellStyle name="Normal 4 3 2 5 4" xfId="50046"/>
    <cellStyle name="Normal 4 3 2 6" xfId="50047"/>
    <cellStyle name="Normal 4 3 2 6 2" xfId="50048"/>
    <cellStyle name="Normal 4 3 2 6 2 2" xfId="50049"/>
    <cellStyle name="Normal 4 3 2 6 2 2 2" xfId="50050"/>
    <cellStyle name="Normal 4 3 2 6 2 3" xfId="50051"/>
    <cellStyle name="Normal 4 3 2 6 3" xfId="50052"/>
    <cellStyle name="Normal 4 3 2 6 3 2" xfId="50053"/>
    <cellStyle name="Normal 4 3 2 6 4" xfId="50054"/>
    <cellStyle name="Normal 4 3 2 7" xfId="50055"/>
    <cellStyle name="Normal 4 3 2 7 2" xfId="50056"/>
    <cellStyle name="Normal 4 3 2 7 2 2" xfId="50057"/>
    <cellStyle name="Normal 4 3 2 7 2 2 2" xfId="50058"/>
    <cellStyle name="Normal 4 3 2 7 2 3" xfId="50059"/>
    <cellStyle name="Normal 4 3 2 7 3" xfId="50060"/>
    <cellStyle name="Normal 4 3 2 7 3 2" xfId="50061"/>
    <cellStyle name="Normal 4 3 2 7 4" xfId="50062"/>
    <cellStyle name="Normal 4 3 2 8" xfId="50063"/>
    <cellStyle name="Normal 4 3 2 8 2" xfId="50064"/>
    <cellStyle name="Normal 4 3 2 8 2 2" xfId="50065"/>
    <cellStyle name="Normal 4 3 2 8 3" xfId="50066"/>
    <cellStyle name="Normal 4 3 2 9" xfId="50067"/>
    <cellStyle name="Normal 4 3 2 9 2" xfId="50068"/>
    <cellStyle name="Normal 4 3 3" xfId="50069"/>
    <cellStyle name="Normal 4 3 3 2" xfId="50070"/>
    <cellStyle name="Normal 4 3 3 2 2" xfId="50071"/>
    <cellStyle name="Normal 4 3 3 2 2 2" xfId="50072"/>
    <cellStyle name="Normal 4 3 3 2 3" xfId="50073"/>
    <cellStyle name="Normal 4 3 3 3" xfId="50074"/>
    <cellStyle name="Normal 4 3 3 3 2" xfId="50075"/>
    <cellStyle name="Normal 4 3 3 4" xfId="50076"/>
    <cellStyle name="Normal 4 3 4" xfId="50077"/>
    <cellStyle name="Normal 4 3 4 2" xfId="50078"/>
    <cellStyle name="Normal 4 3 4 2 2" xfId="50079"/>
    <cellStyle name="Normal 4 3 4 2 2 2" xfId="50080"/>
    <cellStyle name="Normal 4 3 4 2 3" xfId="50081"/>
    <cellStyle name="Normal 4 3 4 3" xfId="50082"/>
    <cellStyle name="Normal 4 3 4 3 2" xfId="50083"/>
    <cellStyle name="Normal 4 3 4 4" xfId="50084"/>
    <cellStyle name="Normal 4 3 5" xfId="50085"/>
    <cellStyle name="Normal 4 3 5 2" xfId="50086"/>
    <cellStyle name="Normal 4 3 5 2 2" xfId="50087"/>
    <cellStyle name="Normal 4 3 5 2 2 2" xfId="50088"/>
    <cellStyle name="Normal 4 3 5 2 3" xfId="50089"/>
    <cellStyle name="Normal 4 3 5 3" xfId="50090"/>
    <cellStyle name="Normal 4 3 5 3 2" xfId="50091"/>
    <cellStyle name="Normal 4 3 5 4" xfId="50092"/>
    <cellStyle name="Normal 4 3 6" xfId="50093"/>
    <cellStyle name="Normal 4 3 6 2" xfId="50094"/>
    <cellStyle name="Normal 4 3 6 2 2" xfId="50095"/>
    <cellStyle name="Normal 4 3 6 2 2 2" xfId="50096"/>
    <cellStyle name="Normal 4 3 6 2 3" xfId="50097"/>
    <cellStyle name="Normal 4 3 6 3" xfId="50098"/>
    <cellStyle name="Normal 4 3 6 3 2" xfId="50099"/>
    <cellStyle name="Normal 4 3 6 4" xfId="50100"/>
    <cellStyle name="Normal 4 3 7" xfId="50101"/>
    <cellStyle name="Normal 4 3 7 2" xfId="50102"/>
    <cellStyle name="Normal 4 3 7 2 2" xfId="50103"/>
    <cellStyle name="Normal 4 3 7 2 2 2" xfId="50104"/>
    <cellStyle name="Normal 4 3 7 2 3" xfId="50105"/>
    <cellStyle name="Normal 4 3 7 3" xfId="50106"/>
    <cellStyle name="Normal 4 3 7 3 2" xfId="50107"/>
    <cellStyle name="Normal 4 3 7 4" xfId="50108"/>
    <cellStyle name="Normal 4 3 8" xfId="50109"/>
    <cellStyle name="Normal 4 3 8 2" xfId="50110"/>
    <cellStyle name="Normal 4 3 8 2 2" xfId="50111"/>
    <cellStyle name="Normal 4 3 9" xfId="50112"/>
    <cellStyle name="Normal 4 3 9 2" xfId="50113"/>
    <cellStyle name="Normal 4 3 9 2 2" xfId="50114"/>
    <cellStyle name="Normal 4 3 9 3" xfId="50115"/>
    <cellStyle name="Normal 4 30" xfId="50116"/>
    <cellStyle name="Normal 4 31" xfId="50117"/>
    <cellStyle name="Normal 4 32" xfId="50118"/>
    <cellStyle name="Normal 4 4" xfId="50119"/>
    <cellStyle name="Normal 4 4 10" xfId="50120"/>
    <cellStyle name="Normal 4 4 2" xfId="50121"/>
    <cellStyle name="Normal 4 4 2 2" xfId="50122"/>
    <cellStyle name="Normal 4 4 3" xfId="50123"/>
    <cellStyle name="Normal 4 4 3 2" xfId="50124"/>
    <cellStyle name="Normal 4 4 4" xfId="50125"/>
    <cellStyle name="Normal 4 4 4 2" xfId="50126"/>
    <cellStyle name="Normal 4 4 5" xfId="50127"/>
    <cellStyle name="Normal 4 4 5 2" xfId="50128"/>
    <cellStyle name="Normal 4 4 6" xfId="50129"/>
    <cellStyle name="Normal 4 4 6 2" xfId="50130"/>
    <cellStyle name="Normal 4 4 7" xfId="50131"/>
    <cellStyle name="Normal 4 4 8" xfId="50132"/>
    <cellStyle name="Normal 4 4 9" xfId="50133"/>
    <cellStyle name="Normal 4 5" xfId="50134"/>
    <cellStyle name="Normal 4 5 10" xfId="50135"/>
    <cellStyle name="Normal 4 5 11" xfId="50136"/>
    <cellStyle name="Normal 4 5 2" xfId="50137"/>
    <cellStyle name="Normal 4 5 2 2" xfId="50138"/>
    <cellStyle name="Normal 4 5 3" xfId="50139"/>
    <cellStyle name="Normal 4 5 3 2" xfId="50140"/>
    <cellStyle name="Normal 4 5 4" xfId="50141"/>
    <cellStyle name="Normal 4 5 4 2" xfId="50142"/>
    <cellStyle name="Normal 4 5 5" xfId="50143"/>
    <cellStyle name="Normal 4 5 5 2" xfId="50144"/>
    <cellStyle name="Normal 4 5 6" xfId="50145"/>
    <cellStyle name="Normal 4 5 6 2" xfId="50146"/>
    <cellStyle name="Normal 4 5 7" xfId="50147"/>
    <cellStyle name="Normal 4 5 8" xfId="50148"/>
    <cellStyle name="Normal 4 5 9" xfId="50149"/>
    <cellStyle name="Normal 4 6" xfId="50150"/>
    <cellStyle name="Normal 4 6 10" xfId="50151"/>
    <cellStyle name="Normal 4 6 11" xfId="50152"/>
    <cellStyle name="Normal 4 6 2" xfId="50153"/>
    <cellStyle name="Normal 4 6 2 2" xfId="50154"/>
    <cellStyle name="Normal 4 6 3" xfId="50155"/>
    <cellStyle name="Normal 4 6 3 2" xfId="50156"/>
    <cellStyle name="Normal 4 6 4" xfId="50157"/>
    <cellStyle name="Normal 4 6 4 2" xfId="50158"/>
    <cellStyle name="Normal 4 6 5" xfId="50159"/>
    <cellStyle name="Normal 4 6 5 2" xfId="50160"/>
    <cellStyle name="Normal 4 6 6" xfId="50161"/>
    <cellStyle name="Normal 4 6 6 2" xfId="50162"/>
    <cellStyle name="Normal 4 6 7" xfId="50163"/>
    <cellStyle name="Normal 4 6 8" xfId="50164"/>
    <cellStyle name="Normal 4 6 9" xfId="50165"/>
    <cellStyle name="Normal 4 7" xfId="50166"/>
    <cellStyle name="Normal 4 7 10" xfId="50167"/>
    <cellStyle name="Normal 4 7 11" xfId="50168"/>
    <cellStyle name="Normal 4 7 2" xfId="50169"/>
    <cellStyle name="Normal 4 7 2 2" xfId="50170"/>
    <cellStyle name="Normal 4 7 3" xfId="50171"/>
    <cellStyle name="Normal 4 7 3 2" xfId="50172"/>
    <cellStyle name="Normal 4 7 4" xfId="50173"/>
    <cellStyle name="Normal 4 7 4 2" xfId="50174"/>
    <cellStyle name="Normal 4 7 5" xfId="50175"/>
    <cellStyle name="Normal 4 7 5 2" xfId="50176"/>
    <cellStyle name="Normal 4 7 6" xfId="50177"/>
    <cellStyle name="Normal 4 7 6 2" xfId="50178"/>
    <cellStyle name="Normal 4 7 7" xfId="50179"/>
    <cellStyle name="Normal 4 7 8" xfId="50180"/>
    <cellStyle name="Normal 4 7 9" xfId="50181"/>
    <cellStyle name="Normal 4 8" xfId="50182"/>
    <cellStyle name="Normal 4 8 10" xfId="50183"/>
    <cellStyle name="Normal 4 8 11" xfId="50184"/>
    <cellStyle name="Normal 4 8 2" xfId="50185"/>
    <cellStyle name="Normal 4 8 2 2" xfId="50186"/>
    <cellStyle name="Normal 4 8 3" xfId="50187"/>
    <cellStyle name="Normal 4 8 3 2" xfId="50188"/>
    <cellStyle name="Normal 4 8 4" xfId="50189"/>
    <cellStyle name="Normal 4 8 4 2" xfId="50190"/>
    <cellStyle name="Normal 4 8 5" xfId="50191"/>
    <cellStyle name="Normal 4 8 5 2" xfId="50192"/>
    <cellStyle name="Normal 4 8 6" xfId="50193"/>
    <cellStyle name="Normal 4 8 6 2" xfId="50194"/>
    <cellStyle name="Normal 4 8 7" xfId="50195"/>
    <cellStyle name="Normal 4 8 8" xfId="50196"/>
    <cellStyle name="Normal 4 8 9" xfId="50197"/>
    <cellStyle name="Normal 4 9" xfId="50198"/>
    <cellStyle name="Normal 4 9 2" xfId="50199"/>
    <cellStyle name="Normal 4 9 2 10" xfId="50200"/>
    <cellStyle name="Normal 4 9 2 11" xfId="50201"/>
    <cellStyle name="Normal 4 9 2 12" xfId="50202"/>
    <cellStyle name="Normal 4 9 2 13" xfId="50203"/>
    <cellStyle name="Normal 4 9 2 14" xfId="50204"/>
    <cellStyle name="Normal 4 9 2 15" xfId="50205"/>
    <cellStyle name="Normal 4 9 2 2" xfId="50206"/>
    <cellStyle name="Normal 4 9 2 2 10" xfId="50207"/>
    <cellStyle name="Normal 4 9 2 2 11" xfId="50208"/>
    <cellStyle name="Normal 4 9 2 2 11 2" xfId="50209"/>
    <cellStyle name="Normal 4 9 2 2 11 2 2" xfId="50210"/>
    <cellStyle name="Normal 4 9 2 2 11 2 2 2" xfId="50211"/>
    <cellStyle name="Normal 4 9 2 2 11 2 3" xfId="50212"/>
    <cellStyle name="Normal 4 9 2 2 11 3" xfId="50213"/>
    <cellStyle name="Normal 4 9 2 2 11 3 2" xfId="50214"/>
    <cellStyle name="Normal 4 9 2 2 11 4" xfId="50215"/>
    <cellStyle name="Normal 4 9 2 2 12" xfId="50216"/>
    <cellStyle name="Normal 4 9 2 2 13" xfId="50217"/>
    <cellStyle name="Normal 4 9 2 2 14" xfId="50218"/>
    <cellStyle name="Normal 4 9 2 2 15" xfId="50219"/>
    <cellStyle name="Normal 4 9 2 2 2" xfId="50220"/>
    <cellStyle name="Normal 4 9 2 2 2 2" xfId="50221"/>
    <cellStyle name="Normal 4 9 2 2 2 2 2" xfId="50222"/>
    <cellStyle name="Normal 4 9 2 2 2 2 3" xfId="50223"/>
    <cellStyle name="Normal 4 9 2 2 2 2 4" xfId="50224"/>
    <cellStyle name="Normal 4 9 2 2 2 2 4 2" xfId="50225"/>
    <cellStyle name="Normal 4 9 2 2 2 2 4 2 2" xfId="50226"/>
    <cellStyle name="Normal 4 9 2 2 2 2 4 2 2 2" xfId="50227"/>
    <cellStyle name="Normal 4 9 2 2 2 2 4 2 3" xfId="50228"/>
    <cellStyle name="Normal 4 9 2 2 2 2 4 3" xfId="50229"/>
    <cellStyle name="Normal 4 9 2 2 2 2 4 3 2" xfId="50230"/>
    <cellStyle name="Normal 4 9 2 2 2 2 4 4" xfId="50231"/>
    <cellStyle name="Normal 4 9 2 2 2 2 5" xfId="50232"/>
    <cellStyle name="Normal 4 9 2 2 2 2 6" xfId="50233"/>
    <cellStyle name="Normal 4 9 2 2 2 2 7" xfId="50234"/>
    <cellStyle name="Normal 4 9 2 2 2 2 8" xfId="50235"/>
    <cellStyle name="Normal 4 9 2 2 2 3" xfId="50236"/>
    <cellStyle name="Normal 4 9 2 2 2 3 2" xfId="50237"/>
    <cellStyle name="Normal 4 9 2 2 2 3 3" xfId="50238"/>
    <cellStyle name="Normal 4 9 2 2 2 3 4" xfId="50239"/>
    <cellStyle name="Normal 4 9 2 2 2 3 5" xfId="50240"/>
    <cellStyle name="Normal 4 9 2 2 2 3 6" xfId="50241"/>
    <cellStyle name="Normal 4 9 2 2 2 3 7" xfId="50242"/>
    <cellStyle name="Normal 4 9 2 2 2 3 8" xfId="50243"/>
    <cellStyle name="Normal 4 9 2 2 2 4" xfId="50244"/>
    <cellStyle name="Normal 4 9 2 2 2 4 2" xfId="50245"/>
    <cellStyle name="Normal 4 9 2 2 2 4 3" xfId="50246"/>
    <cellStyle name="Normal 4 9 2 2 2 4 4" xfId="50247"/>
    <cellStyle name="Normal 4 9 2 2 2 4 5" xfId="50248"/>
    <cellStyle name="Normal 4 9 2 2 2 4 6" xfId="50249"/>
    <cellStyle name="Normal 4 9 2 2 2 4 7" xfId="50250"/>
    <cellStyle name="Normal 4 9 2 2 2 4 8" xfId="50251"/>
    <cellStyle name="Normal 4 9 2 2 2 5" xfId="50252"/>
    <cellStyle name="Normal 4 9 2 2 2 5 2" xfId="50253"/>
    <cellStyle name="Normal 4 9 2 2 2 5 3" xfId="50254"/>
    <cellStyle name="Normal 4 9 2 2 2 5 4" xfId="50255"/>
    <cellStyle name="Normal 4 9 2 2 2 5 5" xfId="50256"/>
    <cellStyle name="Normal 4 9 2 2 2 5 6" xfId="50257"/>
    <cellStyle name="Normal 4 9 2 2 2 5 7" xfId="50258"/>
    <cellStyle name="Normal 4 9 2 2 2 5 8" xfId="50259"/>
    <cellStyle name="Normal 4 9 2 2 2 6" xfId="50260"/>
    <cellStyle name="Normal 4 9 2 2 2 7" xfId="50261"/>
    <cellStyle name="Normal 4 9 2 2 2 7 2" xfId="50262"/>
    <cellStyle name="Normal 4 9 2 2 2 7 2 2" xfId="50263"/>
    <cellStyle name="Normal 4 9 2 2 2 7 3" xfId="50264"/>
    <cellStyle name="Normal 4 9 2 2 2 8" xfId="50265"/>
    <cellStyle name="Normal 4 9 2 2 2 8 2" xfId="50266"/>
    <cellStyle name="Normal 4 9 2 2 2 9" xfId="50267"/>
    <cellStyle name="Normal 4 9 2 2 3" xfId="50268"/>
    <cellStyle name="Normal 4 9 2 2 3 2" xfId="50269"/>
    <cellStyle name="Normal 4 9 2 2 3 3" xfId="50270"/>
    <cellStyle name="Normal 4 9 2 2 3 4" xfId="50271"/>
    <cellStyle name="Normal 4 9 2 2 3 5" xfId="50272"/>
    <cellStyle name="Normal 4 9 2 2 3 6" xfId="50273"/>
    <cellStyle name="Normal 4 9 2 2 3 7" xfId="50274"/>
    <cellStyle name="Normal 4 9 2 2 3 8" xfId="50275"/>
    <cellStyle name="Normal 4 9 2 2 4" xfId="50276"/>
    <cellStyle name="Normal 4 9 2 2 4 2" xfId="50277"/>
    <cellStyle name="Normal 4 9 2 2 4 3" xfId="50278"/>
    <cellStyle name="Normal 4 9 2 2 4 4" xfId="50279"/>
    <cellStyle name="Normal 4 9 2 2 4 5" xfId="50280"/>
    <cellStyle name="Normal 4 9 2 2 4 6" xfId="50281"/>
    <cellStyle name="Normal 4 9 2 2 4 7" xfId="50282"/>
    <cellStyle name="Normal 4 9 2 2 4 8" xfId="50283"/>
    <cellStyle name="Normal 4 9 2 2 5" xfId="50284"/>
    <cellStyle name="Normal 4 9 2 2 5 2" xfId="50285"/>
    <cellStyle name="Normal 4 9 2 2 5 3" xfId="50286"/>
    <cellStyle name="Normal 4 9 2 2 5 4" xfId="50287"/>
    <cellStyle name="Normal 4 9 2 2 5 5" xfId="50288"/>
    <cellStyle name="Normal 4 9 2 2 5 6" xfId="50289"/>
    <cellStyle name="Normal 4 9 2 2 5 7" xfId="50290"/>
    <cellStyle name="Normal 4 9 2 2 5 8" xfId="50291"/>
    <cellStyle name="Normal 4 9 2 2 6" xfId="50292"/>
    <cellStyle name="Normal 4 9 2 2 6 2" xfId="50293"/>
    <cellStyle name="Normal 4 9 2 2 6 2 2" xfId="50294"/>
    <cellStyle name="Normal 4 9 2 2 6 2 2 2" xfId="50295"/>
    <cellStyle name="Normal 4 9 2 2 6 2 2 2 2" xfId="50296"/>
    <cellStyle name="Normal 4 9 2 2 6 2 2 2 2 2" xfId="50297"/>
    <cellStyle name="Normal 4 9 2 2 6 2 2 2 3" xfId="50298"/>
    <cellStyle name="Normal 4 9 2 2 6 2 2 3" xfId="50299"/>
    <cellStyle name="Normal 4 9 2 2 6 2 2 3 2" xfId="50300"/>
    <cellStyle name="Normal 4 9 2 2 6 2 2 4" xfId="50301"/>
    <cellStyle name="Normal 4 9 2 2 6 2 3" xfId="50302"/>
    <cellStyle name="Normal 4 9 2 2 6 2 3 2" xfId="50303"/>
    <cellStyle name="Normal 4 9 2 2 6 2 3 2 2" xfId="50304"/>
    <cellStyle name="Normal 4 9 2 2 6 2 3 2 2 2" xfId="50305"/>
    <cellStyle name="Normal 4 9 2 2 6 2 3 2 3" xfId="50306"/>
    <cellStyle name="Normal 4 9 2 2 6 2 3 3" xfId="50307"/>
    <cellStyle name="Normal 4 9 2 2 6 2 3 3 2" xfId="50308"/>
    <cellStyle name="Normal 4 9 2 2 6 2 3 4" xfId="50309"/>
    <cellStyle name="Normal 4 9 2 2 6 2 4" xfId="50310"/>
    <cellStyle name="Normal 4 9 2 2 6 2 4 2" xfId="50311"/>
    <cellStyle name="Normal 4 9 2 2 6 2 4 2 2" xfId="50312"/>
    <cellStyle name="Normal 4 9 2 2 6 2 4 2 2 2" xfId="50313"/>
    <cellStyle name="Normal 4 9 2 2 6 2 4 2 3" xfId="50314"/>
    <cellStyle name="Normal 4 9 2 2 6 2 4 3" xfId="50315"/>
    <cellStyle name="Normal 4 9 2 2 6 2 4 3 2" xfId="50316"/>
    <cellStyle name="Normal 4 9 2 2 6 2 4 4" xfId="50317"/>
    <cellStyle name="Normal 4 9 2 2 6 3" xfId="50318"/>
    <cellStyle name="Normal 4 9 2 2 6 3 2" xfId="50319"/>
    <cellStyle name="Normal 4 9 2 2 6 3 2 2" xfId="50320"/>
    <cellStyle name="Normal 4 9 2 2 6 3 2 2 2" xfId="50321"/>
    <cellStyle name="Normal 4 9 2 2 6 3 2 3" xfId="50322"/>
    <cellStyle name="Normal 4 9 2 2 6 3 3" xfId="50323"/>
    <cellStyle name="Normal 4 9 2 2 6 3 3 2" xfId="50324"/>
    <cellStyle name="Normal 4 9 2 2 6 3 4" xfId="50325"/>
    <cellStyle name="Normal 4 9 2 2 6 4" xfId="50326"/>
    <cellStyle name="Normal 4 9 2 2 6 5" xfId="50327"/>
    <cellStyle name="Normal 4 9 2 2 6 6" xfId="50328"/>
    <cellStyle name="Normal 4 9 2 2 6 6 2" xfId="50329"/>
    <cellStyle name="Normal 4 9 2 2 6 6 2 2" xfId="50330"/>
    <cellStyle name="Normal 4 9 2 2 6 6 3" xfId="50331"/>
    <cellStyle name="Normal 4 9 2 2 6 7" xfId="50332"/>
    <cellStyle name="Normal 4 9 2 2 6 7 2" xfId="50333"/>
    <cellStyle name="Normal 4 9 2 2 6 8" xfId="50334"/>
    <cellStyle name="Normal 4 9 2 2 7" xfId="50335"/>
    <cellStyle name="Normal 4 9 2 2 7 2" xfId="50336"/>
    <cellStyle name="Normal 4 9 2 2 7 2 2" xfId="50337"/>
    <cellStyle name="Normal 4 9 2 2 7 2 2 2" xfId="50338"/>
    <cellStyle name="Normal 4 9 2 2 7 2 3" xfId="50339"/>
    <cellStyle name="Normal 4 9 2 2 7 3" xfId="50340"/>
    <cellStyle name="Normal 4 9 2 2 7 3 2" xfId="50341"/>
    <cellStyle name="Normal 4 9 2 2 7 4" xfId="50342"/>
    <cellStyle name="Normal 4 9 2 2 8" xfId="50343"/>
    <cellStyle name="Normal 4 9 2 2 8 2" xfId="50344"/>
    <cellStyle name="Normal 4 9 2 2 8 2 2" xfId="50345"/>
    <cellStyle name="Normal 4 9 2 2 8 2 2 2" xfId="50346"/>
    <cellStyle name="Normal 4 9 2 2 8 2 3" xfId="50347"/>
    <cellStyle name="Normal 4 9 2 2 8 3" xfId="50348"/>
    <cellStyle name="Normal 4 9 2 2 8 3 2" xfId="50349"/>
    <cellStyle name="Normal 4 9 2 2 8 4" xfId="50350"/>
    <cellStyle name="Normal 4 9 2 2 9" xfId="50351"/>
    <cellStyle name="Normal 4 9 2 3" xfId="50352"/>
    <cellStyle name="Normal 4 9 2 3 10" xfId="50353"/>
    <cellStyle name="Normal 4 9 2 3 10 2" xfId="50354"/>
    <cellStyle name="Normal 4 9 2 3 10 2 2" xfId="50355"/>
    <cellStyle name="Normal 4 9 2 3 10 3" xfId="50356"/>
    <cellStyle name="Normal 4 9 2 3 11" xfId="50357"/>
    <cellStyle name="Normal 4 9 2 3 11 2" xfId="50358"/>
    <cellStyle name="Normal 4 9 2 3 12" xfId="50359"/>
    <cellStyle name="Normal 4 9 2 3 2" xfId="50360"/>
    <cellStyle name="Normal 4 9 2 3 2 2" xfId="50361"/>
    <cellStyle name="Normal 4 9 2 3 2 3" xfId="50362"/>
    <cellStyle name="Normal 4 9 2 3 2 4" xfId="50363"/>
    <cellStyle name="Normal 4 9 2 3 2 5" xfId="50364"/>
    <cellStyle name="Normal 4 9 2 3 2 5 2" xfId="50365"/>
    <cellStyle name="Normal 4 9 2 3 2 5 2 2" xfId="50366"/>
    <cellStyle name="Normal 4 9 2 3 2 5 2 2 2" xfId="50367"/>
    <cellStyle name="Normal 4 9 2 3 2 5 2 3" xfId="50368"/>
    <cellStyle name="Normal 4 9 2 3 2 5 3" xfId="50369"/>
    <cellStyle name="Normal 4 9 2 3 2 5 3 2" xfId="50370"/>
    <cellStyle name="Normal 4 9 2 3 2 5 4" xfId="50371"/>
    <cellStyle name="Normal 4 9 2 3 2 6" xfId="50372"/>
    <cellStyle name="Normal 4 9 2 3 2 7" xfId="50373"/>
    <cellStyle name="Normal 4 9 2 3 2 8" xfId="50374"/>
    <cellStyle name="Normal 4 9 2 3 2 9" xfId="50375"/>
    <cellStyle name="Normal 4 9 2 3 3" xfId="50376"/>
    <cellStyle name="Normal 4 9 2 3 3 2" xfId="50377"/>
    <cellStyle name="Normal 4 9 2 3 3 3" xfId="50378"/>
    <cellStyle name="Normal 4 9 2 3 3 4" xfId="50379"/>
    <cellStyle name="Normal 4 9 2 3 3 5" xfId="50380"/>
    <cellStyle name="Normal 4 9 2 3 3 6" xfId="50381"/>
    <cellStyle name="Normal 4 9 2 3 3 7" xfId="50382"/>
    <cellStyle name="Normal 4 9 2 3 3 8" xfId="50383"/>
    <cellStyle name="Normal 4 9 2 3 3 9" xfId="50384"/>
    <cellStyle name="Normal 4 9 2 3 4" xfId="50385"/>
    <cellStyle name="Normal 4 9 2 3 4 2" xfId="50386"/>
    <cellStyle name="Normal 4 9 2 3 4 3" xfId="50387"/>
    <cellStyle name="Normal 4 9 2 3 4 4" xfId="50388"/>
    <cellStyle name="Normal 4 9 2 3 4 5" xfId="50389"/>
    <cellStyle name="Normal 4 9 2 3 4 6" xfId="50390"/>
    <cellStyle name="Normal 4 9 2 3 4 7" xfId="50391"/>
    <cellStyle name="Normal 4 9 2 3 4 8" xfId="50392"/>
    <cellStyle name="Normal 4 9 2 3 4 9" xfId="50393"/>
    <cellStyle name="Normal 4 9 2 3 5" xfId="50394"/>
    <cellStyle name="Normal 4 9 2 3 5 2" xfId="50395"/>
    <cellStyle name="Normal 4 9 2 3 5 3" xfId="50396"/>
    <cellStyle name="Normal 4 9 2 3 5 4" xfId="50397"/>
    <cellStyle name="Normal 4 9 2 3 5 5" xfId="50398"/>
    <cellStyle name="Normal 4 9 2 3 5 6" xfId="50399"/>
    <cellStyle name="Normal 4 9 2 3 5 7" xfId="50400"/>
    <cellStyle name="Normal 4 9 2 3 5 8" xfId="50401"/>
    <cellStyle name="Normal 4 9 2 3 6" xfId="50402"/>
    <cellStyle name="Normal 4 9 2 3 6 2" xfId="50403"/>
    <cellStyle name="Normal 4 9 2 3 6 3" xfId="50404"/>
    <cellStyle name="Normal 4 9 2 3 6 4" xfId="50405"/>
    <cellStyle name="Normal 4 9 2 3 6 5" xfId="50406"/>
    <cellStyle name="Normal 4 9 2 3 6 6" xfId="50407"/>
    <cellStyle name="Normal 4 9 2 3 6 7" xfId="50408"/>
    <cellStyle name="Normal 4 9 2 3 6 8" xfId="50409"/>
    <cellStyle name="Normal 4 9 2 3 7" xfId="50410"/>
    <cellStyle name="Normal 4 9 2 3 7 2" xfId="50411"/>
    <cellStyle name="Normal 4 9 2 3 7 3" xfId="50412"/>
    <cellStyle name="Normal 4 9 2 3 7 4" xfId="50413"/>
    <cellStyle name="Normal 4 9 2 3 7 5" xfId="50414"/>
    <cellStyle name="Normal 4 9 2 3 7 6" xfId="50415"/>
    <cellStyle name="Normal 4 9 2 3 7 7" xfId="50416"/>
    <cellStyle name="Normal 4 9 2 3 7 8" xfId="50417"/>
    <cellStyle name="Normal 4 9 2 3 8" xfId="50418"/>
    <cellStyle name="Normal 4 9 2 3 8 2" xfId="50419"/>
    <cellStyle name="Normal 4 9 2 3 8 3" xfId="50420"/>
    <cellStyle name="Normal 4 9 2 3 8 4" xfId="50421"/>
    <cellStyle name="Normal 4 9 2 3 8 5" xfId="50422"/>
    <cellStyle name="Normal 4 9 2 3 8 6" xfId="50423"/>
    <cellStyle name="Normal 4 9 2 3 8 7" xfId="50424"/>
    <cellStyle name="Normal 4 9 2 3 8 8" xfId="50425"/>
    <cellStyle name="Normal 4 9 2 3 9" xfId="50426"/>
    <cellStyle name="Normal 4 9 2 4" xfId="50427"/>
    <cellStyle name="Normal 4 9 2 4 10" xfId="50428"/>
    <cellStyle name="Normal 4 9 2 4 11" xfId="50429"/>
    <cellStyle name="Normal 4 9 2 4 12" xfId="50430"/>
    <cellStyle name="Normal 4 9 2 4 2" xfId="50431"/>
    <cellStyle name="Normal 4 9 2 4 2 2" xfId="50432"/>
    <cellStyle name="Normal 4 9 2 4 2 2 2" xfId="50433"/>
    <cellStyle name="Normal 4 9 2 4 2 2 2 2" xfId="50434"/>
    <cellStyle name="Normal 4 9 2 4 2 2 2 2 2" xfId="50435"/>
    <cellStyle name="Normal 4 9 2 4 2 2 2 2 2 2" xfId="50436"/>
    <cellStyle name="Normal 4 9 2 4 2 2 2 2 3" xfId="50437"/>
    <cellStyle name="Normal 4 9 2 4 2 2 2 3" xfId="50438"/>
    <cellStyle name="Normal 4 9 2 4 2 2 2 3 2" xfId="50439"/>
    <cellStyle name="Normal 4 9 2 4 2 2 2 4" xfId="50440"/>
    <cellStyle name="Normal 4 9 2 4 2 3" xfId="50441"/>
    <cellStyle name="Normal 4 9 2 4 2 3 2" xfId="50442"/>
    <cellStyle name="Normal 4 9 2 4 2 3 2 2" xfId="50443"/>
    <cellStyle name="Normal 4 9 2 4 2 3 3" xfId="50444"/>
    <cellStyle name="Normal 4 9 2 4 2 4" xfId="50445"/>
    <cellStyle name="Normal 4 9 2 4 2 4 2" xfId="50446"/>
    <cellStyle name="Normal 4 9 2 4 2 5" xfId="50447"/>
    <cellStyle name="Normal 4 9 2 4 3" xfId="50448"/>
    <cellStyle name="Normal 4 9 2 4 3 2" xfId="50449"/>
    <cellStyle name="Normal 4 9 2 4 3 2 2" xfId="50450"/>
    <cellStyle name="Normal 4 9 2 4 3 2 2 2" xfId="50451"/>
    <cellStyle name="Normal 4 9 2 4 3 2 2 2 2" xfId="50452"/>
    <cellStyle name="Normal 4 9 2 4 3 2 2 2 2 2" xfId="50453"/>
    <cellStyle name="Normal 4 9 2 4 3 2 2 2 3" xfId="50454"/>
    <cellStyle name="Normal 4 9 2 4 3 2 2 3" xfId="50455"/>
    <cellStyle name="Normal 4 9 2 4 3 2 2 3 2" xfId="50456"/>
    <cellStyle name="Normal 4 9 2 4 3 2 2 4" xfId="50457"/>
    <cellStyle name="Normal 4 9 2 4 3 2 3" xfId="50458"/>
    <cellStyle name="Normal 4 9 2 4 3 2 3 2" xfId="50459"/>
    <cellStyle name="Normal 4 9 2 4 3 2 3 2 2" xfId="50460"/>
    <cellStyle name="Normal 4 9 2 4 3 2 3 2 2 2" xfId="50461"/>
    <cellStyle name="Normal 4 9 2 4 3 2 3 2 3" xfId="50462"/>
    <cellStyle name="Normal 4 9 2 4 3 2 3 3" xfId="50463"/>
    <cellStyle name="Normal 4 9 2 4 3 2 3 3 2" xfId="50464"/>
    <cellStyle name="Normal 4 9 2 4 3 2 3 4" xfId="50465"/>
    <cellStyle name="Normal 4 9 2 4 3 2 4" xfId="50466"/>
    <cellStyle name="Normal 4 9 2 4 3 2 4 2" xfId="50467"/>
    <cellStyle name="Normal 4 9 2 4 3 2 4 2 2" xfId="50468"/>
    <cellStyle name="Normal 4 9 2 4 3 2 4 2 2 2" xfId="50469"/>
    <cellStyle name="Normal 4 9 2 4 3 2 4 2 3" xfId="50470"/>
    <cellStyle name="Normal 4 9 2 4 3 2 4 3" xfId="50471"/>
    <cellStyle name="Normal 4 9 2 4 3 2 4 3 2" xfId="50472"/>
    <cellStyle name="Normal 4 9 2 4 3 2 4 4" xfId="50473"/>
    <cellStyle name="Normal 4 9 2 4 3 3" xfId="50474"/>
    <cellStyle name="Normal 4 9 2 4 3 3 2" xfId="50475"/>
    <cellStyle name="Normal 4 9 2 4 3 3 2 2" xfId="50476"/>
    <cellStyle name="Normal 4 9 2 4 3 3 2 2 2" xfId="50477"/>
    <cellStyle name="Normal 4 9 2 4 3 3 2 3" xfId="50478"/>
    <cellStyle name="Normal 4 9 2 4 3 3 3" xfId="50479"/>
    <cellStyle name="Normal 4 9 2 4 3 3 3 2" xfId="50480"/>
    <cellStyle name="Normal 4 9 2 4 3 3 4" xfId="50481"/>
    <cellStyle name="Normal 4 9 2 4 3 4" xfId="50482"/>
    <cellStyle name="Normal 4 9 2 4 3 5" xfId="50483"/>
    <cellStyle name="Normal 4 9 2 4 3 6" xfId="50484"/>
    <cellStyle name="Normal 4 9 2 4 3 6 2" xfId="50485"/>
    <cellStyle name="Normal 4 9 2 4 3 6 2 2" xfId="50486"/>
    <cellStyle name="Normal 4 9 2 4 3 6 3" xfId="50487"/>
    <cellStyle name="Normal 4 9 2 4 3 7" xfId="50488"/>
    <cellStyle name="Normal 4 9 2 4 3 7 2" xfId="50489"/>
    <cellStyle name="Normal 4 9 2 4 3 8" xfId="50490"/>
    <cellStyle name="Normal 4 9 2 4 4" xfId="50491"/>
    <cellStyle name="Normal 4 9 2 4 4 2" xfId="50492"/>
    <cellStyle name="Normal 4 9 2 4 4 2 2" xfId="50493"/>
    <cellStyle name="Normal 4 9 2 4 4 2 2 2" xfId="50494"/>
    <cellStyle name="Normal 4 9 2 4 4 2 3" xfId="50495"/>
    <cellStyle name="Normal 4 9 2 4 4 3" xfId="50496"/>
    <cellStyle name="Normal 4 9 2 4 4 3 2" xfId="50497"/>
    <cellStyle name="Normal 4 9 2 4 4 4" xfId="50498"/>
    <cellStyle name="Normal 4 9 2 4 5" xfId="50499"/>
    <cellStyle name="Normal 4 9 2 4 5 2" xfId="50500"/>
    <cellStyle name="Normal 4 9 2 4 5 2 2" xfId="50501"/>
    <cellStyle name="Normal 4 9 2 4 5 2 2 2" xfId="50502"/>
    <cellStyle name="Normal 4 9 2 4 5 2 3" xfId="50503"/>
    <cellStyle name="Normal 4 9 2 4 5 3" xfId="50504"/>
    <cellStyle name="Normal 4 9 2 4 5 3 2" xfId="50505"/>
    <cellStyle name="Normal 4 9 2 4 5 4" xfId="50506"/>
    <cellStyle name="Normal 4 9 2 4 6" xfId="50507"/>
    <cellStyle name="Normal 4 9 2 4 7" xfId="50508"/>
    <cellStyle name="Normal 4 9 2 4 8" xfId="50509"/>
    <cellStyle name="Normal 4 9 2 4 8 2" xfId="50510"/>
    <cellStyle name="Normal 4 9 2 4 8 2 2" xfId="50511"/>
    <cellStyle name="Normal 4 9 2 4 8 2 2 2" xfId="50512"/>
    <cellStyle name="Normal 4 9 2 4 8 2 3" xfId="50513"/>
    <cellStyle name="Normal 4 9 2 4 8 3" xfId="50514"/>
    <cellStyle name="Normal 4 9 2 4 8 3 2" xfId="50515"/>
    <cellStyle name="Normal 4 9 2 4 8 4" xfId="50516"/>
    <cellStyle name="Normal 4 9 2 4 9" xfId="50517"/>
    <cellStyle name="Normal 4 9 2 5" xfId="50518"/>
    <cellStyle name="Normal 4 9 2 5 2" xfId="50519"/>
    <cellStyle name="Normal 4 9 2 5 2 2" xfId="50520"/>
    <cellStyle name="Normal 4 9 2 5 2 2 2" xfId="50521"/>
    <cellStyle name="Normal 4 9 2 5 2 3" xfId="50522"/>
    <cellStyle name="Normal 4 9 2 5 3" xfId="50523"/>
    <cellStyle name="Normal 4 9 2 5 3 2" xfId="50524"/>
    <cellStyle name="Normal 4 9 2 5 4" xfId="50525"/>
    <cellStyle name="Normal 4 9 2 6" xfId="50526"/>
    <cellStyle name="Normal 4 9 2 6 2" xfId="50527"/>
    <cellStyle name="Normal 4 9 2 6 2 2" xfId="50528"/>
    <cellStyle name="Normal 4 9 2 6 2 2 2" xfId="50529"/>
    <cellStyle name="Normal 4 9 2 6 2 3" xfId="50530"/>
    <cellStyle name="Normal 4 9 2 6 3" xfId="50531"/>
    <cellStyle name="Normal 4 9 2 6 3 2" xfId="50532"/>
    <cellStyle name="Normal 4 9 2 6 4" xfId="50533"/>
    <cellStyle name="Normal 4 9 2 7" xfId="50534"/>
    <cellStyle name="Normal 4 9 2 8" xfId="50535"/>
    <cellStyle name="Normal 4 9 2 9" xfId="50536"/>
    <cellStyle name="Normal 4 9 3" xfId="50537"/>
    <cellStyle name="Normal 4 9 3 10" xfId="50538"/>
    <cellStyle name="Normal 4 9 3 11" xfId="50539"/>
    <cellStyle name="Normal 4 9 3 12" xfId="50540"/>
    <cellStyle name="Normal 4 9 3 13" xfId="50541"/>
    <cellStyle name="Normal 4 9 3 2" xfId="50542"/>
    <cellStyle name="Normal 4 9 3 2 2" xfId="50543"/>
    <cellStyle name="Normal 4 9 3 2 2 2" xfId="50544"/>
    <cellStyle name="Normal 4 9 3 2 2 2 2" xfId="50545"/>
    <cellStyle name="Normal 4 9 3 2 2 3" xfId="50546"/>
    <cellStyle name="Normal 4 9 3 2 3" xfId="50547"/>
    <cellStyle name="Normal 4 9 3 2 3 2" xfId="50548"/>
    <cellStyle name="Normal 4 9 3 2 4" xfId="50549"/>
    <cellStyle name="Normal 4 9 3 3" xfId="50550"/>
    <cellStyle name="Normal 4 9 3 3 2" xfId="50551"/>
    <cellStyle name="Normal 4 9 3 3 2 2" xfId="50552"/>
    <cellStyle name="Normal 4 9 3 3 2 2 2" xfId="50553"/>
    <cellStyle name="Normal 4 9 3 3 2 3" xfId="50554"/>
    <cellStyle name="Normal 4 9 3 3 3" xfId="50555"/>
    <cellStyle name="Normal 4 9 3 3 3 2" xfId="50556"/>
    <cellStyle name="Normal 4 9 3 3 4" xfId="50557"/>
    <cellStyle name="Normal 4 9 3 4" xfId="50558"/>
    <cellStyle name="Normal 4 9 3 4 2" xfId="50559"/>
    <cellStyle name="Normal 4 9 3 4 2 2" xfId="50560"/>
    <cellStyle name="Normal 4 9 3 4 2 2 2" xfId="50561"/>
    <cellStyle name="Normal 4 9 3 4 2 3" xfId="50562"/>
    <cellStyle name="Normal 4 9 3 4 3" xfId="50563"/>
    <cellStyle name="Normal 4 9 3 4 3 2" xfId="50564"/>
    <cellStyle name="Normal 4 9 3 4 4" xfId="50565"/>
    <cellStyle name="Normal 4 9 3 5" xfId="50566"/>
    <cellStyle name="Normal 4 9 3 5 2" xfId="50567"/>
    <cellStyle name="Normal 4 9 3 5 2 2" xfId="50568"/>
    <cellStyle name="Normal 4 9 3 5 2 2 2" xfId="50569"/>
    <cellStyle name="Normal 4 9 3 5 2 2 2 2" xfId="50570"/>
    <cellStyle name="Normal 4 9 3 5 2 2 2 2 2" xfId="50571"/>
    <cellStyle name="Normal 4 9 3 5 2 2 2 3" xfId="50572"/>
    <cellStyle name="Normal 4 9 3 5 2 2 3" xfId="50573"/>
    <cellStyle name="Normal 4 9 3 5 2 2 3 2" xfId="50574"/>
    <cellStyle name="Normal 4 9 3 5 2 2 4" xfId="50575"/>
    <cellStyle name="Normal 4 9 3 5 2 3" xfId="50576"/>
    <cellStyle name="Normal 4 9 3 5 2 3 2" xfId="50577"/>
    <cellStyle name="Normal 4 9 3 5 2 3 2 2" xfId="50578"/>
    <cellStyle name="Normal 4 9 3 5 2 3 2 2 2" xfId="50579"/>
    <cellStyle name="Normal 4 9 3 5 2 3 2 3" xfId="50580"/>
    <cellStyle name="Normal 4 9 3 5 2 3 3" xfId="50581"/>
    <cellStyle name="Normal 4 9 3 5 2 3 3 2" xfId="50582"/>
    <cellStyle name="Normal 4 9 3 5 2 3 4" xfId="50583"/>
    <cellStyle name="Normal 4 9 3 5 3" xfId="50584"/>
    <cellStyle name="Normal 4 9 3 5 3 2" xfId="50585"/>
    <cellStyle name="Normal 4 9 3 5 3 2 2" xfId="50586"/>
    <cellStyle name="Normal 4 9 3 5 3 2 2 2" xfId="50587"/>
    <cellStyle name="Normal 4 9 3 5 3 2 3" xfId="50588"/>
    <cellStyle name="Normal 4 9 3 5 3 3" xfId="50589"/>
    <cellStyle name="Normal 4 9 3 5 3 3 2" xfId="50590"/>
    <cellStyle name="Normal 4 9 3 5 3 4" xfId="50591"/>
    <cellStyle name="Normal 4 9 3 5 4" xfId="50592"/>
    <cellStyle name="Normal 4 9 3 5 4 2" xfId="50593"/>
    <cellStyle name="Normal 4 9 3 5 4 2 2" xfId="50594"/>
    <cellStyle name="Normal 4 9 3 5 4 2 2 2" xfId="50595"/>
    <cellStyle name="Normal 4 9 3 5 4 2 3" xfId="50596"/>
    <cellStyle name="Normal 4 9 3 5 4 3" xfId="50597"/>
    <cellStyle name="Normal 4 9 3 5 4 3 2" xfId="50598"/>
    <cellStyle name="Normal 4 9 3 5 4 4" xfId="50599"/>
    <cellStyle name="Normal 4 9 3 5 5" xfId="50600"/>
    <cellStyle name="Normal 4 9 3 5 6" xfId="50601"/>
    <cellStyle name="Normal 4 9 3 5 6 2" xfId="50602"/>
    <cellStyle name="Normal 4 9 3 5 6 2 2" xfId="50603"/>
    <cellStyle name="Normal 4 9 3 5 6 3" xfId="50604"/>
    <cellStyle name="Normal 4 9 3 5 7" xfId="50605"/>
    <cellStyle name="Normal 4 9 3 5 7 2" xfId="50606"/>
    <cellStyle name="Normal 4 9 3 5 8" xfId="50607"/>
    <cellStyle name="Normal 4 9 3 6" xfId="50608"/>
    <cellStyle name="Normal 4 9 3 7" xfId="50609"/>
    <cellStyle name="Normal 4 9 3 8" xfId="50610"/>
    <cellStyle name="Normal 4 9 3 9" xfId="50611"/>
    <cellStyle name="Normal 4 9 4" xfId="50612"/>
    <cellStyle name="Normal 4 9 4 2" xfId="50613"/>
    <cellStyle name="Normal 4 9 4 2 2" xfId="50614"/>
    <cellStyle name="Normal 4 9 4 2 3" xfId="50615"/>
    <cellStyle name="Normal 4 9 4 2 4" xfId="50616"/>
    <cellStyle name="Normal 4 9 4 2 4 2" xfId="50617"/>
    <cellStyle name="Normal 4 9 4 2 4 2 2" xfId="50618"/>
    <cellStyle name="Normal 4 9 4 2 4 2 2 2" xfId="50619"/>
    <cellStyle name="Normal 4 9 4 2 4 2 3" xfId="50620"/>
    <cellStyle name="Normal 4 9 4 2 4 3" xfId="50621"/>
    <cellStyle name="Normal 4 9 4 2 4 3 2" xfId="50622"/>
    <cellStyle name="Normal 4 9 4 2 4 4" xfId="50623"/>
    <cellStyle name="Normal 4 9 4 2 5" xfId="50624"/>
    <cellStyle name="Normal 4 9 4 2 6" xfId="50625"/>
    <cellStyle name="Normal 4 9 4 2 7" xfId="50626"/>
    <cellStyle name="Normal 4 9 4 2 8" xfId="50627"/>
    <cellStyle name="Normal 4 9 4 3" xfId="50628"/>
    <cellStyle name="Normal 4 9 4 3 2" xfId="50629"/>
    <cellStyle name="Normal 4 9 4 3 3" xfId="50630"/>
    <cellStyle name="Normal 4 9 4 3 4" xfId="50631"/>
    <cellStyle name="Normal 4 9 4 3 5" xfId="50632"/>
    <cellStyle name="Normal 4 9 4 3 6" xfId="50633"/>
    <cellStyle name="Normal 4 9 4 3 7" xfId="50634"/>
    <cellStyle name="Normal 4 9 4 3 8" xfId="50635"/>
    <cellStyle name="Normal 4 9 4 4" xfId="50636"/>
    <cellStyle name="Normal 4 9 4 4 2" xfId="50637"/>
    <cellStyle name="Normal 4 9 4 4 3" xfId="50638"/>
    <cellStyle name="Normal 4 9 4 4 4" xfId="50639"/>
    <cellStyle name="Normal 4 9 4 4 5" xfId="50640"/>
    <cellStyle name="Normal 4 9 4 4 6" xfId="50641"/>
    <cellStyle name="Normal 4 9 4 4 7" xfId="50642"/>
    <cellStyle name="Normal 4 9 4 4 8" xfId="50643"/>
    <cellStyle name="Normal 4 9 4 5" xfId="50644"/>
    <cellStyle name="Normal 4 9 4 5 2" xfId="50645"/>
    <cellStyle name="Normal 4 9 4 5 3" xfId="50646"/>
    <cellStyle name="Normal 4 9 4 5 4" xfId="50647"/>
    <cellStyle name="Normal 4 9 4 5 5" xfId="50648"/>
    <cellStyle name="Normal 4 9 4 5 6" xfId="50649"/>
    <cellStyle name="Normal 4 9 4 5 7" xfId="50650"/>
    <cellStyle name="Normal 4 9 4 5 8" xfId="50651"/>
    <cellStyle name="Normal 4 9 4 6" xfId="50652"/>
    <cellStyle name="Normal 4 9 4 7" xfId="50653"/>
    <cellStyle name="Normal 4 9 4 7 2" xfId="50654"/>
    <cellStyle name="Normal 4 9 4 7 2 2" xfId="50655"/>
    <cellStyle name="Normal 4 9 4 7 3" xfId="50656"/>
    <cellStyle name="Normal 4 9 4 8" xfId="50657"/>
    <cellStyle name="Normal 4 9 4 8 2" xfId="50658"/>
    <cellStyle name="Normal 4 9 4 9" xfId="50659"/>
    <cellStyle name="Normal 4 9 5" xfId="50660"/>
    <cellStyle name="Normal 4 9 5 10" xfId="50661"/>
    <cellStyle name="Normal 4 9 5 2" xfId="50662"/>
    <cellStyle name="Normal 4 9 5 3" xfId="50663"/>
    <cellStyle name="Normal 4 9 5 4" xfId="50664"/>
    <cellStyle name="Normal 4 9 5 5" xfId="50665"/>
    <cellStyle name="Normal 4 9 5 6" xfId="50666"/>
    <cellStyle name="Normal 4 9 5 7" xfId="50667"/>
    <cellStyle name="Normal 4 9 5 8" xfId="50668"/>
    <cellStyle name="Normal 4 9 5 9" xfId="50669"/>
    <cellStyle name="Normal 4 9 6" xfId="50670"/>
    <cellStyle name="Normal 4 9 6 10" xfId="50671"/>
    <cellStyle name="Normal 4 9 6 2" xfId="50672"/>
    <cellStyle name="Normal 4 9 6 3" xfId="50673"/>
    <cellStyle name="Normal 4 9 6 4" xfId="50674"/>
    <cellStyle name="Normal 4 9 6 5" xfId="50675"/>
    <cellStyle name="Normal 4 9 6 6" xfId="50676"/>
    <cellStyle name="Normal 4 9 6 7" xfId="50677"/>
    <cellStyle name="Normal 4 9 6 8" xfId="50678"/>
    <cellStyle name="Normal 4 9 6 9" xfId="50679"/>
    <cellStyle name="Normal 4 9 7" xfId="50680"/>
    <cellStyle name="Normal 4 9 7 2" xfId="50681"/>
    <cellStyle name="Normal 4 9 7 2 2" xfId="50682"/>
    <cellStyle name="Normal 4 9 7 3" xfId="50683"/>
    <cellStyle name="Normal 4 9 8" xfId="50684"/>
    <cellStyle name="Normal 4 9 8 2" xfId="50685"/>
    <cellStyle name="Normal 4 9 9" xfId="50686"/>
    <cellStyle name="Normal 4_Fapasa - Apoyo a Audit. - IRACIS 12-2008" xfId="50687"/>
    <cellStyle name="Normal 40" xfId="50688"/>
    <cellStyle name="Normal 40 10" xfId="50689"/>
    <cellStyle name="Normal 40 10 2" xfId="50690"/>
    <cellStyle name="Normal 40 10 2 2" xfId="50691"/>
    <cellStyle name="Normal 40 10 3" xfId="50692"/>
    <cellStyle name="Normal 40 10 3 2" xfId="50693"/>
    <cellStyle name="Normal 40 10 4" xfId="50694"/>
    <cellStyle name="Normal 40 10 4 2" xfId="50695"/>
    <cellStyle name="Normal 40 10 5" xfId="50696"/>
    <cellStyle name="Normal 40 10 5 2" xfId="50697"/>
    <cellStyle name="Normal 40 10 6" xfId="50698"/>
    <cellStyle name="Normal 40 10 6 2" xfId="50699"/>
    <cellStyle name="Normal 40 10 7" xfId="50700"/>
    <cellStyle name="Normal 40 11" xfId="50701"/>
    <cellStyle name="Normal 40 11 2" xfId="50702"/>
    <cellStyle name="Normal 40 12" xfId="50703"/>
    <cellStyle name="Normal 40 12 2" xfId="50704"/>
    <cellStyle name="Normal 40 13" xfId="50705"/>
    <cellStyle name="Normal 40 13 2" xfId="50706"/>
    <cellStyle name="Normal 40 14" xfId="50707"/>
    <cellStyle name="Normal 40 14 2" xfId="50708"/>
    <cellStyle name="Normal 40 15" xfId="50709"/>
    <cellStyle name="Normal 40 15 2" xfId="50710"/>
    <cellStyle name="Normal 40 16" xfId="50711"/>
    <cellStyle name="Normal 40 2" xfId="50712"/>
    <cellStyle name="Normal 40 2 10" xfId="50713"/>
    <cellStyle name="Normal 40 2 2" xfId="50714"/>
    <cellStyle name="Normal 40 2 2 2" xfId="50715"/>
    <cellStyle name="Normal 40 2 2 2 2" xfId="50716"/>
    <cellStyle name="Normal 40 2 2 2 2 2" xfId="50717"/>
    <cellStyle name="Normal 40 2 2 2 3" xfId="50718"/>
    <cellStyle name="Normal 40 2 2 3" xfId="50719"/>
    <cellStyle name="Normal 40 2 2 3 2" xfId="50720"/>
    <cellStyle name="Normal 40 2 2 4" xfId="50721"/>
    <cellStyle name="Normal 40 2 3" xfId="50722"/>
    <cellStyle name="Normal 40 2 3 2" xfId="50723"/>
    <cellStyle name="Normal 40 2 3 2 2" xfId="50724"/>
    <cellStyle name="Normal 40 2 3 2 2 2" xfId="50725"/>
    <cellStyle name="Normal 40 2 3 2 3" xfId="50726"/>
    <cellStyle name="Normal 40 2 3 3" xfId="50727"/>
    <cellStyle name="Normal 40 2 3 3 2" xfId="50728"/>
    <cellStyle name="Normal 40 2 3 4" xfId="50729"/>
    <cellStyle name="Normal 40 2 4" xfId="50730"/>
    <cellStyle name="Normal 40 2 4 2" xfId="50731"/>
    <cellStyle name="Normal 40 2 4 2 2" xfId="50732"/>
    <cellStyle name="Normal 40 2 4 2 2 2" xfId="50733"/>
    <cellStyle name="Normal 40 2 4 2 3" xfId="50734"/>
    <cellStyle name="Normal 40 2 4 3" xfId="50735"/>
    <cellStyle name="Normal 40 2 4 3 2" xfId="50736"/>
    <cellStyle name="Normal 40 2 4 4" xfId="50737"/>
    <cellStyle name="Normal 40 2 5" xfId="50738"/>
    <cellStyle name="Normal 40 2 5 2" xfId="50739"/>
    <cellStyle name="Normal 40 2 5 2 2" xfId="50740"/>
    <cellStyle name="Normal 40 2 5 2 2 2" xfId="50741"/>
    <cellStyle name="Normal 40 2 5 2 3" xfId="50742"/>
    <cellStyle name="Normal 40 2 5 3" xfId="50743"/>
    <cellStyle name="Normal 40 2 5 3 2" xfId="50744"/>
    <cellStyle name="Normal 40 2 5 4" xfId="50745"/>
    <cellStyle name="Normal 40 2 6" xfId="50746"/>
    <cellStyle name="Normal 40 2 6 2" xfId="50747"/>
    <cellStyle name="Normal 40 2 6 2 2" xfId="50748"/>
    <cellStyle name="Normal 40 2 6 2 2 2" xfId="50749"/>
    <cellStyle name="Normal 40 2 6 2 3" xfId="50750"/>
    <cellStyle name="Normal 40 2 6 3" xfId="50751"/>
    <cellStyle name="Normal 40 2 6 3 2" xfId="50752"/>
    <cellStyle name="Normal 40 2 6 4" xfId="50753"/>
    <cellStyle name="Normal 40 2 7" xfId="50754"/>
    <cellStyle name="Normal 40 2 7 2" xfId="50755"/>
    <cellStyle name="Normal 40 2 7 2 2" xfId="50756"/>
    <cellStyle name="Normal 40 2 7 2 2 2" xfId="50757"/>
    <cellStyle name="Normal 40 2 7 2 3" xfId="50758"/>
    <cellStyle name="Normal 40 2 7 3" xfId="50759"/>
    <cellStyle name="Normal 40 2 7 3 2" xfId="50760"/>
    <cellStyle name="Normal 40 2 7 4" xfId="50761"/>
    <cellStyle name="Normal 40 2 8" xfId="50762"/>
    <cellStyle name="Normal 40 2 8 2" xfId="50763"/>
    <cellStyle name="Normal 40 2 8 2 2" xfId="50764"/>
    <cellStyle name="Normal 40 2 8 3" xfId="50765"/>
    <cellStyle name="Normal 40 2 9" xfId="50766"/>
    <cellStyle name="Normal 40 2 9 2" xfId="50767"/>
    <cellStyle name="Normal 40 3" xfId="50768"/>
    <cellStyle name="Normal 40 3 2" xfId="50769"/>
    <cellStyle name="Normal 40 3 2 2" xfId="50770"/>
    <cellStyle name="Normal 40 3 2 2 2" xfId="50771"/>
    <cellStyle name="Normal 40 3 2 3" xfId="50772"/>
    <cellStyle name="Normal 40 3 3" xfId="50773"/>
    <cellStyle name="Normal 40 3 3 2" xfId="50774"/>
    <cellStyle name="Normal 40 3 4" xfId="50775"/>
    <cellStyle name="Normal 40 3 4 2" xfId="50776"/>
    <cellStyle name="Normal 40 3 5" xfId="50777"/>
    <cellStyle name="Normal 40 3 5 2" xfId="50778"/>
    <cellStyle name="Normal 40 3 6" xfId="50779"/>
    <cellStyle name="Normal 40 3 6 2" xfId="50780"/>
    <cellStyle name="Normal 40 3 7" xfId="50781"/>
    <cellStyle name="Normal 40 4" xfId="50782"/>
    <cellStyle name="Normal 40 4 2" xfId="50783"/>
    <cellStyle name="Normal 40 4 2 2" xfId="50784"/>
    <cellStyle name="Normal 40 4 2 2 2" xfId="50785"/>
    <cellStyle name="Normal 40 4 2 3" xfId="50786"/>
    <cellStyle name="Normal 40 4 3" xfId="50787"/>
    <cellStyle name="Normal 40 4 3 2" xfId="50788"/>
    <cellStyle name="Normal 40 4 4" xfId="50789"/>
    <cellStyle name="Normal 40 4 4 2" xfId="50790"/>
    <cellStyle name="Normal 40 4 5" xfId="50791"/>
    <cellStyle name="Normal 40 4 5 2" xfId="50792"/>
    <cellStyle name="Normal 40 4 6" xfId="50793"/>
    <cellStyle name="Normal 40 4 6 2" xfId="50794"/>
    <cellStyle name="Normal 40 4 7" xfId="50795"/>
    <cellStyle name="Normal 40 5" xfId="50796"/>
    <cellStyle name="Normal 40 5 2" xfId="50797"/>
    <cellStyle name="Normal 40 5 2 2" xfId="50798"/>
    <cellStyle name="Normal 40 5 2 2 2" xfId="50799"/>
    <cellStyle name="Normal 40 5 2 3" xfId="50800"/>
    <cellStyle name="Normal 40 5 3" xfId="50801"/>
    <cellStyle name="Normal 40 5 3 2" xfId="50802"/>
    <cellStyle name="Normal 40 5 4" xfId="50803"/>
    <cellStyle name="Normal 40 5 4 2" xfId="50804"/>
    <cellStyle name="Normal 40 5 5" xfId="50805"/>
    <cellStyle name="Normal 40 5 5 2" xfId="50806"/>
    <cellStyle name="Normal 40 5 6" xfId="50807"/>
    <cellStyle name="Normal 40 5 6 2" xfId="50808"/>
    <cellStyle name="Normal 40 5 7" xfId="50809"/>
    <cellStyle name="Normal 40 6" xfId="50810"/>
    <cellStyle name="Normal 40 6 2" xfId="50811"/>
    <cellStyle name="Normal 40 6 2 2" xfId="50812"/>
    <cellStyle name="Normal 40 6 2 2 2" xfId="50813"/>
    <cellStyle name="Normal 40 6 2 3" xfId="50814"/>
    <cellStyle name="Normal 40 6 3" xfId="50815"/>
    <cellStyle name="Normal 40 6 3 2" xfId="50816"/>
    <cellStyle name="Normal 40 6 4" xfId="50817"/>
    <cellStyle name="Normal 40 6 4 2" xfId="50818"/>
    <cellStyle name="Normal 40 6 5" xfId="50819"/>
    <cellStyle name="Normal 40 6 5 2" xfId="50820"/>
    <cellStyle name="Normal 40 6 6" xfId="50821"/>
    <cellStyle name="Normal 40 6 6 2" xfId="50822"/>
    <cellStyle name="Normal 40 6 7" xfId="50823"/>
    <cellStyle name="Normal 40 7" xfId="50824"/>
    <cellStyle name="Normal 40 7 2" xfId="50825"/>
    <cellStyle name="Normal 40 7 2 2" xfId="50826"/>
    <cellStyle name="Normal 40 7 2 2 2" xfId="50827"/>
    <cellStyle name="Normal 40 7 2 3" xfId="50828"/>
    <cellStyle name="Normal 40 7 3" xfId="50829"/>
    <cellStyle name="Normal 40 7 3 2" xfId="50830"/>
    <cellStyle name="Normal 40 7 4" xfId="50831"/>
    <cellStyle name="Normal 40 7 4 2" xfId="50832"/>
    <cellStyle name="Normal 40 7 5" xfId="50833"/>
    <cellStyle name="Normal 40 7 5 2" xfId="50834"/>
    <cellStyle name="Normal 40 7 6" xfId="50835"/>
    <cellStyle name="Normal 40 7 6 2" xfId="50836"/>
    <cellStyle name="Normal 40 7 7" xfId="50837"/>
    <cellStyle name="Normal 40 8" xfId="50838"/>
    <cellStyle name="Normal 40 8 2" xfId="50839"/>
    <cellStyle name="Normal 40 8 2 2" xfId="50840"/>
    <cellStyle name="Normal 40 8 2 2 2" xfId="50841"/>
    <cellStyle name="Normal 40 8 2 2 2 2" xfId="50842"/>
    <cellStyle name="Normal 40 8 2 2 3" xfId="50843"/>
    <cellStyle name="Normal 40 8 2 3" xfId="50844"/>
    <cellStyle name="Normal 40 8 2 3 2" xfId="50845"/>
    <cellStyle name="Normal 40 8 2 4" xfId="50846"/>
    <cellStyle name="Normal 40 8 3" xfId="50847"/>
    <cellStyle name="Normal 40 8 3 2" xfId="50848"/>
    <cellStyle name="Normal 40 8 3 2 2" xfId="50849"/>
    <cellStyle name="Normal 40 8 3 2 2 2" xfId="50850"/>
    <cellStyle name="Normal 40 8 3 2 3" xfId="50851"/>
    <cellStyle name="Normal 40 8 3 3" xfId="50852"/>
    <cellStyle name="Normal 40 8 3 3 2" xfId="50853"/>
    <cellStyle name="Normal 40 8 3 4" xfId="50854"/>
    <cellStyle name="Normal 40 8 4" xfId="50855"/>
    <cellStyle name="Normal 40 8 4 2" xfId="50856"/>
    <cellStyle name="Normal 40 8 4 2 2" xfId="50857"/>
    <cellStyle name="Normal 40 8 4 2 2 2" xfId="50858"/>
    <cellStyle name="Normal 40 8 4 2 3" xfId="50859"/>
    <cellStyle name="Normal 40 8 4 3" xfId="50860"/>
    <cellStyle name="Normal 40 8 4 3 2" xfId="50861"/>
    <cellStyle name="Normal 40 8 4 4" xfId="50862"/>
    <cellStyle name="Normal 40 8 5" xfId="50863"/>
    <cellStyle name="Normal 40 8 5 2" xfId="50864"/>
    <cellStyle name="Normal 40 8 5 2 2" xfId="50865"/>
    <cellStyle name="Normal 40 8 5 3" xfId="50866"/>
    <cellStyle name="Normal 40 8 6" xfId="50867"/>
    <cellStyle name="Normal 40 8 6 2" xfId="50868"/>
    <cellStyle name="Normal 40 8 7" xfId="50869"/>
    <cellStyle name="Normal 40 9" xfId="50870"/>
    <cellStyle name="Normal 40 9 2" xfId="50871"/>
    <cellStyle name="Normal 40 9 2 2" xfId="50872"/>
    <cellStyle name="Normal 40 9 2 2 2" xfId="50873"/>
    <cellStyle name="Normal 40 9 2 3" xfId="50874"/>
    <cellStyle name="Normal 40 9 3" xfId="50875"/>
    <cellStyle name="Normal 40 9 3 2" xfId="50876"/>
    <cellStyle name="Normal 40 9 4" xfId="50877"/>
    <cellStyle name="Normal 40 9 4 2" xfId="50878"/>
    <cellStyle name="Normal 40 9 5" xfId="50879"/>
    <cellStyle name="Normal 40 9 5 2" xfId="50880"/>
    <cellStyle name="Normal 40 9 6" xfId="50881"/>
    <cellStyle name="Normal 40 9 6 2" xfId="50882"/>
    <cellStyle name="Normal 40 9 7" xfId="50883"/>
    <cellStyle name="Normal 41" xfId="50884"/>
    <cellStyle name="Normal 41 10" xfId="50885"/>
    <cellStyle name="Normal 41 10 2" xfId="50886"/>
    <cellStyle name="Normal 41 10 2 2" xfId="50887"/>
    <cellStyle name="Normal 41 10 3" xfId="50888"/>
    <cellStyle name="Normal 41 10 3 2" xfId="50889"/>
    <cellStyle name="Normal 41 10 4" xfId="50890"/>
    <cellStyle name="Normal 41 10 4 2" xfId="50891"/>
    <cellStyle name="Normal 41 10 5" xfId="50892"/>
    <cellStyle name="Normal 41 10 5 2" xfId="50893"/>
    <cellStyle name="Normal 41 10 6" xfId="50894"/>
    <cellStyle name="Normal 41 10 6 2" xfId="50895"/>
    <cellStyle name="Normal 41 10 7" xfId="50896"/>
    <cellStyle name="Normal 41 11" xfId="50897"/>
    <cellStyle name="Normal 41 11 2" xfId="50898"/>
    <cellStyle name="Normal 41 12" xfId="50899"/>
    <cellStyle name="Normal 41 12 2" xfId="50900"/>
    <cellStyle name="Normal 41 13" xfId="50901"/>
    <cellStyle name="Normal 41 13 2" xfId="50902"/>
    <cellStyle name="Normal 41 14" xfId="50903"/>
    <cellStyle name="Normal 41 14 2" xfId="50904"/>
    <cellStyle name="Normal 41 15" xfId="50905"/>
    <cellStyle name="Normal 41 15 2" xfId="50906"/>
    <cellStyle name="Normal 41 16" xfId="50907"/>
    <cellStyle name="Normal 41 2" xfId="50908"/>
    <cellStyle name="Normal 41 2 2" xfId="50909"/>
    <cellStyle name="Normal 41 2 2 2" xfId="50910"/>
    <cellStyle name="Normal 41 2 2 2 2" xfId="50911"/>
    <cellStyle name="Normal 41 2 2 3" xfId="50912"/>
    <cellStyle name="Normal 41 2 3" xfId="50913"/>
    <cellStyle name="Normal 41 2 3 2" xfId="50914"/>
    <cellStyle name="Normal 41 2 4" xfId="50915"/>
    <cellStyle name="Normal 41 2 4 2" xfId="50916"/>
    <cellStyle name="Normal 41 2 5" xfId="50917"/>
    <cellStyle name="Normal 41 2 5 2" xfId="50918"/>
    <cellStyle name="Normal 41 2 6" xfId="50919"/>
    <cellStyle name="Normal 41 2 6 2" xfId="50920"/>
    <cellStyle name="Normal 41 2 7" xfId="50921"/>
    <cellStyle name="Normal 41 3" xfId="50922"/>
    <cellStyle name="Normal 41 3 2" xfId="50923"/>
    <cellStyle name="Normal 41 3 2 2" xfId="50924"/>
    <cellStyle name="Normal 41 3 2 2 2" xfId="50925"/>
    <cellStyle name="Normal 41 3 2 3" xfId="50926"/>
    <cellStyle name="Normal 41 3 3" xfId="50927"/>
    <cellStyle name="Normal 41 3 3 2" xfId="50928"/>
    <cellStyle name="Normal 41 3 4" xfId="50929"/>
    <cellStyle name="Normal 41 3 4 2" xfId="50930"/>
    <cellStyle name="Normal 41 3 5" xfId="50931"/>
    <cellStyle name="Normal 41 3 5 2" xfId="50932"/>
    <cellStyle name="Normal 41 3 6" xfId="50933"/>
    <cellStyle name="Normal 41 3 6 2" xfId="50934"/>
    <cellStyle name="Normal 41 3 7" xfId="50935"/>
    <cellStyle name="Normal 41 4" xfId="50936"/>
    <cellStyle name="Normal 41 4 2" xfId="50937"/>
    <cellStyle name="Normal 41 4 2 2" xfId="50938"/>
    <cellStyle name="Normal 41 4 2 2 2" xfId="50939"/>
    <cellStyle name="Normal 41 4 2 3" xfId="50940"/>
    <cellStyle name="Normal 41 4 3" xfId="50941"/>
    <cellStyle name="Normal 41 4 3 2" xfId="50942"/>
    <cellStyle name="Normal 41 4 4" xfId="50943"/>
    <cellStyle name="Normal 41 4 4 2" xfId="50944"/>
    <cellStyle name="Normal 41 4 5" xfId="50945"/>
    <cellStyle name="Normal 41 4 5 2" xfId="50946"/>
    <cellStyle name="Normal 41 4 6" xfId="50947"/>
    <cellStyle name="Normal 41 4 6 2" xfId="50948"/>
    <cellStyle name="Normal 41 4 7" xfId="50949"/>
    <cellStyle name="Normal 41 5" xfId="50950"/>
    <cellStyle name="Normal 41 5 2" xfId="50951"/>
    <cellStyle name="Normal 41 5 2 2" xfId="50952"/>
    <cellStyle name="Normal 41 5 2 2 2" xfId="50953"/>
    <cellStyle name="Normal 41 5 2 3" xfId="50954"/>
    <cellStyle name="Normal 41 5 3" xfId="50955"/>
    <cellStyle name="Normal 41 5 3 2" xfId="50956"/>
    <cellStyle name="Normal 41 5 4" xfId="50957"/>
    <cellStyle name="Normal 41 5 4 2" xfId="50958"/>
    <cellStyle name="Normal 41 5 5" xfId="50959"/>
    <cellStyle name="Normal 41 5 5 2" xfId="50960"/>
    <cellStyle name="Normal 41 5 6" xfId="50961"/>
    <cellStyle name="Normal 41 5 6 2" xfId="50962"/>
    <cellStyle name="Normal 41 5 7" xfId="50963"/>
    <cellStyle name="Normal 41 6" xfId="50964"/>
    <cellStyle name="Normal 41 6 2" xfId="50965"/>
    <cellStyle name="Normal 41 6 2 2" xfId="50966"/>
    <cellStyle name="Normal 41 6 2 2 2" xfId="50967"/>
    <cellStyle name="Normal 41 6 2 3" xfId="50968"/>
    <cellStyle name="Normal 41 6 3" xfId="50969"/>
    <cellStyle name="Normal 41 6 3 2" xfId="50970"/>
    <cellStyle name="Normal 41 6 4" xfId="50971"/>
    <cellStyle name="Normal 41 6 4 2" xfId="50972"/>
    <cellStyle name="Normal 41 6 5" xfId="50973"/>
    <cellStyle name="Normal 41 6 5 2" xfId="50974"/>
    <cellStyle name="Normal 41 6 6" xfId="50975"/>
    <cellStyle name="Normal 41 6 6 2" xfId="50976"/>
    <cellStyle name="Normal 41 6 7" xfId="50977"/>
    <cellStyle name="Normal 41 7" xfId="50978"/>
    <cellStyle name="Normal 41 7 2" xfId="50979"/>
    <cellStyle name="Normal 41 7 2 2" xfId="50980"/>
    <cellStyle name="Normal 41 7 2 2 2" xfId="50981"/>
    <cellStyle name="Normal 41 7 2 3" xfId="50982"/>
    <cellStyle name="Normal 41 7 3" xfId="50983"/>
    <cellStyle name="Normal 41 7 3 2" xfId="50984"/>
    <cellStyle name="Normal 41 7 4" xfId="50985"/>
    <cellStyle name="Normal 41 7 4 2" xfId="50986"/>
    <cellStyle name="Normal 41 7 5" xfId="50987"/>
    <cellStyle name="Normal 41 7 5 2" xfId="50988"/>
    <cellStyle name="Normal 41 7 6" xfId="50989"/>
    <cellStyle name="Normal 41 7 6 2" xfId="50990"/>
    <cellStyle name="Normal 41 7 7" xfId="50991"/>
    <cellStyle name="Normal 41 8" xfId="50992"/>
    <cellStyle name="Normal 41 8 2" xfId="50993"/>
    <cellStyle name="Normal 41 8 2 2" xfId="50994"/>
    <cellStyle name="Normal 41 8 3" xfId="50995"/>
    <cellStyle name="Normal 41 8 3 2" xfId="50996"/>
    <cellStyle name="Normal 41 8 4" xfId="50997"/>
    <cellStyle name="Normal 41 8 4 2" xfId="50998"/>
    <cellStyle name="Normal 41 8 5" xfId="50999"/>
    <cellStyle name="Normal 41 8 5 2" xfId="51000"/>
    <cellStyle name="Normal 41 8 6" xfId="51001"/>
    <cellStyle name="Normal 41 8 6 2" xfId="51002"/>
    <cellStyle name="Normal 41 8 7" xfId="51003"/>
    <cellStyle name="Normal 41 9" xfId="51004"/>
    <cellStyle name="Normal 41 9 2" xfId="51005"/>
    <cellStyle name="Normal 41 9 2 2" xfId="51006"/>
    <cellStyle name="Normal 41 9 3" xfId="51007"/>
    <cellStyle name="Normal 41 9 3 2" xfId="51008"/>
    <cellStyle name="Normal 41 9 4" xfId="51009"/>
    <cellStyle name="Normal 41 9 4 2" xfId="51010"/>
    <cellStyle name="Normal 41 9 5" xfId="51011"/>
    <cellStyle name="Normal 41 9 5 2" xfId="51012"/>
    <cellStyle name="Normal 41 9 6" xfId="51013"/>
    <cellStyle name="Normal 41 9 6 2" xfId="51014"/>
    <cellStyle name="Normal 41 9 7" xfId="51015"/>
    <cellStyle name="Normal 42" xfId="51016"/>
    <cellStyle name="Normal 42 10" xfId="51017"/>
    <cellStyle name="Normal 42 10 2" xfId="51018"/>
    <cellStyle name="Normal 42 10 2 2" xfId="51019"/>
    <cellStyle name="Normal 42 10 3" xfId="51020"/>
    <cellStyle name="Normal 42 10 3 2" xfId="51021"/>
    <cellStyle name="Normal 42 10 4" xfId="51022"/>
    <cellStyle name="Normal 42 10 4 2" xfId="51023"/>
    <cellStyle name="Normal 42 10 5" xfId="51024"/>
    <cellStyle name="Normal 42 10 5 2" xfId="51025"/>
    <cellStyle name="Normal 42 10 6" xfId="51026"/>
    <cellStyle name="Normal 42 10 6 2" xfId="51027"/>
    <cellStyle name="Normal 42 10 7" xfId="51028"/>
    <cellStyle name="Normal 42 11" xfId="51029"/>
    <cellStyle name="Normal 42 11 2" xfId="51030"/>
    <cellStyle name="Normal 42 12" xfId="51031"/>
    <cellStyle name="Normal 42 12 2" xfId="51032"/>
    <cellStyle name="Normal 42 13" xfId="51033"/>
    <cellStyle name="Normal 42 13 2" xfId="51034"/>
    <cellStyle name="Normal 42 14" xfId="51035"/>
    <cellStyle name="Normal 42 14 2" xfId="51036"/>
    <cellStyle name="Normal 42 15" xfId="51037"/>
    <cellStyle name="Normal 42 15 2" xfId="51038"/>
    <cellStyle name="Normal 42 16" xfId="51039"/>
    <cellStyle name="Normal 42 2" xfId="51040"/>
    <cellStyle name="Normal 42 2 2" xfId="51041"/>
    <cellStyle name="Normal 42 2 2 2" xfId="51042"/>
    <cellStyle name="Normal 42 2 2 2 2" xfId="51043"/>
    <cellStyle name="Normal 42 2 2 2 2 2" xfId="51044"/>
    <cellStyle name="Normal 42 2 2 2 3" xfId="51045"/>
    <cellStyle name="Normal 42 2 2 3" xfId="51046"/>
    <cellStyle name="Normal 42 2 2 3 2" xfId="51047"/>
    <cellStyle name="Normal 42 2 2 4" xfId="51048"/>
    <cellStyle name="Normal 42 2 3" xfId="51049"/>
    <cellStyle name="Normal 42 2 3 2" xfId="51050"/>
    <cellStyle name="Normal 42 2 3 2 2" xfId="51051"/>
    <cellStyle name="Normal 42 2 3 2 2 2" xfId="51052"/>
    <cellStyle name="Normal 42 2 3 2 3" xfId="51053"/>
    <cellStyle name="Normal 42 2 3 3" xfId="51054"/>
    <cellStyle name="Normal 42 2 3 3 2" xfId="51055"/>
    <cellStyle name="Normal 42 2 3 4" xfId="51056"/>
    <cellStyle name="Normal 42 2 4" xfId="51057"/>
    <cellStyle name="Normal 42 2 4 2" xfId="51058"/>
    <cellStyle name="Normal 42 2 4 2 2" xfId="51059"/>
    <cellStyle name="Normal 42 2 4 3" xfId="51060"/>
    <cellStyle name="Normal 42 2 5" xfId="51061"/>
    <cellStyle name="Normal 42 2 5 2" xfId="51062"/>
    <cellStyle name="Normal 42 2 6" xfId="51063"/>
    <cellStyle name="Normal 42 2 6 2" xfId="51064"/>
    <cellStyle name="Normal 42 2 7" xfId="51065"/>
    <cellStyle name="Normal 42 3" xfId="51066"/>
    <cellStyle name="Normal 42 3 2" xfId="51067"/>
    <cellStyle name="Normal 42 3 2 2" xfId="51068"/>
    <cellStyle name="Normal 42 3 2 2 2" xfId="51069"/>
    <cellStyle name="Normal 42 3 2 3" xfId="51070"/>
    <cellStyle name="Normal 42 3 3" xfId="51071"/>
    <cellStyle name="Normal 42 3 3 2" xfId="51072"/>
    <cellStyle name="Normal 42 3 4" xfId="51073"/>
    <cellStyle name="Normal 42 3 4 2" xfId="51074"/>
    <cellStyle name="Normal 42 3 5" xfId="51075"/>
    <cellStyle name="Normal 42 3 5 2" xfId="51076"/>
    <cellStyle name="Normal 42 3 6" xfId="51077"/>
    <cellStyle name="Normal 42 3 6 2" xfId="51078"/>
    <cellStyle name="Normal 42 3 7" xfId="51079"/>
    <cellStyle name="Normal 42 4" xfId="51080"/>
    <cellStyle name="Normal 42 4 2" xfId="51081"/>
    <cellStyle name="Normal 42 4 2 2" xfId="51082"/>
    <cellStyle name="Normal 42 4 2 2 2" xfId="51083"/>
    <cellStyle name="Normal 42 4 2 3" xfId="51084"/>
    <cellStyle name="Normal 42 4 3" xfId="51085"/>
    <cellStyle name="Normal 42 4 3 2" xfId="51086"/>
    <cellStyle name="Normal 42 4 4" xfId="51087"/>
    <cellStyle name="Normal 42 4 4 2" xfId="51088"/>
    <cellStyle name="Normal 42 4 5" xfId="51089"/>
    <cellStyle name="Normal 42 4 5 2" xfId="51090"/>
    <cellStyle name="Normal 42 4 6" xfId="51091"/>
    <cellStyle name="Normal 42 4 6 2" xfId="51092"/>
    <cellStyle name="Normal 42 4 7" xfId="51093"/>
    <cellStyle name="Normal 42 5" xfId="51094"/>
    <cellStyle name="Normal 42 5 2" xfId="51095"/>
    <cellStyle name="Normal 42 5 2 2" xfId="51096"/>
    <cellStyle name="Normal 42 5 2 2 2" xfId="51097"/>
    <cellStyle name="Normal 42 5 2 3" xfId="51098"/>
    <cellStyle name="Normal 42 5 3" xfId="51099"/>
    <cellStyle name="Normal 42 5 3 2" xfId="51100"/>
    <cellStyle name="Normal 42 5 4" xfId="51101"/>
    <cellStyle name="Normal 42 5 4 2" xfId="51102"/>
    <cellStyle name="Normal 42 5 5" xfId="51103"/>
    <cellStyle name="Normal 42 5 5 2" xfId="51104"/>
    <cellStyle name="Normal 42 5 6" xfId="51105"/>
    <cellStyle name="Normal 42 5 6 2" xfId="51106"/>
    <cellStyle name="Normal 42 5 7" xfId="51107"/>
    <cellStyle name="Normal 42 6" xfId="51108"/>
    <cellStyle name="Normal 42 6 2" xfId="51109"/>
    <cellStyle name="Normal 42 6 2 2" xfId="51110"/>
    <cellStyle name="Normal 42 6 2 2 2" xfId="51111"/>
    <cellStyle name="Normal 42 6 2 3" xfId="51112"/>
    <cellStyle name="Normal 42 6 3" xfId="51113"/>
    <cellStyle name="Normal 42 6 3 2" xfId="51114"/>
    <cellStyle name="Normal 42 6 4" xfId="51115"/>
    <cellStyle name="Normal 42 6 4 2" xfId="51116"/>
    <cellStyle name="Normal 42 6 5" xfId="51117"/>
    <cellStyle name="Normal 42 6 5 2" xfId="51118"/>
    <cellStyle name="Normal 42 6 6" xfId="51119"/>
    <cellStyle name="Normal 42 6 6 2" xfId="51120"/>
    <cellStyle name="Normal 42 6 7" xfId="51121"/>
    <cellStyle name="Normal 42 7" xfId="51122"/>
    <cellStyle name="Normal 42 7 2" xfId="51123"/>
    <cellStyle name="Normal 42 7 2 2" xfId="51124"/>
    <cellStyle name="Normal 42 7 2 2 2" xfId="51125"/>
    <cellStyle name="Normal 42 7 2 3" xfId="51126"/>
    <cellStyle name="Normal 42 7 3" xfId="51127"/>
    <cellStyle name="Normal 42 7 3 2" xfId="51128"/>
    <cellStyle name="Normal 42 7 4" xfId="51129"/>
    <cellStyle name="Normal 42 7 4 2" xfId="51130"/>
    <cellStyle name="Normal 42 7 5" xfId="51131"/>
    <cellStyle name="Normal 42 7 5 2" xfId="51132"/>
    <cellStyle name="Normal 42 7 6" xfId="51133"/>
    <cellStyle name="Normal 42 7 6 2" xfId="51134"/>
    <cellStyle name="Normal 42 7 7" xfId="51135"/>
    <cellStyle name="Normal 42 8" xfId="51136"/>
    <cellStyle name="Normal 42 8 2" xfId="51137"/>
    <cellStyle name="Normal 42 8 2 2" xfId="51138"/>
    <cellStyle name="Normal 42 8 3" xfId="51139"/>
    <cellStyle name="Normal 42 8 3 2" xfId="51140"/>
    <cellStyle name="Normal 42 8 4" xfId="51141"/>
    <cellStyle name="Normal 42 8 4 2" xfId="51142"/>
    <cellStyle name="Normal 42 8 5" xfId="51143"/>
    <cellStyle name="Normal 42 8 5 2" xfId="51144"/>
    <cellStyle name="Normal 42 8 6" xfId="51145"/>
    <cellStyle name="Normal 42 8 6 2" xfId="51146"/>
    <cellStyle name="Normal 42 8 7" xfId="51147"/>
    <cellStyle name="Normal 42 9" xfId="51148"/>
    <cellStyle name="Normal 42 9 2" xfId="51149"/>
    <cellStyle name="Normal 42 9 2 2" xfId="51150"/>
    <cellStyle name="Normal 42 9 3" xfId="51151"/>
    <cellStyle name="Normal 42 9 3 2" xfId="51152"/>
    <cellStyle name="Normal 42 9 4" xfId="51153"/>
    <cellStyle name="Normal 42 9 4 2" xfId="51154"/>
    <cellStyle name="Normal 42 9 5" xfId="51155"/>
    <cellStyle name="Normal 42 9 5 2" xfId="51156"/>
    <cellStyle name="Normal 42 9 6" xfId="51157"/>
    <cellStyle name="Normal 42 9 6 2" xfId="51158"/>
    <cellStyle name="Normal 42 9 7" xfId="51159"/>
    <cellStyle name="Normal 43" xfId="51160"/>
    <cellStyle name="Normal 43 10" xfId="51161"/>
    <cellStyle name="Normal 43 10 2" xfId="51162"/>
    <cellStyle name="Normal 43 10 2 2" xfId="51163"/>
    <cellStyle name="Normal 43 10 3" xfId="51164"/>
    <cellStyle name="Normal 43 10 3 2" xfId="51165"/>
    <cellStyle name="Normal 43 10 4" xfId="51166"/>
    <cellStyle name="Normal 43 10 4 2" xfId="51167"/>
    <cellStyle name="Normal 43 10 5" xfId="51168"/>
    <cellStyle name="Normal 43 10 5 2" xfId="51169"/>
    <cellStyle name="Normal 43 10 6" xfId="51170"/>
    <cellStyle name="Normal 43 10 6 2" xfId="51171"/>
    <cellStyle name="Normal 43 10 7" xfId="51172"/>
    <cellStyle name="Normal 43 11" xfId="51173"/>
    <cellStyle name="Normal 43 11 2" xfId="51174"/>
    <cellStyle name="Normal 43 12" xfId="51175"/>
    <cellStyle name="Normal 43 12 2" xfId="51176"/>
    <cellStyle name="Normal 43 13" xfId="51177"/>
    <cellStyle name="Normal 43 13 2" xfId="51178"/>
    <cellStyle name="Normal 43 14" xfId="51179"/>
    <cellStyle name="Normal 43 14 2" xfId="51180"/>
    <cellStyle name="Normal 43 15" xfId="51181"/>
    <cellStyle name="Normal 43 15 2" xfId="51182"/>
    <cellStyle name="Normal 43 16" xfId="51183"/>
    <cellStyle name="Normal 43 2" xfId="51184"/>
    <cellStyle name="Normal 43 2 2" xfId="51185"/>
    <cellStyle name="Normal 43 2 2 2" xfId="51186"/>
    <cellStyle name="Normal 43 2 2 2 2" xfId="51187"/>
    <cellStyle name="Normal 43 2 2 2 2 2" xfId="51188"/>
    <cellStyle name="Normal 43 2 2 2 3" xfId="51189"/>
    <cellStyle name="Normal 43 2 2 3" xfId="51190"/>
    <cellStyle name="Normal 43 2 2 3 2" xfId="51191"/>
    <cellStyle name="Normal 43 2 2 4" xfId="51192"/>
    <cellStyle name="Normal 43 2 3" xfId="51193"/>
    <cellStyle name="Normal 43 2 3 2" xfId="51194"/>
    <cellStyle name="Normal 43 2 3 2 2" xfId="51195"/>
    <cellStyle name="Normal 43 2 3 2 2 2" xfId="51196"/>
    <cellStyle name="Normal 43 2 3 2 3" xfId="51197"/>
    <cellStyle name="Normal 43 2 3 3" xfId="51198"/>
    <cellStyle name="Normal 43 2 3 3 2" xfId="51199"/>
    <cellStyle name="Normal 43 2 3 4" xfId="51200"/>
    <cellStyle name="Normal 43 2 4" xfId="51201"/>
    <cellStyle name="Normal 43 2 4 2" xfId="51202"/>
    <cellStyle name="Normal 43 2 4 2 2" xfId="51203"/>
    <cellStyle name="Normal 43 2 4 3" xfId="51204"/>
    <cellStyle name="Normal 43 2 5" xfId="51205"/>
    <cellStyle name="Normal 43 2 5 2" xfId="51206"/>
    <cellStyle name="Normal 43 2 6" xfId="51207"/>
    <cellStyle name="Normal 43 2 6 2" xfId="51208"/>
    <cellStyle name="Normal 43 2 7" xfId="51209"/>
    <cellStyle name="Normal 43 3" xfId="51210"/>
    <cellStyle name="Normal 43 3 2" xfId="51211"/>
    <cellStyle name="Normal 43 3 2 2" xfId="51212"/>
    <cellStyle name="Normal 43 3 2 2 2" xfId="51213"/>
    <cellStyle name="Normal 43 3 2 3" xfId="51214"/>
    <cellStyle name="Normal 43 3 3" xfId="51215"/>
    <cellStyle name="Normal 43 3 3 2" xfId="51216"/>
    <cellStyle name="Normal 43 3 4" xfId="51217"/>
    <cellStyle name="Normal 43 3 4 2" xfId="51218"/>
    <cellStyle name="Normal 43 3 5" xfId="51219"/>
    <cellStyle name="Normal 43 3 5 2" xfId="51220"/>
    <cellStyle name="Normal 43 3 6" xfId="51221"/>
    <cellStyle name="Normal 43 3 6 2" xfId="51222"/>
    <cellStyle name="Normal 43 3 7" xfId="51223"/>
    <cellStyle name="Normal 43 4" xfId="51224"/>
    <cellStyle name="Normal 43 4 2" xfId="51225"/>
    <cellStyle name="Normal 43 4 2 2" xfId="51226"/>
    <cellStyle name="Normal 43 4 2 2 2" xfId="51227"/>
    <cellStyle name="Normal 43 4 2 3" xfId="51228"/>
    <cellStyle name="Normal 43 4 3" xfId="51229"/>
    <cellStyle name="Normal 43 4 3 2" xfId="51230"/>
    <cellStyle name="Normal 43 4 4" xfId="51231"/>
    <cellStyle name="Normal 43 4 4 2" xfId="51232"/>
    <cellStyle name="Normal 43 4 5" xfId="51233"/>
    <cellStyle name="Normal 43 4 5 2" xfId="51234"/>
    <cellStyle name="Normal 43 4 6" xfId="51235"/>
    <cellStyle name="Normal 43 4 6 2" xfId="51236"/>
    <cellStyle name="Normal 43 4 7" xfId="51237"/>
    <cellStyle name="Normal 43 5" xfId="51238"/>
    <cellStyle name="Normal 43 5 2" xfId="51239"/>
    <cellStyle name="Normal 43 5 2 2" xfId="51240"/>
    <cellStyle name="Normal 43 5 3" xfId="51241"/>
    <cellStyle name="Normal 43 5 3 2" xfId="51242"/>
    <cellStyle name="Normal 43 5 4" xfId="51243"/>
    <cellStyle name="Normal 43 5 4 2" xfId="51244"/>
    <cellStyle name="Normal 43 5 5" xfId="51245"/>
    <cellStyle name="Normal 43 5 5 2" xfId="51246"/>
    <cellStyle name="Normal 43 5 6" xfId="51247"/>
    <cellStyle name="Normal 43 5 6 2" xfId="51248"/>
    <cellStyle name="Normal 43 5 7" xfId="51249"/>
    <cellStyle name="Normal 43 6" xfId="51250"/>
    <cellStyle name="Normal 43 6 2" xfId="51251"/>
    <cellStyle name="Normal 43 6 2 2" xfId="51252"/>
    <cellStyle name="Normal 43 6 3" xfId="51253"/>
    <cellStyle name="Normal 43 6 3 2" xfId="51254"/>
    <cellStyle name="Normal 43 6 4" xfId="51255"/>
    <cellStyle name="Normal 43 6 4 2" xfId="51256"/>
    <cellStyle name="Normal 43 6 5" xfId="51257"/>
    <cellStyle name="Normal 43 6 5 2" xfId="51258"/>
    <cellStyle name="Normal 43 6 6" xfId="51259"/>
    <cellStyle name="Normal 43 6 6 2" xfId="51260"/>
    <cellStyle name="Normal 43 6 7" xfId="51261"/>
    <cellStyle name="Normal 43 7" xfId="51262"/>
    <cellStyle name="Normal 43 7 2" xfId="51263"/>
    <cellStyle name="Normal 43 7 2 2" xfId="51264"/>
    <cellStyle name="Normal 43 7 3" xfId="51265"/>
    <cellStyle name="Normal 43 7 3 2" xfId="51266"/>
    <cellStyle name="Normal 43 7 4" xfId="51267"/>
    <cellStyle name="Normal 43 7 4 2" xfId="51268"/>
    <cellStyle name="Normal 43 7 5" xfId="51269"/>
    <cellStyle name="Normal 43 7 5 2" xfId="51270"/>
    <cellStyle name="Normal 43 7 6" xfId="51271"/>
    <cellStyle name="Normal 43 7 6 2" xfId="51272"/>
    <cellStyle name="Normal 43 7 7" xfId="51273"/>
    <cellStyle name="Normal 43 8" xfId="51274"/>
    <cellStyle name="Normal 43 8 2" xfId="51275"/>
    <cellStyle name="Normal 43 8 2 2" xfId="51276"/>
    <cellStyle name="Normal 43 8 3" xfId="51277"/>
    <cellStyle name="Normal 43 8 3 2" xfId="51278"/>
    <cellStyle name="Normal 43 8 4" xfId="51279"/>
    <cellStyle name="Normal 43 8 4 2" xfId="51280"/>
    <cellStyle name="Normal 43 8 5" xfId="51281"/>
    <cellStyle name="Normal 43 8 5 2" xfId="51282"/>
    <cellStyle name="Normal 43 8 6" xfId="51283"/>
    <cellStyle name="Normal 43 8 6 2" xfId="51284"/>
    <cellStyle name="Normal 43 8 7" xfId="51285"/>
    <cellStyle name="Normal 43 9" xfId="51286"/>
    <cellStyle name="Normal 43 9 2" xfId="51287"/>
    <cellStyle name="Normal 43 9 2 2" xfId="51288"/>
    <cellStyle name="Normal 43 9 3" xfId="51289"/>
    <cellStyle name="Normal 43 9 3 2" xfId="51290"/>
    <cellStyle name="Normal 43 9 4" xfId="51291"/>
    <cellStyle name="Normal 43 9 4 2" xfId="51292"/>
    <cellStyle name="Normal 43 9 5" xfId="51293"/>
    <cellStyle name="Normal 43 9 5 2" xfId="51294"/>
    <cellStyle name="Normal 43 9 6" xfId="51295"/>
    <cellStyle name="Normal 43 9 6 2" xfId="51296"/>
    <cellStyle name="Normal 43 9 7" xfId="51297"/>
    <cellStyle name="Normal 44" xfId="51298"/>
    <cellStyle name="Normal 44 10" xfId="51299"/>
    <cellStyle name="Normal 44 10 2" xfId="51300"/>
    <cellStyle name="Normal 44 10 2 2" xfId="51301"/>
    <cellStyle name="Normal 44 10 3" xfId="51302"/>
    <cellStyle name="Normal 44 10 3 2" xfId="51303"/>
    <cellStyle name="Normal 44 10 4" xfId="51304"/>
    <cellStyle name="Normal 44 10 4 2" xfId="51305"/>
    <cellStyle name="Normal 44 10 5" xfId="51306"/>
    <cellStyle name="Normal 44 10 5 2" xfId="51307"/>
    <cellStyle name="Normal 44 10 6" xfId="51308"/>
    <cellStyle name="Normal 44 10 6 2" xfId="51309"/>
    <cellStyle name="Normal 44 10 7" xfId="51310"/>
    <cellStyle name="Normal 44 11" xfId="51311"/>
    <cellStyle name="Normal 44 11 2" xfId="51312"/>
    <cellStyle name="Normal 44 12" xfId="51313"/>
    <cellStyle name="Normal 44 12 2" xfId="51314"/>
    <cellStyle name="Normal 44 13" xfId="51315"/>
    <cellStyle name="Normal 44 13 2" xfId="51316"/>
    <cellStyle name="Normal 44 14" xfId="51317"/>
    <cellStyle name="Normal 44 14 2" xfId="51318"/>
    <cellStyle name="Normal 44 15" xfId="51319"/>
    <cellStyle name="Normal 44 15 2" xfId="51320"/>
    <cellStyle name="Normal 44 16" xfId="51321"/>
    <cellStyle name="Normal 44 2" xfId="51322"/>
    <cellStyle name="Normal 44 2 2" xfId="51323"/>
    <cellStyle name="Normal 44 2 2 2" xfId="51324"/>
    <cellStyle name="Normal 44 2 2 2 2" xfId="51325"/>
    <cellStyle name="Normal 44 2 2 2 2 2" xfId="51326"/>
    <cellStyle name="Normal 44 2 2 2 3" xfId="51327"/>
    <cellStyle name="Normal 44 2 2 3" xfId="51328"/>
    <cellStyle name="Normal 44 2 2 3 2" xfId="51329"/>
    <cellStyle name="Normal 44 2 2 4" xfId="51330"/>
    <cellStyle name="Normal 44 2 3" xfId="51331"/>
    <cellStyle name="Normal 44 2 3 2" xfId="51332"/>
    <cellStyle name="Normal 44 2 3 2 2" xfId="51333"/>
    <cellStyle name="Normal 44 2 3 2 2 2" xfId="51334"/>
    <cellStyle name="Normal 44 2 3 2 3" xfId="51335"/>
    <cellStyle name="Normal 44 2 3 3" xfId="51336"/>
    <cellStyle name="Normal 44 2 3 3 2" xfId="51337"/>
    <cellStyle name="Normal 44 2 3 4" xfId="51338"/>
    <cellStyle name="Normal 44 2 4" xfId="51339"/>
    <cellStyle name="Normal 44 2 4 2" xfId="51340"/>
    <cellStyle name="Normal 44 2 4 2 2" xfId="51341"/>
    <cellStyle name="Normal 44 2 4 3" xfId="51342"/>
    <cellStyle name="Normal 44 2 5" xfId="51343"/>
    <cellStyle name="Normal 44 2 5 2" xfId="51344"/>
    <cellStyle name="Normal 44 2 6" xfId="51345"/>
    <cellStyle name="Normal 44 2 6 2" xfId="51346"/>
    <cellStyle name="Normal 44 2 7" xfId="51347"/>
    <cellStyle name="Normal 44 3" xfId="51348"/>
    <cellStyle name="Normal 44 3 2" xfId="51349"/>
    <cellStyle name="Normal 44 3 2 2" xfId="51350"/>
    <cellStyle name="Normal 44 3 2 2 2" xfId="51351"/>
    <cellStyle name="Normal 44 3 2 3" xfId="51352"/>
    <cellStyle name="Normal 44 3 3" xfId="51353"/>
    <cellStyle name="Normal 44 3 3 2" xfId="51354"/>
    <cellStyle name="Normal 44 3 4" xfId="51355"/>
    <cellStyle name="Normal 44 3 4 2" xfId="51356"/>
    <cellStyle name="Normal 44 3 5" xfId="51357"/>
    <cellStyle name="Normal 44 3 5 2" xfId="51358"/>
    <cellStyle name="Normal 44 3 6" xfId="51359"/>
    <cellStyle name="Normal 44 3 6 2" xfId="51360"/>
    <cellStyle name="Normal 44 3 7" xfId="51361"/>
    <cellStyle name="Normal 44 4" xfId="51362"/>
    <cellStyle name="Normal 44 4 2" xfId="51363"/>
    <cellStyle name="Normal 44 4 2 2" xfId="51364"/>
    <cellStyle name="Normal 44 4 2 2 2" xfId="51365"/>
    <cellStyle name="Normal 44 4 2 3" xfId="51366"/>
    <cellStyle name="Normal 44 4 3" xfId="51367"/>
    <cellStyle name="Normal 44 4 3 2" xfId="51368"/>
    <cellStyle name="Normal 44 4 4" xfId="51369"/>
    <cellStyle name="Normal 44 4 4 2" xfId="51370"/>
    <cellStyle name="Normal 44 4 5" xfId="51371"/>
    <cellStyle name="Normal 44 4 5 2" xfId="51372"/>
    <cellStyle name="Normal 44 4 6" xfId="51373"/>
    <cellStyle name="Normal 44 4 6 2" xfId="51374"/>
    <cellStyle name="Normal 44 4 7" xfId="51375"/>
    <cellStyle name="Normal 44 5" xfId="51376"/>
    <cellStyle name="Normal 44 5 2" xfId="51377"/>
    <cellStyle name="Normal 44 5 2 2" xfId="51378"/>
    <cellStyle name="Normal 44 5 3" xfId="51379"/>
    <cellStyle name="Normal 44 5 3 2" xfId="51380"/>
    <cellStyle name="Normal 44 5 4" xfId="51381"/>
    <cellStyle name="Normal 44 5 4 2" xfId="51382"/>
    <cellStyle name="Normal 44 5 5" xfId="51383"/>
    <cellStyle name="Normal 44 5 5 2" xfId="51384"/>
    <cellStyle name="Normal 44 5 6" xfId="51385"/>
    <cellStyle name="Normal 44 5 6 2" xfId="51386"/>
    <cellStyle name="Normal 44 5 7" xfId="51387"/>
    <cellStyle name="Normal 44 6" xfId="51388"/>
    <cellStyle name="Normal 44 6 2" xfId="51389"/>
    <cellStyle name="Normal 44 6 2 2" xfId="51390"/>
    <cellStyle name="Normal 44 6 3" xfId="51391"/>
    <cellStyle name="Normal 44 6 3 2" xfId="51392"/>
    <cellStyle name="Normal 44 6 4" xfId="51393"/>
    <cellStyle name="Normal 44 6 4 2" xfId="51394"/>
    <cellStyle name="Normal 44 6 5" xfId="51395"/>
    <cellStyle name="Normal 44 6 5 2" xfId="51396"/>
    <cellStyle name="Normal 44 6 6" xfId="51397"/>
    <cellStyle name="Normal 44 6 6 2" xfId="51398"/>
    <cellStyle name="Normal 44 6 7" xfId="51399"/>
    <cellStyle name="Normal 44 7" xfId="51400"/>
    <cellStyle name="Normal 44 7 2" xfId="51401"/>
    <cellStyle name="Normal 44 7 2 2" xfId="51402"/>
    <cellStyle name="Normal 44 7 3" xfId="51403"/>
    <cellStyle name="Normal 44 7 3 2" xfId="51404"/>
    <cellStyle name="Normal 44 7 4" xfId="51405"/>
    <cellStyle name="Normal 44 7 4 2" xfId="51406"/>
    <cellStyle name="Normal 44 7 5" xfId="51407"/>
    <cellStyle name="Normal 44 7 5 2" xfId="51408"/>
    <cellStyle name="Normal 44 7 6" xfId="51409"/>
    <cellStyle name="Normal 44 7 6 2" xfId="51410"/>
    <cellStyle name="Normal 44 7 7" xfId="51411"/>
    <cellStyle name="Normal 44 8" xfId="51412"/>
    <cellStyle name="Normal 44 8 2" xfId="51413"/>
    <cellStyle name="Normal 44 8 2 2" xfId="51414"/>
    <cellStyle name="Normal 44 8 3" xfId="51415"/>
    <cellStyle name="Normal 44 8 3 2" xfId="51416"/>
    <cellStyle name="Normal 44 8 4" xfId="51417"/>
    <cellStyle name="Normal 44 8 4 2" xfId="51418"/>
    <cellStyle name="Normal 44 8 5" xfId="51419"/>
    <cellStyle name="Normal 44 8 5 2" xfId="51420"/>
    <cellStyle name="Normal 44 8 6" xfId="51421"/>
    <cellStyle name="Normal 44 8 6 2" xfId="51422"/>
    <cellStyle name="Normal 44 8 7" xfId="51423"/>
    <cellStyle name="Normal 44 9" xfId="51424"/>
    <cellStyle name="Normal 44 9 2" xfId="51425"/>
    <cellStyle name="Normal 44 9 2 2" xfId="51426"/>
    <cellStyle name="Normal 44 9 3" xfId="51427"/>
    <cellStyle name="Normal 44 9 3 2" xfId="51428"/>
    <cellStyle name="Normal 44 9 4" xfId="51429"/>
    <cellStyle name="Normal 44 9 4 2" xfId="51430"/>
    <cellStyle name="Normal 44 9 5" xfId="51431"/>
    <cellStyle name="Normal 44 9 5 2" xfId="51432"/>
    <cellStyle name="Normal 44 9 6" xfId="51433"/>
    <cellStyle name="Normal 44 9 6 2" xfId="51434"/>
    <cellStyle name="Normal 44 9 7" xfId="51435"/>
    <cellStyle name="Normal 45" xfId="51436"/>
    <cellStyle name="Normal 45 10" xfId="51437"/>
    <cellStyle name="Normal 45 10 2" xfId="51438"/>
    <cellStyle name="Normal 45 10 2 2" xfId="51439"/>
    <cellStyle name="Normal 45 10 3" xfId="51440"/>
    <cellStyle name="Normal 45 10 3 2" xfId="51441"/>
    <cellStyle name="Normal 45 10 4" xfId="51442"/>
    <cellStyle name="Normal 45 10 4 2" xfId="51443"/>
    <cellStyle name="Normal 45 10 5" xfId="51444"/>
    <cellStyle name="Normal 45 10 5 2" xfId="51445"/>
    <cellStyle name="Normal 45 10 6" xfId="51446"/>
    <cellStyle name="Normal 45 10 6 2" xfId="51447"/>
    <cellStyle name="Normal 45 10 7" xfId="51448"/>
    <cellStyle name="Normal 45 11" xfId="51449"/>
    <cellStyle name="Normal 45 11 2" xfId="51450"/>
    <cellStyle name="Normal 45 12" xfId="51451"/>
    <cellStyle name="Normal 45 12 2" xfId="51452"/>
    <cellStyle name="Normal 45 13" xfId="51453"/>
    <cellStyle name="Normal 45 13 2" xfId="51454"/>
    <cellStyle name="Normal 45 14" xfId="51455"/>
    <cellStyle name="Normal 45 14 2" xfId="51456"/>
    <cellStyle name="Normal 45 15" xfId="51457"/>
    <cellStyle name="Normal 45 15 2" xfId="51458"/>
    <cellStyle name="Normal 45 16" xfId="51459"/>
    <cellStyle name="Normal 45 2" xfId="51460"/>
    <cellStyle name="Normal 45 2 2" xfId="51461"/>
    <cellStyle name="Normal 45 2 2 2" xfId="51462"/>
    <cellStyle name="Normal 45 2 2 2 2" xfId="51463"/>
    <cellStyle name="Normal 45 2 2 2 2 2" xfId="51464"/>
    <cellStyle name="Normal 45 2 2 2 3" xfId="51465"/>
    <cellStyle name="Normal 45 2 2 3" xfId="51466"/>
    <cellStyle name="Normal 45 2 2 3 2" xfId="51467"/>
    <cellStyle name="Normal 45 2 2 4" xfId="51468"/>
    <cellStyle name="Normal 45 2 3" xfId="51469"/>
    <cellStyle name="Normal 45 2 3 2" xfId="51470"/>
    <cellStyle name="Normal 45 2 3 2 2" xfId="51471"/>
    <cellStyle name="Normal 45 2 3 2 2 2" xfId="51472"/>
    <cellStyle name="Normal 45 2 3 2 3" xfId="51473"/>
    <cellStyle name="Normal 45 2 3 3" xfId="51474"/>
    <cellStyle name="Normal 45 2 3 3 2" xfId="51475"/>
    <cellStyle name="Normal 45 2 3 4" xfId="51476"/>
    <cellStyle name="Normal 45 2 4" xfId="51477"/>
    <cellStyle name="Normal 45 2 4 2" xfId="51478"/>
    <cellStyle name="Normal 45 2 4 2 2" xfId="51479"/>
    <cellStyle name="Normal 45 2 4 3" xfId="51480"/>
    <cellStyle name="Normal 45 2 5" xfId="51481"/>
    <cellStyle name="Normal 45 2 5 2" xfId="51482"/>
    <cellStyle name="Normal 45 2 6" xfId="51483"/>
    <cellStyle name="Normal 45 2 6 2" xfId="51484"/>
    <cellStyle name="Normal 45 2 7" xfId="51485"/>
    <cellStyle name="Normal 45 3" xfId="51486"/>
    <cellStyle name="Normal 45 3 2" xfId="51487"/>
    <cellStyle name="Normal 45 3 2 2" xfId="51488"/>
    <cellStyle name="Normal 45 3 2 2 2" xfId="51489"/>
    <cellStyle name="Normal 45 3 2 3" xfId="51490"/>
    <cellStyle name="Normal 45 3 3" xfId="51491"/>
    <cellStyle name="Normal 45 3 3 2" xfId="51492"/>
    <cellStyle name="Normal 45 3 4" xfId="51493"/>
    <cellStyle name="Normal 45 3 4 2" xfId="51494"/>
    <cellStyle name="Normal 45 3 5" xfId="51495"/>
    <cellStyle name="Normal 45 3 5 2" xfId="51496"/>
    <cellStyle name="Normal 45 3 6" xfId="51497"/>
    <cellStyle name="Normal 45 3 6 2" xfId="51498"/>
    <cellStyle name="Normal 45 3 7" xfId="51499"/>
    <cellStyle name="Normal 45 4" xfId="51500"/>
    <cellStyle name="Normal 45 4 2" xfId="51501"/>
    <cellStyle name="Normal 45 4 2 2" xfId="51502"/>
    <cellStyle name="Normal 45 4 2 2 2" xfId="51503"/>
    <cellStyle name="Normal 45 4 2 3" xfId="51504"/>
    <cellStyle name="Normal 45 4 3" xfId="51505"/>
    <cellStyle name="Normal 45 4 3 2" xfId="51506"/>
    <cellStyle name="Normal 45 4 4" xfId="51507"/>
    <cellStyle name="Normal 45 4 4 2" xfId="51508"/>
    <cellStyle name="Normal 45 4 5" xfId="51509"/>
    <cellStyle name="Normal 45 4 5 2" xfId="51510"/>
    <cellStyle name="Normal 45 4 6" xfId="51511"/>
    <cellStyle name="Normal 45 4 6 2" xfId="51512"/>
    <cellStyle name="Normal 45 4 7" xfId="51513"/>
    <cellStyle name="Normal 45 5" xfId="51514"/>
    <cellStyle name="Normal 45 5 2" xfId="51515"/>
    <cellStyle name="Normal 45 5 2 2" xfId="51516"/>
    <cellStyle name="Normal 45 5 3" xfId="51517"/>
    <cellStyle name="Normal 45 5 3 2" xfId="51518"/>
    <cellStyle name="Normal 45 5 4" xfId="51519"/>
    <cellStyle name="Normal 45 5 4 2" xfId="51520"/>
    <cellStyle name="Normal 45 5 5" xfId="51521"/>
    <cellStyle name="Normal 45 5 5 2" xfId="51522"/>
    <cellStyle name="Normal 45 5 6" xfId="51523"/>
    <cellStyle name="Normal 45 5 6 2" xfId="51524"/>
    <cellStyle name="Normal 45 5 7" xfId="51525"/>
    <cellStyle name="Normal 45 6" xfId="51526"/>
    <cellStyle name="Normal 45 6 2" xfId="51527"/>
    <cellStyle name="Normal 45 6 2 2" xfId="51528"/>
    <cellStyle name="Normal 45 6 3" xfId="51529"/>
    <cellStyle name="Normal 45 6 3 2" xfId="51530"/>
    <cellStyle name="Normal 45 6 4" xfId="51531"/>
    <cellStyle name="Normal 45 6 4 2" xfId="51532"/>
    <cellStyle name="Normal 45 6 5" xfId="51533"/>
    <cellStyle name="Normal 45 6 5 2" xfId="51534"/>
    <cellStyle name="Normal 45 6 6" xfId="51535"/>
    <cellStyle name="Normal 45 6 6 2" xfId="51536"/>
    <cellStyle name="Normal 45 6 7" xfId="51537"/>
    <cellStyle name="Normal 45 7" xfId="51538"/>
    <cellStyle name="Normal 45 7 2" xfId="51539"/>
    <cellStyle name="Normal 45 7 2 2" xfId="51540"/>
    <cellStyle name="Normal 45 7 3" xfId="51541"/>
    <cellStyle name="Normal 45 7 3 2" xfId="51542"/>
    <cellStyle name="Normal 45 7 4" xfId="51543"/>
    <cellStyle name="Normal 45 7 4 2" xfId="51544"/>
    <cellStyle name="Normal 45 7 5" xfId="51545"/>
    <cellStyle name="Normal 45 7 5 2" xfId="51546"/>
    <cellStyle name="Normal 45 7 6" xfId="51547"/>
    <cellStyle name="Normal 45 7 6 2" xfId="51548"/>
    <cellStyle name="Normal 45 7 7" xfId="51549"/>
    <cellStyle name="Normal 45 8" xfId="51550"/>
    <cellStyle name="Normal 45 8 2" xfId="51551"/>
    <cellStyle name="Normal 45 8 2 2" xfId="51552"/>
    <cellStyle name="Normal 45 8 3" xfId="51553"/>
    <cellStyle name="Normal 45 8 3 2" xfId="51554"/>
    <cellStyle name="Normal 45 8 4" xfId="51555"/>
    <cellStyle name="Normal 45 8 4 2" xfId="51556"/>
    <cellStyle name="Normal 45 8 5" xfId="51557"/>
    <cellStyle name="Normal 45 8 5 2" xfId="51558"/>
    <cellStyle name="Normal 45 8 6" xfId="51559"/>
    <cellStyle name="Normal 45 8 6 2" xfId="51560"/>
    <cellStyle name="Normal 45 8 7" xfId="51561"/>
    <cellStyle name="Normal 45 9" xfId="51562"/>
    <cellStyle name="Normal 45 9 2" xfId="51563"/>
    <cellStyle name="Normal 45 9 2 2" xfId="51564"/>
    <cellStyle name="Normal 45 9 3" xfId="51565"/>
    <cellStyle name="Normal 45 9 3 2" xfId="51566"/>
    <cellStyle name="Normal 45 9 4" xfId="51567"/>
    <cellStyle name="Normal 45 9 4 2" xfId="51568"/>
    <cellStyle name="Normal 45 9 5" xfId="51569"/>
    <cellStyle name="Normal 45 9 5 2" xfId="51570"/>
    <cellStyle name="Normal 45 9 6" xfId="51571"/>
    <cellStyle name="Normal 45 9 6 2" xfId="51572"/>
    <cellStyle name="Normal 45 9 7" xfId="51573"/>
    <cellStyle name="Normal 459" xfId="51574"/>
    <cellStyle name="Normal 46" xfId="51575"/>
    <cellStyle name="Normal 46 10" xfId="51576"/>
    <cellStyle name="Normal 46 10 2" xfId="51577"/>
    <cellStyle name="Normal 46 10 2 2" xfId="51578"/>
    <cellStyle name="Normal 46 10 3" xfId="51579"/>
    <cellStyle name="Normal 46 10 3 2" xfId="51580"/>
    <cellStyle name="Normal 46 10 4" xfId="51581"/>
    <cellStyle name="Normal 46 10 4 2" xfId="51582"/>
    <cellStyle name="Normal 46 10 5" xfId="51583"/>
    <cellStyle name="Normal 46 10 5 2" xfId="51584"/>
    <cellStyle name="Normal 46 10 6" xfId="51585"/>
    <cellStyle name="Normal 46 10 6 2" xfId="51586"/>
    <cellStyle name="Normal 46 10 7" xfId="51587"/>
    <cellStyle name="Normal 46 11" xfId="51588"/>
    <cellStyle name="Normal 46 11 2" xfId="51589"/>
    <cellStyle name="Normal 46 12" xfId="51590"/>
    <cellStyle name="Normal 46 12 2" xfId="51591"/>
    <cellStyle name="Normal 46 13" xfId="51592"/>
    <cellStyle name="Normal 46 13 2" xfId="51593"/>
    <cellStyle name="Normal 46 14" xfId="51594"/>
    <cellStyle name="Normal 46 14 2" xfId="51595"/>
    <cellStyle name="Normal 46 15" xfId="51596"/>
    <cellStyle name="Normal 46 15 2" xfId="51597"/>
    <cellStyle name="Normal 46 16" xfId="51598"/>
    <cellStyle name="Normal 46 2" xfId="51599"/>
    <cellStyle name="Normal 46 2 2" xfId="51600"/>
    <cellStyle name="Normal 46 2 2 2" xfId="51601"/>
    <cellStyle name="Normal 46 2 2 2 2" xfId="51602"/>
    <cellStyle name="Normal 46 2 2 3" xfId="51603"/>
    <cellStyle name="Normal 46 2 3" xfId="51604"/>
    <cellStyle name="Normal 46 2 3 2" xfId="51605"/>
    <cellStyle name="Normal 46 2 4" xfId="51606"/>
    <cellStyle name="Normal 46 2 4 2" xfId="51607"/>
    <cellStyle name="Normal 46 2 5" xfId="51608"/>
    <cellStyle name="Normal 46 2 5 2" xfId="51609"/>
    <cellStyle name="Normal 46 2 6" xfId="51610"/>
    <cellStyle name="Normal 46 2 6 2" xfId="51611"/>
    <cellStyle name="Normal 46 2 7" xfId="51612"/>
    <cellStyle name="Normal 46 3" xfId="51613"/>
    <cellStyle name="Normal 46 3 2" xfId="51614"/>
    <cellStyle name="Normal 46 3 2 2" xfId="51615"/>
    <cellStyle name="Normal 46 3 2 2 2" xfId="51616"/>
    <cellStyle name="Normal 46 3 2 3" xfId="51617"/>
    <cellStyle name="Normal 46 3 3" xfId="51618"/>
    <cellStyle name="Normal 46 3 3 2" xfId="51619"/>
    <cellStyle name="Normal 46 3 4" xfId="51620"/>
    <cellStyle name="Normal 46 3 4 2" xfId="51621"/>
    <cellStyle name="Normal 46 3 5" xfId="51622"/>
    <cellStyle name="Normal 46 3 5 2" xfId="51623"/>
    <cellStyle name="Normal 46 3 6" xfId="51624"/>
    <cellStyle name="Normal 46 3 6 2" xfId="51625"/>
    <cellStyle name="Normal 46 3 7" xfId="51626"/>
    <cellStyle name="Normal 46 4" xfId="51627"/>
    <cellStyle name="Normal 46 4 2" xfId="51628"/>
    <cellStyle name="Normal 46 4 2 2" xfId="51629"/>
    <cellStyle name="Normal 46 4 3" xfId="51630"/>
    <cellStyle name="Normal 46 4 3 2" xfId="51631"/>
    <cellStyle name="Normal 46 4 4" xfId="51632"/>
    <cellStyle name="Normal 46 4 4 2" xfId="51633"/>
    <cellStyle name="Normal 46 4 5" xfId="51634"/>
    <cellStyle name="Normal 46 4 5 2" xfId="51635"/>
    <cellStyle name="Normal 46 4 6" xfId="51636"/>
    <cellStyle name="Normal 46 4 6 2" xfId="51637"/>
    <cellStyle name="Normal 46 4 7" xfId="51638"/>
    <cellStyle name="Normal 46 5" xfId="51639"/>
    <cellStyle name="Normal 46 5 2" xfId="51640"/>
    <cellStyle name="Normal 46 5 2 2" xfId="51641"/>
    <cellStyle name="Normal 46 5 3" xfId="51642"/>
    <cellStyle name="Normal 46 5 3 2" xfId="51643"/>
    <cellStyle name="Normal 46 5 4" xfId="51644"/>
    <cellStyle name="Normal 46 5 4 2" xfId="51645"/>
    <cellStyle name="Normal 46 5 5" xfId="51646"/>
    <cellStyle name="Normal 46 5 5 2" xfId="51647"/>
    <cellStyle name="Normal 46 5 6" xfId="51648"/>
    <cellStyle name="Normal 46 5 6 2" xfId="51649"/>
    <cellStyle name="Normal 46 5 7" xfId="51650"/>
    <cellStyle name="Normal 46 6" xfId="51651"/>
    <cellStyle name="Normal 46 6 2" xfId="51652"/>
    <cellStyle name="Normal 46 6 2 2" xfId="51653"/>
    <cellStyle name="Normal 46 6 3" xfId="51654"/>
    <cellStyle name="Normal 46 6 3 2" xfId="51655"/>
    <cellStyle name="Normal 46 6 4" xfId="51656"/>
    <cellStyle name="Normal 46 6 4 2" xfId="51657"/>
    <cellStyle name="Normal 46 6 5" xfId="51658"/>
    <cellStyle name="Normal 46 6 5 2" xfId="51659"/>
    <cellStyle name="Normal 46 6 6" xfId="51660"/>
    <cellStyle name="Normal 46 6 6 2" xfId="51661"/>
    <cellStyle name="Normal 46 6 7" xfId="51662"/>
    <cellStyle name="Normal 46 7" xfId="51663"/>
    <cellStyle name="Normal 46 7 2" xfId="51664"/>
    <cellStyle name="Normal 46 7 2 2" xfId="51665"/>
    <cellStyle name="Normal 46 7 3" xfId="51666"/>
    <cellStyle name="Normal 46 7 3 2" xfId="51667"/>
    <cellStyle name="Normal 46 7 4" xfId="51668"/>
    <cellStyle name="Normal 46 7 4 2" xfId="51669"/>
    <cellStyle name="Normal 46 7 5" xfId="51670"/>
    <cellStyle name="Normal 46 7 5 2" xfId="51671"/>
    <cellStyle name="Normal 46 7 6" xfId="51672"/>
    <cellStyle name="Normal 46 7 6 2" xfId="51673"/>
    <cellStyle name="Normal 46 7 7" xfId="51674"/>
    <cellStyle name="Normal 46 8" xfId="51675"/>
    <cellStyle name="Normal 46 8 2" xfId="51676"/>
    <cellStyle name="Normal 46 8 2 2" xfId="51677"/>
    <cellStyle name="Normal 46 8 3" xfId="51678"/>
    <cellStyle name="Normal 46 8 3 2" xfId="51679"/>
    <cellStyle name="Normal 46 8 4" xfId="51680"/>
    <cellStyle name="Normal 46 8 4 2" xfId="51681"/>
    <cellStyle name="Normal 46 8 5" xfId="51682"/>
    <cellStyle name="Normal 46 8 5 2" xfId="51683"/>
    <cellStyle name="Normal 46 8 6" xfId="51684"/>
    <cellStyle name="Normal 46 8 6 2" xfId="51685"/>
    <cellStyle name="Normal 46 8 7" xfId="51686"/>
    <cellStyle name="Normal 46 9" xfId="51687"/>
    <cellStyle name="Normal 46 9 2" xfId="51688"/>
    <cellStyle name="Normal 46 9 2 2" xfId="51689"/>
    <cellStyle name="Normal 46 9 3" xfId="51690"/>
    <cellStyle name="Normal 46 9 3 2" xfId="51691"/>
    <cellStyle name="Normal 46 9 4" xfId="51692"/>
    <cellStyle name="Normal 46 9 4 2" xfId="51693"/>
    <cellStyle name="Normal 46 9 5" xfId="51694"/>
    <cellStyle name="Normal 46 9 5 2" xfId="51695"/>
    <cellStyle name="Normal 46 9 6" xfId="51696"/>
    <cellStyle name="Normal 46 9 6 2" xfId="51697"/>
    <cellStyle name="Normal 46 9 7" xfId="51698"/>
    <cellStyle name="Normal 47" xfId="51699"/>
    <cellStyle name="Normal 47 10" xfId="51700"/>
    <cellStyle name="Normal 47 10 2" xfId="51701"/>
    <cellStyle name="Normal 47 10 2 2" xfId="51702"/>
    <cellStyle name="Normal 47 10 3" xfId="51703"/>
    <cellStyle name="Normal 47 10 3 2" xfId="51704"/>
    <cellStyle name="Normal 47 10 4" xfId="51705"/>
    <cellStyle name="Normal 47 10 4 2" xfId="51706"/>
    <cellStyle name="Normal 47 10 5" xfId="51707"/>
    <cellStyle name="Normal 47 10 5 2" xfId="51708"/>
    <cellStyle name="Normal 47 10 6" xfId="51709"/>
    <cellStyle name="Normal 47 10 6 2" xfId="51710"/>
    <cellStyle name="Normal 47 10 7" xfId="51711"/>
    <cellStyle name="Normal 47 11" xfId="51712"/>
    <cellStyle name="Normal 47 11 2" xfId="51713"/>
    <cellStyle name="Normal 47 12" xfId="51714"/>
    <cellStyle name="Normal 47 12 2" xfId="51715"/>
    <cellStyle name="Normal 47 13" xfId="51716"/>
    <cellStyle name="Normal 47 13 2" xfId="51717"/>
    <cellStyle name="Normal 47 14" xfId="51718"/>
    <cellStyle name="Normal 47 14 2" xfId="51719"/>
    <cellStyle name="Normal 47 15" xfId="51720"/>
    <cellStyle name="Normal 47 15 2" xfId="51721"/>
    <cellStyle name="Normal 47 16" xfId="51722"/>
    <cellStyle name="Normal 47 2" xfId="51723"/>
    <cellStyle name="Normal 47 2 2" xfId="51724"/>
    <cellStyle name="Normal 47 2 2 2" xfId="51725"/>
    <cellStyle name="Normal 47 2 2 2 2" xfId="51726"/>
    <cellStyle name="Normal 47 2 2 2 2 2" xfId="51727"/>
    <cellStyle name="Normal 47 2 2 2 3" xfId="51728"/>
    <cellStyle name="Normal 47 2 2 3" xfId="51729"/>
    <cellStyle name="Normal 47 2 2 3 2" xfId="51730"/>
    <cellStyle name="Normal 47 2 2 4" xfId="51731"/>
    <cellStyle name="Normal 47 2 3" xfId="51732"/>
    <cellStyle name="Normal 47 2 3 2" xfId="51733"/>
    <cellStyle name="Normal 47 2 3 2 2" xfId="51734"/>
    <cellStyle name="Normal 47 2 3 2 2 2" xfId="51735"/>
    <cellStyle name="Normal 47 2 3 2 3" xfId="51736"/>
    <cellStyle name="Normal 47 2 3 3" xfId="51737"/>
    <cellStyle name="Normal 47 2 3 3 2" xfId="51738"/>
    <cellStyle name="Normal 47 2 3 4" xfId="51739"/>
    <cellStyle name="Normal 47 2 4" xfId="51740"/>
    <cellStyle name="Normal 47 2 4 2" xfId="51741"/>
    <cellStyle name="Normal 47 2 4 2 2" xfId="51742"/>
    <cellStyle name="Normal 47 2 4 3" xfId="51743"/>
    <cellStyle name="Normal 47 2 5" xfId="51744"/>
    <cellStyle name="Normal 47 2 5 2" xfId="51745"/>
    <cellStyle name="Normal 47 2 6" xfId="51746"/>
    <cellStyle name="Normal 47 2 6 2" xfId="51747"/>
    <cellStyle name="Normal 47 2 7" xfId="51748"/>
    <cellStyle name="Normal 47 3" xfId="51749"/>
    <cellStyle name="Normal 47 3 2" xfId="51750"/>
    <cellStyle name="Normal 47 3 2 2" xfId="51751"/>
    <cellStyle name="Normal 47 3 2 2 2" xfId="51752"/>
    <cellStyle name="Normal 47 3 2 3" xfId="51753"/>
    <cellStyle name="Normal 47 3 3" xfId="51754"/>
    <cellStyle name="Normal 47 3 3 2" xfId="51755"/>
    <cellStyle name="Normal 47 3 4" xfId="51756"/>
    <cellStyle name="Normal 47 3 4 2" xfId="51757"/>
    <cellStyle name="Normal 47 3 5" xfId="51758"/>
    <cellStyle name="Normal 47 3 5 2" xfId="51759"/>
    <cellStyle name="Normal 47 3 6" xfId="51760"/>
    <cellStyle name="Normal 47 3 6 2" xfId="51761"/>
    <cellStyle name="Normal 47 3 7" xfId="51762"/>
    <cellStyle name="Normal 47 4" xfId="51763"/>
    <cellStyle name="Normal 47 4 2" xfId="51764"/>
    <cellStyle name="Normal 47 4 2 2" xfId="51765"/>
    <cellStyle name="Normal 47 4 2 2 2" xfId="51766"/>
    <cellStyle name="Normal 47 4 2 3" xfId="51767"/>
    <cellStyle name="Normal 47 4 3" xfId="51768"/>
    <cellStyle name="Normal 47 4 3 2" xfId="51769"/>
    <cellStyle name="Normal 47 4 4" xfId="51770"/>
    <cellStyle name="Normal 47 4 4 2" xfId="51771"/>
    <cellStyle name="Normal 47 4 5" xfId="51772"/>
    <cellStyle name="Normal 47 4 5 2" xfId="51773"/>
    <cellStyle name="Normal 47 4 6" xfId="51774"/>
    <cellStyle name="Normal 47 4 6 2" xfId="51775"/>
    <cellStyle name="Normal 47 4 7" xfId="51776"/>
    <cellStyle name="Normal 47 5" xfId="51777"/>
    <cellStyle name="Normal 47 5 2" xfId="51778"/>
    <cellStyle name="Normal 47 5 2 2" xfId="51779"/>
    <cellStyle name="Normal 47 5 3" xfId="51780"/>
    <cellStyle name="Normal 47 5 3 2" xfId="51781"/>
    <cellStyle name="Normal 47 5 4" xfId="51782"/>
    <cellStyle name="Normal 47 5 4 2" xfId="51783"/>
    <cellStyle name="Normal 47 5 5" xfId="51784"/>
    <cellStyle name="Normal 47 5 5 2" xfId="51785"/>
    <cellStyle name="Normal 47 5 6" xfId="51786"/>
    <cellStyle name="Normal 47 5 6 2" xfId="51787"/>
    <cellStyle name="Normal 47 5 7" xfId="51788"/>
    <cellStyle name="Normal 47 6" xfId="51789"/>
    <cellStyle name="Normal 47 6 2" xfId="51790"/>
    <cellStyle name="Normal 47 6 2 2" xfId="51791"/>
    <cellStyle name="Normal 47 6 3" xfId="51792"/>
    <cellStyle name="Normal 47 6 3 2" xfId="51793"/>
    <cellStyle name="Normal 47 6 4" xfId="51794"/>
    <cellStyle name="Normal 47 6 4 2" xfId="51795"/>
    <cellStyle name="Normal 47 6 5" xfId="51796"/>
    <cellStyle name="Normal 47 6 5 2" xfId="51797"/>
    <cellStyle name="Normal 47 6 6" xfId="51798"/>
    <cellStyle name="Normal 47 6 6 2" xfId="51799"/>
    <cellStyle name="Normal 47 6 7" xfId="51800"/>
    <cellStyle name="Normal 47 7" xfId="51801"/>
    <cellStyle name="Normal 47 7 2" xfId="51802"/>
    <cellStyle name="Normal 47 7 2 2" xfId="51803"/>
    <cellStyle name="Normal 47 7 3" xfId="51804"/>
    <cellStyle name="Normal 47 7 3 2" xfId="51805"/>
    <cellStyle name="Normal 47 7 4" xfId="51806"/>
    <cellStyle name="Normal 47 7 4 2" xfId="51807"/>
    <cellStyle name="Normal 47 7 5" xfId="51808"/>
    <cellStyle name="Normal 47 7 5 2" xfId="51809"/>
    <cellStyle name="Normal 47 7 6" xfId="51810"/>
    <cellStyle name="Normal 47 7 6 2" xfId="51811"/>
    <cellStyle name="Normal 47 7 7" xfId="51812"/>
    <cellStyle name="Normal 47 8" xfId="51813"/>
    <cellStyle name="Normal 47 8 2" xfId="51814"/>
    <cellStyle name="Normal 47 8 2 2" xfId="51815"/>
    <cellStyle name="Normal 47 8 3" xfId="51816"/>
    <cellStyle name="Normal 47 8 3 2" xfId="51817"/>
    <cellStyle name="Normal 47 8 4" xfId="51818"/>
    <cellStyle name="Normal 47 8 4 2" xfId="51819"/>
    <cellStyle name="Normal 47 8 5" xfId="51820"/>
    <cellStyle name="Normal 47 8 5 2" xfId="51821"/>
    <cellStyle name="Normal 47 8 6" xfId="51822"/>
    <cellStyle name="Normal 47 8 6 2" xfId="51823"/>
    <cellStyle name="Normal 47 8 7" xfId="51824"/>
    <cellStyle name="Normal 47 9" xfId="51825"/>
    <cellStyle name="Normal 47 9 2" xfId="51826"/>
    <cellStyle name="Normal 47 9 2 2" xfId="51827"/>
    <cellStyle name="Normal 47 9 3" xfId="51828"/>
    <cellStyle name="Normal 47 9 3 2" xfId="51829"/>
    <cellStyle name="Normal 47 9 4" xfId="51830"/>
    <cellStyle name="Normal 47 9 4 2" xfId="51831"/>
    <cellStyle name="Normal 47 9 5" xfId="51832"/>
    <cellStyle name="Normal 47 9 5 2" xfId="51833"/>
    <cellStyle name="Normal 47 9 6" xfId="51834"/>
    <cellStyle name="Normal 47 9 6 2" xfId="51835"/>
    <cellStyle name="Normal 47 9 7" xfId="51836"/>
    <cellStyle name="Normal 48" xfId="51837"/>
    <cellStyle name="Normal 48 10" xfId="51838"/>
    <cellStyle name="Normal 48 10 2" xfId="51839"/>
    <cellStyle name="Normal 48 10 2 2" xfId="51840"/>
    <cellStyle name="Normal 48 10 3" xfId="51841"/>
    <cellStyle name="Normal 48 10 3 2" xfId="51842"/>
    <cellStyle name="Normal 48 10 4" xfId="51843"/>
    <cellStyle name="Normal 48 10 4 2" xfId="51844"/>
    <cellStyle name="Normal 48 10 5" xfId="51845"/>
    <cellStyle name="Normal 48 10 5 2" xfId="51846"/>
    <cellStyle name="Normal 48 10 6" xfId="51847"/>
    <cellStyle name="Normal 48 10 6 2" xfId="51848"/>
    <cellStyle name="Normal 48 10 7" xfId="51849"/>
    <cellStyle name="Normal 48 11" xfId="51850"/>
    <cellStyle name="Normal 48 11 2" xfId="51851"/>
    <cellStyle name="Normal 48 12" xfId="51852"/>
    <cellStyle name="Normal 48 12 2" xfId="51853"/>
    <cellStyle name="Normal 48 13" xfId="51854"/>
    <cellStyle name="Normal 48 13 2" xfId="51855"/>
    <cellStyle name="Normal 48 14" xfId="51856"/>
    <cellStyle name="Normal 48 14 2" xfId="51857"/>
    <cellStyle name="Normal 48 15" xfId="51858"/>
    <cellStyle name="Normal 48 15 2" xfId="51859"/>
    <cellStyle name="Normal 48 16" xfId="51860"/>
    <cellStyle name="Normal 48 2" xfId="51861"/>
    <cellStyle name="Normal 48 2 2" xfId="51862"/>
    <cellStyle name="Normal 48 2 2 2" xfId="51863"/>
    <cellStyle name="Normal 48 2 2 2 2" xfId="51864"/>
    <cellStyle name="Normal 48 2 2 3" xfId="51865"/>
    <cellStyle name="Normal 48 2 3" xfId="51866"/>
    <cellStyle name="Normal 48 2 3 2" xfId="51867"/>
    <cellStyle name="Normal 48 2 4" xfId="51868"/>
    <cellStyle name="Normal 48 2 4 2" xfId="51869"/>
    <cellStyle name="Normal 48 2 5" xfId="51870"/>
    <cellStyle name="Normal 48 2 5 2" xfId="51871"/>
    <cellStyle name="Normal 48 2 6" xfId="51872"/>
    <cellStyle name="Normal 48 2 6 2" xfId="51873"/>
    <cellStyle name="Normal 48 2 7" xfId="51874"/>
    <cellStyle name="Normal 48 3" xfId="51875"/>
    <cellStyle name="Normal 48 3 2" xfId="51876"/>
    <cellStyle name="Normal 48 3 2 2" xfId="51877"/>
    <cellStyle name="Normal 48 3 2 2 2" xfId="51878"/>
    <cellStyle name="Normal 48 3 2 3" xfId="51879"/>
    <cellStyle name="Normal 48 3 3" xfId="51880"/>
    <cellStyle name="Normal 48 3 3 2" xfId="51881"/>
    <cellStyle name="Normal 48 3 4" xfId="51882"/>
    <cellStyle name="Normal 48 3 4 2" xfId="51883"/>
    <cellStyle name="Normal 48 3 5" xfId="51884"/>
    <cellStyle name="Normal 48 3 5 2" xfId="51885"/>
    <cellStyle name="Normal 48 3 6" xfId="51886"/>
    <cellStyle name="Normal 48 3 6 2" xfId="51887"/>
    <cellStyle name="Normal 48 3 7" xfId="51888"/>
    <cellStyle name="Normal 48 4" xfId="51889"/>
    <cellStyle name="Normal 48 4 2" xfId="51890"/>
    <cellStyle name="Normal 48 4 2 2" xfId="51891"/>
    <cellStyle name="Normal 48 4 3" xfId="51892"/>
    <cellStyle name="Normal 48 4 3 2" xfId="51893"/>
    <cellStyle name="Normal 48 4 4" xfId="51894"/>
    <cellStyle name="Normal 48 4 4 2" xfId="51895"/>
    <cellStyle name="Normal 48 4 5" xfId="51896"/>
    <cellStyle name="Normal 48 4 5 2" xfId="51897"/>
    <cellStyle name="Normal 48 4 6" xfId="51898"/>
    <cellStyle name="Normal 48 4 6 2" xfId="51899"/>
    <cellStyle name="Normal 48 4 7" xfId="51900"/>
    <cellStyle name="Normal 48 5" xfId="51901"/>
    <cellStyle name="Normal 48 5 2" xfId="51902"/>
    <cellStyle name="Normal 48 5 2 2" xfId="51903"/>
    <cellStyle name="Normal 48 5 3" xfId="51904"/>
    <cellStyle name="Normal 48 5 3 2" xfId="51905"/>
    <cellStyle name="Normal 48 5 4" xfId="51906"/>
    <cellStyle name="Normal 48 5 4 2" xfId="51907"/>
    <cellStyle name="Normal 48 5 5" xfId="51908"/>
    <cellStyle name="Normal 48 5 5 2" xfId="51909"/>
    <cellStyle name="Normal 48 5 6" xfId="51910"/>
    <cellStyle name="Normal 48 5 6 2" xfId="51911"/>
    <cellStyle name="Normal 48 5 7" xfId="51912"/>
    <cellStyle name="Normal 48 6" xfId="51913"/>
    <cellStyle name="Normal 48 6 2" xfId="51914"/>
    <cellStyle name="Normal 48 6 2 2" xfId="51915"/>
    <cellStyle name="Normal 48 6 3" xfId="51916"/>
    <cellStyle name="Normal 48 6 3 2" xfId="51917"/>
    <cellStyle name="Normal 48 6 4" xfId="51918"/>
    <cellStyle name="Normal 48 6 4 2" xfId="51919"/>
    <cellStyle name="Normal 48 6 5" xfId="51920"/>
    <cellStyle name="Normal 48 6 5 2" xfId="51921"/>
    <cellStyle name="Normal 48 6 6" xfId="51922"/>
    <cellStyle name="Normal 48 6 6 2" xfId="51923"/>
    <cellStyle name="Normal 48 6 7" xfId="51924"/>
    <cellStyle name="Normal 48 7" xfId="51925"/>
    <cellStyle name="Normal 48 7 2" xfId="51926"/>
    <cellStyle name="Normal 48 7 2 2" xfId="51927"/>
    <cellStyle name="Normal 48 7 3" xfId="51928"/>
    <cellStyle name="Normal 48 7 3 2" xfId="51929"/>
    <cellStyle name="Normal 48 7 4" xfId="51930"/>
    <cellStyle name="Normal 48 7 4 2" xfId="51931"/>
    <cellStyle name="Normal 48 7 5" xfId="51932"/>
    <cellStyle name="Normal 48 7 5 2" xfId="51933"/>
    <cellStyle name="Normal 48 7 6" xfId="51934"/>
    <cellStyle name="Normal 48 7 6 2" xfId="51935"/>
    <cellStyle name="Normal 48 7 7" xfId="51936"/>
    <cellStyle name="Normal 48 8" xfId="51937"/>
    <cellStyle name="Normal 48 8 2" xfId="51938"/>
    <cellStyle name="Normal 48 8 2 2" xfId="51939"/>
    <cellStyle name="Normal 48 8 3" xfId="51940"/>
    <cellStyle name="Normal 48 8 3 2" xfId="51941"/>
    <cellStyle name="Normal 48 8 4" xfId="51942"/>
    <cellStyle name="Normal 48 8 4 2" xfId="51943"/>
    <cellStyle name="Normal 48 8 5" xfId="51944"/>
    <cellStyle name="Normal 48 8 5 2" xfId="51945"/>
    <cellStyle name="Normal 48 8 6" xfId="51946"/>
    <cellStyle name="Normal 48 8 6 2" xfId="51947"/>
    <cellStyle name="Normal 48 8 7" xfId="51948"/>
    <cellStyle name="Normal 48 9" xfId="51949"/>
    <cellStyle name="Normal 48 9 2" xfId="51950"/>
    <cellStyle name="Normal 48 9 2 2" xfId="51951"/>
    <cellStyle name="Normal 48 9 3" xfId="51952"/>
    <cellStyle name="Normal 48 9 3 2" xfId="51953"/>
    <cellStyle name="Normal 48 9 4" xfId="51954"/>
    <cellStyle name="Normal 48 9 4 2" xfId="51955"/>
    <cellStyle name="Normal 48 9 5" xfId="51956"/>
    <cellStyle name="Normal 48 9 5 2" xfId="51957"/>
    <cellStyle name="Normal 48 9 6" xfId="51958"/>
    <cellStyle name="Normal 48 9 6 2" xfId="51959"/>
    <cellStyle name="Normal 48 9 7" xfId="51960"/>
    <cellStyle name="Normal 49" xfId="51961"/>
    <cellStyle name="Normal 49 10" xfId="51962"/>
    <cellStyle name="Normal 49 10 2" xfId="51963"/>
    <cellStyle name="Normal 49 10 2 2" xfId="51964"/>
    <cellStyle name="Normal 49 10 3" xfId="51965"/>
    <cellStyle name="Normal 49 10 3 2" xfId="51966"/>
    <cellStyle name="Normal 49 10 4" xfId="51967"/>
    <cellStyle name="Normal 49 10 4 2" xfId="51968"/>
    <cellStyle name="Normal 49 10 5" xfId="51969"/>
    <cellStyle name="Normal 49 10 5 2" xfId="51970"/>
    <cellStyle name="Normal 49 10 6" xfId="51971"/>
    <cellStyle name="Normal 49 10 6 2" xfId="51972"/>
    <cellStyle name="Normal 49 10 7" xfId="51973"/>
    <cellStyle name="Normal 49 11" xfId="51974"/>
    <cellStyle name="Normal 49 11 2" xfId="51975"/>
    <cellStyle name="Normal 49 12" xfId="51976"/>
    <cellStyle name="Normal 49 12 2" xfId="51977"/>
    <cellStyle name="Normal 49 13" xfId="51978"/>
    <cellStyle name="Normal 49 13 2" xfId="51979"/>
    <cellStyle name="Normal 49 14" xfId="51980"/>
    <cellStyle name="Normal 49 14 2" xfId="51981"/>
    <cellStyle name="Normal 49 15" xfId="51982"/>
    <cellStyle name="Normal 49 15 2" xfId="51983"/>
    <cellStyle name="Normal 49 16" xfId="51984"/>
    <cellStyle name="Normal 49 2" xfId="51985"/>
    <cellStyle name="Normal 49 2 2" xfId="51986"/>
    <cellStyle name="Normal 49 2 2 2" xfId="51987"/>
    <cellStyle name="Normal 49 2 2 2 2" xfId="51988"/>
    <cellStyle name="Normal 49 2 2 2 2 2" xfId="51989"/>
    <cellStyle name="Normal 49 2 2 2 3" xfId="51990"/>
    <cellStyle name="Normal 49 2 2 3" xfId="51991"/>
    <cellStyle name="Normal 49 2 2 3 2" xfId="51992"/>
    <cellStyle name="Normal 49 2 2 4" xfId="51993"/>
    <cellStyle name="Normal 49 2 3" xfId="51994"/>
    <cellStyle name="Normal 49 2 3 2" xfId="51995"/>
    <cellStyle name="Normal 49 2 3 2 2" xfId="51996"/>
    <cellStyle name="Normal 49 2 3 2 2 2" xfId="51997"/>
    <cellStyle name="Normal 49 2 3 2 3" xfId="51998"/>
    <cellStyle name="Normal 49 2 3 3" xfId="51999"/>
    <cellStyle name="Normal 49 2 3 3 2" xfId="52000"/>
    <cellStyle name="Normal 49 2 3 4" xfId="52001"/>
    <cellStyle name="Normal 49 2 4" xfId="52002"/>
    <cellStyle name="Normal 49 2 4 2" xfId="52003"/>
    <cellStyle name="Normal 49 2 4 2 2" xfId="52004"/>
    <cellStyle name="Normal 49 2 4 3" xfId="52005"/>
    <cellStyle name="Normal 49 2 5" xfId="52006"/>
    <cellStyle name="Normal 49 2 5 2" xfId="52007"/>
    <cellStyle name="Normal 49 2 6" xfId="52008"/>
    <cellStyle name="Normal 49 2 6 2" xfId="52009"/>
    <cellStyle name="Normal 49 2 7" xfId="52010"/>
    <cellStyle name="Normal 49 3" xfId="52011"/>
    <cellStyle name="Normal 49 3 2" xfId="52012"/>
    <cellStyle name="Normal 49 3 2 2" xfId="52013"/>
    <cellStyle name="Normal 49 3 2 2 2" xfId="52014"/>
    <cellStyle name="Normal 49 3 2 3" xfId="52015"/>
    <cellStyle name="Normal 49 3 3" xfId="52016"/>
    <cellStyle name="Normal 49 3 3 2" xfId="52017"/>
    <cellStyle name="Normal 49 3 4" xfId="52018"/>
    <cellStyle name="Normal 49 3 4 2" xfId="52019"/>
    <cellStyle name="Normal 49 3 5" xfId="52020"/>
    <cellStyle name="Normal 49 3 5 2" xfId="52021"/>
    <cellStyle name="Normal 49 3 6" xfId="52022"/>
    <cellStyle name="Normal 49 3 6 2" xfId="52023"/>
    <cellStyle name="Normal 49 3 7" xfId="52024"/>
    <cellStyle name="Normal 49 4" xfId="52025"/>
    <cellStyle name="Normal 49 4 2" xfId="52026"/>
    <cellStyle name="Normal 49 4 2 2" xfId="52027"/>
    <cellStyle name="Normal 49 4 2 2 2" xfId="52028"/>
    <cellStyle name="Normal 49 4 2 3" xfId="52029"/>
    <cellStyle name="Normal 49 4 3" xfId="52030"/>
    <cellStyle name="Normal 49 4 3 2" xfId="52031"/>
    <cellStyle name="Normal 49 4 4" xfId="52032"/>
    <cellStyle name="Normal 49 4 4 2" xfId="52033"/>
    <cellStyle name="Normal 49 4 5" xfId="52034"/>
    <cellStyle name="Normal 49 4 5 2" xfId="52035"/>
    <cellStyle name="Normal 49 4 6" xfId="52036"/>
    <cellStyle name="Normal 49 4 6 2" xfId="52037"/>
    <cellStyle name="Normal 49 4 7" xfId="52038"/>
    <cellStyle name="Normal 49 5" xfId="52039"/>
    <cellStyle name="Normal 49 5 2" xfId="52040"/>
    <cellStyle name="Normal 49 5 2 2" xfId="52041"/>
    <cellStyle name="Normal 49 5 3" xfId="52042"/>
    <cellStyle name="Normal 49 5 3 2" xfId="52043"/>
    <cellStyle name="Normal 49 5 4" xfId="52044"/>
    <cellStyle name="Normal 49 5 4 2" xfId="52045"/>
    <cellStyle name="Normal 49 5 5" xfId="52046"/>
    <cellStyle name="Normal 49 5 5 2" xfId="52047"/>
    <cellStyle name="Normal 49 5 6" xfId="52048"/>
    <cellStyle name="Normal 49 5 6 2" xfId="52049"/>
    <cellStyle name="Normal 49 5 7" xfId="52050"/>
    <cellStyle name="Normal 49 6" xfId="52051"/>
    <cellStyle name="Normal 49 6 2" xfId="52052"/>
    <cellStyle name="Normal 49 6 2 2" xfId="52053"/>
    <cellStyle name="Normal 49 6 3" xfId="52054"/>
    <cellStyle name="Normal 49 6 3 2" xfId="52055"/>
    <cellStyle name="Normal 49 6 4" xfId="52056"/>
    <cellStyle name="Normal 49 6 4 2" xfId="52057"/>
    <cellStyle name="Normal 49 6 5" xfId="52058"/>
    <cellStyle name="Normal 49 6 5 2" xfId="52059"/>
    <cellStyle name="Normal 49 6 6" xfId="52060"/>
    <cellStyle name="Normal 49 6 6 2" xfId="52061"/>
    <cellStyle name="Normal 49 6 7" xfId="52062"/>
    <cellStyle name="Normal 49 7" xfId="52063"/>
    <cellStyle name="Normal 49 7 2" xfId="52064"/>
    <cellStyle name="Normal 49 7 2 2" xfId="52065"/>
    <cellStyle name="Normal 49 7 3" xfId="52066"/>
    <cellStyle name="Normal 49 7 3 2" xfId="52067"/>
    <cellStyle name="Normal 49 7 4" xfId="52068"/>
    <cellStyle name="Normal 49 7 4 2" xfId="52069"/>
    <cellStyle name="Normal 49 7 5" xfId="52070"/>
    <cellStyle name="Normal 49 7 5 2" xfId="52071"/>
    <cellStyle name="Normal 49 7 6" xfId="52072"/>
    <cellStyle name="Normal 49 7 6 2" xfId="52073"/>
    <cellStyle name="Normal 49 7 7" xfId="52074"/>
    <cellStyle name="Normal 49 8" xfId="52075"/>
    <cellStyle name="Normal 49 8 2" xfId="52076"/>
    <cellStyle name="Normal 49 8 2 2" xfId="52077"/>
    <cellStyle name="Normal 49 8 3" xfId="52078"/>
    <cellStyle name="Normal 49 8 3 2" xfId="52079"/>
    <cellStyle name="Normal 49 8 4" xfId="52080"/>
    <cellStyle name="Normal 49 8 4 2" xfId="52081"/>
    <cellStyle name="Normal 49 8 5" xfId="52082"/>
    <cellStyle name="Normal 49 8 5 2" xfId="52083"/>
    <cellStyle name="Normal 49 8 6" xfId="52084"/>
    <cellStyle name="Normal 49 8 6 2" xfId="52085"/>
    <cellStyle name="Normal 49 8 7" xfId="52086"/>
    <cellStyle name="Normal 49 9" xfId="52087"/>
    <cellStyle name="Normal 49 9 2" xfId="52088"/>
    <cellStyle name="Normal 49 9 2 2" xfId="52089"/>
    <cellStyle name="Normal 49 9 3" xfId="52090"/>
    <cellStyle name="Normal 49 9 3 2" xfId="52091"/>
    <cellStyle name="Normal 49 9 4" xfId="52092"/>
    <cellStyle name="Normal 49 9 4 2" xfId="52093"/>
    <cellStyle name="Normal 49 9 5" xfId="52094"/>
    <cellStyle name="Normal 49 9 5 2" xfId="52095"/>
    <cellStyle name="Normal 49 9 6" xfId="52096"/>
    <cellStyle name="Normal 49 9 6 2" xfId="52097"/>
    <cellStyle name="Normal 49 9 7" xfId="52098"/>
    <cellStyle name="Normal 5" xfId="52099"/>
    <cellStyle name="Normal 5 10" xfId="52100"/>
    <cellStyle name="Normal 5 10 2" xfId="52101"/>
    <cellStyle name="Normal 5 10 2 2" xfId="52102"/>
    <cellStyle name="Normal 5 10 2 2 2" xfId="52103"/>
    <cellStyle name="Normal 5 10 2 3" xfId="52104"/>
    <cellStyle name="Normal 5 10 3" xfId="52105"/>
    <cellStyle name="Normal 5 10 3 2" xfId="52106"/>
    <cellStyle name="Normal 5 10 4" xfId="52107"/>
    <cellStyle name="Normal 5 10 4 2" xfId="52108"/>
    <cellStyle name="Normal 5 10 5" xfId="52109"/>
    <cellStyle name="Normal 5 10 5 2" xfId="52110"/>
    <cellStyle name="Normal 5 10 6" xfId="52111"/>
    <cellStyle name="Normal 5 10 6 2" xfId="52112"/>
    <cellStyle name="Normal 5 10 7" xfId="52113"/>
    <cellStyle name="Normal 5 11" xfId="52114"/>
    <cellStyle name="Normal 5 11 2" xfId="52115"/>
    <cellStyle name="Normal 5 12" xfId="52116"/>
    <cellStyle name="Normal 5 12 2" xfId="52117"/>
    <cellStyle name="Normal 5 13" xfId="52118"/>
    <cellStyle name="Normal 5 13 2" xfId="52119"/>
    <cellStyle name="Normal 5 14" xfId="52120"/>
    <cellStyle name="Normal 5 14 2" xfId="52121"/>
    <cellStyle name="Normal 5 15" xfId="52122"/>
    <cellStyle name="Normal 5 15 2" xfId="52123"/>
    <cellStyle name="Normal 5 16" xfId="52124"/>
    <cellStyle name="Normal 5 16 2" xfId="52125"/>
    <cellStyle name="Normal 5 17" xfId="52126"/>
    <cellStyle name="Normal 5 17 2" xfId="52127"/>
    <cellStyle name="Normal 5 18" xfId="52128"/>
    <cellStyle name="Normal 5 18 2" xfId="52129"/>
    <cellStyle name="Normal 5 19" xfId="52130"/>
    <cellStyle name="Normal 5 19 2" xfId="52131"/>
    <cellStyle name="Normal 5 2" xfId="52132"/>
    <cellStyle name="Normal 5 2 10" xfId="52133"/>
    <cellStyle name="Normal 5 2 10 2" xfId="52134"/>
    <cellStyle name="Normal 5 2 11" xfId="52135"/>
    <cellStyle name="Normal 5 2 2" xfId="52136"/>
    <cellStyle name="Normal 5 2 2 2" xfId="52137"/>
    <cellStyle name="Normal 5 2 3" xfId="52138"/>
    <cellStyle name="Normal 5 2 3 2" xfId="52139"/>
    <cellStyle name="Normal 5 2 3 2 2" xfId="52140"/>
    <cellStyle name="Normal 5 2 3 2 2 2" xfId="52141"/>
    <cellStyle name="Normal 5 2 3 2 3" xfId="52142"/>
    <cellStyle name="Normal 5 2 3 3" xfId="52143"/>
    <cellStyle name="Normal 5 2 3 3 2" xfId="52144"/>
    <cellStyle name="Normal 5 2 3 4" xfId="52145"/>
    <cellStyle name="Normal 5 2 4" xfId="52146"/>
    <cellStyle name="Normal 5 2 4 2" xfId="52147"/>
    <cellStyle name="Normal 5 2 4 2 2" xfId="52148"/>
    <cellStyle name="Normal 5 2 4 2 2 2" xfId="52149"/>
    <cellStyle name="Normal 5 2 4 2 3" xfId="52150"/>
    <cellStyle name="Normal 5 2 4 3" xfId="52151"/>
    <cellStyle name="Normal 5 2 4 3 2" xfId="52152"/>
    <cellStyle name="Normal 5 2 4 4" xfId="52153"/>
    <cellStyle name="Normal 5 2 5" xfId="52154"/>
    <cellStyle name="Normal 5 2 5 2" xfId="52155"/>
    <cellStyle name="Normal 5 2 5 2 2" xfId="52156"/>
    <cellStyle name="Normal 5 2 5 2 2 2" xfId="52157"/>
    <cellStyle name="Normal 5 2 5 2 3" xfId="52158"/>
    <cellStyle name="Normal 5 2 5 3" xfId="52159"/>
    <cellStyle name="Normal 5 2 5 3 2" xfId="52160"/>
    <cellStyle name="Normal 5 2 5 4" xfId="52161"/>
    <cellStyle name="Normal 5 2 6" xfId="52162"/>
    <cellStyle name="Normal 5 2 6 2" xfId="52163"/>
    <cellStyle name="Normal 5 2 6 2 2" xfId="52164"/>
    <cellStyle name="Normal 5 2 6 2 2 2" xfId="52165"/>
    <cellStyle name="Normal 5 2 6 2 3" xfId="52166"/>
    <cellStyle name="Normal 5 2 6 3" xfId="52167"/>
    <cellStyle name="Normal 5 2 6 3 2" xfId="52168"/>
    <cellStyle name="Normal 5 2 6 4" xfId="52169"/>
    <cellStyle name="Normal 5 2 7" xfId="52170"/>
    <cellStyle name="Normal 5 2 7 2" xfId="52171"/>
    <cellStyle name="Normal 5 2 7 2 2" xfId="52172"/>
    <cellStyle name="Normal 5 2 7 2 2 2" xfId="52173"/>
    <cellStyle name="Normal 5 2 7 2 3" xfId="52174"/>
    <cellStyle name="Normal 5 2 7 3" xfId="52175"/>
    <cellStyle name="Normal 5 2 7 3 2" xfId="52176"/>
    <cellStyle name="Normal 5 2 7 4" xfId="52177"/>
    <cellStyle name="Normal 5 2 8" xfId="52178"/>
    <cellStyle name="Normal 5 2 8 2" xfId="52179"/>
    <cellStyle name="Normal 5 2 8 2 2" xfId="52180"/>
    <cellStyle name="Normal 5 2 8 2 2 2" xfId="52181"/>
    <cellStyle name="Normal 5 2 8 2 3" xfId="52182"/>
    <cellStyle name="Normal 5 2 8 3" xfId="52183"/>
    <cellStyle name="Normal 5 2 8 3 2" xfId="52184"/>
    <cellStyle name="Normal 5 2 8 4" xfId="52185"/>
    <cellStyle name="Normal 5 2 9" xfId="52186"/>
    <cellStyle name="Normal 5 2 9 2" xfId="52187"/>
    <cellStyle name="Normal 5 2 9 2 2" xfId="52188"/>
    <cellStyle name="Normal 5 2 9 3" xfId="52189"/>
    <cellStyle name="Normal 5 20" xfId="52190"/>
    <cellStyle name="Normal 5 21" xfId="52191"/>
    <cellStyle name="Normal 5 22" xfId="52192"/>
    <cellStyle name="Normal 5 23" xfId="52193"/>
    <cellStyle name="Normal 5 24" xfId="52194"/>
    <cellStyle name="Normal 5 25" xfId="52195"/>
    <cellStyle name="Normal 5 26" xfId="52196"/>
    <cellStyle name="Normal 5 3" xfId="52197"/>
    <cellStyle name="Normal 5 3 10" xfId="52198"/>
    <cellStyle name="Normal 5 3 10 2" xfId="52199"/>
    <cellStyle name="Normal 5 3 10 3" xfId="52200"/>
    <cellStyle name="Normal 5 3 10 4" xfId="52201"/>
    <cellStyle name="Normal 5 3 10 5" xfId="52202"/>
    <cellStyle name="Normal 5 3 10 6" xfId="52203"/>
    <cellStyle name="Normal 5 3 10 7" xfId="52204"/>
    <cellStyle name="Normal 5 3 10 8" xfId="52205"/>
    <cellStyle name="Normal 5 3 10 9" xfId="52206"/>
    <cellStyle name="Normal 5 3 11" xfId="52207"/>
    <cellStyle name="Normal 5 3 11 2" xfId="52208"/>
    <cellStyle name="Normal 5 3 11 3" xfId="52209"/>
    <cellStyle name="Normal 5 3 11 4" xfId="52210"/>
    <cellStyle name="Normal 5 3 11 5" xfId="52211"/>
    <cellStyle name="Normal 5 3 11 6" xfId="52212"/>
    <cellStyle name="Normal 5 3 11 7" xfId="52213"/>
    <cellStyle name="Normal 5 3 11 8" xfId="52214"/>
    <cellStyle name="Normal 5 3 11 9" xfId="52215"/>
    <cellStyle name="Normal 5 3 12" xfId="52216"/>
    <cellStyle name="Normal 5 3 12 2" xfId="52217"/>
    <cellStyle name="Normal 5 3 12 3" xfId="52218"/>
    <cellStyle name="Normal 5 3 12 4" xfId="52219"/>
    <cellStyle name="Normal 5 3 12 5" xfId="52220"/>
    <cellStyle name="Normal 5 3 12 6" xfId="52221"/>
    <cellStyle name="Normal 5 3 12 7" xfId="52222"/>
    <cellStyle name="Normal 5 3 12 8" xfId="52223"/>
    <cellStyle name="Normal 5 3 12 9" xfId="52224"/>
    <cellStyle name="Normal 5 3 13" xfId="52225"/>
    <cellStyle name="Normal 5 3 13 2" xfId="52226"/>
    <cellStyle name="Normal 5 3 13 3" xfId="52227"/>
    <cellStyle name="Normal 5 3 13 4" xfId="52228"/>
    <cellStyle name="Normal 5 3 13 5" xfId="52229"/>
    <cellStyle name="Normal 5 3 13 6" xfId="52230"/>
    <cellStyle name="Normal 5 3 13 7" xfId="52231"/>
    <cellStyle name="Normal 5 3 13 8" xfId="52232"/>
    <cellStyle name="Normal 5 3 13 9" xfId="52233"/>
    <cellStyle name="Normal 5 3 14" xfId="52234"/>
    <cellStyle name="Normal 5 3 14 2" xfId="52235"/>
    <cellStyle name="Normal 5 3 14 3" xfId="52236"/>
    <cellStyle name="Normal 5 3 14 4" xfId="52237"/>
    <cellStyle name="Normal 5 3 14 5" xfId="52238"/>
    <cellStyle name="Normal 5 3 14 6" xfId="52239"/>
    <cellStyle name="Normal 5 3 14 7" xfId="52240"/>
    <cellStyle name="Normal 5 3 14 8" xfId="52241"/>
    <cellStyle name="Normal 5 3 14 9" xfId="52242"/>
    <cellStyle name="Normal 5 3 15" xfId="52243"/>
    <cellStyle name="Normal 5 3 15 2" xfId="52244"/>
    <cellStyle name="Normal 5 3 15 3" xfId="52245"/>
    <cellStyle name="Normal 5 3 15 4" xfId="52246"/>
    <cellStyle name="Normal 5 3 15 5" xfId="52247"/>
    <cellStyle name="Normal 5 3 15 6" xfId="52248"/>
    <cellStyle name="Normal 5 3 15 7" xfId="52249"/>
    <cellStyle name="Normal 5 3 15 8" xfId="52250"/>
    <cellStyle name="Normal 5 3 15 9" xfId="52251"/>
    <cellStyle name="Normal 5 3 16" xfId="52252"/>
    <cellStyle name="Normal 5 3 17" xfId="52253"/>
    <cellStyle name="Normal 5 3 18" xfId="52254"/>
    <cellStyle name="Normal 5 3 19" xfId="52255"/>
    <cellStyle name="Normal 5 3 2" xfId="52256"/>
    <cellStyle name="Normal 5 3 2 10" xfId="52257"/>
    <cellStyle name="Normal 5 3 2 2" xfId="52258"/>
    <cellStyle name="Normal 5 3 2 3" xfId="52259"/>
    <cellStyle name="Normal 5 3 2 4" xfId="52260"/>
    <cellStyle name="Normal 5 3 2 5" xfId="52261"/>
    <cellStyle name="Normal 5 3 2 6" xfId="52262"/>
    <cellStyle name="Normal 5 3 2 7" xfId="52263"/>
    <cellStyle name="Normal 5 3 2 8" xfId="52264"/>
    <cellStyle name="Normal 5 3 2 9" xfId="52265"/>
    <cellStyle name="Normal 5 3 20" xfId="52266"/>
    <cellStyle name="Normal 5 3 21" xfId="52267"/>
    <cellStyle name="Normal 5 3 22" xfId="52268"/>
    <cellStyle name="Normal 5 3 23" xfId="52269"/>
    <cellStyle name="Normal 5 3 24" xfId="52270"/>
    <cellStyle name="Normal 5 3 3" xfId="52271"/>
    <cellStyle name="Normal 5 3 3 10" xfId="52272"/>
    <cellStyle name="Normal 5 3 3 2" xfId="52273"/>
    <cellStyle name="Normal 5 3 3 3" xfId="52274"/>
    <cellStyle name="Normal 5 3 3 4" xfId="52275"/>
    <cellStyle name="Normal 5 3 3 5" xfId="52276"/>
    <cellStyle name="Normal 5 3 3 6" xfId="52277"/>
    <cellStyle name="Normal 5 3 3 7" xfId="52278"/>
    <cellStyle name="Normal 5 3 3 8" xfId="52279"/>
    <cellStyle name="Normal 5 3 3 9" xfId="52280"/>
    <cellStyle name="Normal 5 3 4" xfId="52281"/>
    <cellStyle name="Normal 5 3 4 2" xfId="52282"/>
    <cellStyle name="Normal 5 3 4 3" xfId="52283"/>
    <cellStyle name="Normal 5 3 4 4" xfId="52284"/>
    <cellStyle name="Normal 5 3 4 5" xfId="52285"/>
    <cellStyle name="Normal 5 3 4 6" xfId="52286"/>
    <cellStyle name="Normal 5 3 4 7" xfId="52287"/>
    <cellStyle name="Normal 5 3 4 8" xfId="52288"/>
    <cellStyle name="Normal 5 3 4 9" xfId="52289"/>
    <cellStyle name="Normal 5 3 5" xfId="52290"/>
    <cellStyle name="Normal 5 3 5 2" xfId="52291"/>
    <cellStyle name="Normal 5 3 5 3" xfId="52292"/>
    <cellStyle name="Normal 5 3 5 4" xfId="52293"/>
    <cellStyle name="Normal 5 3 5 5" xfId="52294"/>
    <cellStyle name="Normal 5 3 5 6" xfId="52295"/>
    <cellStyle name="Normal 5 3 5 7" xfId="52296"/>
    <cellStyle name="Normal 5 3 5 8" xfId="52297"/>
    <cellStyle name="Normal 5 3 5 9" xfId="52298"/>
    <cellStyle name="Normal 5 3 6" xfId="52299"/>
    <cellStyle name="Normal 5 3 6 2" xfId="52300"/>
    <cellStyle name="Normal 5 3 6 3" xfId="52301"/>
    <cellStyle name="Normal 5 3 6 4" xfId="52302"/>
    <cellStyle name="Normal 5 3 6 5" xfId="52303"/>
    <cellStyle name="Normal 5 3 6 6" xfId="52304"/>
    <cellStyle name="Normal 5 3 6 7" xfId="52305"/>
    <cellStyle name="Normal 5 3 6 8" xfId="52306"/>
    <cellStyle name="Normal 5 3 6 9" xfId="52307"/>
    <cellStyle name="Normal 5 3 7" xfId="52308"/>
    <cellStyle name="Normal 5 3 7 2" xfId="52309"/>
    <cellStyle name="Normal 5 3 7 3" xfId="52310"/>
    <cellStyle name="Normal 5 3 7 4" xfId="52311"/>
    <cellStyle name="Normal 5 3 7 5" xfId="52312"/>
    <cellStyle name="Normal 5 3 7 6" xfId="52313"/>
    <cellStyle name="Normal 5 3 7 7" xfId="52314"/>
    <cellStyle name="Normal 5 3 7 8" xfId="52315"/>
    <cellStyle name="Normal 5 3 7 9" xfId="52316"/>
    <cellStyle name="Normal 5 3 8" xfId="52317"/>
    <cellStyle name="Normal 5 3 8 2" xfId="52318"/>
    <cellStyle name="Normal 5 3 8 3" xfId="52319"/>
    <cellStyle name="Normal 5 3 8 4" xfId="52320"/>
    <cellStyle name="Normal 5 3 8 5" xfId="52321"/>
    <cellStyle name="Normal 5 3 8 6" xfId="52322"/>
    <cellStyle name="Normal 5 3 8 7" xfId="52323"/>
    <cellStyle name="Normal 5 3 8 8" xfId="52324"/>
    <cellStyle name="Normal 5 3 8 9" xfId="52325"/>
    <cellStyle name="Normal 5 3 9" xfId="52326"/>
    <cellStyle name="Normal 5 3 9 2" xfId="52327"/>
    <cellStyle name="Normal 5 3 9 3" xfId="52328"/>
    <cellStyle name="Normal 5 3 9 4" xfId="52329"/>
    <cellStyle name="Normal 5 3 9 5" xfId="52330"/>
    <cellStyle name="Normal 5 3 9 6" xfId="52331"/>
    <cellStyle name="Normal 5 3 9 7" xfId="52332"/>
    <cellStyle name="Normal 5 3 9 8" xfId="52333"/>
    <cellStyle name="Normal 5 3 9 9" xfId="52334"/>
    <cellStyle name="Normal 5 4" xfId="52335"/>
    <cellStyle name="Normal 5 4 10" xfId="52336"/>
    <cellStyle name="Normal 5 4 11" xfId="52337"/>
    <cellStyle name="Normal 5 4 2" xfId="52338"/>
    <cellStyle name="Normal 5 4 2 2" xfId="52339"/>
    <cellStyle name="Normal 5 4 3" xfId="52340"/>
    <cellStyle name="Normal 5 4 3 2" xfId="52341"/>
    <cellStyle name="Normal 5 4 4" xfId="52342"/>
    <cellStyle name="Normal 5 4 4 2" xfId="52343"/>
    <cellStyle name="Normal 5 4 5" xfId="52344"/>
    <cellStyle name="Normal 5 4 5 2" xfId="52345"/>
    <cellStyle name="Normal 5 4 6" xfId="52346"/>
    <cellStyle name="Normal 5 4 6 2" xfId="52347"/>
    <cellStyle name="Normal 5 4 7" xfId="52348"/>
    <cellStyle name="Normal 5 4 8" xfId="52349"/>
    <cellStyle name="Normal 5 4 9" xfId="52350"/>
    <cellStyle name="Normal 5 5" xfId="52351"/>
    <cellStyle name="Normal 5 5 10" xfId="52352"/>
    <cellStyle name="Normal 5 5 11" xfId="52353"/>
    <cellStyle name="Normal 5 5 11 2" xfId="52354"/>
    <cellStyle name="Normal 5 5 12" xfId="52355"/>
    <cellStyle name="Normal 5 5 2" xfId="52356"/>
    <cellStyle name="Normal 5 5 2 2" xfId="52357"/>
    <cellStyle name="Normal 5 5 3" xfId="52358"/>
    <cellStyle name="Normal 5 5 3 2" xfId="52359"/>
    <cellStyle name="Normal 5 5 4" xfId="52360"/>
    <cellStyle name="Normal 5 5 4 2" xfId="52361"/>
    <cellStyle name="Normal 5 5 5" xfId="52362"/>
    <cellStyle name="Normal 5 5 5 2" xfId="52363"/>
    <cellStyle name="Normal 5 5 6" xfId="52364"/>
    <cellStyle name="Normal 5 5 6 2" xfId="52365"/>
    <cellStyle name="Normal 5 5 7" xfId="52366"/>
    <cellStyle name="Normal 5 5 8" xfId="52367"/>
    <cellStyle name="Normal 5 5 9" xfId="52368"/>
    <cellStyle name="Normal 5 5 9 2" xfId="52369"/>
    <cellStyle name="Normal 5 5 9 2 2" xfId="52370"/>
    <cellStyle name="Normal 5 5 9 3" xfId="52371"/>
    <cellStyle name="Normal 5 6" xfId="52372"/>
    <cellStyle name="Normal 5 6 2" xfId="52373"/>
    <cellStyle name="Normal 5 6 2 2" xfId="52374"/>
    <cellStyle name="Normal 5 6 2 2 2" xfId="52375"/>
    <cellStyle name="Normal 5 6 2 3" xfId="52376"/>
    <cellStyle name="Normal 5 6 3" xfId="52377"/>
    <cellStyle name="Normal 5 6 3 2" xfId="52378"/>
    <cellStyle name="Normal 5 6 4" xfId="52379"/>
    <cellStyle name="Normal 5 6 4 2" xfId="52380"/>
    <cellStyle name="Normal 5 6 5" xfId="52381"/>
    <cellStyle name="Normal 5 6 5 2" xfId="52382"/>
    <cellStyle name="Normal 5 6 6" xfId="52383"/>
    <cellStyle name="Normal 5 6 6 2" xfId="52384"/>
    <cellStyle name="Normal 5 6 7" xfId="52385"/>
    <cellStyle name="Normal 5 7" xfId="52386"/>
    <cellStyle name="Normal 5 7 2" xfId="52387"/>
    <cellStyle name="Normal 5 7 2 2" xfId="52388"/>
    <cellStyle name="Normal 5 7 2 2 2" xfId="52389"/>
    <cellStyle name="Normal 5 7 2 3" xfId="52390"/>
    <cellStyle name="Normal 5 7 3" xfId="52391"/>
    <cellStyle name="Normal 5 7 3 2" xfId="52392"/>
    <cellStyle name="Normal 5 7 4" xfId="52393"/>
    <cellStyle name="Normal 5 7 4 2" xfId="52394"/>
    <cellStyle name="Normal 5 7 5" xfId="52395"/>
    <cellStyle name="Normal 5 7 5 2" xfId="52396"/>
    <cellStyle name="Normal 5 7 6" xfId="52397"/>
    <cellStyle name="Normal 5 7 6 2" xfId="52398"/>
    <cellStyle name="Normal 5 7 7" xfId="52399"/>
    <cellStyle name="Normal 5 8" xfId="52400"/>
    <cellStyle name="Normal 5 8 2" xfId="52401"/>
    <cellStyle name="Normal 5 8 2 2" xfId="52402"/>
    <cellStyle name="Normal 5 8 2 2 2" xfId="52403"/>
    <cellStyle name="Normal 5 8 2 3" xfId="52404"/>
    <cellStyle name="Normal 5 8 3" xfId="52405"/>
    <cellStyle name="Normal 5 8 3 2" xfId="52406"/>
    <cellStyle name="Normal 5 8 4" xfId="52407"/>
    <cellStyle name="Normal 5 8 4 2" xfId="52408"/>
    <cellStyle name="Normal 5 8 5" xfId="52409"/>
    <cellStyle name="Normal 5 8 5 2" xfId="52410"/>
    <cellStyle name="Normal 5 8 6" xfId="52411"/>
    <cellStyle name="Normal 5 8 6 2" xfId="52412"/>
    <cellStyle name="Normal 5 8 7" xfId="52413"/>
    <cellStyle name="Normal 5 9" xfId="52414"/>
    <cellStyle name="Normal 5 9 2" xfId="52415"/>
    <cellStyle name="Normal 5 9 2 2" xfId="52416"/>
    <cellStyle name="Normal 5 9 2 2 2" xfId="52417"/>
    <cellStyle name="Normal 5 9 2 3" xfId="52418"/>
    <cellStyle name="Normal 5 9 3" xfId="52419"/>
    <cellStyle name="Normal 5 9 3 2" xfId="52420"/>
    <cellStyle name="Normal 5 9 4" xfId="52421"/>
    <cellStyle name="Normal 5 9 4 2" xfId="52422"/>
    <cellStyle name="Normal 5 9 5" xfId="52423"/>
    <cellStyle name="Normal 5 9 5 2" xfId="52424"/>
    <cellStyle name="Normal 5 9 6" xfId="52425"/>
    <cellStyle name="Normal 5 9 6 2" xfId="52426"/>
    <cellStyle name="Normal 5 9 7" xfId="52427"/>
    <cellStyle name="Normal 5_Fapasa - Apoyo a Audit. - IRACIS 12-2008" xfId="52428"/>
    <cellStyle name="Normal 50" xfId="52429"/>
    <cellStyle name="Normal 50 10" xfId="52430"/>
    <cellStyle name="Normal 50 10 2" xfId="52431"/>
    <cellStyle name="Normal 50 10 2 2" xfId="52432"/>
    <cellStyle name="Normal 50 10 3" xfId="52433"/>
    <cellStyle name="Normal 50 10 3 2" xfId="52434"/>
    <cellStyle name="Normal 50 10 4" xfId="52435"/>
    <cellStyle name="Normal 50 10 4 2" xfId="52436"/>
    <cellStyle name="Normal 50 10 5" xfId="52437"/>
    <cellStyle name="Normal 50 10 5 2" xfId="52438"/>
    <cellStyle name="Normal 50 10 6" xfId="52439"/>
    <cellStyle name="Normal 50 10 6 2" xfId="52440"/>
    <cellStyle name="Normal 50 10 7" xfId="52441"/>
    <cellStyle name="Normal 50 11" xfId="52442"/>
    <cellStyle name="Normal 50 11 2" xfId="52443"/>
    <cellStyle name="Normal 50 12" xfId="52444"/>
    <cellStyle name="Normal 50 12 2" xfId="52445"/>
    <cellStyle name="Normal 50 13" xfId="52446"/>
    <cellStyle name="Normal 50 13 2" xfId="52447"/>
    <cellStyle name="Normal 50 14" xfId="52448"/>
    <cellStyle name="Normal 50 14 2" xfId="52449"/>
    <cellStyle name="Normal 50 15" xfId="52450"/>
    <cellStyle name="Normal 50 15 2" xfId="52451"/>
    <cellStyle name="Normal 50 16" xfId="52452"/>
    <cellStyle name="Normal 50 2" xfId="52453"/>
    <cellStyle name="Normal 50 2 2" xfId="52454"/>
    <cellStyle name="Normal 50 2 2 2" xfId="52455"/>
    <cellStyle name="Normal 50 2 2 2 2" xfId="52456"/>
    <cellStyle name="Normal 50 2 2 2 2 2" xfId="52457"/>
    <cellStyle name="Normal 50 2 2 2 3" xfId="52458"/>
    <cellStyle name="Normal 50 2 2 3" xfId="52459"/>
    <cellStyle name="Normal 50 2 2 3 2" xfId="52460"/>
    <cellStyle name="Normal 50 2 2 4" xfId="52461"/>
    <cellStyle name="Normal 50 2 3" xfId="52462"/>
    <cellStyle name="Normal 50 2 3 2" xfId="52463"/>
    <cellStyle name="Normal 50 2 3 2 2" xfId="52464"/>
    <cellStyle name="Normal 50 2 3 2 2 2" xfId="52465"/>
    <cellStyle name="Normal 50 2 3 2 3" xfId="52466"/>
    <cellStyle name="Normal 50 2 3 3" xfId="52467"/>
    <cellStyle name="Normal 50 2 3 3 2" xfId="52468"/>
    <cellStyle name="Normal 50 2 3 4" xfId="52469"/>
    <cellStyle name="Normal 50 2 4" xfId="52470"/>
    <cellStyle name="Normal 50 2 4 2" xfId="52471"/>
    <cellStyle name="Normal 50 2 4 2 2" xfId="52472"/>
    <cellStyle name="Normal 50 2 4 3" xfId="52473"/>
    <cellStyle name="Normal 50 2 5" xfId="52474"/>
    <cellStyle name="Normal 50 2 5 2" xfId="52475"/>
    <cellStyle name="Normal 50 2 6" xfId="52476"/>
    <cellStyle name="Normal 50 2 6 2" xfId="52477"/>
    <cellStyle name="Normal 50 2 7" xfId="52478"/>
    <cellStyle name="Normal 50 3" xfId="52479"/>
    <cellStyle name="Normal 50 3 2" xfId="52480"/>
    <cellStyle name="Normal 50 3 2 2" xfId="52481"/>
    <cellStyle name="Normal 50 3 2 2 2" xfId="52482"/>
    <cellStyle name="Normal 50 3 2 3" xfId="52483"/>
    <cellStyle name="Normal 50 3 3" xfId="52484"/>
    <cellStyle name="Normal 50 3 3 2" xfId="52485"/>
    <cellStyle name="Normal 50 3 4" xfId="52486"/>
    <cellStyle name="Normal 50 3 4 2" xfId="52487"/>
    <cellStyle name="Normal 50 3 5" xfId="52488"/>
    <cellStyle name="Normal 50 3 5 2" xfId="52489"/>
    <cellStyle name="Normal 50 3 6" xfId="52490"/>
    <cellStyle name="Normal 50 3 6 2" xfId="52491"/>
    <cellStyle name="Normal 50 3 7" xfId="52492"/>
    <cellStyle name="Normal 50 4" xfId="52493"/>
    <cellStyle name="Normal 50 4 2" xfId="52494"/>
    <cellStyle name="Normal 50 4 2 2" xfId="52495"/>
    <cellStyle name="Normal 50 4 2 2 2" xfId="52496"/>
    <cellStyle name="Normal 50 4 2 3" xfId="52497"/>
    <cellStyle name="Normal 50 4 3" xfId="52498"/>
    <cellStyle name="Normal 50 4 3 2" xfId="52499"/>
    <cellStyle name="Normal 50 4 4" xfId="52500"/>
    <cellStyle name="Normal 50 4 4 2" xfId="52501"/>
    <cellStyle name="Normal 50 4 5" xfId="52502"/>
    <cellStyle name="Normal 50 4 5 2" xfId="52503"/>
    <cellStyle name="Normal 50 4 6" xfId="52504"/>
    <cellStyle name="Normal 50 4 6 2" xfId="52505"/>
    <cellStyle name="Normal 50 4 7" xfId="52506"/>
    <cellStyle name="Normal 50 5" xfId="52507"/>
    <cellStyle name="Normal 50 5 2" xfId="52508"/>
    <cellStyle name="Normal 50 5 2 2" xfId="52509"/>
    <cellStyle name="Normal 50 5 3" xfId="52510"/>
    <cellStyle name="Normal 50 5 3 2" xfId="52511"/>
    <cellStyle name="Normal 50 5 4" xfId="52512"/>
    <cellStyle name="Normal 50 5 4 2" xfId="52513"/>
    <cellStyle name="Normal 50 5 5" xfId="52514"/>
    <cellStyle name="Normal 50 5 5 2" xfId="52515"/>
    <cellStyle name="Normal 50 5 6" xfId="52516"/>
    <cellStyle name="Normal 50 5 6 2" xfId="52517"/>
    <cellStyle name="Normal 50 5 7" xfId="52518"/>
    <cellStyle name="Normal 50 6" xfId="52519"/>
    <cellStyle name="Normal 50 6 2" xfId="52520"/>
    <cellStyle name="Normal 50 6 2 2" xfId="52521"/>
    <cellStyle name="Normal 50 6 3" xfId="52522"/>
    <cellStyle name="Normal 50 6 3 2" xfId="52523"/>
    <cellStyle name="Normal 50 6 4" xfId="52524"/>
    <cellStyle name="Normal 50 6 4 2" xfId="52525"/>
    <cellStyle name="Normal 50 6 5" xfId="52526"/>
    <cellStyle name="Normal 50 6 5 2" xfId="52527"/>
    <cellStyle name="Normal 50 6 6" xfId="52528"/>
    <cellStyle name="Normal 50 6 6 2" xfId="52529"/>
    <cellStyle name="Normal 50 6 7" xfId="52530"/>
    <cellStyle name="Normal 50 7" xfId="52531"/>
    <cellStyle name="Normal 50 7 2" xfId="52532"/>
    <cellStyle name="Normal 50 7 2 2" xfId="52533"/>
    <cellStyle name="Normal 50 7 3" xfId="52534"/>
    <cellStyle name="Normal 50 7 3 2" xfId="52535"/>
    <cellStyle name="Normal 50 7 4" xfId="52536"/>
    <cellStyle name="Normal 50 7 4 2" xfId="52537"/>
    <cellStyle name="Normal 50 7 5" xfId="52538"/>
    <cellStyle name="Normal 50 7 5 2" xfId="52539"/>
    <cellStyle name="Normal 50 7 6" xfId="52540"/>
    <cellStyle name="Normal 50 7 6 2" xfId="52541"/>
    <cellStyle name="Normal 50 7 7" xfId="52542"/>
    <cellStyle name="Normal 50 8" xfId="52543"/>
    <cellStyle name="Normal 50 8 2" xfId="52544"/>
    <cellStyle name="Normal 50 8 2 2" xfId="52545"/>
    <cellStyle name="Normal 50 8 3" xfId="52546"/>
    <cellStyle name="Normal 50 8 3 2" xfId="52547"/>
    <cellStyle name="Normal 50 8 4" xfId="52548"/>
    <cellStyle name="Normal 50 8 4 2" xfId="52549"/>
    <cellStyle name="Normal 50 8 5" xfId="52550"/>
    <cellStyle name="Normal 50 8 5 2" xfId="52551"/>
    <cellStyle name="Normal 50 8 6" xfId="52552"/>
    <cellStyle name="Normal 50 8 6 2" xfId="52553"/>
    <cellStyle name="Normal 50 8 7" xfId="52554"/>
    <cellStyle name="Normal 50 9" xfId="52555"/>
    <cellStyle name="Normal 50 9 2" xfId="52556"/>
    <cellStyle name="Normal 50 9 2 2" xfId="52557"/>
    <cellStyle name="Normal 50 9 3" xfId="52558"/>
    <cellStyle name="Normal 50 9 3 2" xfId="52559"/>
    <cellStyle name="Normal 50 9 4" xfId="52560"/>
    <cellStyle name="Normal 50 9 4 2" xfId="52561"/>
    <cellStyle name="Normal 50 9 5" xfId="52562"/>
    <cellStyle name="Normal 50 9 5 2" xfId="52563"/>
    <cellStyle name="Normal 50 9 6" xfId="52564"/>
    <cellStyle name="Normal 50 9 6 2" xfId="52565"/>
    <cellStyle name="Normal 50 9 7" xfId="52566"/>
    <cellStyle name="Normal 51" xfId="52567"/>
    <cellStyle name="Normal 51 10" xfId="52568"/>
    <cellStyle name="Normal 51 10 2" xfId="52569"/>
    <cellStyle name="Normal 51 10 2 2" xfId="52570"/>
    <cellStyle name="Normal 51 10 3" xfId="52571"/>
    <cellStyle name="Normal 51 10 3 2" xfId="52572"/>
    <cellStyle name="Normal 51 10 4" xfId="52573"/>
    <cellStyle name="Normal 51 10 4 2" xfId="52574"/>
    <cellStyle name="Normal 51 10 5" xfId="52575"/>
    <cellStyle name="Normal 51 10 5 2" xfId="52576"/>
    <cellStyle name="Normal 51 10 6" xfId="52577"/>
    <cellStyle name="Normal 51 10 6 2" xfId="52578"/>
    <cellStyle name="Normal 51 10 7" xfId="52579"/>
    <cellStyle name="Normal 51 11" xfId="52580"/>
    <cellStyle name="Normal 51 11 2" xfId="52581"/>
    <cellStyle name="Normal 51 12" xfId="52582"/>
    <cellStyle name="Normal 51 12 2" xfId="52583"/>
    <cellStyle name="Normal 51 13" xfId="52584"/>
    <cellStyle name="Normal 51 13 2" xfId="52585"/>
    <cellStyle name="Normal 51 14" xfId="52586"/>
    <cellStyle name="Normal 51 14 2" xfId="52587"/>
    <cellStyle name="Normal 51 15" xfId="52588"/>
    <cellStyle name="Normal 51 15 2" xfId="52589"/>
    <cellStyle name="Normal 51 16" xfId="52590"/>
    <cellStyle name="Normal 51 2" xfId="52591"/>
    <cellStyle name="Normal 51 2 2" xfId="52592"/>
    <cellStyle name="Normal 51 2 2 2" xfId="52593"/>
    <cellStyle name="Normal 51 2 2 2 2" xfId="52594"/>
    <cellStyle name="Normal 51 2 2 2 2 2" xfId="52595"/>
    <cellStyle name="Normal 51 2 2 2 3" xfId="52596"/>
    <cellStyle name="Normal 51 2 2 3" xfId="52597"/>
    <cellStyle name="Normal 51 2 2 3 2" xfId="52598"/>
    <cellStyle name="Normal 51 2 2 4" xfId="52599"/>
    <cellStyle name="Normal 51 2 3" xfId="52600"/>
    <cellStyle name="Normal 51 2 3 2" xfId="52601"/>
    <cellStyle name="Normal 51 2 3 2 2" xfId="52602"/>
    <cellStyle name="Normal 51 2 3 2 2 2" xfId="52603"/>
    <cellStyle name="Normal 51 2 3 2 3" xfId="52604"/>
    <cellStyle name="Normal 51 2 3 3" xfId="52605"/>
    <cellStyle name="Normal 51 2 3 3 2" xfId="52606"/>
    <cellStyle name="Normal 51 2 3 4" xfId="52607"/>
    <cellStyle name="Normal 51 2 4" xfId="52608"/>
    <cellStyle name="Normal 51 2 4 2" xfId="52609"/>
    <cellStyle name="Normal 51 2 4 2 2" xfId="52610"/>
    <cellStyle name="Normal 51 2 4 3" xfId="52611"/>
    <cellStyle name="Normal 51 2 5" xfId="52612"/>
    <cellStyle name="Normal 51 2 5 2" xfId="52613"/>
    <cellStyle name="Normal 51 2 6" xfId="52614"/>
    <cellStyle name="Normal 51 2 6 2" xfId="52615"/>
    <cellStyle name="Normal 51 2 7" xfId="52616"/>
    <cellStyle name="Normal 51 3" xfId="52617"/>
    <cellStyle name="Normal 51 3 2" xfId="52618"/>
    <cellStyle name="Normal 51 3 2 2" xfId="52619"/>
    <cellStyle name="Normal 51 3 2 2 2" xfId="52620"/>
    <cellStyle name="Normal 51 3 2 3" xfId="52621"/>
    <cellStyle name="Normal 51 3 3" xfId="52622"/>
    <cellStyle name="Normal 51 3 3 2" xfId="52623"/>
    <cellStyle name="Normal 51 3 4" xfId="52624"/>
    <cellStyle name="Normal 51 3 4 2" xfId="52625"/>
    <cellStyle name="Normal 51 3 5" xfId="52626"/>
    <cellStyle name="Normal 51 3 5 2" xfId="52627"/>
    <cellStyle name="Normal 51 3 6" xfId="52628"/>
    <cellStyle name="Normal 51 3 6 2" xfId="52629"/>
    <cellStyle name="Normal 51 3 7" xfId="52630"/>
    <cellStyle name="Normal 51 4" xfId="52631"/>
    <cellStyle name="Normal 51 4 2" xfId="52632"/>
    <cellStyle name="Normal 51 4 2 2" xfId="52633"/>
    <cellStyle name="Normal 51 4 2 2 2" xfId="52634"/>
    <cellStyle name="Normal 51 4 2 3" xfId="52635"/>
    <cellStyle name="Normal 51 4 3" xfId="52636"/>
    <cellStyle name="Normal 51 4 3 2" xfId="52637"/>
    <cellStyle name="Normal 51 4 4" xfId="52638"/>
    <cellStyle name="Normal 51 4 4 2" xfId="52639"/>
    <cellStyle name="Normal 51 4 5" xfId="52640"/>
    <cellStyle name="Normal 51 4 5 2" xfId="52641"/>
    <cellStyle name="Normal 51 4 6" xfId="52642"/>
    <cellStyle name="Normal 51 4 6 2" xfId="52643"/>
    <cellStyle name="Normal 51 4 7" xfId="52644"/>
    <cellStyle name="Normal 51 5" xfId="52645"/>
    <cellStyle name="Normal 51 5 2" xfId="52646"/>
    <cellStyle name="Normal 51 5 2 2" xfId="52647"/>
    <cellStyle name="Normal 51 5 2 2 2" xfId="52648"/>
    <cellStyle name="Normal 51 5 2 3" xfId="52649"/>
    <cellStyle name="Normal 51 5 3" xfId="52650"/>
    <cellStyle name="Normal 51 5 3 2" xfId="52651"/>
    <cellStyle name="Normal 51 5 4" xfId="52652"/>
    <cellStyle name="Normal 51 5 4 2" xfId="52653"/>
    <cellStyle name="Normal 51 5 5" xfId="52654"/>
    <cellStyle name="Normal 51 5 5 2" xfId="52655"/>
    <cellStyle name="Normal 51 5 6" xfId="52656"/>
    <cellStyle name="Normal 51 5 6 2" xfId="52657"/>
    <cellStyle name="Normal 51 5 7" xfId="52658"/>
    <cellStyle name="Normal 51 6" xfId="52659"/>
    <cellStyle name="Normal 51 6 2" xfId="52660"/>
    <cellStyle name="Normal 51 6 2 2" xfId="52661"/>
    <cellStyle name="Normal 51 6 3" xfId="52662"/>
    <cellStyle name="Normal 51 6 3 2" xfId="52663"/>
    <cellStyle name="Normal 51 6 4" xfId="52664"/>
    <cellStyle name="Normal 51 6 4 2" xfId="52665"/>
    <cellStyle name="Normal 51 6 5" xfId="52666"/>
    <cellStyle name="Normal 51 6 5 2" xfId="52667"/>
    <cellStyle name="Normal 51 6 6" xfId="52668"/>
    <cellStyle name="Normal 51 6 6 2" xfId="52669"/>
    <cellStyle name="Normal 51 6 7" xfId="52670"/>
    <cellStyle name="Normal 51 7" xfId="52671"/>
    <cellStyle name="Normal 51 7 2" xfId="52672"/>
    <cellStyle name="Normal 51 7 2 2" xfId="52673"/>
    <cellStyle name="Normal 51 7 3" xfId="52674"/>
    <cellStyle name="Normal 51 7 3 2" xfId="52675"/>
    <cellStyle name="Normal 51 7 4" xfId="52676"/>
    <cellStyle name="Normal 51 7 4 2" xfId="52677"/>
    <cellStyle name="Normal 51 7 5" xfId="52678"/>
    <cellStyle name="Normal 51 7 5 2" xfId="52679"/>
    <cellStyle name="Normal 51 7 6" xfId="52680"/>
    <cellStyle name="Normal 51 7 6 2" xfId="52681"/>
    <cellStyle name="Normal 51 7 7" xfId="52682"/>
    <cellStyle name="Normal 51 8" xfId="52683"/>
    <cellStyle name="Normal 51 8 2" xfId="52684"/>
    <cellStyle name="Normal 51 8 2 2" xfId="52685"/>
    <cellStyle name="Normal 51 8 3" xfId="52686"/>
    <cellStyle name="Normal 51 8 3 2" xfId="52687"/>
    <cellStyle name="Normal 51 8 4" xfId="52688"/>
    <cellStyle name="Normal 51 8 4 2" xfId="52689"/>
    <cellStyle name="Normal 51 8 5" xfId="52690"/>
    <cellStyle name="Normal 51 8 5 2" xfId="52691"/>
    <cellStyle name="Normal 51 8 6" xfId="52692"/>
    <cellStyle name="Normal 51 8 6 2" xfId="52693"/>
    <cellStyle name="Normal 51 8 7" xfId="52694"/>
    <cellStyle name="Normal 51 9" xfId="52695"/>
    <cellStyle name="Normal 51 9 2" xfId="52696"/>
    <cellStyle name="Normal 51 9 2 2" xfId="52697"/>
    <cellStyle name="Normal 51 9 3" xfId="52698"/>
    <cellStyle name="Normal 51 9 3 2" xfId="52699"/>
    <cellStyle name="Normal 51 9 4" xfId="52700"/>
    <cellStyle name="Normal 51 9 4 2" xfId="52701"/>
    <cellStyle name="Normal 51 9 5" xfId="52702"/>
    <cellStyle name="Normal 51 9 5 2" xfId="52703"/>
    <cellStyle name="Normal 51 9 6" xfId="52704"/>
    <cellStyle name="Normal 51 9 6 2" xfId="52705"/>
    <cellStyle name="Normal 51 9 7" xfId="52706"/>
    <cellStyle name="Normal 52" xfId="52707"/>
    <cellStyle name="Normal 52 10" xfId="52708"/>
    <cellStyle name="Normal 52 10 2" xfId="52709"/>
    <cellStyle name="Normal 52 10 2 2" xfId="52710"/>
    <cellStyle name="Normal 52 10 3" xfId="52711"/>
    <cellStyle name="Normal 52 10 3 2" xfId="52712"/>
    <cellStyle name="Normal 52 10 4" xfId="52713"/>
    <cellStyle name="Normal 52 10 4 2" xfId="52714"/>
    <cellStyle name="Normal 52 10 5" xfId="52715"/>
    <cellStyle name="Normal 52 10 5 2" xfId="52716"/>
    <cellStyle name="Normal 52 10 6" xfId="52717"/>
    <cellStyle name="Normal 52 10 6 2" xfId="52718"/>
    <cellStyle name="Normal 52 10 7" xfId="52719"/>
    <cellStyle name="Normal 52 11" xfId="52720"/>
    <cellStyle name="Normal 52 11 2" xfId="52721"/>
    <cellStyle name="Normal 52 12" xfId="52722"/>
    <cellStyle name="Normal 52 12 2" xfId="52723"/>
    <cellStyle name="Normal 52 13" xfId="52724"/>
    <cellStyle name="Normal 52 13 2" xfId="52725"/>
    <cellStyle name="Normal 52 14" xfId="52726"/>
    <cellStyle name="Normal 52 14 2" xfId="52727"/>
    <cellStyle name="Normal 52 15" xfId="52728"/>
    <cellStyle name="Normal 52 15 2" xfId="52729"/>
    <cellStyle name="Normal 52 16" xfId="52730"/>
    <cellStyle name="Normal 52 2" xfId="52731"/>
    <cellStyle name="Normal 52 2 2" xfId="52732"/>
    <cellStyle name="Normal 52 2 2 2" xfId="52733"/>
    <cellStyle name="Normal 52 2 3" xfId="52734"/>
    <cellStyle name="Normal 52 2 3 2" xfId="52735"/>
    <cellStyle name="Normal 52 2 4" xfId="52736"/>
    <cellStyle name="Normal 52 2 4 2" xfId="52737"/>
    <cellStyle name="Normal 52 2 5" xfId="52738"/>
    <cellStyle name="Normal 52 2 5 2" xfId="52739"/>
    <cellStyle name="Normal 52 2 6" xfId="52740"/>
    <cellStyle name="Normal 52 2 6 2" xfId="52741"/>
    <cellStyle name="Normal 52 2 7" xfId="52742"/>
    <cellStyle name="Normal 52 3" xfId="52743"/>
    <cellStyle name="Normal 52 3 2" xfId="52744"/>
    <cellStyle name="Normal 52 3 2 2" xfId="52745"/>
    <cellStyle name="Normal 52 3 3" xfId="52746"/>
    <cellStyle name="Normal 52 3 3 2" xfId="52747"/>
    <cellStyle name="Normal 52 3 4" xfId="52748"/>
    <cellStyle name="Normal 52 3 4 2" xfId="52749"/>
    <cellStyle name="Normal 52 3 5" xfId="52750"/>
    <cellStyle name="Normal 52 3 5 2" xfId="52751"/>
    <cellStyle name="Normal 52 3 6" xfId="52752"/>
    <cellStyle name="Normal 52 3 6 2" xfId="52753"/>
    <cellStyle name="Normal 52 3 7" xfId="52754"/>
    <cellStyle name="Normal 52 4" xfId="52755"/>
    <cellStyle name="Normal 52 4 2" xfId="52756"/>
    <cellStyle name="Normal 52 4 2 2" xfId="52757"/>
    <cellStyle name="Normal 52 4 2 2 2" xfId="52758"/>
    <cellStyle name="Normal 52 4 2 3" xfId="52759"/>
    <cellStyle name="Normal 52 4 3" xfId="52760"/>
    <cellStyle name="Normal 52 4 3 2" xfId="52761"/>
    <cellStyle name="Normal 52 4 4" xfId="52762"/>
    <cellStyle name="Normal 52 4 4 2" xfId="52763"/>
    <cellStyle name="Normal 52 4 5" xfId="52764"/>
    <cellStyle name="Normal 52 4 5 2" xfId="52765"/>
    <cellStyle name="Normal 52 4 6" xfId="52766"/>
    <cellStyle name="Normal 52 4 6 2" xfId="52767"/>
    <cellStyle name="Normal 52 4 7" xfId="52768"/>
    <cellStyle name="Normal 52 5" xfId="52769"/>
    <cellStyle name="Normal 52 5 2" xfId="52770"/>
    <cellStyle name="Normal 52 5 2 2" xfId="52771"/>
    <cellStyle name="Normal 52 5 3" xfId="52772"/>
    <cellStyle name="Normal 52 5 3 2" xfId="52773"/>
    <cellStyle name="Normal 52 5 4" xfId="52774"/>
    <cellStyle name="Normal 52 5 4 2" xfId="52775"/>
    <cellStyle name="Normal 52 5 5" xfId="52776"/>
    <cellStyle name="Normal 52 5 5 2" xfId="52777"/>
    <cellStyle name="Normal 52 5 6" xfId="52778"/>
    <cellStyle name="Normal 52 5 6 2" xfId="52779"/>
    <cellStyle name="Normal 52 5 7" xfId="52780"/>
    <cellStyle name="Normal 52 6" xfId="52781"/>
    <cellStyle name="Normal 52 6 2" xfId="52782"/>
    <cellStyle name="Normal 52 6 2 2" xfId="52783"/>
    <cellStyle name="Normal 52 6 3" xfId="52784"/>
    <cellStyle name="Normal 52 6 3 2" xfId="52785"/>
    <cellStyle name="Normal 52 6 4" xfId="52786"/>
    <cellStyle name="Normal 52 6 4 2" xfId="52787"/>
    <cellStyle name="Normal 52 6 5" xfId="52788"/>
    <cellStyle name="Normal 52 6 5 2" xfId="52789"/>
    <cellStyle name="Normal 52 6 6" xfId="52790"/>
    <cellStyle name="Normal 52 6 6 2" xfId="52791"/>
    <cellStyle name="Normal 52 6 7" xfId="52792"/>
    <cellStyle name="Normal 52 7" xfId="52793"/>
    <cellStyle name="Normal 52 7 2" xfId="52794"/>
    <cellStyle name="Normal 52 7 2 2" xfId="52795"/>
    <cellStyle name="Normal 52 7 3" xfId="52796"/>
    <cellStyle name="Normal 52 7 3 2" xfId="52797"/>
    <cellStyle name="Normal 52 7 4" xfId="52798"/>
    <cellStyle name="Normal 52 7 4 2" xfId="52799"/>
    <cellStyle name="Normal 52 7 5" xfId="52800"/>
    <cellStyle name="Normal 52 7 5 2" xfId="52801"/>
    <cellStyle name="Normal 52 7 6" xfId="52802"/>
    <cellStyle name="Normal 52 7 6 2" xfId="52803"/>
    <cellStyle name="Normal 52 7 7" xfId="52804"/>
    <cellStyle name="Normal 52 8" xfId="52805"/>
    <cellStyle name="Normal 52 8 2" xfId="52806"/>
    <cellStyle name="Normal 52 8 2 2" xfId="52807"/>
    <cellStyle name="Normal 52 8 3" xfId="52808"/>
    <cellStyle name="Normal 52 8 3 2" xfId="52809"/>
    <cellStyle name="Normal 52 8 4" xfId="52810"/>
    <cellStyle name="Normal 52 8 4 2" xfId="52811"/>
    <cellStyle name="Normal 52 8 5" xfId="52812"/>
    <cellStyle name="Normal 52 8 5 2" xfId="52813"/>
    <cellStyle name="Normal 52 8 6" xfId="52814"/>
    <cellStyle name="Normal 52 8 6 2" xfId="52815"/>
    <cellStyle name="Normal 52 8 7" xfId="52816"/>
    <cellStyle name="Normal 52 9" xfId="52817"/>
    <cellStyle name="Normal 52 9 2" xfId="52818"/>
    <cellStyle name="Normal 52 9 2 2" xfId="52819"/>
    <cellStyle name="Normal 52 9 3" xfId="52820"/>
    <cellStyle name="Normal 52 9 3 2" xfId="52821"/>
    <cellStyle name="Normal 52 9 4" xfId="52822"/>
    <cellStyle name="Normal 52 9 4 2" xfId="52823"/>
    <cellStyle name="Normal 52 9 5" xfId="52824"/>
    <cellStyle name="Normal 52 9 5 2" xfId="52825"/>
    <cellStyle name="Normal 52 9 6" xfId="52826"/>
    <cellStyle name="Normal 52 9 6 2" xfId="52827"/>
    <cellStyle name="Normal 52 9 7" xfId="52828"/>
    <cellStyle name="Normal 53" xfId="52829"/>
    <cellStyle name="Normal 53 10" xfId="52830"/>
    <cellStyle name="Normal 53 10 2" xfId="52831"/>
    <cellStyle name="Normal 53 10 2 2" xfId="52832"/>
    <cellStyle name="Normal 53 10 3" xfId="52833"/>
    <cellStyle name="Normal 53 10 3 2" xfId="52834"/>
    <cellStyle name="Normal 53 10 4" xfId="52835"/>
    <cellStyle name="Normal 53 10 4 2" xfId="52836"/>
    <cellStyle name="Normal 53 10 5" xfId="52837"/>
    <cellStyle name="Normal 53 10 5 2" xfId="52838"/>
    <cellStyle name="Normal 53 10 6" xfId="52839"/>
    <cellStyle name="Normal 53 10 6 2" xfId="52840"/>
    <cellStyle name="Normal 53 10 7" xfId="52841"/>
    <cellStyle name="Normal 53 11" xfId="52842"/>
    <cellStyle name="Normal 53 11 2" xfId="52843"/>
    <cellStyle name="Normal 53 12" xfId="52844"/>
    <cellStyle name="Normal 53 12 2" xfId="52845"/>
    <cellStyle name="Normal 53 13" xfId="52846"/>
    <cellStyle name="Normal 53 13 2" xfId="52847"/>
    <cellStyle name="Normal 53 14" xfId="52848"/>
    <cellStyle name="Normal 53 14 2" xfId="52849"/>
    <cellStyle name="Normal 53 15" xfId="52850"/>
    <cellStyle name="Normal 53 15 2" xfId="52851"/>
    <cellStyle name="Normal 53 16" xfId="52852"/>
    <cellStyle name="Normal 53 2" xfId="52853"/>
    <cellStyle name="Normal 53 2 2" xfId="52854"/>
    <cellStyle name="Normal 53 2 2 2" xfId="52855"/>
    <cellStyle name="Normal 53 2 2 2 2" xfId="52856"/>
    <cellStyle name="Normal 53 2 2 3" xfId="52857"/>
    <cellStyle name="Normal 53 2 3" xfId="52858"/>
    <cellStyle name="Normal 53 2 3 2" xfId="52859"/>
    <cellStyle name="Normal 53 2 4" xfId="52860"/>
    <cellStyle name="Normal 53 2 4 2" xfId="52861"/>
    <cellStyle name="Normal 53 2 5" xfId="52862"/>
    <cellStyle name="Normal 53 2 5 2" xfId="52863"/>
    <cellStyle name="Normal 53 2 6" xfId="52864"/>
    <cellStyle name="Normal 53 2 6 2" xfId="52865"/>
    <cellStyle name="Normal 53 2 7" xfId="52866"/>
    <cellStyle name="Normal 53 3" xfId="52867"/>
    <cellStyle name="Normal 53 3 2" xfId="52868"/>
    <cellStyle name="Normal 53 3 2 2" xfId="52869"/>
    <cellStyle name="Normal 53 3 2 2 2" xfId="52870"/>
    <cellStyle name="Normal 53 3 2 3" xfId="52871"/>
    <cellStyle name="Normal 53 3 3" xfId="52872"/>
    <cellStyle name="Normal 53 3 3 2" xfId="52873"/>
    <cellStyle name="Normal 53 3 4" xfId="52874"/>
    <cellStyle name="Normal 53 3 4 2" xfId="52875"/>
    <cellStyle name="Normal 53 3 5" xfId="52876"/>
    <cellStyle name="Normal 53 3 5 2" xfId="52877"/>
    <cellStyle name="Normal 53 3 6" xfId="52878"/>
    <cellStyle name="Normal 53 3 6 2" xfId="52879"/>
    <cellStyle name="Normal 53 3 7" xfId="52880"/>
    <cellStyle name="Normal 53 4" xfId="52881"/>
    <cellStyle name="Normal 53 4 2" xfId="52882"/>
    <cellStyle name="Normal 53 4 2 2" xfId="52883"/>
    <cellStyle name="Normal 53 4 3" xfId="52884"/>
    <cellStyle name="Normal 53 4 3 2" xfId="52885"/>
    <cellStyle name="Normal 53 4 4" xfId="52886"/>
    <cellStyle name="Normal 53 4 4 2" xfId="52887"/>
    <cellStyle name="Normal 53 4 5" xfId="52888"/>
    <cellStyle name="Normal 53 4 5 2" xfId="52889"/>
    <cellStyle name="Normal 53 4 6" xfId="52890"/>
    <cellStyle name="Normal 53 4 6 2" xfId="52891"/>
    <cellStyle name="Normal 53 4 7" xfId="52892"/>
    <cellStyle name="Normal 53 5" xfId="52893"/>
    <cellStyle name="Normal 53 5 2" xfId="52894"/>
    <cellStyle name="Normal 53 5 2 2" xfId="52895"/>
    <cellStyle name="Normal 53 5 3" xfId="52896"/>
    <cellStyle name="Normal 53 5 3 2" xfId="52897"/>
    <cellStyle name="Normal 53 5 4" xfId="52898"/>
    <cellStyle name="Normal 53 5 4 2" xfId="52899"/>
    <cellStyle name="Normal 53 5 5" xfId="52900"/>
    <cellStyle name="Normal 53 5 5 2" xfId="52901"/>
    <cellStyle name="Normal 53 5 6" xfId="52902"/>
    <cellStyle name="Normal 53 5 6 2" xfId="52903"/>
    <cellStyle name="Normal 53 5 7" xfId="52904"/>
    <cellStyle name="Normal 53 6" xfId="52905"/>
    <cellStyle name="Normal 53 6 2" xfId="52906"/>
    <cellStyle name="Normal 53 6 2 2" xfId="52907"/>
    <cellStyle name="Normal 53 6 3" xfId="52908"/>
    <cellStyle name="Normal 53 6 3 2" xfId="52909"/>
    <cellStyle name="Normal 53 6 4" xfId="52910"/>
    <cellStyle name="Normal 53 6 4 2" xfId="52911"/>
    <cellStyle name="Normal 53 6 5" xfId="52912"/>
    <cellStyle name="Normal 53 6 5 2" xfId="52913"/>
    <cellStyle name="Normal 53 6 6" xfId="52914"/>
    <cellStyle name="Normal 53 6 6 2" xfId="52915"/>
    <cellStyle name="Normal 53 6 7" xfId="52916"/>
    <cellStyle name="Normal 53 7" xfId="52917"/>
    <cellStyle name="Normal 53 7 2" xfId="52918"/>
    <cellStyle name="Normal 53 7 2 2" xfId="52919"/>
    <cellStyle name="Normal 53 7 3" xfId="52920"/>
    <cellStyle name="Normal 53 7 3 2" xfId="52921"/>
    <cellStyle name="Normal 53 7 4" xfId="52922"/>
    <cellStyle name="Normal 53 7 4 2" xfId="52923"/>
    <cellStyle name="Normal 53 7 5" xfId="52924"/>
    <cellStyle name="Normal 53 7 5 2" xfId="52925"/>
    <cellStyle name="Normal 53 7 6" xfId="52926"/>
    <cellStyle name="Normal 53 7 6 2" xfId="52927"/>
    <cellStyle name="Normal 53 7 7" xfId="52928"/>
    <cellStyle name="Normal 53 8" xfId="52929"/>
    <cellStyle name="Normal 53 8 2" xfId="52930"/>
    <cellStyle name="Normal 53 8 2 2" xfId="52931"/>
    <cellStyle name="Normal 53 8 3" xfId="52932"/>
    <cellStyle name="Normal 53 8 3 2" xfId="52933"/>
    <cellStyle name="Normal 53 8 4" xfId="52934"/>
    <cellStyle name="Normal 53 8 4 2" xfId="52935"/>
    <cellStyle name="Normal 53 8 5" xfId="52936"/>
    <cellStyle name="Normal 53 8 5 2" xfId="52937"/>
    <cellStyle name="Normal 53 8 6" xfId="52938"/>
    <cellStyle name="Normal 53 8 6 2" xfId="52939"/>
    <cellStyle name="Normal 53 8 7" xfId="52940"/>
    <cellStyle name="Normal 53 9" xfId="52941"/>
    <cellStyle name="Normal 53 9 2" xfId="52942"/>
    <cellStyle name="Normal 53 9 2 2" xfId="52943"/>
    <cellStyle name="Normal 53 9 3" xfId="52944"/>
    <cellStyle name="Normal 53 9 3 2" xfId="52945"/>
    <cellStyle name="Normal 53 9 4" xfId="52946"/>
    <cellStyle name="Normal 53 9 4 2" xfId="52947"/>
    <cellStyle name="Normal 53 9 5" xfId="52948"/>
    <cellStyle name="Normal 53 9 5 2" xfId="52949"/>
    <cellStyle name="Normal 53 9 6" xfId="52950"/>
    <cellStyle name="Normal 53 9 6 2" xfId="52951"/>
    <cellStyle name="Normal 53 9 7" xfId="52952"/>
    <cellStyle name="Normal 54" xfId="52953"/>
    <cellStyle name="Normal 54 10" xfId="52954"/>
    <cellStyle name="Normal 54 10 2" xfId="52955"/>
    <cellStyle name="Normal 54 10 2 2" xfId="52956"/>
    <cellStyle name="Normal 54 10 3" xfId="52957"/>
    <cellStyle name="Normal 54 10 3 2" xfId="52958"/>
    <cellStyle name="Normal 54 10 4" xfId="52959"/>
    <cellStyle name="Normal 54 10 4 2" xfId="52960"/>
    <cellStyle name="Normal 54 10 5" xfId="52961"/>
    <cellStyle name="Normal 54 10 5 2" xfId="52962"/>
    <cellStyle name="Normal 54 10 6" xfId="52963"/>
    <cellStyle name="Normal 54 10 6 2" xfId="52964"/>
    <cellStyle name="Normal 54 10 7" xfId="52965"/>
    <cellStyle name="Normal 54 11" xfId="52966"/>
    <cellStyle name="Normal 54 11 2" xfId="52967"/>
    <cellStyle name="Normal 54 12" xfId="52968"/>
    <cellStyle name="Normal 54 12 2" xfId="52969"/>
    <cellStyle name="Normal 54 13" xfId="52970"/>
    <cellStyle name="Normal 54 13 2" xfId="52971"/>
    <cellStyle name="Normal 54 14" xfId="52972"/>
    <cellStyle name="Normal 54 14 2" xfId="52973"/>
    <cellStyle name="Normal 54 15" xfId="52974"/>
    <cellStyle name="Normal 54 15 2" xfId="52975"/>
    <cellStyle name="Normal 54 16" xfId="52976"/>
    <cellStyle name="Normal 54 2" xfId="52977"/>
    <cellStyle name="Normal 54 2 2" xfId="52978"/>
    <cellStyle name="Normal 54 2 2 2" xfId="52979"/>
    <cellStyle name="Normal 54 2 2 2 2" xfId="52980"/>
    <cellStyle name="Normal 54 2 2 2 2 2" xfId="52981"/>
    <cellStyle name="Normal 54 2 2 2 3" xfId="52982"/>
    <cellStyle name="Normal 54 2 2 3" xfId="52983"/>
    <cellStyle name="Normal 54 2 2 3 2" xfId="52984"/>
    <cellStyle name="Normal 54 2 2 4" xfId="52985"/>
    <cellStyle name="Normal 54 2 3" xfId="52986"/>
    <cellStyle name="Normal 54 2 3 2" xfId="52987"/>
    <cellStyle name="Normal 54 2 3 2 2" xfId="52988"/>
    <cellStyle name="Normal 54 2 3 2 2 2" xfId="52989"/>
    <cellStyle name="Normal 54 2 3 2 3" xfId="52990"/>
    <cellStyle name="Normal 54 2 3 3" xfId="52991"/>
    <cellStyle name="Normal 54 2 3 3 2" xfId="52992"/>
    <cellStyle name="Normal 54 2 3 4" xfId="52993"/>
    <cellStyle name="Normal 54 2 4" xfId="52994"/>
    <cellStyle name="Normal 54 2 4 2" xfId="52995"/>
    <cellStyle name="Normal 54 2 4 2 2" xfId="52996"/>
    <cellStyle name="Normal 54 2 4 3" xfId="52997"/>
    <cellStyle name="Normal 54 2 5" xfId="52998"/>
    <cellStyle name="Normal 54 2 5 2" xfId="52999"/>
    <cellStyle name="Normal 54 2 6" xfId="53000"/>
    <cellStyle name="Normal 54 2 6 2" xfId="53001"/>
    <cellStyle name="Normal 54 2 7" xfId="53002"/>
    <cellStyle name="Normal 54 3" xfId="53003"/>
    <cellStyle name="Normal 54 3 2" xfId="53004"/>
    <cellStyle name="Normal 54 3 2 2" xfId="53005"/>
    <cellStyle name="Normal 54 3 2 2 2" xfId="53006"/>
    <cellStyle name="Normal 54 3 2 3" xfId="53007"/>
    <cellStyle name="Normal 54 3 3" xfId="53008"/>
    <cellStyle name="Normal 54 3 3 2" xfId="53009"/>
    <cellStyle name="Normal 54 3 4" xfId="53010"/>
    <cellStyle name="Normal 54 3 4 2" xfId="53011"/>
    <cellStyle name="Normal 54 3 5" xfId="53012"/>
    <cellStyle name="Normal 54 3 5 2" xfId="53013"/>
    <cellStyle name="Normal 54 3 6" xfId="53014"/>
    <cellStyle name="Normal 54 3 6 2" xfId="53015"/>
    <cellStyle name="Normal 54 3 7" xfId="53016"/>
    <cellStyle name="Normal 54 4" xfId="53017"/>
    <cellStyle name="Normal 54 4 2" xfId="53018"/>
    <cellStyle name="Normal 54 4 2 2" xfId="53019"/>
    <cellStyle name="Normal 54 4 2 2 2" xfId="53020"/>
    <cellStyle name="Normal 54 4 2 3" xfId="53021"/>
    <cellStyle name="Normal 54 4 3" xfId="53022"/>
    <cellStyle name="Normal 54 4 3 2" xfId="53023"/>
    <cellStyle name="Normal 54 4 4" xfId="53024"/>
    <cellStyle name="Normal 54 4 4 2" xfId="53025"/>
    <cellStyle name="Normal 54 4 5" xfId="53026"/>
    <cellStyle name="Normal 54 4 5 2" xfId="53027"/>
    <cellStyle name="Normal 54 4 6" xfId="53028"/>
    <cellStyle name="Normal 54 4 6 2" xfId="53029"/>
    <cellStyle name="Normal 54 4 7" xfId="53030"/>
    <cellStyle name="Normal 54 5" xfId="53031"/>
    <cellStyle name="Normal 54 5 2" xfId="53032"/>
    <cellStyle name="Normal 54 5 2 2" xfId="53033"/>
    <cellStyle name="Normal 54 5 2 2 2" xfId="53034"/>
    <cellStyle name="Normal 54 5 2 3" xfId="53035"/>
    <cellStyle name="Normal 54 5 3" xfId="53036"/>
    <cellStyle name="Normal 54 5 3 2" xfId="53037"/>
    <cellStyle name="Normal 54 5 4" xfId="53038"/>
    <cellStyle name="Normal 54 5 4 2" xfId="53039"/>
    <cellStyle name="Normal 54 5 5" xfId="53040"/>
    <cellStyle name="Normal 54 5 5 2" xfId="53041"/>
    <cellStyle name="Normal 54 5 6" xfId="53042"/>
    <cellStyle name="Normal 54 5 6 2" xfId="53043"/>
    <cellStyle name="Normal 54 5 7" xfId="53044"/>
    <cellStyle name="Normal 54 6" xfId="53045"/>
    <cellStyle name="Normal 54 6 2" xfId="53046"/>
    <cellStyle name="Normal 54 6 2 2" xfId="53047"/>
    <cellStyle name="Normal 54 6 2 2 2" xfId="53048"/>
    <cellStyle name="Normal 54 6 2 3" xfId="53049"/>
    <cellStyle name="Normal 54 6 3" xfId="53050"/>
    <cellStyle name="Normal 54 6 3 2" xfId="53051"/>
    <cellStyle name="Normal 54 6 4" xfId="53052"/>
    <cellStyle name="Normal 54 6 4 2" xfId="53053"/>
    <cellStyle name="Normal 54 6 5" xfId="53054"/>
    <cellStyle name="Normal 54 6 5 2" xfId="53055"/>
    <cellStyle name="Normal 54 6 6" xfId="53056"/>
    <cellStyle name="Normal 54 6 6 2" xfId="53057"/>
    <cellStyle name="Normal 54 6 7" xfId="53058"/>
    <cellStyle name="Normal 54 7" xfId="53059"/>
    <cellStyle name="Normal 54 7 2" xfId="53060"/>
    <cellStyle name="Normal 54 7 2 2" xfId="53061"/>
    <cellStyle name="Normal 54 7 2 2 2" xfId="53062"/>
    <cellStyle name="Normal 54 7 2 3" xfId="53063"/>
    <cellStyle name="Normal 54 7 3" xfId="53064"/>
    <cellStyle name="Normal 54 7 3 2" xfId="53065"/>
    <cellStyle name="Normal 54 7 4" xfId="53066"/>
    <cellStyle name="Normal 54 7 4 2" xfId="53067"/>
    <cellStyle name="Normal 54 7 5" xfId="53068"/>
    <cellStyle name="Normal 54 7 5 2" xfId="53069"/>
    <cellStyle name="Normal 54 7 6" xfId="53070"/>
    <cellStyle name="Normal 54 7 6 2" xfId="53071"/>
    <cellStyle name="Normal 54 7 7" xfId="53072"/>
    <cellStyle name="Normal 54 8" xfId="53073"/>
    <cellStyle name="Normal 54 8 2" xfId="53074"/>
    <cellStyle name="Normal 54 8 2 2" xfId="53075"/>
    <cellStyle name="Normal 54 8 2 2 2" xfId="53076"/>
    <cellStyle name="Normal 54 8 2 3" xfId="53077"/>
    <cellStyle name="Normal 54 8 3" xfId="53078"/>
    <cellStyle name="Normal 54 8 3 2" xfId="53079"/>
    <cellStyle name="Normal 54 8 4" xfId="53080"/>
    <cellStyle name="Normal 54 8 4 2" xfId="53081"/>
    <cellStyle name="Normal 54 8 5" xfId="53082"/>
    <cellStyle name="Normal 54 8 5 2" xfId="53083"/>
    <cellStyle name="Normal 54 8 6" xfId="53084"/>
    <cellStyle name="Normal 54 8 6 2" xfId="53085"/>
    <cellStyle name="Normal 54 8 7" xfId="53086"/>
    <cellStyle name="Normal 54 9" xfId="53087"/>
    <cellStyle name="Normal 54 9 2" xfId="53088"/>
    <cellStyle name="Normal 54 9 2 2" xfId="53089"/>
    <cellStyle name="Normal 54 9 2 2 2" xfId="53090"/>
    <cellStyle name="Normal 54 9 2 2 2 2" xfId="53091"/>
    <cellStyle name="Normal 54 9 2 2 3" xfId="53092"/>
    <cellStyle name="Normal 54 9 2 2 3 2" xfId="53093"/>
    <cellStyle name="Normal 54 9 2 2 3 2 2" xfId="53094"/>
    <cellStyle name="Normal 54 9 2 2 3 2 2 2" xfId="53095"/>
    <cellStyle name="Normal 54 9 2 2 3 2 3" xfId="53096"/>
    <cellStyle name="Normal 54 9 2 2 3 3" xfId="53097"/>
    <cellStyle name="Normal 54 9 2 2 4" xfId="53098"/>
    <cellStyle name="Normal 54 9 2 3" xfId="53099"/>
    <cellStyle name="Normal 54 9 2 3 2" xfId="53100"/>
    <cellStyle name="Normal 54 9 2 4" xfId="53101"/>
    <cellStyle name="Normal 54 9 3" xfId="53102"/>
    <cellStyle name="Normal 54 9 3 2" xfId="53103"/>
    <cellStyle name="Normal 54 9 4" xfId="53104"/>
    <cellStyle name="Normal 54 9 4 2" xfId="53105"/>
    <cellStyle name="Normal 54 9 5" xfId="53106"/>
    <cellStyle name="Normal 54 9 5 2" xfId="53107"/>
    <cellStyle name="Normal 54 9 6" xfId="53108"/>
    <cellStyle name="Normal 54 9 6 2" xfId="53109"/>
    <cellStyle name="Normal 54 9 7" xfId="53110"/>
    <cellStyle name="Normal 55" xfId="53111"/>
    <cellStyle name="Normal 55 10" xfId="53112"/>
    <cellStyle name="Normal 55 10 2" xfId="53113"/>
    <cellStyle name="Normal 55 10 2 2" xfId="53114"/>
    <cellStyle name="Normal 55 10 3" xfId="53115"/>
    <cellStyle name="Normal 55 10 3 2" xfId="53116"/>
    <cellStyle name="Normal 55 10 4" xfId="53117"/>
    <cellStyle name="Normal 55 10 4 2" xfId="53118"/>
    <cellStyle name="Normal 55 10 5" xfId="53119"/>
    <cellStyle name="Normal 55 10 5 2" xfId="53120"/>
    <cellStyle name="Normal 55 10 6" xfId="53121"/>
    <cellStyle name="Normal 55 10 6 2" xfId="53122"/>
    <cellStyle name="Normal 55 10 7" xfId="53123"/>
    <cellStyle name="Normal 55 11" xfId="53124"/>
    <cellStyle name="Normal 55 11 2" xfId="53125"/>
    <cellStyle name="Normal 55 12" xfId="53126"/>
    <cellStyle name="Normal 55 12 2" xfId="53127"/>
    <cellStyle name="Normal 55 13" xfId="53128"/>
    <cellStyle name="Normal 55 13 2" xfId="53129"/>
    <cellStyle name="Normal 55 14" xfId="53130"/>
    <cellStyle name="Normal 55 14 2" xfId="53131"/>
    <cellStyle name="Normal 55 15" xfId="53132"/>
    <cellStyle name="Normal 55 15 2" xfId="53133"/>
    <cellStyle name="Normal 55 16" xfId="53134"/>
    <cellStyle name="Normal 55 2" xfId="53135"/>
    <cellStyle name="Normal 55 2 2" xfId="53136"/>
    <cellStyle name="Normal 55 2 2 2" xfId="53137"/>
    <cellStyle name="Normal 55 2 2 2 2" xfId="53138"/>
    <cellStyle name="Normal 55 2 2 2 2 2" xfId="53139"/>
    <cellStyle name="Normal 55 2 2 2 3" xfId="53140"/>
    <cellStyle name="Normal 55 2 2 3" xfId="53141"/>
    <cellStyle name="Normal 55 2 2 3 2" xfId="53142"/>
    <cellStyle name="Normal 55 2 2 4" xfId="53143"/>
    <cellStyle name="Normal 55 2 3" xfId="53144"/>
    <cellStyle name="Normal 55 2 3 2" xfId="53145"/>
    <cellStyle name="Normal 55 2 3 2 2" xfId="53146"/>
    <cellStyle name="Normal 55 2 3 2 2 2" xfId="53147"/>
    <cellStyle name="Normal 55 2 3 2 3" xfId="53148"/>
    <cellStyle name="Normal 55 2 3 3" xfId="53149"/>
    <cellStyle name="Normal 55 2 3 3 2" xfId="53150"/>
    <cellStyle name="Normal 55 2 3 4" xfId="53151"/>
    <cellStyle name="Normal 55 2 4" xfId="53152"/>
    <cellStyle name="Normal 55 2 4 2" xfId="53153"/>
    <cellStyle name="Normal 55 2 4 2 2" xfId="53154"/>
    <cellStyle name="Normal 55 2 4 3" xfId="53155"/>
    <cellStyle name="Normal 55 2 5" xfId="53156"/>
    <cellStyle name="Normal 55 2 5 2" xfId="53157"/>
    <cellStyle name="Normal 55 2 6" xfId="53158"/>
    <cellStyle name="Normal 55 2 6 2" xfId="53159"/>
    <cellStyle name="Normal 55 2 7" xfId="53160"/>
    <cellStyle name="Normal 55 3" xfId="53161"/>
    <cellStyle name="Normal 55 3 2" xfId="53162"/>
    <cellStyle name="Normal 55 3 2 2" xfId="53163"/>
    <cellStyle name="Normal 55 3 2 2 2" xfId="53164"/>
    <cellStyle name="Normal 55 3 2 3" xfId="53165"/>
    <cellStyle name="Normal 55 3 3" xfId="53166"/>
    <cellStyle name="Normal 55 3 3 2" xfId="53167"/>
    <cellStyle name="Normal 55 3 4" xfId="53168"/>
    <cellStyle name="Normal 55 3 4 2" xfId="53169"/>
    <cellStyle name="Normal 55 3 5" xfId="53170"/>
    <cellStyle name="Normal 55 3 5 2" xfId="53171"/>
    <cellStyle name="Normal 55 3 6" xfId="53172"/>
    <cellStyle name="Normal 55 3 6 2" xfId="53173"/>
    <cellStyle name="Normal 55 3 7" xfId="53174"/>
    <cellStyle name="Normal 55 4" xfId="53175"/>
    <cellStyle name="Normal 55 4 2" xfId="53176"/>
    <cellStyle name="Normal 55 4 2 2" xfId="53177"/>
    <cellStyle name="Normal 55 4 2 2 2" xfId="53178"/>
    <cellStyle name="Normal 55 4 2 3" xfId="53179"/>
    <cellStyle name="Normal 55 4 3" xfId="53180"/>
    <cellStyle name="Normal 55 4 3 2" xfId="53181"/>
    <cellStyle name="Normal 55 4 4" xfId="53182"/>
    <cellStyle name="Normal 55 4 4 2" xfId="53183"/>
    <cellStyle name="Normal 55 4 5" xfId="53184"/>
    <cellStyle name="Normal 55 4 5 2" xfId="53185"/>
    <cellStyle name="Normal 55 4 6" xfId="53186"/>
    <cellStyle name="Normal 55 4 6 2" xfId="53187"/>
    <cellStyle name="Normal 55 4 7" xfId="53188"/>
    <cellStyle name="Normal 55 5" xfId="53189"/>
    <cellStyle name="Normal 55 5 2" xfId="53190"/>
    <cellStyle name="Normal 55 5 2 2" xfId="53191"/>
    <cellStyle name="Normal 55 5 2 2 2" xfId="53192"/>
    <cellStyle name="Normal 55 5 2 3" xfId="53193"/>
    <cellStyle name="Normal 55 5 3" xfId="53194"/>
    <cellStyle name="Normal 55 5 3 2" xfId="53195"/>
    <cellStyle name="Normal 55 5 4" xfId="53196"/>
    <cellStyle name="Normal 55 5 4 2" xfId="53197"/>
    <cellStyle name="Normal 55 5 5" xfId="53198"/>
    <cellStyle name="Normal 55 5 5 2" xfId="53199"/>
    <cellStyle name="Normal 55 5 6" xfId="53200"/>
    <cellStyle name="Normal 55 5 6 2" xfId="53201"/>
    <cellStyle name="Normal 55 5 7" xfId="53202"/>
    <cellStyle name="Normal 55 6" xfId="53203"/>
    <cellStyle name="Normal 55 6 2" xfId="53204"/>
    <cellStyle name="Normal 55 6 2 2" xfId="53205"/>
    <cellStyle name="Normal 55 6 2 2 2" xfId="53206"/>
    <cellStyle name="Normal 55 6 2 3" xfId="53207"/>
    <cellStyle name="Normal 55 6 3" xfId="53208"/>
    <cellStyle name="Normal 55 6 3 2" xfId="53209"/>
    <cellStyle name="Normal 55 6 4" xfId="53210"/>
    <cellStyle name="Normal 55 6 4 2" xfId="53211"/>
    <cellStyle name="Normal 55 6 5" xfId="53212"/>
    <cellStyle name="Normal 55 6 5 2" xfId="53213"/>
    <cellStyle name="Normal 55 6 6" xfId="53214"/>
    <cellStyle name="Normal 55 6 6 2" xfId="53215"/>
    <cellStyle name="Normal 55 6 7" xfId="53216"/>
    <cellStyle name="Normal 55 7" xfId="53217"/>
    <cellStyle name="Normal 55 7 2" xfId="53218"/>
    <cellStyle name="Normal 55 7 2 2" xfId="53219"/>
    <cellStyle name="Normal 55 7 2 2 2" xfId="53220"/>
    <cellStyle name="Normal 55 7 2 3" xfId="53221"/>
    <cellStyle name="Normal 55 7 3" xfId="53222"/>
    <cellStyle name="Normal 55 7 3 2" xfId="53223"/>
    <cellStyle name="Normal 55 7 4" xfId="53224"/>
    <cellStyle name="Normal 55 7 4 2" xfId="53225"/>
    <cellStyle name="Normal 55 7 5" xfId="53226"/>
    <cellStyle name="Normal 55 7 5 2" xfId="53227"/>
    <cellStyle name="Normal 55 7 6" xfId="53228"/>
    <cellStyle name="Normal 55 7 6 2" xfId="53229"/>
    <cellStyle name="Normal 55 7 7" xfId="53230"/>
    <cellStyle name="Normal 55 8" xfId="53231"/>
    <cellStyle name="Normal 55 8 2" xfId="53232"/>
    <cellStyle name="Normal 55 8 2 2" xfId="53233"/>
    <cellStyle name="Normal 55 8 2 2 2" xfId="53234"/>
    <cellStyle name="Normal 55 8 2 3" xfId="53235"/>
    <cellStyle name="Normal 55 8 3" xfId="53236"/>
    <cellStyle name="Normal 55 8 3 2" xfId="53237"/>
    <cellStyle name="Normal 55 8 4" xfId="53238"/>
    <cellStyle name="Normal 55 8 4 2" xfId="53239"/>
    <cellStyle name="Normal 55 8 5" xfId="53240"/>
    <cellStyle name="Normal 55 8 5 2" xfId="53241"/>
    <cellStyle name="Normal 55 8 6" xfId="53242"/>
    <cellStyle name="Normal 55 8 6 2" xfId="53243"/>
    <cellStyle name="Normal 55 8 7" xfId="53244"/>
    <cellStyle name="Normal 55 9" xfId="53245"/>
    <cellStyle name="Normal 55 9 2" xfId="53246"/>
    <cellStyle name="Normal 55 9 2 2" xfId="53247"/>
    <cellStyle name="Normal 55 9 2 2 2" xfId="53248"/>
    <cellStyle name="Normal 55 9 2 2 2 2" xfId="53249"/>
    <cellStyle name="Normal 55 9 2 2 2 2 2" xfId="53250"/>
    <cellStyle name="Normal 55 9 2 2 2 3" xfId="53251"/>
    <cellStyle name="Normal 55 9 2 2 2 3 2" xfId="53252"/>
    <cellStyle name="Normal 55 9 2 2 2 3 2 2" xfId="53253"/>
    <cellStyle name="Normal 55 9 2 2 2 3 2 2 2" xfId="53254"/>
    <cellStyle name="Normal 55 9 2 2 2 3 2 3" xfId="53255"/>
    <cellStyle name="Normal 55 9 2 2 2 3 3" xfId="53256"/>
    <cellStyle name="Normal 55 9 2 2 2 4" xfId="53257"/>
    <cellStyle name="Normal 55 9 2 2 3" xfId="53258"/>
    <cellStyle name="Normal 55 9 2 2 3 2" xfId="53259"/>
    <cellStyle name="Normal 55 9 2 2 4" xfId="53260"/>
    <cellStyle name="Normal 55 9 2 3" xfId="53261"/>
    <cellStyle name="Normal 55 9 2 3 2" xfId="53262"/>
    <cellStyle name="Normal 55 9 2 4" xfId="53263"/>
    <cellStyle name="Normal 55 9 3" xfId="53264"/>
    <cellStyle name="Normal 55 9 3 2" xfId="53265"/>
    <cellStyle name="Normal 55 9 4" xfId="53266"/>
    <cellStyle name="Normal 55 9 4 2" xfId="53267"/>
    <cellStyle name="Normal 55 9 5" xfId="53268"/>
    <cellStyle name="Normal 55 9 5 2" xfId="53269"/>
    <cellStyle name="Normal 55 9 6" xfId="53270"/>
    <cellStyle name="Normal 55 9 6 2" xfId="53271"/>
    <cellStyle name="Normal 55 9 7" xfId="53272"/>
    <cellStyle name="Normal 56" xfId="53273"/>
    <cellStyle name="Normal 56 10" xfId="53274"/>
    <cellStyle name="Normal 56 10 2" xfId="53275"/>
    <cellStyle name="Normal 56 10 2 2" xfId="53276"/>
    <cellStyle name="Normal 56 10 3" xfId="53277"/>
    <cellStyle name="Normal 56 10 3 2" xfId="53278"/>
    <cellStyle name="Normal 56 10 4" xfId="53279"/>
    <cellStyle name="Normal 56 10 4 2" xfId="53280"/>
    <cellStyle name="Normal 56 10 5" xfId="53281"/>
    <cellStyle name="Normal 56 10 5 2" xfId="53282"/>
    <cellStyle name="Normal 56 10 6" xfId="53283"/>
    <cellStyle name="Normal 56 10 6 2" xfId="53284"/>
    <cellStyle name="Normal 56 10 7" xfId="53285"/>
    <cellStyle name="Normal 56 11" xfId="53286"/>
    <cellStyle name="Normal 56 11 2" xfId="53287"/>
    <cellStyle name="Normal 56 12" xfId="53288"/>
    <cellStyle name="Normal 56 12 2" xfId="53289"/>
    <cellStyle name="Normal 56 13" xfId="53290"/>
    <cellStyle name="Normal 56 13 2" xfId="53291"/>
    <cellStyle name="Normal 56 14" xfId="53292"/>
    <cellStyle name="Normal 56 14 2" xfId="53293"/>
    <cellStyle name="Normal 56 15" xfId="53294"/>
    <cellStyle name="Normal 56 15 2" xfId="53295"/>
    <cellStyle name="Normal 56 16" xfId="53296"/>
    <cellStyle name="Normal 56 2" xfId="53297"/>
    <cellStyle name="Normal 56 2 2" xfId="53298"/>
    <cellStyle name="Normal 56 2 2 2" xfId="53299"/>
    <cellStyle name="Normal 56 2 2 2 2" xfId="53300"/>
    <cellStyle name="Normal 56 2 2 3" xfId="53301"/>
    <cellStyle name="Normal 56 2 3" xfId="53302"/>
    <cellStyle name="Normal 56 2 3 2" xfId="53303"/>
    <cellStyle name="Normal 56 2 4" xfId="53304"/>
    <cellStyle name="Normal 56 2 4 2" xfId="53305"/>
    <cellStyle name="Normal 56 2 5" xfId="53306"/>
    <cellStyle name="Normal 56 2 5 2" xfId="53307"/>
    <cellStyle name="Normal 56 2 6" xfId="53308"/>
    <cellStyle name="Normal 56 2 6 2" xfId="53309"/>
    <cellStyle name="Normal 56 2 7" xfId="53310"/>
    <cellStyle name="Normal 56 3" xfId="53311"/>
    <cellStyle name="Normal 56 3 2" xfId="53312"/>
    <cellStyle name="Normal 56 3 2 2" xfId="53313"/>
    <cellStyle name="Normal 56 3 2 2 2" xfId="53314"/>
    <cellStyle name="Normal 56 3 2 3" xfId="53315"/>
    <cellStyle name="Normal 56 3 3" xfId="53316"/>
    <cellStyle name="Normal 56 3 3 2" xfId="53317"/>
    <cellStyle name="Normal 56 3 4" xfId="53318"/>
    <cellStyle name="Normal 56 3 4 2" xfId="53319"/>
    <cellStyle name="Normal 56 3 5" xfId="53320"/>
    <cellStyle name="Normal 56 3 5 2" xfId="53321"/>
    <cellStyle name="Normal 56 3 6" xfId="53322"/>
    <cellStyle name="Normal 56 3 6 2" xfId="53323"/>
    <cellStyle name="Normal 56 3 7" xfId="53324"/>
    <cellStyle name="Normal 56 4" xfId="53325"/>
    <cellStyle name="Normal 56 4 2" xfId="53326"/>
    <cellStyle name="Normal 56 4 2 2" xfId="53327"/>
    <cellStyle name="Normal 56 4 2 2 2" xfId="53328"/>
    <cellStyle name="Normal 56 4 2 3" xfId="53329"/>
    <cellStyle name="Normal 56 4 3" xfId="53330"/>
    <cellStyle name="Normal 56 4 3 2" xfId="53331"/>
    <cellStyle name="Normal 56 4 4" xfId="53332"/>
    <cellStyle name="Normal 56 4 4 2" xfId="53333"/>
    <cellStyle name="Normal 56 4 5" xfId="53334"/>
    <cellStyle name="Normal 56 4 5 2" xfId="53335"/>
    <cellStyle name="Normal 56 4 6" xfId="53336"/>
    <cellStyle name="Normal 56 4 6 2" xfId="53337"/>
    <cellStyle name="Normal 56 4 7" xfId="53338"/>
    <cellStyle name="Normal 56 5" xfId="53339"/>
    <cellStyle name="Normal 56 5 2" xfId="53340"/>
    <cellStyle name="Normal 56 5 2 2" xfId="53341"/>
    <cellStyle name="Normal 56 5 2 2 2" xfId="53342"/>
    <cellStyle name="Normal 56 5 2 3" xfId="53343"/>
    <cellStyle name="Normal 56 5 3" xfId="53344"/>
    <cellStyle name="Normal 56 5 3 2" xfId="53345"/>
    <cellStyle name="Normal 56 5 4" xfId="53346"/>
    <cellStyle name="Normal 56 5 4 2" xfId="53347"/>
    <cellStyle name="Normal 56 5 5" xfId="53348"/>
    <cellStyle name="Normal 56 5 5 2" xfId="53349"/>
    <cellStyle name="Normal 56 5 6" xfId="53350"/>
    <cellStyle name="Normal 56 5 6 2" xfId="53351"/>
    <cellStyle name="Normal 56 5 7" xfId="53352"/>
    <cellStyle name="Normal 56 6" xfId="53353"/>
    <cellStyle name="Normal 56 6 2" xfId="53354"/>
    <cellStyle name="Normal 56 6 2 2" xfId="53355"/>
    <cellStyle name="Normal 56 6 2 2 2" xfId="53356"/>
    <cellStyle name="Normal 56 6 2 3" xfId="53357"/>
    <cellStyle name="Normal 56 6 3" xfId="53358"/>
    <cellStyle name="Normal 56 6 3 2" xfId="53359"/>
    <cellStyle name="Normal 56 6 4" xfId="53360"/>
    <cellStyle name="Normal 56 6 4 2" xfId="53361"/>
    <cellStyle name="Normal 56 6 5" xfId="53362"/>
    <cellStyle name="Normal 56 6 5 2" xfId="53363"/>
    <cellStyle name="Normal 56 6 6" xfId="53364"/>
    <cellStyle name="Normal 56 6 6 2" xfId="53365"/>
    <cellStyle name="Normal 56 6 7" xfId="53366"/>
    <cellStyle name="Normal 56 7" xfId="53367"/>
    <cellStyle name="Normal 56 7 2" xfId="53368"/>
    <cellStyle name="Normal 56 7 2 2" xfId="53369"/>
    <cellStyle name="Normal 56 7 2 2 2" xfId="53370"/>
    <cellStyle name="Normal 56 7 2 3" xfId="53371"/>
    <cellStyle name="Normal 56 7 3" xfId="53372"/>
    <cellStyle name="Normal 56 7 3 2" xfId="53373"/>
    <cellStyle name="Normal 56 7 4" xfId="53374"/>
    <cellStyle name="Normal 56 7 4 2" xfId="53375"/>
    <cellStyle name="Normal 56 7 5" xfId="53376"/>
    <cellStyle name="Normal 56 7 5 2" xfId="53377"/>
    <cellStyle name="Normal 56 7 6" xfId="53378"/>
    <cellStyle name="Normal 56 7 6 2" xfId="53379"/>
    <cellStyle name="Normal 56 7 7" xfId="53380"/>
    <cellStyle name="Normal 56 8" xfId="53381"/>
    <cellStyle name="Normal 56 8 2" xfId="53382"/>
    <cellStyle name="Normal 56 8 2 2" xfId="53383"/>
    <cellStyle name="Normal 56 8 2 2 2" xfId="53384"/>
    <cellStyle name="Normal 56 8 2 2 2 2" xfId="53385"/>
    <cellStyle name="Normal 56 8 2 2 2 2 2" xfId="53386"/>
    <cellStyle name="Normal 56 8 2 2 2 3" xfId="53387"/>
    <cellStyle name="Normal 56 8 2 2 2 3 2" xfId="53388"/>
    <cellStyle name="Normal 56 8 2 2 2 3 2 2" xfId="53389"/>
    <cellStyle name="Normal 56 8 2 2 2 3 2 2 2" xfId="53390"/>
    <cellStyle name="Normal 56 8 2 2 2 3 2 3" xfId="53391"/>
    <cellStyle name="Normal 56 8 2 2 2 3 3" xfId="53392"/>
    <cellStyle name="Normal 56 8 2 2 2 4" xfId="53393"/>
    <cellStyle name="Normal 56 8 2 2 3" xfId="53394"/>
    <cellStyle name="Normal 56 8 2 2 3 2" xfId="53395"/>
    <cellStyle name="Normal 56 8 2 2 4" xfId="53396"/>
    <cellStyle name="Normal 56 8 2 3" xfId="53397"/>
    <cellStyle name="Normal 56 8 2 3 2" xfId="53398"/>
    <cellStyle name="Normal 56 8 2 4" xfId="53399"/>
    <cellStyle name="Normal 56 8 3" xfId="53400"/>
    <cellStyle name="Normal 56 8 3 2" xfId="53401"/>
    <cellStyle name="Normal 56 8 4" xfId="53402"/>
    <cellStyle name="Normal 56 8 4 2" xfId="53403"/>
    <cellStyle name="Normal 56 8 5" xfId="53404"/>
    <cellStyle name="Normal 56 8 5 2" xfId="53405"/>
    <cellStyle name="Normal 56 8 6" xfId="53406"/>
    <cellStyle name="Normal 56 8 6 2" xfId="53407"/>
    <cellStyle name="Normal 56 8 7" xfId="53408"/>
    <cellStyle name="Normal 56 9" xfId="53409"/>
    <cellStyle name="Normal 56 9 2" xfId="53410"/>
    <cellStyle name="Normal 56 9 2 2" xfId="53411"/>
    <cellStyle name="Normal 56 9 3" xfId="53412"/>
    <cellStyle name="Normal 56 9 3 2" xfId="53413"/>
    <cellStyle name="Normal 56 9 4" xfId="53414"/>
    <cellStyle name="Normal 56 9 4 2" xfId="53415"/>
    <cellStyle name="Normal 56 9 5" xfId="53416"/>
    <cellStyle name="Normal 56 9 5 2" xfId="53417"/>
    <cellStyle name="Normal 56 9 6" xfId="53418"/>
    <cellStyle name="Normal 56 9 6 2" xfId="53419"/>
    <cellStyle name="Normal 56 9 7" xfId="53420"/>
    <cellStyle name="Normal 57" xfId="53421"/>
    <cellStyle name="Normal 57 10" xfId="53422"/>
    <cellStyle name="Normal 57 10 2" xfId="53423"/>
    <cellStyle name="Normal 57 10 2 2" xfId="53424"/>
    <cellStyle name="Normal 57 10 3" xfId="53425"/>
    <cellStyle name="Normal 57 10 3 2" xfId="53426"/>
    <cellStyle name="Normal 57 10 4" xfId="53427"/>
    <cellStyle name="Normal 57 10 4 2" xfId="53428"/>
    <cellStyle name="Normal 57 10 5" xfId="53429"/>
    <cellStyle name="Normal 57 10 5 2" xfId="53430"/>
    <cellStyle name="Normal 57 10 6" xfId="53431"/>
    <cellStyle name="Normal 57 10 6 2" xfId="53432"/>
    <cellStyle name="Normal 57 10 7" xfId="53433"/>
    <cellStyle name="Normal 57 11" xfId="53434"/>
    <cellStyle name="Normal 57 11 2" xfId="53435"/>
    <cellStyle name="Normal 57 12" xfId="53436"/>
    <cellStyle name="Normal 57 12 2" xfId="53437"/>
    <cellStyle name="Normal 57 13" xfId="53438"/>
    <cellStyle name="Normal 57 13 2" xfId="53439"/>
    <cellStyle name="Normal 57 14" xfId="53440"/>
    <cellStyle name="Normal 57 14 2" xfId="53441"/>
    <cellStyle name="Normal 57 15" xfId="53442"/>
    <cellStyle name="Normal 57 15 2" xfId="53443"/>
    <cellStyle name="Normal 57 16" xfId="53444"/>
    <cellStyle name="Normal 57 2" xfId="53445"/>
    <cellStyle name="Normal 57 2 2" xfId="53446"/>
    <cellStyle name="Normal 57 2 2 2" xfId="53447"/>
    <cellStyle name="Normal 57 2 2 2 2" xfId="53448"/>
    <cellStyle name="Normal 57 2 2 3" xfId="53449"/>
    <cellStyle name="Normal 57 2 3" xfId="53450"/>
    <cellStyle name="Normal 57 2 3 2" xfId="53451"/>
    <cellStyle name="Normal 57 2 4" xfId="53452"/>
    <cellStyle name="Normal 57 2 4 2" xfId="53453"/>
    <cellStyle name="Normal 57 2 5" xfId="53454"/>
    <cellStyle name="Normal 57 2 5 2" xfId="53455"/>
    <cellStyle name="Normal 57 2 6" xfId="53456"/>
    <cellStyle name="Normal 57 2 6 2" xfId="53457"/>
    <cellStyle name="Normal 57 2 7" xfId="53458"/>
    <cellStyle name="Normal 57 3" xfId="53459"/>
    <cellStyle name="Normal 57 3 2" xfId="53460"/>
    <cellStyle name="Normal 57 3 2 2" xfId="53461"/>
    <cellStyle name="Normal 57 3 2 2 2" xfId="53462"/>
    <cellStyle name="Normal 57 3 2 3" xfId="53463"/>
    <cellStyle name="Normal 57 3 3" xfId="53464"/>
    <cellStyle name="Normal 57 3 3 2" xfId="53465"/>
    <cellStyle name="Normal 57 3 4" xfId="53466"/>
    <cellStyle name="Normal 57 3 4 2" xfId="53467"/>
    <cellStyle name="Normal 57 3 5" xfId="53468"/>
    <cellStyle name="Normal 57 3 5 2" xfId="53469"/>
    <cellStyle name="Normal 57 3 6" xfId="53470"/>
    <cellStyle name="Normal 57 3 6 2" xfId="53471"/>
    <cellStyle name="Normal 57 3 7" xfId="53472"/>
    <cellStyle name="Normal 57 4" xfId="53473"/>
    <cellStyle name="Normal 57 4 2" xfId="53474"/>
    <cellStyle name="Normal 57 4 2 2" xfId="53475"/>
    <cellStyle name="Normal 57 4 2 2 2" xfId="53476"/>
    <cellStyle name="Normal 57 4 2 3" xfId="53477"/>
    <cellStyle name="Normal 57 4 3" xfId="53478"/>
    <cellStyle name="Normal 57 4 3 2" xfId="53479"/>
    <cellStyle name="Normal 57 4 4" xfId="53480"/>
    <cellStyle name="Normal 57 4 4 2" xfId="53481"/>
    <cellStyle name="Normal 57 4 5" xfId="53482"/>
    <cellStyle name="Normal 57 4 5 2" xfId="53483"/>
    <cellStyle name="Normal 57 4 6" xfId="53484"/>
    <cellStyle name="Normal 57 4 6 2" xfId="53485"/>
    <cellStyle name="Normal 57 4 7" xfId="53486"/>
    <cellStyle name="Normal 57 5" xfId="53487"/>
    <cellStyle name="Normal 57 5 2" xfId="53488"/>
    <cellStyle name="Normal 57 5 2 2" xfId="53489"/>
    <cellStyle name="Normal 57 5 2 2 2" xfId="53490"/>
    <cellStyle name="Normal 57 5 2 3" xfId="53491"/>
    <cellStyle name="Normal 57 5 3" xfId="53492"/>
    <cellStyle name="Normal 57 5 3 2" xfId="53493"/>
    <cellStyle name="Normal 57 5 4" xfId="53494"/>
    <cellStyle name="Normal 57 5 4 2" xfId="53495"/>
    <cellStyle name="Normal 57 5 5" xfId="53496"/>
    <cellStyle name="Normal 57 5 5 2" xfId="53497"/>
    <cellStyle name="Normal 57 5 6" xfId="53498"/>
    <cellStyle name="Normal 57 5 6 2" xfId="53499"/>
    <cellStyle name="Normal 57 5 7" xfId="53500"/>
    <cellStyle name="Normal 57 6" xfId="53501"/>
    <cellStyle name="Normal 57 6 2" xfId="53502"/>
    <cellStyle name="Normal 57 6 2 2" xfId="53503"/>
    <cellStyle name="Normal 57 6 2 2 2" xfId="53504"/>
    <cellStyle name="Normal 57 6 2 3" xfId="53505"/>
    <cellStyle name="Normal 57 6 3" xfId="53506"/>
    <cellStyle name="Normal 57 6 3 2" xfId="53507"/>
    <cellStyle name="Normal 57 6 4" xfId="53508"/>
    <cellStyle name="Normal 57 6 4 2" xfId="53509"/>
    <cellStyle name="Normal 57 6 5" xfId="53510"/>
    <cellStyle name="Normal 57 6 5 2" xfId="53511"/>
    <cellStyle name="Normal 57 6 6" xfId="53512"/>
    <cellStyle name="Normal 57 6 6 2" xfId="53513"/>
    <cellStyle name="Normal 57 6 7" xfId="53514"/>
    <cellStyle name="Normal 57 7" xfId="53515"/>
    <cellStyle name="Normal 57 7 2" xfId="53516"/>
    <cellStyle name="Normal 57 7 2 2" xfId="53517"/>
    <cellStyle name="Normal 57 7 3" xfId="53518"/>
    <cellStyle name="Normal 57 7 3 2" xfId="53519"/>
    <cellStyle name="Normal 57 7 4" xfId="53520"/>
    <cellStyle name="Normal 57 7 4 2" xfId="53521"/>
    <cellStyle name="Normal 57 7 5" xfId="53522"/>
    <cellStyle name="Normal 57 7 5 2" xfId="53523"/>
    <cellStyle name="Normal 57 7 6" xfId="53524"/>
    <cellStyle name="Normal 57 7 6 2" xfId="53525"/>
    <cellStyle name="Normal 57 7 7" xfId="53526"/>
    <cellStyle name="Normal 57 8" xfId="53527"/>
    <cellStyle name="Normal 57 8 2" xfId="53528"/>
    <cellStyle name="Normal 57 8 2 2" xfId="53529"/>
    <cellStyle name="Normal 57 8 3" xfId="53530"/>
    <cellStyle name="Normal 57 8 3 2" xfId="53531"/>
    <cellStyle name="Normal 57 8 4" xfId="53532"/>
    <cellStyle name="Normal 57 8 4 2" xfId="53533"/>
    <cellStyle name="Normal 57 8 5" xfId="53534"/>
    <cellStyle name="Normal 57 8 5 2" xfId="53535"/>
    <cellStyle name="Normal 57 8 6" xfId="53536"/>
    <cellStyle name="Normal 57 8 6 2" xfId="53537"/>
    <cellStyle name="Normal 57 8 7" xfId="53538"/>
    <cellStyle name="Normal 57 9" xfId="53539"/>
    <cellStyle name="Normal 57 9 2" xfId="53540"/>
    <cellStyle name="Normal 57 9 2 2" xfId="53541"/>
    <cellStyle name="Normal 57 9 3" xfId="53542"/>
    <cellStyle name="Normal 57 9 3 2" xfId="53543"/>
    <cellStyle name="Normal 57 9 4" xfId="53544"/>
    <cellStyle name="Normal 57 9 4 2" xfId="53545"/>
    <cellStyle name="Normal 57 9 5" xfId="53546"/>
    <cellStyle name="Normal 57 9 5 2" xfId="53547"/>
    <cellStyle name="Normal 57 9 6" xfId="53548"/>
    <cellStyle name="Normal 57 9 6 2" xfId="53549"/>
    <cellStyle name="Normal 57 9 7" xfId="53550"/>
    <cellStyle name="Normal 58" xfId="53551"/>
    <cellStyle name="Normal 58 10" xfId="53552"/>
    <cellStyle name="Normal 58 10 2" xfId="53553"/>
    <cellStyle name="Normal 58 10 2 2" xfId="53554"/>
    <cellStyle name="Normal 58 10 3" xfId="53555"/>
    <cellStyle name="Normal 58 10 3 2" xfId="53556"/>
    <cellStyle name="Normal 58 10 4" xfId="53557"/>
    <cellStyle name="Normal 58 10 4 2" xfId="53558"/>
    <cellStyle name="Normal 58 10 5" xfId="53559"/>
    <cellStyle name="Normal 58 10 5 2" xfId="53560"/>
    <cellStyle name="Normal 58 10 6" xfId="53561"/>
    <cellStyle name="Normal 58 10 6 2" xfId="53562"/>
    <cellStyle name="Normal 58 10 7" xfId="53563"/>
    <cellStyle name="Normal 58 11" xfId="53564"/>
    <cellStyle name="Normal 58 11 2" xfId="53565"/>
    <cellStyle name="Normal 58 12" xfId="53566"/>
    <cellStyle name="Normal 58 12 2" xfId="53567"/>
    <cellStyle name="Normal 58 13" xfId="53568"/>
    <cellStyle name="Normal 58 13 2" xfId="53569"/>
    <cellStyle name="Normal 58 14" xfId="53570"/>
    <cellStyle name="Normal 58 14 2" xfId="53571"/>
    <cellStyle name="Normal 58 15" xfId="53572"/>
    <cellStyle name="Normal 58 15 2" xfId="53573"/>
    <cellStyle name="Normal 58 16" xfId="53574"/>
    <cellStyle name="Normal 58 2" xfId="53575"/>
    <cellStyle name="Normal 58 2 2" xfId="53576"/>
    <cellStyle name="Normal 58 2 2 2" xfId="53577"/>
    <cellStyle name="Normal 58 2 2 2 2" xfId="53578"/>
    <cellStyle name="Normal 58 2 2 3" xfId="53579"/>
    <cellStyle name="Normal 58 2 3" xfId="53580"/>
    <cellStyle name="Normal 58 2 3 2" xfId="53581"/>
    <cellStyle name="Normal 58 2 4" xfId="53582"/>
    <cellStyle name="Normal 58 2 4 2" xfId="53583"/>
    <cellStyle name="Normal 58 2 5" xfId="53584"/>
    <cellStyle name="Normal 58 2 5 2" xfId="53585"/>
    <cellStyle name="Normal 58 2 6" xfId="53586"/>
    <cellStyle name="Normal 58 2 6 2" xfId="53587"/>
    <cellStyle name="Normal 58 2 7" xfId="53588"/>
    <cellStyle name="Normal 58 3" xfId="53589"/>
    <cellStyle name="Normal 58 3 2" xfId="53590"/>
    <cellStyle name="Normal 58 3 2 2" xfId="53591"/>
    <cellStyle name="Normal 58 3 2 2 2" xfId="53592"/>
    <cellStyle name="Normal 58 3 2 3" xfId="53593"/>
    <cellStyle name="Normal 58 3 3" xfId="53594"/>
    <cellStyle name="Normal 58 3 3 2" xfId="53595"/>
    <cellStyle name="Normal 58 3 4" xfId="53596"/>
    <cellStyle name="Normal 58 3 4 2" xfId="53597"/>
    <cellStyle name="Normal 58 3 5" xfId="53598"/>
    <cellStyle name="Normal 58 3 5 2" xfId="53599"/>
    <cellStyle name="Normal 58 3 6" xfId="53600"/>
    <cellStyle name="Normal 58 3 6 2" xfId="53601"/>
    <cellStyle name="Normal 58 3 7" xfId="53602"/>
    <cellStyle name="Normal 58 4" xfId="53603"/>
    <cellStyle name="Normal 58 4 2" xfId="53604"/>
    <cellStyle name="Normal 58 4 2 2" xfId="53605"/>
    <cellStyle name="Normal 58 4 2 2 2" xfId="53606"/>
    <cellStyle name="Normal 58 4 2 3" xfId="53607"/>
    <cellStyle name="Normal 58 4 3" xfId="53608"/>
    <cellStyle name="Normal 58 4 3 2" xfId="53609"/>
    <cellStyle name="Normal 58 4 4" xfId="53610"/>
    <cellStyle name="Normal 58 4 4 2" xfId="53611"/>
    <cellStyle name="Normal 58 4 5" xfId="53612"/>
    <cellStyle name="Normal 58 4 5 2" xfId="53613"/>
    <cellStyle name="Normal 58 4 6" xfId="53614"/>
    <cellStyle name="Normal 58 4 6 2" xfId="53615"/>
    <cellStyle name="Normal 58 4 7" xfId="53616"/>
    <cellStyle name="Normal 58 5" xfId="53617"/>
    <cellStyle name="Normal 58 5 2" xfId="53618"/>
    <cellStyle name="Normal 58 5 2 2" xfId="53619"/>
    <cellStyle name="Normal 58 5 3" xfId="53620"/>
    <cellStyle name="Normal 58 5 3 2" xfId="53621"/>
    <cellStyle name="Normal 58 5 4" xfId="53622"/>
    <cellStyle name="Normal 58 5 4 2" xfId="53623"/>
    <cellStyle name="Normal 58 5 5" xfId="53624"/>
    <cellStyle name="Normal 58 5 5 2" xfId="53625"/>
    <cellStyle name="Normal 58 5 6" xfId="53626"/>
    <cellStyle name="Normal 58 5 6 2" xfId="53627"/>
    <cellStyle name="Normal 58 5 7" xfId="53628"/>
    <cellStyle name="Normal 58 6" xfId="53629"/>
    <cellStyle name="Normal 58 6 2" xfId="53630"/>
    <cellStyle name="Normal 58 6 2 2" xfId="53631"/>
    <cellStyle name="Normal 58 6 3" xfId="53632"/>
    <cellStyle name="Normal 58 6 3 2" xfId="53633"/>
    <cellStyle name="Normal 58 6 4" xfId="53634"/>
    <cellStyle name="Normal 58 6 4 2" xfId="53635"/>
    <cellStyle name="Normal 58 6 5" xfId="53636"/>
    <cellStyle name="Normal 58 6 5 2" xfId="53637"/>
    <cellStyle name="Normal 58 6 6" xfId="53638"/>
    <cellStyle name="Normal 58 6 6 2" xfId="53639"/>
    <cellStyle name="Normal 58 6 7" xfId="53640"/>
    <cellStyle name="Normal 58 7" xfId="53641"/>
    <cellStyle name="Normal 58 7 2" xfId="53642"/>
    <cellStyle name="Normal 58 7 2 2" xfId="53643"/>
    <cellStyle name="Normal 58 7 3" xfId="53644"/>
    <cellStyle name="Normal 58 7 3 2" xfId="53645"/>
    <cellStyle name="Normal 58 7 4" xfId="53646"/>
    <cellStyle name="Normal 58 7 4 2" xfId="53647"/>
    <cellStyle name="Normal 58 7 5" xfId="53648"/>
    <cellStyle name="Normal 58 7 5 2" xfId="53649"/>
    <cellStyle name="Normal 58 7 6" xfId="53650"/>
    <cellStyle name="Normal 58 7 6 2" xfId="53651"/>
    <cellStyle name="Normal 58 7 7" xfId="53652"/>
    <cellStyle name="Normal 58 8" xfId="53653"/>
    <cellStyle name="Normal 58 8 2" xfId="53654"/>
    <cellStyle name="Normal 58 8 2 2" xfId="53655"/>
    <cellStyle name="Normal 58 8 3" xfId="53656"/>
    <cellStyle name="Normal 58 8 3 2" xfId="53657"/>
    <cellStyle name="Normal 58 8 4" xfId="53658"/>
    <cellStyle name="Normal 58 8 4 2" xfId="53659"/>
    <cellStyle name="Normal 58 8 5" xfId="53660"/>
    <cellStyle name="Normal 58 8 5 2" xfId="53661"/>
    <cellStyle name="Normal 58 8 6" xfId="53662"/>
    <cellStyle name="Normal 58 8 6 2" xfId="53663"/>
    <cellStyle name="Normal 58 8 7" xfId="53664"/>
    <cellStyle name="Normal 58 9" xfId="53665"/>
    <cellStyle name="Normal 58 9 2" xfId="53666"/>
    <cellStyle name="Normal 58 9 2 2" xfId="53667"/>
    <cellStyle name="Normal 58 9 3" xfId="53668"/>
    <cellStyle name="Normal 58 9 3 2" xfId="53669"/>
    <cellStyle name="Normal 58 9 4" xfId="53670"/>
    <cellStyle name="Normal 58 9 4 2" xfId="53671"/>
    <cellStyle name="Normal 58 9 5" xfId="53672"/>
    <cellStyle name="Normal 58 9 5 2" xfId="53673"/>
    <cellStyle name="Normal 58 9 6" xfId="53674"/>
    <cellStyle name="Normal 58 9 6 2" xfId="53675"/>
    <cellStyle name="Normal 58 9 7" xfId="53676"/>
    <cellStyle name="Normal 59" xfId="53677"/>
    <cellStyle name="Normal 59 10" xfId="53678"/>
    <cellStyle name="Normal 59 10 2" xfId="53679"/>
    <cellStyle name="Normal 59 10 2 2" xfId="53680"/>
    <cellStyle name="Normal 59 10 3" xfId="53681"/>
    <cellStyle name="Normal 59 10 3 2" xfId="53682"/>
    <cellStyle name="Normal 59 10 4" xfId="53683"/>
    <cellStyle name="Normal 59 10 4 2" xfId="53684"/>
    <cellStyle name="Normal 59 10 5" xfId="53685"/>
    <cellStyle name="Normal 59 10 5 2" xfId="53686"/>
    <cellStyle name="Normal 59 10 6" xfId="53687"/>
    <cellStyle name="Normal 59 10 6 2" xfId="53688"/>
    <cellStyle name="Normal 59 10 7" xfId="53689"/>
    <cellStyle name="Normal 59 11" xfId="53690"/>
    <cellStyle name="Normal 59 11 2" xfId="53691"/>
    <cellStyle name="Normal 59 12" xfId="53692"/>
    <cellStyle name="Normal 59 12 2" xfId="53693"/>
    <cellStyle name="Normal 59 13" xfId="53694"/>
    <cellStyle name="Normal 59 13 2" xfId="53695"/>
    <cellStyle name="Normal 59 14" xfId="53696"/>
    <cellStyle name="Normal 59 14 2" xfId="53697"/>
    <cellStyle name="Normal 59 15" xfId="53698"/>
    <cellStyle name="Normal 59 15 2" xfId="53699"/>
    <cellStyle name="Normal 59 16" xfId="53700"/>
    <cellStyle name="Normal 59 2" xfId="53701"/>
    <cellStyle name="Normal 59 2 2" xfId="53702"/>
    <cellStyle name="Normal 59 2 2 2" xfId="53703"/>
    <cellStyle name="Normal 59 2 2 2 2" xfId="53704"/>
    <cellStyle name="Normal 59 2 2 3" xfId="53705"/>
    <cellStyle name="Normal 59 2 3" xfId="53706"/>
    <cellStyle name="Normal 59 2 3 2" xfId="53707"/>
    <cellStyle name="Normal 59 2 4" xfId="53708"/>
    <cellStyle name="Normal 59 2 4 2" xfId="53709"/>
    <cellStyle name="Normal 59 2 5" xfId="53710"/>
    <cellStyle name="Normal 59 2 5 2" xfId="53711"/>
    <cellStyle name="Normal 59 2 6" xfId="53712"/>
    <cellStyle name="Normal 59 2 6 2" xfId="53713"/>
    <cellStyle name="Normal 59 2 7" xfId="53714"/>
    <cellStyle name="Normal 59 3" xfId="53715"/>
    <cellStyle name="Normal 59 3 2" xfId="53716"/>
    <cellStyle name="Normal 59 3 2 2" xfId="53717"/>
    <cellStyle name="Normal 59 3 2 2 2" xfId="53718"/>
    <cellStyle name="Normal 59 3 2 3" xfId="53719"/>
    <cellStyle name="Normal 59 3 3" xfId="53720"/>
    <cellStyle name="Normal 59 3 3 2" xfId="53721"/>
    <cellStyle name="Normal 59 3 4" xfId="53722"/>
    <cellStyle name="Normal 59 3 4 2" xfId="53723"/>
    <cellStyle name="Normal 59 3 5" xfId="53724"/>
    <cellStyle name="Normal 59 3 5 2" xfId="53725"/>
    <cellStyle name="Normal 59 3 6" xfId="53726"/>
    <cellStyle name="Normal 59 3 6 2" xfId="53727"/>
    <cellStyle name="Normal 59 3 7" xfId="53728"/>
    <cellStyle name="Normal 59 4" xfId="53729"/>
    <cellStyle name="Normal 59 4 2" xfId="53730"/>
    <cellStyle name="Normal 59 4 2 2" xfId="53731"/>
    <cellStyle name="Normal 59 4 2 2 2" xfId="53732"/>
    <cellStyle name="Normal 59 4 2 3" xfId="53733"/>
    <cellStyle name="Normal 59 4 3" xfId="53734"/>
    <cellStyle name="Normal 59 4 3 2" xfId="53735"/>
    <cellStyle name="Normal 59 4 4" xfId="53736"/>
    <cellStyle name="Normal 59 4 4 2" xfId="53737"/>
    <cellStyle name="Normal 59 4 5" xfId="53738"/>
    <cellStyle name="Normal 59 4 5 2" xfId="53739"/>
    <cellStyle name="Normal 59 4 6" xfId="53740"/>
    <cellStyle name="Normal 59 4 6 2" xfId="53741"/>
    <cellStyle name="Normal 59 4 7" xfId="53742"/>
    <cellStyle name="Normal 59 5" xfId="53743"/>
    <cellStyle name="Normal 59 5 2" xfId="53744"/>
    <cellStyle name="Normal 59 5 2 2" xfId="53745"/>
    <cellStyle name="Normal 59 5 3" xfId="53746"/>
    <cellStyle name="Normal 59 5 3 2" xfId="53747"/>
    <cellStyle name="Normal 59 5 4" xfId="53748"/>
    <cellStyle name="Normal 59 5 4 2" xfId="53749"/>
    <cellStyle name="Normal 59 5 5" xfId="53750"/>
    <cellStyle name="Normal 59 5 5 2" xfId="53751"/>
    <cellStyle name="Normal 59 5 6" xfId="53752"/>
    <cellStyle name="Normal 59 5 6 2" xfId="53753"/>
    <cellStyle name="Normal 59 5 7" xfId="53754"/>
    <cellStyle name="Normal 59 6" xfId="53755"/>
    <cellStyle name="Normal 59 6 2" xfId="53756"/>
    <cellStyle name="Normal 59 6 2 2" xfId="53757"/>
    <cellStyle name="Normal 59 6 3" xfId="53758"/>
    <cellStyle name="Normal 59 6 3 2" xfId="53759"/>
    <cellStyle name="Normal 59 6 4" xfId="53760"/>
    <cellStyle name="Normal 59 6 4 2" xfId="53761"/>
    <cellStyle name="Normal 59 6 5" xfId="53762"/>
    <cellStyle name="Normal 59 6 5 2" xfId="53763"/>
    <cellStyle name="Normal 59 6 6" xfId="53764"/>
    <cellStyle name="Normal 59 6 6 2" xfId="53765"/>
    <cellStyle name="Normal 59 6 7" xfId="53766"/>
    <cellStyle name="Normal 59 7" xfId="53767"/>
    <cellStyle name="Normal 59 7 2" xfId="53768"/>
    <cellStyle name="Normal 59 7 2 2" xfId="53769"/>
    <cellStyle name="Normal 59 7 3" xfId="53770"/>
    <cellStyle name="Normal 59 7 3 2" xfId="53771"/>
    <cellStyle name="Normal 59 7 4" xfId="53772"/>
    <cellStyle name="Normal 59 7 4 2" xfId="53773"/>
    <cellStyle name="Normal 59 7 5" xfId="53774"/>
    <cellStyle name="Normal 59 7 5 2" xfId="53775"/>
    <cellStyle name="Normal 59 7 6" xfId="53776"/>
    <cellStyle name="Normal 59 7 6 2" xfId="53777"/>
    <cellStyle name="Normal 59 7 7" xfId="53778"/>
    <cellStyle name="Normal 59 8" xfId="53779"/>
    <cellStyle name="Normal 59 8 2" xfId="53780"/>
    <cellStyle name="Normal 59 8 2 2" xfId="53781"/>
    <cellStyle name="Normal 59 8 3" xfId="53782"/>
    <cellStyle name="Normal 59 8 3 2" xfId="53783"/>
    <cellStyle name="Normal 59 8 4" xfId="53784"/>
    <cellStyle name="Normal 59 8 4 2" xfId="53785"/>
    <cellStyle name="Normal 59 8 5" xfId="53786"/>
    <cellStyle name="Normal 59 8 5 2" xfId="53787"/>
    <cellStyle name="Normal 59 8 6" xfId="53788"/>
    <cellStyle name="Normal 59 8 6 2" xfId="53789"/>
    <cellStyle name="Normal 59 8 7" xfId="53790"/>
    <cellStyle name="Normal 59 9" xfId="53791"/>
    <cellStyle name="Normal 59 9 2" xfId="53792"/>
    <cellStyle name="Normal 59 9 2 2" xfId="53793"/>
    <cellStyle name="Normal 59 9 3" xfId="53794"/>
    <cellStyle name="Normal 59 9 3 2" xfId="53795"/>
    <cellStyle name="Normal 59 9 4" xfId="53796"/>
    <cellStyle name="Normal 59 9 4 2" xfId="53797"/>
    <cellStyle name="Normal 59 9 5" xfId="53798"/>
    <cellStyle name="Normal 59 9 5 2" xfId="53799"/>
    <cellStyle name="Normal 59 9 6" xfId="53800"/>
    <cellStyle name="Normal 59 9 6 2" xfId="53801"/>
    <cellStyle name="Normal 59 9 7" xfId="53802"/>
    <cellStyle name="Normal 6" xfId="53803"/>
    <cellStyle name="Normal 6 10" xfId="53804"/>
    <cellStyle name="Normal 6 10 2" xfId="53805"/>
    <cellStyle name="Normal 6 10 2 2" xfId="53806"/>
    <cellStyle name="Normal 6 10 3" xfId="53807"/>
    <cellStyle name="Normal 6 10 3 2" xfId="53808"/>
    <cellStyle name="Normal 6 10 4" xfId="53809"/>
    <cellStyle name="Normal 6 10 4 2" xfId="53810"/>
    <cellStyle name="Normal 6 10 5" xfId="53811"/>
    <cellStyle name="Normal 6 10 5 2" xfId="53812"/>
    <cellStyle name="Normal 6 10 6" xfId="53813"/>
    <cellStyle name="Normal 6 10 6 2" xfId="53814"/>
    <cellStyle name="Normal 6 10 7" xfId="53815"/>
    <cellStyle name="Normal 6 11" xfId="53816"/>
    <cellStyle name="Normal 6 11 2" xfId="53817"/>
    <cellStyle name="Normal 6 12" xfId="53818"/>
    <cellStyle name="Normal 6 12 2" xfId="53819"/>
    <cellStyle name="Normal 6 13" xfId="53820"/>
    <cellStyle name="Normal 6 13 2" xfId="53821"/>
    <cellStyle name="Normal 6 14" xfId="53822"/>
    <cellStyle name="Normal 6 14 2" xfId="53823"/>
    <cellStyle name="Normal 6 15" xfId="53824"/>
    <cellStyle name="Normal 6 15 2" xfId="53825"/>
    <cellStyle name="Normal 6 16" xfId="53826"/>
    <cellStyle name="Normal 6 16 2" xfId="53827"/>
    <cellStyle name="Normal 6 17" xfId="53828"/>
    <cellStyle name="Normal 6 17 2" xfId="53829"/>
    <cellStyle name="Normal 6 18" xfId="53830"/>
    <cellStyle name="Normal 6 18 2" xfId="53831"/>
    <cellStyle name="Normal 6 19" xfId="53832"/>
    <cellStyle name="Normal 6 19 2" xfId="53833"/>
    <cellStyle name="Normal 6 2" xfId="53834"/>
    <cellStyle name="Normal 6 2 10" xfId="53835"/>
    <cellStyle name="Normal 6 2 11" xfId="53836"/>
    <cellStyle name="Normal 6 2 2" xfId="53837"/>
    <cellStyle name="Normal 6 2 2 2" xfId="53838"/>
    <cellStyle name="Normal 6 2 2 2 2" xfId="53839"/>
    <cellStyle name="Normal 6 2 2 3" xfId="53840"/>
    <cellStyle name="Normal 6 2 2 3 2" xfId="53841"/>
    <cellStyle name="Normal 6 2 2 4" xfId="53842"/>
    <cellStyle name="Normal 6 2 2 4 2" xfId="53843"/>
    <cellStyle name="Normal 6 2 2 5" xfId="53844"/>
    <cellStyle name="Normal 6 2 3" xfId="53845"/>
    <cellStyle name="Normal 6 2 3 2" xfId="53846"/>
    <cellStyle name="Normal 6 2 4" xfId="53847"/>
    <cellStyle name="Normal 6 2 4 2" xfId="53848"/>
    <cellStyle name="Normal 6 2 5" xfId="53849"/>
    <cellStyle name="Normal 6 2 5 2" xfId="53850"/>
    <cellStyle name="Normal 6 2 6" xfId="53851"/>
    <cellStyle name="Normal 6 2 6 2" xfId="53852"/>
    <cellStyle name="Normal 6 2 7" xfId="53853"/>
    <cellStyle name="Normal 6 2 8" xfId="53854"/>
    <cellStyle name="Normal 6 2 9" xfId="53855"/>
    <cellStyle name="Normal 6 2 9 2" xfId="53856"/>
    <cellStyle name="Normal 6 20" xfId="53857"/>
    <cellStyle name="Normal 6 21" xfId="53858"/>
    <cellStyle name="Normal 6 22" xfId="53859"/>
    <cellStyle name="Normal 6 23" xfId="53860"/>
    <cellStyle name="Normal 6 24" xfId="53861"/>
    <cellStyle name="Normal 6 25" xfId="53862"/>
    <cellStyle name="Normal 6 26" xfId="53863"/>
    <cellStyle name="Normal 6 3" xfId="53864"/>
    <cellStyle name="Normal 6 3 10" xfId="53865"/>
    <cellStyle name="Normal 6 3 11" xfId="53866"/>
    <cellStyle name="Normal 6 3 2" xfId="53867"/>
    <cellStyle name="Normal 6 3 2 2" xfId="53868"/>
    <cellStyle name="Normal 6 3 3" xfId="53869"/>
    <cellStyle name="Normal 6 3 3 2" xfId="53870"/>
    <cellStyle name="Normal 6 3 4" xfId="53871"/>
    <cellStyle name="Normal 6 3 4 2" xfId="53872"/>
    <cellStyle name="Normal 6 3 5" xfId="53873"/>
    <cellStyle name="Normal 6 3 5 2" xfId="53874"/>
    <cellStyle name="Normal 6 3 6" xfId="53875"/>
    <cellStyle name="Normal 6 3 6 2" xfId="53876"/>
    <cellStyle name="Normal 6 3 7" xfId="53877"/>
    <cellStyle name="Normal 6 3 8" xfId="53878"/>
    <cellStyle name="Normal 6 3 9" xfId="53879"/>
    <cellStyle name="Normal 6 4" xfId="53880"/>
    <cellStyle name="Normal 6 4 10" xfId="53881"/>
    <cellStyle name="Normal 6 4 11" xfId="53882"/>
    <cellStyle name="Normal 6 4 2" xfId="53883"/>
    <cellStyle name="Normal 6 4 2 2" xfId="53884"/>
    <cellStyle name="Normal 6 4 3" xfId="53885"/>
    <cellStyle name="Normal 6 4 3 2" xfId="53886"/>
    <cellStyle name="Normal 6 4 4" xfId="53887"/>
    <cellStyle name="Normal 6 4 4 2" xfId="53888"/>
    <cellStyle name="Normal 6 4 5" xfId="53889"/>
    <cellStyle name="Normal 6 4 5 2" xfId="53890"/>
    <cellStyle name="Normal 6 4 6" xfId="53891"/>
    <cellStyle name="Normal 6 4 6 2" xfId="53892"/>
    <cellStyle name="Normal 6 4 7" xfId="53893"/>
    <cellStyle name="Normal 6 4 8" xfId="53894"/>
    <cellStyle name="Normal 6 4 9" xfId="53895"/>
    <cellStyle name="Normal 6 5" xfId="53896"/>
    <cellStyle name="Normal 6 5 10" xfId="53897"/>
    <cellStyle name="Normal 6 5 11" xfId="53898"/>
    <cellStyle name="Normal 6 5 2" xfId="53899"/>
    <cellStyle name="Normal 6 5 2 2" xfId="53900"/>
    <cellStyle name="Normal 6 5 3" xfId="53901"/>
    <cellStyle name="Normal 6 5 3 2" xfId="53902"/>
    <cellStyle name="Normal 6 5 4" xfId="53903"/>
    <cellStyle name="Normal 6 5 4 2" xfId="53904"/>
    <cellStyle name="Normal 6 5 5" xfId="53905"/>
    <cellStyle name="Normal 6 5 5 2" xfId="53906"/>
    <cellStyle name="Normal 6 5 6" xfId="53907"/>
    <cellStyle name="Normal 6 5 6 2" xfId="53908"/>
    <cellStyle name="Normal 6 5 7" xfId="53909"/>
    <cellStyle name="Normal 6 5 8" xfId="53910"/>
    <cellStyle name="Normal 6 5 9" xfId="53911"/>
    <cellStyle name="Normal 6 6" xfId="53912"/>
    <cellStyle name="Normal 6 6 10" xfId="53913"/>
    <cellStyle name="Normal 6 6 10 2" xfId="53914"/>
    <cellStyle name="Normal 6 6 10 3" xfId="53915"/>
    <cellStyle name="Normal 6 6 10 4" xfId="53916"/>
    <cellStyle name="Normal 6 6 10 5" xfId="53917"/>
    <cellStyle name="Normal 6 6 10 6" xfId="53918"/>
    <cellStyle name="Normal 6 6 10 7" xfId="53919"/>
    <cellStyle name="Normal 6 6 10 8" xfId="53920"/>
    <cellStyle name="Normal 6 6 10 9" xfId="53921"/>
    <cellStyle name="Normal 6 6 11" xfId="53922"/>
    <cellStyle name="Normal 6 6 11 2" xfId="53923"/>
    <cellStyle name="Normal 6 6 11 3" xfId="53924"/>
    <cellStyle name="Normal 6 6 11 4" xfId="53925"/>
    <cellStyle name="Normal 6 6 11 5" xfId="53926"/>
    <cellStyle name="Normal 6 6 11 6" xfId="53927"/>
    <cellStyle name="Normal 6 6 11 7" xfId="53928"/>
    <cellStyle name="Normal 6 6 11 8" xfId="53929"/>
    <cellStyle name="Normal 6 6 11 9" xfId="53930"/>
    <cellStyle name="Normal 6 6 12" xfId="53931"/>
    <cellStyle name="Normal 6 6 12 2" xfId="53932"/>
    <cellStyle name="Normal 6 6 12 3" xfId="53933"/>
    <cellStyle name="Normal 6 6 12 4" xfId="53934"/>
    <cellStyle name="Normal 6 6 12 5" xfId="53935"/>
    <cellStyle name="Normal 6 6 12 6" xfId="53936"/>
    <cellStyle name="Normal 6 6 12 7" xfId="53937"/>
    <cellStyle name="Normal 6 6 12 8" xfId="53938"/>
    <cellStyle name="Normal 6 6 12 9" xfId="53939"/>
    <cellStyle name="Normal 6 6 13" xfId="53940"/>
    <cellStyle name="Normal 6 6 13 2" xfId="53941"/>
    <cellStyle name="Normal 6 6 13 3" xfId="53942"/>
    <cellStyle name="Normal 6 6 13 4" xfId="53943"/>
    <cellStyle name="Normal 6 6 13 5" xfId="53944"/>
    <cellStyle name="Normal 6 6 13 6" xfId="53945"/>
    <cellStyle name="Normal 6 6 13 7" xfId="53946"/>
    <cellStyle name="Normal 6 6 13 8" xfId="53947"/>
    <cellStyle name="Normal 6 6 13 9" xfId="53948"/>
    <cellStyle name="Normal 6 6 14" xfId="53949"/>
    <cellStyle name="Normal 6 6 14 2" xfId="53950"/>
    <cellStyle name="Normal 6 6 14 3" xfId="53951"/>
    <cellStyle name="Normal 6 6 14 4" xfId="53952"/>
    <cellStyle name="Normal 6 6 14 5" xfId="53953"/>
    <cellStyle name="Normal 6 6 14 6" xfId="53954"/>
    <cellStyle name="Normal 6 6 14 7" xfId="53955"/>
    <cellStyle name="Normal 6 6 14 8" xfId="53956"/>
    <cellStyle name="Normal 6 6 14 9" xfId="53957"/>
    <cellStyle name="Normal 6 6 15" xfId="53958"/>
    <cellStyle name="Normal 6 6 15 2" xfId="53959"/>
    <cellStyle name="Normal 6 6 15 3" xfId="53960"/>
    <cellStyle name="Normal 6 6 15 4" xfId="53961"/>
    <cellStyle name="Normal 6 6 15 5" xfId="53962"/>
    <cellStyle name="Normal 6 6 15 6" xfId="53963"/>
    <cellStyle name="Normal 6 6 15 7" xfId="53964"/>
    <cellStyle name="Normal 6 6 15 8" xfId="53965"/>
    <cellStyle name="Normal 6 6 15 9" xfId="53966"/>
    <cellStyle name="Normal 6 6 16" xfId="53967"/>
    <cellStyle name="Normal 6 6 17" xfId="53968"/>
    <cellStyle name="Normal 6 6 18" xfId="53969"/>
    <cellStyle name="Normal 6 6 19" xfId="53970"/>
    <cellStyle name="Normal 6 6 2" xfId="53971"/>
    <cellStyle name="Normal 6 6 2 10" xfId="53972"/>
    <cellStyle name="Normal 6 6 2 2" xfId="53973"/>
    <cellStyle name="Normal 6 6 2 3" xfId="53974"/>
    <cellStyle name="Normal 6 6 2 4" xfId="53975"/>
    <cellStyle name="Normal 6 6 2 5" xfId="53976"/>
    <cellStyle name="Normal 6 6 2 6" xfId="53977"/>
    <cellStyle name="Normal 6 6 2 7" xfId="53978"/>
    <cellStyle name="Normal 6 6 2 8" xfId="53979"/>
    <cellStyle name="Normal 6 6 2 9" xfId="53980"/>
    <cellStyle name="Normal 6 6 20" xfId="53981"/>
    <cellStyle name="Normal 6 6 21" xfId="53982"/>
    <cellStyle name="Normal 6 6 22" xfId="53983"/>
    <cellStyle name="Normal 6 6 23" xfId="53984"/>
    <cellStyle name="Normal 6 6 24" xfId="53985"/>
    <cellStyle name="Normal 6 6 25" xfId="53986"/>
    <cellStyle name="Normal 6 6 3" xfId="53987"/>
    <cellStyle name="Normal 6 6 3 10" xfId="53988"/>
    <cellStyle name="Normal 6 6 3 2" xfId="53989"/>
    <cellStyle name="Normal 6 6 3 3" xfId="53990"/>
    <cellStyle name="Normal 6 6 3 4" xfId="53991"/>
    <cellStyle name="Normal 6 6 3 5" xfId="53992"/>
    <cellStyle name="Normal 6 6 3 6" xfId="53993"/>
    <cellStyle name="Normal 6 6 3 7" xfId="53994"/>
    <cellStyle name="Normal 6 6 3 8" xfId="53995"/>
    <cellStyle name="Normal 6 6 3 9" xfId="53996"/>
    <cellStyle name="Normal 6 6 4" xfId="53997"/>
    <cellStyle name="Normal 6 6 4 2" xfId="53998"/>
    <cellStyle name="Normal 6 6 4 3" xfId="53999"/>
    <cellStyle name="Normal 6 6 4 4" xfId="54000"/>
    <cellStyle name="Normal 6 6 4 5" xfId="54001"/>
    <cellStyle name="Normal 6 6 4 6" xfId="54002"/>
    <cellStyle name="Normal 6 6 4 7" xfId="54003"/>
    <cellStyle name="Normal 6 6 4 8" xfId="54004"/>
    <cellStyle name="Normal 6 6 4 9" xfId="54005"/>
    <cellStyle name="Normal 6 6 5" xfId="54006"/>
    <cellStyle name="Normal 6 6 5 2" xfId="54007"/>
    <cellStyle name="Normal 6 6 5 3" xfId="54008"/>
    <cellStyle name="Normal 6 6 5 4" xfId="54009"/>
    <cellStyle name="Normal 6 6 5 5" xfId="54010"/>
    <cellStyle name="Normal 6 6 5 6" xfId="54011"/>
    <cellStyle name="Normal 6 6 5 7" xfId="54012"/>
    <cellStyle name="Normal 6 6 5 8" xfId="54013"/>
    <cellStyle name="Normal 6 6 5 9" xfId="54014"/>
    <cellStyle name="Normal 6 6 6" xfId="54015"/>
    <cellStyle name="Normal 6 6 6 2" xfId="54016"/>
    <cellStyle name="Normal 6 6 6 3" xfId="54017"/>
    <cellStyle name="Normal 6 6 6 4" xfId="54018"/>
    <cellStyle name="Normal 6 6 6 5" xfId="54019"/>
    <cellStyle name="Normal 6 6 6 6" xfId="54020"/>
    <cellStyle name="Normal 6 6 6 7" xfId="54021"/>
    <cellStyle name="Normal 6 6 6 8" xfId="54022"/>
    <cellStyle name="Normal 6 6 6 9" xfId="54023"/>
    <cellStyle name="Normal 6 6 7" xfId="54024"/>
    <cellStyle name="Normal 6 6 7 2" xfId="54025"/>
    <cellStyle name="Normal 6 6 7 3" xfId="54026"/>
    <cellStyle name="Normal 6 6 7 4" xfId="54027"/>
    <cellStyle name="Normal 6 6 7 5" xfId="54028"/>
    <cellStyle name="Normal 6 6 7 6" xfId="54029"/>
    <cellStyle name="Normal 6 6 7 7" xfId="54030"/>
    <cellStyle name="Normal 6 6 7 8" xfId="54031"/>
    <cellStyle name="Normal 6 6 7 9" xfId="54032"/>
    <cellStyle name="Normal 6 6 8" xfId="54033"/>
    <cellStyle name="Normal 6 6 8 2" xfId="54034"/>
    <cellStyle name="Normal 6 6 8 3" xfId="54035"/>
    <cellStyle name="Normal 6 6 8 4" xfId="54036"/>
    <cellStyle name="Normal 6 6 8 5" xfId="54037"/>
    <cellStyle name="Normal 6 6 8 6" xfId="54038"/>
    <cellStyle name="Normal 6 6 8 7" xfId="54039"/>
    <cellStyle name="Normal 6 6 8 8" xfId="54040"/>
    <cellStyle name="Normal 6 6 8 9" xfId="54041"/>
    <cellStyle name="Normal 6 6 9" xfId="54042"/>
    <cellStyle name="Normal 6 6 9 2" xfId="54043"/>
    <cellStyle name="Normal 6 6 9 3" xfId="54044"/>
    <cellStyle name="Normal 6 6 9 4" xfId="54045"/>
    <cellStyle name="Normal 6 6 9 5" xfId="54046"/>
    <cellStyle name="Normal 6 6 9 6" xfId="54047"/>
    <cellStyle name="Normal 6 6 9 7" xfId="54048"/>
    <cellStyle name="Normal 6 6 9 8" xfId="54049"/>
    <cellStyle name="Normal 6 6 9 9" xfId="54050"/>
    <cellStyle name="Normal 6 7" xfId="54051"/>
    <cellStyle name="Normal 6 7 2" xfId="54052"/>
    <cellStyle name="Normal 6 7 2 2" xfId="54053"/>
    <cellStyle name="Normal 6 7 3" xfId="54054"/>
    <cellStyle name="Normal 6 7 3 2" xfId="54055"/>
    <cellStyle name="Normal 6 7 4" xfId="54056"/>
    <cellStyle name="Normal 6 7 4 2" xfId="54057"/>
    <cellStyle name="Normal 6 7 5" xfId="54058"/>
    <cellStyle name="Normal 6 7 5 2" xfId="54059"/>
    <cellStyle name="Normal 6 7 6" xfId="54060"/>
    <cellStyle name="Normal 6 7 6 2" xfId="54061"/>
    <cellStyle name="Normal 6 7 7" xfId="54062"/>
    <cellStyle name="Normal 6 8" xfId="54063"/>
    <cellStyle name="Normal 6 8 2" xfId="54064"/>
    <cellStyle name="Normal 6 8 2 2" xfId="54065"/>
    <cellStyle name="Normal 6 8 3" xfId="54066"/>
    <cellStyle name="Normal 6 8 3 2" xfId="54067"/>
    <cellStyle name="Normal 6 8 4" xfId="54068"/>
    <cellStyle name="Normal 6 8 4 2" xfId="54069"/>
    <cellStyle name="Normal 6 8 5" xfId="54070"/>
    <cellStyle name="Normal 6 8 5 2" xfId="54071"/>
    <cellStyle name="Normal 6 8 6" xfId="54072"/>
    <cellStyle name="Normal 6 8 6 2" xfId="54073"/>
    <cellStyle name="Normal 6 8 7" xfId="54074"/>
    <cellStyle name="Normal 6 9" xfId="54075"/>
    <cellStyle name="Normal 6 9 2" xfId="54076"/>
    <cellStyle name="Normal 6 9 2 2" xfId="54077"/>
    <cellStyle name="Normal 6 9 3" xfId="54078"/>
    <cellStyle name="Normal 6 9 3 2" xfId="54079"/>
    <cellStyle name="Normal 6 9 4" xfId="54080"/>
    <cellStyle name="Normal 6 9 4 2" xfId="54081"/>
    <cellStyle name="Normal 6 9 5" xfId="54082"/>
    <cellStyle name="Normal 6 9 5 2" xfId="54083"/>
    <cellStyle name="Normal 6 9 6" xfId="54084"/>
    <cellStyle name="Normal 6 9 6 2" xfId="54085"/>
    <cellStyle name="Normal 6 9 7" xfId="54086"/>
    <cellStyle name="Normal 6_MAYOR CERES" xfId="54087"/>
    <cellStyle name="Normal 60" xfId="54088"/>
    <cellStyle name="Normal 60 10" xfId="54089"/>
    <cellStyle name="Normal 60 10 2" xfId="54090"/>
    <cellStyle name="Normal 60 10 2 2" xfId="54091"/>
    <cellStyle name="Normal 60 10 3" xfId="54092"/>
    <cellStyle name="Normal 60 10 3 2" xfId="54093"/>
    <cellStyle name="Normal 60 10 4" xfId="54094"/>
    <cellStyle name="Normal 60 10 4 2" xfId="54095"/>
    <cellStyle name="Normal 60 10 5" xfId="54096"/>
    <cellStyle name="Normal 60 10 5 2" xfId="54097"/>
    <cellStyle name="Normal 60 10 6" xfId="54098"/>
    <cellStyle name="Normal 60 10 6 2" xfId="54099"/>
    <cellStyle name="Normal 60 10 7" xfId="54100"/>
    <cellStyle name="Normal 60 11" xfId="54101"/>
    <cellStyle name="Normal 60 11 2" xfId="54102"/>
    <cellStyle name="Normal 60 12" xfId="54103"/>
    <cellStyle name="Normal 60 12 2" xfId="54104"/>
    <cellStyle name="Normal 60 13" xfId="54105"/>
    <cellStyle name="Normal 60 13 2" xfId="54106"/>
    <cellStyle name="Normal 60 14" xfId="54107"/>
    <cellStyle name="Normal 60 14 2" xfId="54108"/>
    <cellStyle name="Normal 60 15" xfId="54109"/>
    <cellStyle name="Normal 60 15 2" xfId="54110"/>
    <cellStyle name="Normal 60 16" xfId="54111"/>
    <cellStyle name="Normal 60 2" xfId="54112"/>
    <cellStyle name="Normal 60 2 2" xfId="54113"/>
    <cellStyle name="Normal 60 2 2 2" xfId="54114"/>
    <cellStyle name="Normal 60 2 2 2 2" xfId="54115"/>
    <cellStyle name="Normal 60 2 2 3" xfId="54116"/>
    <cellStyle name="Normal 60 2 3" xfId="54117"/>
    <cellStyle name="Normal 60 2 3 2" xfId="54118"/>
    <cellStyle name="Normal 60 2 4" xfId="54119"/>
    <cellStyle name="Normal 60 2 4 2" xfId="54120"/>
    <cellStyle name="Normal 60 2 5" xfId="54121"/>
    <cellStyle name="Normal 60 2 5 2" xfId="54122"/>
    <cellStyle name="Normal 60 2 6" xfId="54123"/>
    <cellStyle name="Normal 60 2 6 2" xfId="54124"/>
    <cellStyle name="Normal 60 2 7" xfId="54125"/>
    <cellStyle name="Normal 60 3" xfId="54126"/>
    <cellStyle name="Normal 60 3 2" xfId="54127"/>
    <cellStyle name="Normal 60 3 2 2" xfId="54128"/>
    <cellStyle name="Normal 60 3 2 2 2" xfId="54129"/>
    <cellStyle name="Normal 60 3 2 3" xfId="54130"/>
    <cellStyle name="Normal 60 3 3" xfId="54131"/>
    <cellStyle name="Normal 60 3 3 2" xfId="54132"/>
    <cellStyle name="Normal 60 3 4" xfId="54133"/>
    <cellStyle name="Normal 60 3 4 2" xfId="54134"/>
    <cellStyle name="Normal 60 3 5" xfId="54135"/>
    <cellStyle name="Normal 60 3 5 2" xfId="54136"/>
    <cellStyle name="Normal 60 3 6" xfId="54137"/>
    <cellStyle name="Normal 60 3 6 2" xfId="54138"/>
    <cellStyle name="Normal 60 3 7" xfId="54139"/>
    <cellStyle name="Normal 60 4" xfId="54140"/>
    <cellStyle name="Normal 60 4 2" xfId="54141"/>
    <cellStyle name="Normal 60 4 2 2" xfId="54142"/>
    <cellStyle name="Normal 60 4 2 2 2" xfId="54143"/>
    <cellStyle name="Normal 60 4 2 3" xfId="54144"/>
    <cellStyle name="Normal 60 4 3" xfId="54145"/>
    <cellStyle name="Normal 60 4 3 2" xfId="54146"/>
    <cellStyle name="Normal 60 4 4" xfId="54147"/>
    <cellStyle name="Normal 60 4 4 2" xfId="54148"/>
    <cellStyle name="Normal 60 4 5" xfId="54149"/>
    <cellStyle name="Normal 60 4 5 2" xfId="54150"/>
    <cellStyle name="Normal 60 4 6" xfId="54151"/>
    <cellStyle name="Normal 60 4 6 2" xfId="54152"/>
    <cellStyle name="Normal 60 4 7" xfId="54153"/>
    <cellStyle name="Normal 60 5" xfId="54154"/>
    <cellStyle name="Normal 60 5 2" xfId="54155"/>
    <cellStyle name="Normal 60 5 2 2" xfId="54156"/>
    <cellStyle name="Normal 60 5 3" xfId="54157"/>
    <cellStyle name="Normal 60 5 3 2" xfId="54158"/>
    <cellStyle name="Normal 60 5 4" xfId="54159"/>
    <cellStyle name="Normal 60 5 4 2" xfId="54160"/>
    <cellStyle name="Normal 60 5 5" xfId="54161"/>
    <cellStyle name="Normal 60 5 5 2" xfId="54162"/>
    <cellStyle name="Normal 60 5 6" xfId="54163"/>
    <cellStyle name="Normal 60 5 6 2" xfId="54164"/>
    <cellStyle name="Normal 60 5 7" xfId="54165"/>
    <cellStyle name="Normal 60 6" xfId="54166"/>
    <cellStyle name="Normal 60 6 2" xfId="54167"/>
    <cellStyle name="Normal 60 6 2 2" xfId="54168"/>
    <cellStyle name="Normal 60 6 3" xfId="54169"/>
    <cellStyle name="Normal 60 6 3 2" xfId="54170"/>
    <cellStyle name="Normal 60 6 4" xfId="54171"/>
    <cellStyle name="Normal 60 6 4 2" xfId="54172"/>
    <cellStyle name="Normal 60 6 5" xfId="54173"/>
    <cellStyle name="Normal 60 6 5 2" xfId="54174"/>
    <cellStyle name="Normal 60 6 6" xfId="54175"/>
    <cellStyle name="Normal 60 6 6 2" xfId="54176"/>
    <cellStyle name="Normal 60 6 7" xfId="54177"/>
    <cellStyle name="Normal 60 7" xfId="54178"/>
    <cellStyle name="Normal 60 7 2" xfId="54179"/>
    <cellStyle name="Normal 60 7 2 2" xfId="54180"/>
    <cellStyle name="Normal 60 7 3" xfId="54181"/>
    <cellStyle name="Normal 60 7 3 2" xfId="54182"/>
    <cellStyle name="Normal 60 7 4" xfId="54183"/>
    <cellStyle name="Normal 60 7 4 2" xfId="54184"/>
    <cellStyle name="Normal 60 7 5" xfId="54185"/>
    <cellStyle name="Normal 60 7 5 2" xfId="54186"/>
    <cellStyle name="Normal 60 7 6" xfId="54187"/>
    <cellStyle name="Normal 60 7 6 2" xfId="54188"/>
    <cellStyle name="Normal 60 7 7" xfId="54189"/>
    <cellStyle name="Normal 60 8" xfId="54190"/>
    <cellStyle name="Normal 60 8 2" xfId="54191"/>
    <cellStyle name="Normal 60 8 2 2" xfId="54192"/>
    <cellStyle name="Normal 60 8 3" xfId="54193"/>
    <cellStyle name="Normal 60 8 3 2" xfId="54194"/>
    <cellStyle name="Normal 60 8 4" xfId="54195"/>
    <cellStyle name="Normal 60 8 4 2" xfId="54196"/>
    <cellStyle name="Normal 60 8 5" xfId="54197"/>
    <cellStyle name="Normal 60 8 5 2" xfId="54198"/>
    <cellStyle name="Normal 60 8 6" xfId="54199"/>
    <cellStyle name="Normal 60 8 6 2" xfId="54200"/>
    <cellStyle name="Normal 60 8 7" xfId="54201"/>
    <cellStyle name="Normal 60 9" xfId="54202"/>
    <cellStyle name="Normal 60 9 2" xfId="54203"/>
    <cellStyle name="Normal 60 9 2 2" xfId="54204"/>
    <cellStyle name="Normal 60 9 3" xfId="54205"/>
    <cellStyle name="Normal 60 9 3 2" xfId="54206"/>
    <cellStyle name="Normal 60 9 4" xfId="54207"/>
    <cellStyle name="Normal 60 9 4 2" xfId="54208"/>
    <cellStyle name="Normal 60 9 5" xfId="54209"/>
    <cellStyle name="Normal 60 9 5 2" xfId="54210"/>
    <cellStyle name="Normal 60 9 6" xfId="54211"/>
    <cellStyle name="Normal 60 9 6 2" xfId="54212"/>
    <cellStyle name="Normal 60 9 7" xfId="54213"/>
    <cellStyle name="Normal 601" xfId="139"/>
    <cellStyle name="Normal 605" xfId="95"/>
    <cellStyle name="Normal 606" xfId="94"/>
    <cellStyle name="Normal 61" xfId="54214"/>
    <cellStyle name="Normal 61 10" xfId="54215"/>
    <cellStyle name="Normal 61 10 2" xfId="54216"/>
    <cellStyle name="Normal 61 10 2 2" xfId="54217"/>
    <cellStyle name="Normal 61 10 3" xfId="54218"/>
    <cellStyle name="Normal 61 10 3 2" xfId="54219"/>
    <cellStyle name="Normal 61 10 4" xfId="54220"/>
    <cellStyle name="Normal 61 10 4 2" xfId="54221"/>
    <cellStyle name="Normal 61 10 5" xfId="54222"/>
    <cellStyle name="Normal 61 10 5 2" xfId="54223"/>
    <cellStyle name="Normal 61 10 6" xfId="54224"/>
    <cellStyle name="Normal 61 10 6 2" xfId="54225"/>
    <cellStyle name="Normal 61 10 7" xfId="54226"/>
    <cellStyle name="Normal 61 11" xfId="54227"/>
    <cellStyle name="Normal 61 11 2" xfId="54228"/>
    <cellStyle name="Normal 61 12" xfId="54229"/>
    <cellStyle name="Normal 61 12 2" xfId="54230"/>
    <cellStyle name="Normal 61 13" xfId="54231"/>
    <cellStyle name="Normal 61 13 2" xfId="54232"/>
    <cellStyle name="Normal 61 14" xfId="54233"/>
    <cellStyle name="Normal 61 14 2" xfId="54234"/>
    <cellStyle name="Normal 61 15" xfId="54235"/>
    <cellStyle name="Normal 61 15 2" xfId="54236"/>
    <cellStyle name="Normal 61 16" xfId="54237"/>
    <cellStyle name="Normal 61 2" xfId="54238"/>
    <cellStyle name="Normal 61 2 2" xfId="54239"/>
    <cellStyle name="Normal 61 2 2 2" xfId="54240"/>
    <cellStyle name="Normal 61 2 2 2 2" xfId="54241"/>
    <cellStyle name="Normal 61 2 2 3" xfId="54242"/>
    <cellStyle name="Normal 61 2 3" xfId="54243"/>
    <cellStyle name="Normal 61 2 3 2" xfId="54244"/>
    <cellStyle name="Normal 61 2 4" xfId="54245"/>
    <cellStyle name="Normal 61 2 4 2" xfId="54246"/>
    <cellStyle name="Normal 61 2 5" xfId="54247"/>
    <cellStyle name="Normal 61 2 5 2" xfId="54248"/>
    <cellStyle name="Normal 61 2 6" xfId="54249"/>
    <cellStyle name="Normal 61 2 6 2" xfId="54250"/>
    <cellStyle name="Normal 61 2 7" xfId="54251"/>
    <cellStyle name="Normal 61 3" xfId="54252"/>
    <cellStyle name="Normal 61 3 2" xfId="54253"/>
    <cellStyle name="Normal 61 3 2 2" xfId="54254"/>
    <cellStyle name="Normal 61 3 2 2 2" xfId="54255"/>
    <cellStyle name="Normal 61 3 2 3" xfId="54256"/>
    <cellStyle name="Normal 61 3 3" xfId="54257"/>
    <cellStyle name="Normal 61 3 3 2" xfId="54258"/>
    <cellStyle name="Normal 61 3 4" xfId="54259"/>
    <cellStyle name="Normal 61 3 4 2" xfId="54260"/>
    <cellStyle name="Normal 61 3 5" xfId="54261"/>
    <cellStyle name="Normal 61 3 5 2" xfId="54262"/>
    <cellStyle name="Normal 61 3 6" xfId="54263"/>
    <cellStyle name="Normal 61 3 6 2" xfId="54264"/>
    <cellStyle name="Normal 61 3 7" xfId="54265"/>
    <cellStyle name="Normal 61 4" xfId="54266"/>
    <cellStyle name="Normal 61 4 2" xfId="54267"/>
    <cellStyle name="Normal 61 4 2 2" xfId="54268"/>
    <cellStyle name="Normal 61 4 2 2 2" xfId="54269"/>
    <cellStyle name="Normal 61 4 2 2 2 2" xfId="54270"/>
    <cellStyle name="Normal 61 4 2 2 3" xfId="54271"/>
    <cellStyle name="Normal 61 4 2 3" xfId="54272"/>
    <cellStyle name="Normal 61 4 2 3 2" xfId="54273"/>
    <cellStyle name="Normal 61 4 2 4" xfId="54274"/>
    <cellStyle name="Normal 61 4 3" xfId="54275"/>
    <cellStyle name="Normal 61 4 3 2" xfId="54276"/>
    <cellStyle name="Normal 61 4 3 2 2" xfId="54277"/>
    <cellStyle name="Normal 61 4 3 3" xfId="54278"/>
    <cellStyle name="Normal 61 4 4" xfId="54279"/>
    <cellStyle name="Normal 61 4 4 2" xfId="54280"/>
    <cellStyle name="Normal 61 4 5" xfId="54281"/>
    <cellStyle name="Normal 61 4 5 2" xfId="54282"/>
    <cellStyle name="Normal 61 4 6" xfId="54283"/>
    <cellStyle name="Normal 61 4 6 2" xfId="54284"/>
    <cellStyle name="Normal 61 4 7" xfId="54285"/>
    <cellStyle name="Normal 61 5" xfId="54286"/>
    <cellStyle name="Normal 61 5 2" xfId="54287"/>
    <cellStyle name="Normal 61 5 2 2" xfId="54288"/>
    <cellStyle name="Normal 61 5 2 2 2" xfId="54289"/>
    <cellStyle name="Normal 61 5 2 3" xfId="54290"/>
    <cellStyle name="Normal 61 5 3" xfId="54291"/>
    <cellStyle name="Normal 61 5 3 2" xfId="54292"/>
    <cellStyle name="Normal 61 5 4" xfId="54293"/>
    <cellStyle name="Normal 61 5 4 2" xfId="54294"/>
    <cellStyle name="Normal 61 5 5" xfId="54295"/>
    <cellStyle name="Normal 61 5 5 2" xfId="54296"/>
    <cellStyle name="Normal 61 5 6" xfId="54297"/>
    <cellStyle name="Normal 61 5 6 2" xfId="54298"/>
    <cellStyle name="Normal 61 5 7" xfId="54299"/>
    <cellStyle name="Normal 61 6" xfId="54300"/>
    <cellStyle name="Normal 61 6 2" xfId="54301"/>
    <cellStyle name="Normal 61 6 2 2" xfId="54302"/>
    <cellStyle name="Normal 61 6 3" xfId="54303"/>
    <cellStyle name="Normal 61 6 3 2" xfId="54304"/>
    <cellStyle name="Normal 61 6 4" xfId="54305"/>
    <cellStyle name="Normal 61 6 4 2" xfId="54306"/>
    <cellStyle name="Normal 61 6 5" xfId="54307"/>
    <cellStyle name="Normal 61 6 5 2" xfId="54308"/>
    <cellStyle name="Normal 61 6 6" xfId="54309"/>
    <cellStyle name="Normal 61 6 6 2" xfId="54310"/>
    <cellStyle name="Normal 61 6 7" xfId="54311"/>
    <cellStyle name="Normal 61 7" xfId="54312"/>
    <cellStyle name="Normal 61 7 2" xfId="54313"/>
    <cellStyle name="Normal 61 7 2 2" xfId="54314"/>
    <cellStyle name="Normal 61 7 3" xfId="54315"/>
    <cellStyle name="Normal 61 7 3 2" xfId="54316"/>
    <cellStyle name="Normal 61 7 4" xfId="54317"/>
    <cellStyle name="Normal 61 7 4 2" xfId="54318"/>
    <cellStyle name="Normal 61 7 5" xfId="54319"/>
    <cellStyle name="Normal 61 7 5 2" xfId="54320"/>
    <cellStyle name="Normal 61 7 6" xfId="54321"/>
    <cellStyle name="Normal 61 7 6 2" xfId="54322"/>
    <cellStyle name="Normal 61 7 7" xfId="54323"/>
    <cellStyle name="Normal 61 8" xfId="54324"/>
    <cellStyle name="Normal 61 8 2" xfId="54325"/>
    <cellStyle name="Normal 61 8 2 2" xfId="54326"/>
    <cellStyle name="Normal 61 8 3" xfId="54327"/>
    <cellStyle name="Normal 61 8 3 2" xfId="54328"/>
    <cellStyle name="Normal 61 8 4" xfId="54329"/>
    <cellStyle name="Normal 61 8 4 2" xfId="54330"/>
    <cellStyle name="Normal 61 8 5" xfId="54331"/>
    <cellStyle name="Normal 61 8 5 2" xfId="54332"/>
    <cellStyle name="Normal 61 8 6" xfId="54333"/>
    <cellStyle name="Normal 61 8 6 2" xfId="54334"/>
    <cellStyle name="Normal 61 8 7" xfId="54335"/>
    <cellStyle name="Normal 61 9" xfId="54336"/>
    <cellStyle name="Normal 61 9 2" xfId="54337"/>
    <cellStyle name="Normal 61 9 2 2" xfId="54338"/>
    <cellStyle name="Normal 61 9 3" xfId="54339"/>
    <cellStyle name="Normal 61 9 3 2" xfId="54340"/>
    <cellStyle name="Normal 61 9 4" xfId="54341"/>
    <cellStyle name="Normal 61 9 4 2" xfId="54342"/>
    <cellStyle name="Normal 61 9 5" xfId="54343"/>
    <cellStyle name="Normal 61 9 5 2" xfId="54344"/>
    <cellStyle name="Normal 61 9 6" xfId="54345"/>
    <cellStyle name="Normal 61 9 6 2" xfId="54346"/>
    <cellStyle name="Normal 61 9 7" xfId="54347"/>
    <cellStyle name="Normal 62" xfId="54348"/>
    <cellStyle name="Normal 62 10" xfId="54349"/>
    <cellStyle name="Normal 62 10 2" xfId="54350"/>
    <cellStyle name="Normal 62 10 2 2" xfId="54351"/>
    <cellStyle name="Normal 62 10 3" xfId="54352"/>
    <cellStyle name="Normal 62 10 3 2" xfId="54353"/>
    <cellStyle name="Normal 62 10 4" xfId="54354"/>
    <cellStyle name="Normal 62 10 4 2" xfId="54355"/>
    <cellStyle name="Normal 62 10 5" xfId="54356"/>
    <cellStyle name="Normal 62 10 5 2" xfId="54357"/>
    <cellStyle name="Normal 62 10 6" xfId="54358"/>
    <cellStyle name="Normal 62 10 6 2" xfId="54359"/>
    <cellStyle name="Normal 62 10 7" xfId="54360"/>
    <cellStyle name="Normal 62 11" xfId="54361"/>
    <cellStyle name="Normal 62 11 2" xfId="54362"/>
    <cellStyle name="Normal 62 12" xfId="54363"/>
    <cellStyle name="Normal 62 12 2" xfId="54364"/>
    <cellStyle name="Normal 62 13" xfId="54365"/>
    <cellStyle name="Normal 62 13 2" xfId="54366"/>
    <cellStyle name="Normal 62 14" xfId="54367"/>
    <cellStyle name="Normal 62 14 2" xfId="54368"/>
    <cellStyle name="Normal 62 15" xfId="54369"/>
    <cellStyle name="Normal 62 15 2" xfId="54370"/>
    <cellStyle name="Normal 62 16" xfId="54371"/>
    <cellStyle name="Normal 62 2" xfId="54372"/>
    <cellStyle name="Normal 62 2 2" xfId="54373"/>
    <cellStyle name="Normal 62 2 2 2" xfId="54374"/>
    <cellStyle name="Normal 62 2 2 2 2" xfId="54375"/>
    <cellStyle name="Normal 62 2 2 3" xfId="54376"/>
    <cellStyle name="Normal 62 2 3" xfId="54377"/>
    <cellStyle name="Normal 62 2 3 2" xfId="54378"/>
    <cellStyle name="Normal 62 2 4" xfId="54379"/>
    <cellStyle name="Normal 62 2 4 2" xfId="54380"/>
    <cellStyle name="Normal 62 2 5" xfId="54381"/>
    <cellStyle name="Normal 62 2 5 2" xfId="54382"/>
    <cellStyle name="Normal 62 2 6" xfId="54383"/>
    <cellStyle name="Normal 62 2 6 2" xfId="54384"/>
    <cellStyle name="Normal 62 2 7" xfId="54385"/>
    <cellStyle name="Normal 62 3" xfId="54386"/>
    <cellStyle name="Normal 62 3 2" xfId="54387"/>
    <cellStyle name="Normal 62 3 2 2" xfId="54388"/>
    <cellStyle name="Normal 62 3 2 2 2" xfId="54389"/>
    <cellStyle name="Normal 62 3 2 3" xfId="54390"/>
    <cellStyle name="Normal 62 3 3" xfId="54391"/>
    <cellStyle name="Normal 62 3 3 2" xfId="54392"/>
    <cellStyle name="Normal 62 3 4" xfId="54393"/>
    <cellStyle name="Normal 62 3 4 2" xfId="54394"/>
    <cellStyle name="Normal 62 3 5" xfId="54395"/>
    <cellStyle name="Normal 62 3 5 2" xfId="54396"/>
    <cellStyle name="Normal 62 3 6" xfId="54397"/>
    <cellStyle name="Normal 62 3 6 2" xfId="54398"/>
    <cellStyle name="Normal 62 3 7" xfId="54399"/>
    <cellStyle name="Normal 62 4" xfId="54400"/>
    <cellStyle name="Normal 62 4 2" xfId="54401"/>
    <cellStyle name="Normal 62 4 2 2" xfId="54402"/>
    <cellStyle name="Normal 62 4 3" xfId="54403"/>
    <cellStyle name="Normal 62 4 3 2" xfId="54404"/>
    <cellStyle name="Normal 62 4 4" xfId="54405"/>
    <cellStyle name="Normal 62 4 4 2" xfId="54406"/>
    <cellStyle name="Normal 62 4 5" xfId="54407"/>
    <cellStyle name="Normal 62 4 5 2" xfId="54408"/>
    <cellStyle name="Normal 62 4 6" xfId="54409"/>
    <cellStyle name="Normal 62 4 6 2" xfId="54410"/>
    <cellStyle name="Normal 62 4 7" xfId="54411"/>
    <cellStyle name="Normal 62 5" xfId="54412"/>
    <cellStyle name="Normal 62 5 2" xfId="54413"/>
    <cellStyle name="Normal 62 5 2 2" xfId="54414"/>
    <cellStyle name="Normal 62 5 3" xfId="54415"/>
    <cellStyle name="Normal 62 5 3 2" xfId="54416"/>
    <cellStyle name="Normal 62 5 4" xfId="54417"/>
    <cellStyle name="Normal 62 5 4 2" xfId="54418"/>
    <cellStyle name="Normal 62 5 5" xfId="54419"/>
    <cellStyle name="Normal 62 5 5 2" xfId="54420"/>
    <cellStyle name="Normal 62 5 6" xfId="54421"/>
    <cellStyle name="Normal 62 5 6 2" xfId="54422"/>
    <cellStyle name="Normal 62 5 7" xfId="54423"/>
    <cellStyle name="Normal 62 6" xfId="54424"/>
    <cellStyle name="Normal 62 6 2" xfId="54425"/>
    <cellStyle name="Normal 62 6 2 2" xfId="54426"/>
    <cellStyle name="Normal 62 6 3" xfId="54427"/>
    <cellStyle name="Normal 62 6 3 2" xfId="54428"/>
    <cellStyle name="Normal 62 6 4" xfId="54429"/>
    <cellStyle name="Normal 62 6 4 2" xfId="54430"/>
    <cellStyle name="Normal 62 6 5" xfId="54431"/>
    <cellStyle name="Normal 62 6 5 2" xfId="54432"/>
    <cellStyle name="Normal 62 6 6" xfId="54433"/>
    <cellStyle name="Normal 62 6 6 2" xfId="54434"/>
    <cellStyle name="Normal 62 6 7" xfId="54435"/>
    <cellStyle name="Normal 62 7" xfId="54436"/>
    <cellStyle name="Normal 62 7 2" xfId="54437"/>
    <cellStyle name="Normal 62 7 2 2" xfId="54438"/>
    <cellStyle name="Normal 62 7 3" xfId="54439"/>
    <cellStyle name="Normal 62 7 3 2" xfId="54440"/>
    <cellStyle name="Normal 62 7 4" xfId="54441"/>
    <cellStyle name="Normal 62 7 4 2" xfId="54442"/>
    <cellStyle name="Normal 62 7 5" xfId="54443"/>
    <cellStyle name="Normal 62 7 5 2" xfId="54444"/>
    <cellStyle name="Normal 62 7 6" xfId="54445"/>
    <cellStyle name="Normal 62 7 6 2" xfId="54446"/>
    <cellStyle name="Normal 62 7 7" xfId="54447"/>
    <cellStyle name="Normal 62 8" xfId="54448"/>
    <cellStyle name="Normal 62 8 2" xfId="54449"/>
    <cellStyle name="Normal 62 8 2 2" xfId="54450"/>
    <cellStyle name="Normal 62 8 3" xfId="54451"/>
    <cellStyle name="Normal 62 8 3 2" xfId="54452"/>
    <cellStyle name="Normal 62 8 4" xfId="54453"/>
    <cellStyle name="Normal 62 8 4 2" xfId="54454"/>
    <cellStyle name="Normal 62 8 5" xfId="54455"/>
    <cellStyle name="Normal 62 8 5 2" xfId="54456"/>
    <cellStyle name="Normal 62 8 6" xfId="54457"/>
    <cellStyle name="Normal 62 8 6 2" xfId="54458"/>
    <cellStyle name="Normal 62 8 7" xfId="54459"/>
    <cellStyle name="Normal 62 9" xfId="54460"/>
    <cellStyle name="Normal 62 9 2" xfId="54461"/>
    <cellStyle name="Normal 62 9 2 2" xfId="54462"/>
    <cellStyle name="Normal 62 9 3" xfId="54463"/>
    <cellStyle name="Normal 62 9 3 2" xfId="54464"/>
    <cellStyle name="Normal 62 9 4" xfId="54465"/>
    <cellStyle name="Normal 62 9 4 2" xfId="54466"/>
    <cellStyle name="Normal 62 9 5" xfId="54467"/>
    <cellStyle name="Normal 62 9 5 2" xfId="54468"/>
    <cellStyle name="Normal 62 9 6" xfId="54469"/>
    <cellStyle name="Normal 62 9 6 2" xfId="54470"/>
    <cellStyle name="Normal 62 9 7" xfId="54471"/>
    <cellStyle name="Normal 63" xfId="54472"/>
    <cellStyle name="Normal 63 2" xfId="54473"/>
    <cellStyle name="Normal 63 2 2" xfId="54474"/>
    <cellStyle name="Normal 63 2 2 2" xfId="54475"/>
    <cellStyle name="Normal 63 2 2 2 2" xfId="54476"/>
    <cellStyle name="Normal 63 2 2 3" xfId="54477"/>
    <cellStyle name="Normal 63 2 3" xfId="54478"/>
    <cellStyle name="Normal 63 2 3 2" xfId="54479"/>
    <cellStyle name="Normal 63 2 4" xfId="54480"/>
    <cellStyle name="Normal 63 3" xfId="54481"/>
    <cellStyle name="Normal 63 3 2" xfId="54482"/>
    <cellStyle name="Normal 63 3 2 2" xfId="54483"/>
    <cellStyle name="Normal 63 3 2 2 2" xfId="54484"/>
    <cellStyle name="Normal 63 3 2 3" xfId="54485"/>
    <cellStyle name="Normal 63 3 3" xfId="54486"/>
    <cellStyle name="Normal 63 3 3 2" xfId="54487"/>
    <cellStyle name="Normal 63 3 4" xfId="54488"/>
    <cellStyle name="Normal 63 4" xfId="54489"/>
    <cellStyle name="Normal 63 4 2" xfId="54490"/>
    <cellStyle name="Normal 63 4 2 2" xfId="54491"/>
    <cellStyle name="Normal 63 4 3" xfId="54492"/>
    <cellStyle name="Normal 63 5" xfId="54493"/>
    <cellStyle name="Normal 63 5 2" xfId="54494"/>
    <cellStyle name="Normal 63 6" xfId="54495"/>
    <cellStyle name="Normal 636" xfId="92"/>
    <cellStyle name="Normal 64" xfId="54496"/>
    <cellStyle name="Normal 64 2" xfId="54497"/>
    <cellStyle name="Normal 64 2 2" xfId="54498"/>
    <cellStyle name="Normal 64 2 2 2" xfId="54499"/>
    <cellStyle name="Normal 64 2 2 2 2" xfId="54500"/>
    <cellStyle name="Normal 64 2 2 3" xfId="54501"/>
    <cellStyle name="Normal 64 2 3" xfId="54502"/>
    <cellStyle name="Normal 64 2 3 2" xfId="54503"/>
    <cellStyle name="Normal 64 2 4" xfId="54504"/>
    <cellStyle name="Normal 64 3" xfId="54505"/>
    <cellStyle name="Normal 64 3 2" xfId="54506"/>
    <cellStyle name="Normal 64 3 2 2" xfId="54507"/>
    <cellStyle name="Normal 64 3 2 2 2" xfId="54508"/>
    <cellStyle name="Normal 64 3 2 3" xfId="54509"/>
    <cellStyle name="Normal 64 3 3" xfId="54510"/>
    <cellStyle name="Normal 64 3 3 2" xfId="54511"/>
    <cellStyle name="Normal 64 3 4" xfId="54512"/>
    <cellStyle name="Normal 64 4" xfId="54513"/>
    <cellStyle name="Normal 64 4 2" xfId="54514"/>
    <cellStyle name="Normal 64 4 2 2" xfId="54515"/>
    <cellStyle name="Normal 64 4 3" xfId="54516"/>
    <cellStyle name="Normal 64 5" xfId="54517"/>
    <cellStyle name="Normal 64 5 2" xfId="54518"/>
    <cellStyle name="Normal 64 6" xfId="54519"/>
    <cellStyle name="Normal 64 6 2" xfId="54520"/>
    <cellStyle name="Normal 64 7" xfId="54521"/>
    <cellStyle name="Normal 640" xfId="93"/>
    <cellStyle name="Normal 643" xfId="96"/>
    <cellStyle name="Normal 646" xfId="98"/>
    <cellStyle name="Normal 647" xfId="99"/>
    <cellStyle name="Normal 649" xfId="100"/>
    <cellStyle name="Normal 65" xfId="54522"/>
    <cellStyle name="Normal 65 2" xfId="54523"/>
    <cellStyle name="Normal 65 2 2" xfId="54524"/>
    <cellStyle name="Normal 65 2 2 2" xfId="54525"/>
    <cellStyle name="Normal 65 2 2 2 2" xfId="54526"/>
    <cellStyle name="Normal 65 2 2 3" xfId="54527"/>
    <cellStyle name="Normal 65 2 3" xfId="54528"/>
    <cellStyle name="Normal 65 2 3 2" xfId="54529"/>
    <cellStyle name="Normal 65 2 4" xfId="54530"/>
    <cellStyle name="Normal 65 3" xfId="54531"/>
    <cellStyle name="Normal 65 3 2" xfId="54532"/>
    <cellStyle name="Normal 65 3 2 2" xfId="54533"/>
    <cellStyle name="Normal 65 3 2 2 2" xfId="54534"/>
    <cellStyle name="Normal 65 3 2 3" xfId="54535"/>
    <cellStyle name="Normal 65 3 3" xfId="54536"/>
    <cellStyle name="Normal 65 3 3 2" xfId="54537"/>
    <cellStyle name="Normal 65 3 4" xfId="54538"/>
    <cellStyle name="Normal 65 4" xfId="54539"/>
    <cellStyle name="Normal 65 4 2" xfId="54540"/>
    <cellStyle name="Normal 65 4 2 2" xfId="54541"/>
    <cellStyle name="Normal 65 4 3" xfId="54542"/>
    <cellStyle name="Normal 65 5" xfId="54543"/>
    <cellStyle name="Normal 65 5 2" xfId="54544"/>
    <cellStyle name="Normal 65 6" xfId="54545"/>
    <cellStyle name="Normal 650" xfId="101"/>
    <cellStyle name="Normal 651" xfId="102"/>
    <cellStyle name="Normal 652" xfId="103"/>
    <cellStyle name="Normal 653" xfId="104"/>
    <cellStyle name="Normal 654" xfId="105"/>
    <cellStyle name="Normal 655" xfId="106"/>
    <cellStyle name="Normal 656" xfId="107"/>
    <cellStyle name="Normal 657" xfId="108"/>
    <cellStyle name="Normal 658" xfId="110"/>
    <cellStyle name="Normal 659" xfId="111"/>
    <cellStyle name="Normal 66" xfId="54546"/>
    <cellStyle name="Normal 66 2" xfId="54547"/>
    <cellStyle name="Normal 66 2 2" xfId="54548"/>
    <cellStyle name="Normal 66 2 2 2" xfId="54549"/>
    <cellStyle name="Normal 66 2 2 2 2" xfId="54550"/>
    <cellStyle name="Normal 66 2 2 3" xfId="54551"/>
    <cellStyle name="Normal 66 2 3" xfId="54552"/>
    <cellStyle name="Normal 66 2 3 2" xfId="54553"/>
    <cellStyle name="Normal 66 2 4" xfId="54554"/>
    <cellStyle name="Normal 66 3" xfId="54555"/>
    <cellStyle name="Normal 66 3 2" xfId="54556"/>
    <cellStyle name="Normal 66 3 2 2" xfId="54557"/>
    <cellStyle name="Normal 66 3 2 2 2" xfId="54558"/>
    <cellStyle name="Normal 66 3 2 3" xfId="54559"/>
    <cellStyle name="Normal 66 3 3" xfId="54560"/>
    <cellStyle name="Normal 66 3 3 2" xfId="54561"/>
    <cellStyle name="Normal 66 3 4" xfId="54562"/>
    <cellStyle name="Normal 66 4" xfId="54563"/>
    <cellStyle name="Normal 66 4 2" xfId="54564"/>
    <cellStyle name="Normal 66 4 2 2" xfId="54565"/>
    <cellStyle name="Normal 66 4 3" xfId="54566"/>
    <cellStyle name="Normal 66 5" xfId="54567"/>
    <cellStyle name="Normal 66 5 2" xfId="54568"/>
    <cellStyle name="Normal 66 6" xfId="54569"/>
    <cellStyle name="Normal 660" xfId="113"/>
    <cellStyle name="Normal 662" xfId="114"/>
    <cellStyle name="Normal 663" xfId="115"/>
    <cellStyle name="Normal 664" xfId="116"/>
    <cellStyle name="Normal 665" xfId="117"/>
    <cellStyle name="Normal 667" xfId="118"/>
    <cellStyle name="Normal 67" xfId="54570"/>
    <cellStyle name="Normal 67 2" xfId="54571"/>
    <cellStyle name="Normal 67 2 2" xfId="54572"/>
    <cellStyle name="Normal 67 2 2 2" xfId="54573"/>
    <cellStyle name="Normal 67 2 2 2 2" xfId="54574"/>
    <cellStyle name="Normal 67 2 2 3" xfId="54575"/>
    <cellStyle name="Normal 67 2 3" xfId="54576"/>
    <cellStyle name="Normal 67 2 3 2" xfId="54577"/>
    <cellStyle name="Normal 67 2 4" xfId="54578"/>
    <cellStyle name="Normal 67 3" xfId="54579"/>
    <cellStyle name="Normal 67 3 2" xfId="54580"/>
    <cellStyle name="Normal 67 3 2 2" xfId="54581"/>
    <cellStyle name="Normal 67 3 2 2 2" xfId="54582"/>
    <cellStyle name="Normal 67 3 2 3" xfId="54583"/>
    <cellStyle name="Normal 67 3 3" xfId="54584"/>
    <cellStyle name="Normal 67 3 3 2" xfId="54585"/>
    <cellStyle name="Normal 67 3 4" xfId="54586"/>
    <cellStyle name="Normal 67 4" xfId="54587"/>
    <cellStyle name="Normal 67 4 2" xfId="54588"/>
    <cellStyle name="Normal 67 4 2 2" xfId="54589"/>
    <cellStyle name="Normal 67 4 3" xfId="54590"/>
    <cellStyle name="Normal 67 5" xfId="54591"/>
    <cellStyle name="Normal 67 5 2" xfId="54592"/>
    <cellStyle name="Normal 67 6" xfId="54593"/>
    <cellStyle name="Normal 673" xfId="121"/>
    <cellStyle name="Normal 674" xfId="122"/>
    <cellStyle name="Normal 675" xfId="123"/>
    <cellStyle name="Normal 676" xfId="124"/>
    <cellStyle name="Normal 677" xfId="128"/>
    <cellStyle name="Normal 678" xfId="129"/>
    <cellStyle name="Normal 679" xfId="130"/>
    <cellStyle name="Normal 68" xfId="54594"/>
    <cellStyle name="Normal 68 2" xfId="54595"/>
    <cellStyle name="Normal 68 2 2" xfId="54596"/>
    <cellStyle name="Normal 68 2 2 2" xfId="54597"/>
    <cellStyle name="Normal 68 2 2 2 2" xfId="54598"/>
    <cellStyle name="Normal 68 2 2 3" xfId="54599"/>
    <cellStyle name="Normal 68 2 3" xfId="54600"/>
    <cellStyle name="Normal 68 2 3 2" xfId="54601"/>
    <cellStyle name="Normal 68 2 4" xfId="54602"/>
    <cellStyle name="Normal 68 3" xfId="54603"/>
    <cellStyle name="Normal 68 3 2" xfId="54604"/>
    <cellStyle name="Normal 68 3 2 2" xfId="54605"/>
    <cellStyle name="Normal 68 3 2 2 2" xfId="54606"/>
    <cellStyle name="Normal 68 3 2 3" xfId="54607"/>
    <cellStyle name="Normal 68 3 3" xfId="54608"/>
    <cellStyle name="Normal 68 3 3 2" xfId="54609"/>
    <cellStyle name="Normal 68 3 4" xfId="54610"/>
    <cellStyle name="Normal 68 4" xfId="54611"/>
    <cellStyle name="Normal 68 4 2" xfId="54612"/>
    <cellStyle name="Normal 68 4 2 2" xfId="54613"/>
    <cellStyle name="Normal 68 4 3" xfId="54614"/>
    <cellStyle name="Normal 68 5" xfId="54615"/>
    <cellStyle name="Normal 68 5 2" xfId="54616"/>
    <cellStyle name="Normal 68 6" xfId="54617"/>
    <cellStyle name="Normal 684" xfId="135"/>
    <cellStyle name="Normal 69" xfId="54618"/>
    <cellStyle name="Normal 69 2" xfId="54619"/>
    <cellStyle name="Normal 69 2 2" xfId="54620"/>
    <cellStyle name="Normal 69 2 2 2" xfId="54621"/>
    <cellStyle name="Normal 69 2 2 2 2" xfId="54622"/>
    <cellStyle name="Normal 69 2 2 3" xfId="54623"/>
    <cellStyle name="Normal 69 2 3" xfId="54624"/>
    <cellStyle name="Normal 69 2 3 2" xfId="54625"/>
    <cellStyle name="Normal 69 2 4" xfId="54626"/>
    <cellStyle name="Normal 69 3" xfId="54627"/>
    <cellStyle name="Normal 69 3 2" xfId="54628"/>
    <cellStyle name="Normal 69 3 2 2" xfId="54629"/>
    <cellStyle name="Normal 69 3 3" xfId="54630"/>
    <cellStyle name="Normal 69 4" xfId="54631"/>
    <cellStyle name="Normal 69 4 2" xfId="54632"/>
    <cellStyle name="Normal 69 5" xfId="54633"/>
    <cellStyle name="Normal 7" xfId="54634"/>
    <cellStyle name="Normal 7 10" xfId="54635"/>
    <cellStyle name="Normal 7 10 10" xfId="54636"/>
    <cellStyle name="Normal 7 10 11" xfId="54637"/>
    <cellStyle name="Normal 7 10 2" xfId="54638"/>
    <cellStyle name="Normal 7 10 2 2" xfId="54639"/>
    <cellStyle name="Normal 7 10 3" xfId="54640"/>
    <cellStyle name="Normal 7 10 3 2" xfId="54641"/>
    <cellStyle name="Normal 7 10 4" xfId="54642"/>
    <cellStyle name="Normal 7 10 4 2" xfId="54643"/>
    <cellStyle name="Normal 7 10 5" xfId="54644"/>
    <cellStyle name="Normal 7 10 5 2" xfId="54645"/>
    <cellStyle name="Normal 7 10 6" xfId="54646"/>
    <cellStyle name="Normal 7 10 6 2" xfId="54647"/>
    <cellStyle name="Normal 7 10 7" xfId="54648"/>
    <cellStyle name="Normal 7 10 8" xfId="54649"/>
    <cellStyle name="Normal 7 10 9" xfId="54650"/>
    <cellStyle name="Normal 7 11" xfId="54651"/>
    <cellStyle name="Normal 7 11 10" xfId="54652"/>
    <cellStyle name="Normal 7 11 11" xfId="54653"/>
    <cellStyle name="Normal 7 11 2" xfId="54654"/>
    <cellStyle name="Normal 7 11 3" xfId="54655"/>
    <cellStyle name="Normal 7 11 4" xfId="54656"/>
    <cellStyle name="Normal 7 11 5" xfId="54657"/>
    <cellStyle name="Normal 7 11 6" xfId="54658"/>
    <cellStyle name="Normal 7 11 7" xfId="54659"/>
    <cellStyle name="Normal 7 11 8" xfId="54660"/>
    <cellStyle name="Normal 7 11 9" xfId="54661"/>
    <cellStyle name="Normal 7 12" xfId="54662"/>
    <cellStyle name="Normal 7 12 10" xfId="54663"/>
    <cellStyle name="Normal 7 12 11" xfId="54664"/>
    <cellStyle name="Normal 7 12 2" xfId="54665"/>
    <cellStyle name="Normal 7 12 3" xfId="54666"/>
    <cellStyle name="Normal 7 12 4" xfId="54667"/>
    <cellStyle name="Normal 7 12 5" xfId="54668"/>
    <cellStyle name="Normal 7 12 6" xfId="54669"/>
    <cellStyle name="Normal 7 12 7" xfId="54670"/>
    <cellStyle name="Normal 7 12 8" xfId="54671"/>
    <cellStyle name="Normal 7 12 9" xfId="54672"/>
    <cellStyle name="Normal 7 13" xfId="54673"/>
    <cellStyle name="Normal 7 13 2" xfId="54674"/>
    <cellStyle name="Normal 7 13 2 2" xfId="54675"/>
    <cellStyle name="Normal 7 13 2 3" xfId="54676"/>
    <cellStyle name="Normal 7 13 2 4" xfId="54677"/>
    <cellStyle name="Normal 7 13 2 5" xfId="54678"/>
    <cellStyle name="Normal 7 13 2 6" xfId="54679"/>
    <cellStyle name="Normal 7 13 3" xfId="54680"/>
    <cellStyle name="Normal 7 14" xfId="54681"/>
    <cellStyle name="Normal 7 14 2" xfId="54682"/>
    <cellStyle name="Normal 7 14 3" xfId="54683"/>
    <cellStyle name="Normal 7 14 4" xfId="54684"/>
    <cellStyle name="Normal 7 14 5" xfId="54685"/>
    <cellStyle name="Normal 7 14 6" xfId="54686"/>
    <cellStyle name="Normal 7 15" xfId="54687"/>
    <cellStyle name="Normal 7 15 2" xfId="54688"/>
    <cellStyle name="Normal 7 16" xfId="54689"/>
    <cellStyle name="Normal 7 16 2" xfId="54690"/>
    <cellStyle name="Normal 7 17" xfId="54691"/>
    <cellStyle name="Normal 7 17 2" xfId="54692"/>
    <cellStyle name="Normal 7 18" xfId="54693"/>
    <cellStyle name="Normal 7 18 2" xfId="54694"/>
    <cellStyle name="Normal 7 19" xfId="54695"/>
    <cellStyle name="Normal 7 19 2" xfId="54696"/>
    <cellStyle name="Normal 7 2" xfId="54697"/>
    <cellStyle name="Normal 7 2 10" xfId="54698"/>
    <cellStyle name="Normal 7 2 10 2" xfId="54699"/>
    <cellStyle name="Normal 7 2 10 2 2" xfId="54700"/>
    <cellStyle name="Normal 7 2 10 2 3" xfId="54701"/>
    <cellStyle name="Normal 7 2 10 2 4" xfId="54702"/>
    <cellStyle name="Normal 7 2 10 2 5" xfId="54703"/>
    <cellStyle name="Normal 7 2 11" xfId="54704"/>
    <cellStyle name="Normal 7 2 12" xfId="54705"/>
    <cellStyle name="Normal 7 2 13" xfId="54706"/>
    <cellStyle name="Normal 7 2 14" xfId="54707"/>
    <cellStyle name="Normal 7 2 15" xfId="54708"/>
    <cellStyle name="Normal 7 2 2" xfId="54709"/>
    <cellStyle name="Normal 7 2 2 10" xfId="54710"/>
    <cellStyle name="Normal 7 2 2 11" xfId="54711"/>
    <cellStyle name="Normal 7 2 2 2" xfId="54712"/>
    <cellStyle name="Normal 7 2 2 3" xfId="54713"/>
    <cellStyle name="Normal 7 2 2 4" xfId="54714"/>
    <cellStyle name="Normal 7 2 2 5" xfId="54715"/>
    <cellStyle name="Normal 7 2 2 6" xfId="54716"/>
    <cellStyle name="Normal 7 2 2 6 2" xfId="54717"/>
    <cellStyle name="Normal 7 2 2 6 3" xfId="54718"/>
    <cellStyle name="Normal 7 2 2 6 4" xfId="54719"/>
    <cellStyle name="Normal 7 2 2 6 5" xfId="54720"/>
    <cellStyle name="Normal 7 2 2 7" xfId="54721"/>
    <cellStyle name="Normal 7 2 2 8" xfId="54722"/>
    <cellStyle name="Normal 7 2 2 9" xfId="54723"/>
    <cellStyle name="Normal 7 2 3" xfId="54724"/>
    <cellStyle name="Normal 7 2 3 10" xfId="54725"/>
    <cellStyle name="Normal 7 2 3 11" xfId="54726"/>
    <cellStyle name="Normal 7 2 3 2" xfId="54727"/>
    <cellStyle name="Normal 7 2 3 3" xfId="54728"/>
    <cellStyle name="Normal 7 2 3 4" xfId="54729"/>
    <cellStyle name="Normal 7 2 3 5" xfId="54730"/>
    <cellStyle name="Normal 7 2 3 6" xfId="54731"/>
    <cellStyle name="Normal 7 2 3 7" xfId="54732"/>
    <cellStyle name="Normal 7 2 3 8" xfId="54733"/>
    <cellStyle name="Normal 7 2 3 9" xfId="54734"/>
    <cellStyle name="Normal 7 2 4" xfId="54735"/>
    <cellStyle name="Normal 7 2 4 10" xfId="54736"/>
    <cellStyle name="Normal 7 2 4 11" xfId="54737"/>
    <cellStyle name="Normal 7 2 4 2" xfId="54738"/>
    <cellStyle name="Normal 7 2 4 3" xfId="54739"/>
    <cellStyle name="Normal 7 2 4 4" xfId="54740"/>
    <cellStyle name="Normal 7 2 4 5" xfId="54741"/>
    <cellStyle name="Normal 7 2 4 6" xfId="54742"/>
    <cellStyle name="Normal 7 2 4 7" xfId="54743"/>
    <cellStyle name="Normal 7 2 4 8" xfId="54744"/>
    <cellStyle name="Normal 7 2 4 9" xfId="54745"/>
    <cellStyle name="Normal 7 2 5" xfId="54746"/>
    <cellStyle name="Normal 7 2 5 10" xfId="54747"/>
    <cellStyle name="Normal 7 2 5 11" xfId="54748"/>
    <cellStyle name="Normal 7 2 5 2" xfId="54749"/>
    <cellStyle name="Normal 7 2 5 3" xfId="54750"/>
    <cellStyle name="Normal 7 2 5 4" xfId="54751"/>
    <cellStyle name="Normal 7 2 5 5" xfId="54752"/>
    <cellStyle name="Normal 7 2 5 6" xfId="54753"/>
    <cellStyle name="Normal 7 2 5 7" xfId="54754"/>
    <cellStyle name="Normal 7 2 5 8" xfId="54755"/>
    <cellStyle name="Normal 7 2 5 9" xfId="54756"/>
    <cellStyle name="Normal 7 2 6" xfId="54757"/>
    <cellStyle name="Normal 7 2 6 10" xfId="54758"/>
    <cellStyle name="Normal 7 2 6 11" xfId="54759"/>
    <cellStyle name="Normal 7 2 6 2" xfId="54760"/>
    <cellStyle name="Normal 7 2 6 3" xfId="54761"/>
    <cellStyle name="Normal 7 2 6 4" xfId="54762"/>
    <cellStyle name="Normal 7 2 6 5" xfId="54763"/>
    <cellStyle name="Normal 7 2 6 6" xfId="54764"/>
    <cellStyle name="Normal 7 2 6 7" xfId="54765"/>
    <cellStyle name="Normal 7 2 6 8" xfId="54766"/>
    <cellStyle name="Normal 7 2 6 9" xfId="54767"/>
    <cellStyle name="Normal 7 2 7" xfId="54768"/>
    <cellStyle name="Normal 7 2 7 10" xfId="54769"/>
    <cellStyle name="Normal 7 2 7 11" xfId="54770"/>
    <cellStyle name="Normal 7 2 7 2" xfId="54771"/>
    <cellStyle name="Normal 7 2 7 3" xfId="54772"/>
    <cellStyle name="Normal 7 2 7 4" xfId="54773"/>
    <cellStyle name="Normal 7 2 7 5" xfId="54774"/>
    <cellStyle name="Normal 7 2 7 6" xfId="54775"/>
    <cellStyle name="Normal 7 2 7 7" xfId="54776"/>
    <cellStyle name="Normal 7 2 7 8" xfId="54777"/>
    <cellStyle name="Normal 7 2 7 9" xfId="54778"/>
    <cellStyle name="Normal 7 2 8" xfId="54779"/>
    <cellStyle name="Normal 7 2 8 10" xfId="54780"/>
    <cellStyle name="Normal 7 2 8 2" xfId="54781"/>
    <cellStyle name="Normal 7 2 8 3" xfId="54782"/>
    <cellStyle name="Normal 7 2 8 4" xfId="54783"/>
    <cellStyle name="Normal 7 2 8 5" xfId="54784"/>
    <cellStyle name="Normal 7 2 8 6" xfId="54785"/>
    <cellStyle name="Normal 7 2 8 7" xfId="54786"/>
    <cellStyle name="Normal 7 2 8 8" xfId="54787"/>
    <cellStyle name="Normal 7 2 8 9" xfId="54788"/>
    <cellStyle name="Normal 7 2 9" xfId="54789"/>
    <cellStyle name="Normal 7 2 9 2" xfId="54790"/>
    <cellStyle name="Normal 7 2 9 2 2" xfId="54791"/>
    <cellStyle name="Normal 7 2 9 2 3" xfId="54792"/>
    <cellStyle name="Normal 7 2 9 2 4" xfId="54793"/>
    <cellStyle name="Normal 7 2 9 2 5" xfId="54794"/>
    <cellStyle name="Normal 7 2 9 3" xfId="54795"/>
    <cellStyle name="Normal 7 2 9 3 2" xfId="54796"/>
    <cellStyle name="Normal 7 2 9 3 3" xfId="54797"/>
    <cellStyle name="Normal 7 2 9 3 4" xfId="54798"/>
    <cellStyle name="Normal 7 2 9 3 5" xfId="54799"/>
    <cellStyle name="Normal 7 2 9 4" xfId="54800"/>
    <cellStyle name="Normal 7 2 9 4 2" xfId="54801"/>
    <cellStyle name="Normal 7 2 9 4 3" xfId="54802"/>
    <cellStyle name="Normal 7 2 9 4 4" xfId="54803"/>
    <cellStyle name="Normal 7 2 9 4 5" xfId="54804"/>
    <cellStyle name="Normal 7 20" xfId="54805"/>
    <cellStyle name="Normal 7 21" xfId="54806"/>
    <cellStyle name="Normal 7 22" xfId="54807"/>
    <cellStyle name="Normal 7 23" xfId="54808"/>
    <cellStyle name="Normal 7 24" xfId="54809"/>
    <cellStyle name="Normal 7 25" xfId="54810"/>
    <cellStyle name="Normal 7 26" xfId="54811"/>
    <cellStyle name="Normal 7 27" xfId="61335"/>
    <cellStyle name="Normal 7 3" xfId="54812"/>
    <cellStyle name="Normal 7 3 10" xfId="54813"/>
    <cellStyle name="Normal 7 3 11" xfId="54814"/>
    <cellStyle name="Normal 7 3 12" xfId="54815"/>
    <cellStyle name="Normal 7 3 2" xfId="54816"/>
    <cellStyle name="Normal 7 3 2 2" xfId="54817"/>
    <cellStyle name="Normal 7 3 2 3" xfId="54818"/>
    <cellStyle name="Normal 7 3 2 4" xfId="54819"/>
    <cellStyle name="Normal 7 3 2 5" xfId="54820"/>
    <cellStyle name="Normal 7 3 2 6" xfId="54821"/>
    <cellStyle name="Normal 7 3 2 7" xfId="54822"/>
    <cellStyle name="Normal 7 3 2 8" xfId="54823"/>
    <cellStyle name="Normal 7 3 2 9" xfId="54824"/>
    <cellStyle name="Normal 7 3 3" xfId="54825"/>
    <cellStyle name="Normal 7 3 3 2" xfId="54826"/>
    <cellStyle name="Normal 7 3 3 3" xfId="54827"/>
    <cellStyle name="Normal 7 3 3 4" xfId="54828"/>
    <cellStyle name="Normal 7 3 3 5" xfId="54829"/>
    <cellStyle name="Normal 7 3 3 6" xfId="54830"/>
    <cellStyle name="Normal 7 3 3 7" xfId="54831"/>
    <cellStyle name="Normal 7 3 3 8" xfId="54832"/>
    <cellStyle name="Normal 7 3 3 9" xfId="54833"/>
    <cellStyle name="Normal 7 3 4" xfId="54834"/>
    <cellStyle name="Normal 7 3 4 2" xfId="54835"/>
    <cellStyle name="Normal 7 3 5" xfId="54836"/>
    <cellStyle name="Normal 7 3 5 2" xfId="54837"/>
    <cellStyle name="Normal 7 3 6" xfId="54838"/>
    <cellStyle name="Normal 7 3 6 2" xfId="54839"/>
    <cellStyle name="Normal 7 3 7" xfId="54840"/>
    <cellStyle name="Normal 7 3 8" xfId="54841"/>
    <cellStyle name="Normal 7 3 8 2" xfId="54842"/>
    <cellStyle name="Normal 7 3 8 3" xfId="54843"/>
    <cellStyle name="Normal 7 3 8 4" xfId="54844"/>
    <cellStyle name="Normal 7 3 8 5" xfId="54845"/>
    <cellStyle name="Normal 7 3 9" xfId="54846"/>
    <cellStyle name="Normal 7 4" xfId="54847"/>
    <cellStyle name="Normal 7 4 10" xfId="54848"/>
    <cellStyle name="Normal 7 4 11" xfId="54849"/>
    <cellStyle name="Normal 7 4 12" xfId="54850"/>
    <cellStyle name="Normal 7 4 13" xfId="54851"/>
    <cellStyle name="Normal 7 4 2" xfId="54852"/>
    <cellStyle name="Normal 7 4 2 2" xfId="54853"/>
    <cellStyle name="Normal 7 4 2 3" xfId="54854"/>
    <cellStyle name="Normal 7 4 2 4" xfId="54855"/>
    <cellStyle name="Normal 7 4 2 5" xfId="54856"/>
    <cellStyle name="Normal 7 4 2 6" xfId="54857"/>
    <cellStyle name="Normal 7 4 2 7" xfId="54858"/>
    <cellStyle name="Normal 7 4 2 8" xfId="54859"/>
    <cellStyle name="Normal 7 4 2 9" xfId="54860"/>
    <cellStyle name="Normal 7 4 3" xfId="54861"/>
    <cellStyle name="Normal 7 4 3 2" xfId="54862"/>
    <cellStyle name="Normal 7 4 3 3" xfId="54863"/>
    <cellStyle name="Normal 7 4 3 4" xfId="54864"/>
    <cellStyle name="Normal 7 4 3 5" xfId="54865"/>
    <cellStyle name="Normal 7 4 3 6" xfId="54866"/>
    <cellStyle name="Normal 7 4 3 7" xfId="54867"/>
    <cellStyle name="Normal 7 4 3 8" xfId="54868"/>
    <cellStyle name="Normal 7 4 3 9" xfId="54869"/>
    <cellStyle name="Normal 7 4 4" xfId="54870"/>
    <cellStyle name="Normal 7 4 4 2" xfId="54871"/>
    <cellStyle name="Normal 7 4 5" xfId="54872"/>
    <cellStyle name="Normal 7 4 5 2" xfId="54873"/>
    <cellStyle name="Normal 7 4 6" xfId="54874"/>
    <cellStyle name="Normal 7 4 6 2" xfId="54875"/>
    <cellStyle name="Normal 7 4 7" xfId="54876"/>
    <cellStyle name="Normal 7 4 8" xfId="54877"/>
    <cellStyle name="Normal 7 4 9" xfId="54878"/>
    <cellStyle name="Normal 7 5" xfId="54879"/>
    <cellStyle name="Normal 7 5 10" xfId="54880"/>
    <cellStyle name="Normal 7 5 11" xfId="54881"/>
    <cellStyle name="Normal 7 5 12" xfId="54882"/>
    <cellStyle name="Normal 7 5 13" xfId="54883"/>
    <cellStyle name="Normal 7 5 2" xfId="54884"/>
    <cellStyle name="Normal 7 5 2 2" xfId="54885"/>
    <cellStyle name="Normal 7 5 2 3" xfId="54886"/>
    <cellStyle name="Normal 7 5 2 4" xfId="54887"/>
    <cellStyle name="Normal 7 5 2 5" xfId="54888"/>
    <cellStyle name="Normal 7 5 2 6" xfId="54889"/>
    <cellStyle name="Normal 7 5 2 7" xfId="54890"/>
    <cellStyle name="Normal 7 5 2 8" xfId="54891"/>
    <cellStyle name="Normal 7 5 2 9" xfId="54892"/>
    <cellStyle name="Normal 7 5 3" xfId="54893"/>
    <cellStyle name="Normal 7 5 3 2" xfId="54894"/>
    <cellStyle name="Normal 7 5 3 3" xfId="54895"/>
    <cellStyle name="Normal 7 5 3 4" xfId="54896"/>
    <cellStyle name="Normal 7 5 3 5" xfId="54897"/>
    <cellStyle name="Normal 7 5 3 6" xfId="54898"/>
    <cellStyle name="Normal 7 5 3 7" xfId="54899"/>
    <cellStyle name="Normal 7 5 3 8" xfId="54900"/>
    <cellStyle name="Normal 7 5 3 9" xfId="54901"/>
    <cellStyle name="Normal 7 5 4" xfId="54902"/>
    <cellStyle name="Normal 7 5 4 2" xfId="54903"/>
    <cellStyle name="Normal 7 5 5" xfId="54904"/>
    <cellStyle name="Normal 7 5 5 2" xfId="54905"/>
    <cellStyle name="Normal 7 5 6" xfId="54906"/>
    <cellStyle name="Normal 7 5 6 2" xfId="54907"/>
    <cellStyle name="Normal 7 5 7" xfId="54908"/>
    <cellStyle name="Normal 7 5 8" xfId="54909"/>
    <cellStyle name="Normal 7 5 9" xfId="54910"/>
    <cellStyle name="Normal 7 6" xfId="54911"/>
    <cellStyle name="Normal 7 6 10" xfId="54912"/>
    <cellStyle name="Normal 7 6 10 2" xfId="54913"/>
    <cellStyle name="Normal 7 6 10 3" xfId="54914"/>
    <cellStyle name="Normal 7 6 10 4" xfId="54915"/>
    <cellStyle name="Normal 7 6 10 5" xfId="54916"/>
    <cellStyle name="Normal 7 6 10 6" xfId="54917"/>
    <cellStyle name="Normal 7 6 10 7" xfId="54918"/>
    <cellStyle name="Normal 7 6 10 8" xfId="54919"/>
    <cellStyle name="Normal 7 6 10 9" xfId="54920"/>
    <cellStyle name="Normal 7 6 11" xfId="54921"/>
    <cellStyle name="Normal 7 6 11 2" xfId="54922"/>
    <cellStyle name="Normal 7 6 11 3" xfId="54923"/>
    <cellStyle name="Normal 7 6 11 4" xfId="54924"/>
    <cellStyle name="Normal 7 6 11 5" xfId="54925"/>
    <cellStyle name="Normal 7 6 11 6" xfId="54926"/>
    <cellStyle name="Normal 7 6 11 7" xfId="54927"/>
    <cellStyle name="Normal 7 6 11 8" xfId="54928"/>
    <cellStyle name="Normal 7 6 11 9" xfId="54929"/>
    <cellStyle name="Normal 7 6 12" xfId="54930"/>
    <cellStyle name="Normal 7 6 12 2" xfId="54931"/>
    <cellStyle name="Normal 7 6 12 3" xfId="54932"/>
    <cellStyle name="Normal 7 6 12 4" xfId="54933"/>
    <cellStyle name="Normal 7 6 12 5" xfId="54934"/>
    <cellStyle name="Normal 7 6 12 6" xfId="54935"/>
    <cellStyle name="Normal 7 6 12 7" xfId="54936"/>
    <cellStyle name="Normal 7 6 12 8" xfId="54937"/>
    <cellStyle name="Normal 7 6 12 9" xfId="54938"/>
    <cellStyle name="Normal 7 6 13" xfId="54939"/>
    <cellStyle name="Normal 7 6 13 2" xfId="54940"/>
    <cellStyle name="Normal 7 6 13 3" xfId="54941"/>
    <cellStyle name="Normal 7 6 13 4" xfId="54942"/>
    <cellStyle name="Normal 7 6 13 5" xfId="54943"/>
    <cellStyle name="Normal 7 6 13 6" xfId="54944"/>
    <cellStyle name="Normal 7 6 13 7" xfId="54945"/>
    <cellStyle name="Normal 7 6 13 8" xfId="54946"/>
    <cellStyle name="Normal 7 6 13 9" xfId="54947"/>
    <cellStyle name="Normal 7 6 14" xfId="54948"/>
    <cellStyle name="Normal 7 6 14 2" xfId="54949"/>
    <cellStyle name="Normal 7 6 14 3" xfId="54950"/>
    <cellStyle name="Normal 7 6 14 4" xfId="54951"/>
    <cellStyle name="Normal 7 6 14 5" xfId="54952"/>
    <cellStyle name="Normal 7 6 14 6" xfId="54953"/>
    <cellStyle name="Normal 7 6 14 7" xfId="54954"/>
    <cellStyle name="Normal 7 6 14 8" xfId="54955"/>
    <cellStyle name="Normal 7 6 14 9" xfId="54956"/>
    <cellStyle name="Normal 7 6 15" xfId="54957"/>
    <cellStyle name="Normal 7 6 15 2" xfId="54958"/>
    <cellStyle name="Normal 7 6 15 3" xfId="54959"/>
    <cellStyle name="Normal 7 6 15 4" xfId="54960"/>
    <cellStyle name="Normal 7 6 15 5" xfId="54961"/>
    <cellStyle name="Normal 7 6 15 6" xfId="54962"/>
    <cellStyle name="Normal 7 6 15 7" xfId="54963"/>
    <cellStyle name="Normal 7 6 15 8" xfId="54964"/>
    <cellStyle name="Normal 7 6 15 9" xfId="54965"/>
    <cellStyle name="Normal 7 6 16" xfId="54966"/>
    <cellStyle name="Normal 7 6 16 2" xfId="54967"/>
    <cellStyle name="Normal 7 6 16 3" xfId="54968"/>
    <cellStyle name="Normal 7 6 16 4" xfId="54969"/>
    <cellStyle name="Normal 7 6 16 5" xfId="54970"/>
    <cellStyle name="Normal 7 6 16 6" xfId="54971"/>
    <cellStyle name="Normal 7 6 16 7" xfId="54972"/>
    <cellStyle name="Normal 7 6 16 8" xfId="54973"/>
    <cellStyle name="Normal 7 6 16 9" xfId="54974"/>
    <cellStyle name="Normal 7 6 17" xfId="54975"/>
    <cellStyle name="Normal 7 6 17 2" xfId="54976"/>
    <cellStyle name="Normal 7 6 17 3" xfId="54977"/>
    <cellStyle name="Normal 7 6 17 4" xfId="54978"/>
    <cellStyle name="Normal 7 6 17 5" xfId="54979"/>
    <cellStyle name="Normal 7 6 17 6" xfId="54980"/>
    <cellStyle name="Normal 7 6 17 7" xfId="54981"/>
    <cellStyle name="Normal 7 6 17 8" xfId="54982"/>
    <cellStyle name="Normal 7 6 17 9" xfId="54983"/>
    <cellStyle name="Normal 7 6 18" xfId="54984"/>
    <cellStyle name="Normal 7 6 19" xfId="54985"/>
    <cellStyle name="Normal 7 6 2" xfId="54986"/>
    <cellStyle name="Normal 7 6 2 2" xfId="54987"/>
    <cellStyle name="Normal 7 6 2 3" xfId="54988"/>
    <cellStyle name="Normal 7 6 2 4" xfId="54989"/>
    <cellStyle name="Normal 7 6 2 5" xfId="54990"/>
    <cellStyle name="Normal 7 6 2 6" xfId="54991"/>
    <cellStyle name="Normal 7 6 2 7" xfId="54992"/>
    <cellStyle name="Normal 7 6 2 8" xfId="54993"/>
    <cellStyle name="Normal 7 6 2 9" xfId="54994"/>
    <cellStyle name="Normal 7 6 20" xfId="54995"/>
    <cellStyle name="Normal 7 6 21" xfId="54996"/>
    <cellStyle name="Normal 7 6 22" xfId="54997"/>
    <cellStyle name="Normal 7 6 23" xfId="54998"/>
    <cellStyle name="Normal 7 6 24" xfId="54999"/>
    <cellStyle name="Normal 7 6 25" xfId="55000"/>
    <cellStyle name="Normal 7 6 26" xfId="55001"/>
    <cellStyle name="Normal 7 6 27" xfId="55002"/>
    <cellStyle name="Normal 7 6 3" xfId="55003"/>
    <cellStyle name="Normal 7 6 3 2" xfId="55004"/>
    <cellStyle name="Normal 7 6 3 3" xfId="55005"/>
    <cellStyle name="Normal 7 6 3 4" xfId="55006"/>
    <cellStyle name="Normal 7 6 3 5" xfId="55007"/>
    <cellStyle name="Normal 7 6 3 6" xfId="55008"/>
    <cellStyle name="Normal 7 6 3 7" xfId="55009"/>
    <cellStyle name="Normal 7 6 3 8" xfId="55010"/>
    <cellStyle name="Normal 7 6 3 9" xfId="55011"/>
    <cellStyle name="Normal 7 6 4" xfId="55012"/>
    <cellStyle name="Normal 7 6 4 2" xfId="55013"/>
    <cellStyle name="Normal 7 6 4 3" xfId="55014"/>
    <cellStyle name="Normal 7 6 4 4" xfId="55015"/>
    <cellStyle name="Normal 7 6 4 5" xfId="55016"/>
    <cellStyle name="Normal 7 6 4 6" xfId="55017"/>
    <cellStyle name="Normal 7 6 4 7" xfId="55018"/>
    <cellStyle name="Normal 7 6 4 8" xfId="55019"/>
    <cellStyle name="Normal 7 6 4 9" xfId="55020"/>
    <cellStyle name="Normal 7 6 5" xfId="55021"/>
    <cellStyle name="Normal 7 6 5 2" xfId="55022"/>
    <cellStyle name="Normal 7 6 5 3" xfId="55023"/>
    <cellStyle name="Normal 7 6 5 4" xfId="55024"/>
    <cellStyle name="Normal 7 6 5 5" xfId="55025"/>
    <cellStyle name="Normal 7 6 5 6" xfId="55026"/>
    <cellStyle name="Normal 7 6 5 7" xfId="55027"/>
    <cellStyle name="Normal 7 6 5 8" xfId="55028"/>
    <cellStyle name="Normal 7 6 5 9" xfId="55029"/>
    <cellStyle name="Normal 7 6 6" xfId="55030"/>
    <cellStyle name="Normal 7 6 6 2" xfId="55031"/>
    <cellStyle name="Normal 7 6 6 3" xfId="55032"/>
    <cellStyle name="Normal 7 6 6 4" xfId="55033"/>
    <cellStyle name="Normal 7 6 6 5" xfId="55034"/>
    <cellStyle name="Normal 7 6 6 6" xfId="55035"/>
    <cellStyle name="Normal 7 6 6 7" xfId="55036"/>
    <cellStyle name="Normal 7 6 6 8" xfId="55037"/>
    <cellStyle name="Normal 7 6 6 9" xfId="55038"/>
    <cellStyle name="Normal 7 6 7" xfId="55039"/>
    <cellStyle name="Normal 7 6 7 2" xfId="55040"/>
    <cellStyle name="Normal 7 6 7 3" xfId="55041"/>
    <cellStyle name="Normal 7 6 7 4" xfId="55042"/>
    <cellStyle name="Normal 7 6 7 5" xfId="55043"/>
    <cellStyle name="Normal 7 6 7 6" xfId="55044"/>
    <cellStyle name="Normal 7 6 7 7" xfId="55045"/>
    <cellStyle name="Normal 7 6 7 8" xfId="55046"/>
    <cellStyle name="Normal 7 6 7 9" xfId="55047"/>
    <cellStyle name="Normal 7 6 8" xfId="55048"/>
    <cellStyle name="Normal 7 6 8 2" xfId="55049"/>
    <cellStyle name="Normal 7 6 8 3" xfId="55050"/>
    <cellStyle name="Normal 7 6 8 4" xfId="55051"/>
    <cellStyle name="Normal 7 6 8 5" xfId="55052"/>
    <cellStyle name="Normal 7 6 8 6" xfId="55053"/>
    <cellStyle name="Normal 7 6 8 7" xfId="55054"/>
    <cellStyle name="Normal 7 6 8 8" xfId="55055"/>
    <cellStyle name="Normal 7 6 8 9" xfId="55056"/>
    <cellStyle name="Normal 7 6 9" xfId="55057"/>
    <cellStyle name="Normal 7 6 9 2" xfId="55058"/>
    <cellStyle name="Normal 7 6 9 3" xfId="55059"/>
    <cellStyle name="Normal 7 6 9 4" xfId="55060"/>
    <cellStyle name="Normal 7 6 9 5" xfId="55061"/>
    <cellStyle name="Normal 7 6 9 6" xfId="55062"/>
    <cellStyle name="Normal 7 6 9 7" xfId="55063"/>
    <cellStyle name="Normal 7 6 9 8" xfId="55064"/>
    <cellStyle name="Normal 7 6 9 9" xfId="55065"/>
    <cellStyle name="Normal 7 7" xfId="55066"/>
    <cellStyle name="Normal 7 7 10" xfId="55067"/>
    <cellStyle name="Normal 7 7 11" xfId="55068"/>
    <cellStyle name="Normal 7 7 12" xfId="55069"/>
    <cellStyle name="Normal 7 7 13" xfId="55070"/>
    <cellStyle name="Normal 7 7 2" xfId="55071"/>
    <cellStyle name="Normal 7 7 2 2" xfId="55072"/>
    <cellStyle name="Normal 7 7 2 3" xfId="55073"/>
    <cellStyle name="Normal 7 7 2 4" xfId="55074"/>
    <cellStyle name="Normal 7 7 2 5" xfId="55075"/>
    <cellStyle name="Normal 7 7 2 6" xfId="55076"/>
    <cellStyle name="Normal 7 7 2 7" xfId="55077"/>
    <cellStyle name="Normal 7 7 2 8" xfId="55078"/>
    <cellStyle name="Normal 7 7 2 9" xfId="55079"/>
    <cellStyle name="Normal 7 7 3" xfId="55080"/>
    <cellStyle name="Normal 7 7 3 2" xfId="55081"/>
    <cellStyle name="Normal 7 7 3 3" xfId="55082"/>
    <cellStyle name="Normal 7 7 3 4" xfId="55083"/>
    <cellStyle name="Normal 7 7 3 5" xfId="55084"/>
    <cellStyle name="Normal 7 7 3 6" xfId="55085"/>
    <cellStyle name="Normal 7 7 3 7" xfId="55086"/>
    <cellStyle name="Normal 7 7 3 8" xfId="55087"/>
    <cellStyle name="Normal 7 7 3 9" xfId="55088"/>
    <cellStyle name="Normal 7 7 4" xfId="55089"/>
    <cellStyle name="Normal 7 7 4 2" xfId="55090"/>
    <cellStyle name="Normal 7 7 5" xfId="55091"/>
    <cellStyle name="Normal 7 7 5 2" xfId="55092"/>
    <cellStyle name="Normal 7 7 6" xfId="55093"/>
    <cellStyle name="Normal 7 7 6 2" xfId="55094"/>
    <cellStyle name="Normal 7 7 7" xfId="55095"/>
    <cellStyle name="Normal 7 7 8" xfId="55096"/>
    <cellStyle name="Normal 7 7 9" xfId="55097"/>
    <cellStyle name="Normal 7 8" xfId="55098"/>
    <cellStyle name="Normal 7 8 10" xfId="55099"/>
    <cellStyle name="Normal 7 8 11" xfId="55100"/>
    <cellStyle name="Normal 7 8 2" xfId="55101"/>
    <cellStyle name="Normal 7 8 2 2" xfId="55102"/>
    <cellStyle name="Normal 7 8 3" xfId="55103"/>
    <cellStyle name="Normal 7 8 3 2" xfId="55104"/>
    <cellStyle name="Normal 7 8 4" xfId="55105"/>
    <cellStyle name="Normal 7 8 4 2" xfId="55106"/>
    <cellStyle name="Normal 7 8 5" xfId="55107"/>
    <cellStyle name="Normal 7 8 5 2" xfId="55108"/>
    <cellStyle name="Normal 7 8 6" xfId="55109"/>
    <cellStyle name="Normal 7 8 6 2" xfId="55110"/>
    <cellStyle name="Normal 7 8 7" xfId="55111"/>
    <cellStyle name="Normal 7 8 8" xfId="55112"/>
    <cellStyle name="Normal 7 8 9" xfId="55113"/>
    <cellStyle name="Normal 7 9" xfId="55114"/>
    <cellStyle name="Normal 7 9 10" xfId="55115"/>
    <cellStyle name="Normal 7 9 11" xfId="55116"/>
    <cellStyle name="Normal 7 9 2" xfId="55117"/>
    <cellStyle name="Normal 7 9 2 2" xfId="55118"/>
    <cellStyle name="Normal 7 9 3" xfId="55119"/>
    <cellStyle name="Normal 7 9 3 2" xfId="55120"/>
    <cellStyle name="Normal 7 9 4" xfId="55121"/>
    <cellStyle name="Normal 7 9 4 2" xfId="55122"/>
    <cellStyle name="Normal 7 9 5" xfId="55123"/>
    <cellStyle name="Normal 7 9 5 2" xfId="55124"/>
    <cellStyle name="Normal 7 9 6" xfId="55125"/>
    <cellStyle name="Normal 7 9 6 2" xfId="55126"/>
    <cellStyle name="Normal 7 9 7" xfId="55127"/>
    <cellStyle name="Normal 7 9 8" xfId="55128"/>
    <cellStyle name="Normal 7 9 9" xfId="55129"/>
    <cellStyle name="Normal 7_MAYOR CERES" xfId="55130"/>
    <cellStyle name="Normal 70" xfId="55131"/>
    <cellStyle name="Normal 70 2" xfId="55132"/>
    <cellStyle name="Normal 70 2 2" xfId="55133"/>
    <cellStyle name="Normal 70 2 2 2" xfId="55134"/>
    <cellStyle name="Normal 70 2 2 2 2" xfId="55135"/>
    <cellStyle name="Normal 70 2 2 3" xfId="55136"/>
    <cellStyle name="Normal 70 2 3" xfId="55137"/>
    <cellStyle name="Normal 70 2 3 2" xfId="55138"/>
    <cellStyle name="Normal 70 2 4" xfId="55139"/>
    <cellStyle name="Normal 70 3" xfId="55140"/>
    <cellStyle name="Normal 70 3 2" xfId="55141"/>
    <cellStyle name="Normal 70 3 2 2" xfId="55142"/>
    <cellStyle name="Normal 70 3 2 2 2" xfId="55143"/>
    <cellStyle name="Normal 70 3 2 3" xfId="55144"/>
    <cellStyle name="Normal 70 3 3" xfId="55145"/>
    <cellStyle name="Normal 70 3 3 2" xfId="55146"/>
    <cellStyle name="Normal 70 3 4" xfId="55147"/>
    <cellStyle name="Normal 70 4" xfId="55148"/>
    <cellStyle name="Normal 70 4 2" xfId="55149"/>
    <cellStyle name="Normal 70 4 2 2" xfId="55150"/>
    <cellStyle name="Normal 70 4 3" xfId="55151"/>
    <cellStyle name="Normal 70 5" xfId="55152"/>
    <cellStyle name="Normal 70 5 2" xfId="55153"/>
    <cellStyle name="Normal 70 6" xfId="55154"/>
    <cellStyle name="Normal 71" xfId="55155"/>
    <cellStyle name="Normal 71 2" xfId="55156"/>
    <cellStyle name="Normal 71 2 2" xfId="55157"/>
    <cellStyle name="Normal 71 2 2 2" xfId="55158"/>
    <cellStyle name="Normal 71 2 3" xfId="55159"/>
    <cellStyle name="Normal 71 3" xfId="55160"/>
    <cellStyle name="Normal 71 3 2" xfId="55161"/>
    <cellStyle name="Normal 71 4" xfId="55162"/>
    <cellStyle name="Normal 713" xfId="125"/>
    <cellStyle name="Normal 714" xfId="126"/>
    <cellStyle name="Normal 715" xfId="127"/>
    <cellStyle name="Normal 72" xfId="55163"/>
    <cellStyle name="Normal 72 2" xfId="55164"/>
    <cellStyle name="Normal 72 2 2" xfId="55165"/>
    <cellStyle name="Normal 72 2 2 2" xfId="55166"/>
    <cellStyle name="Normal 72 2 2 2 2" xfId="55167"/>
    <cellStyle name="Normal 72 2 2 3" xfId="55168"/>
    <cellStyle name="Normal 72 2 3" xfId="55169"/>
    <cellStyle name="Normal 72 2 3 2" xfId="55170"/>
    <cellStyle name="Normal 72 2 4" xfId="55171"/>
    <cellStyle name="Normal 72 3" xfId="55172"/>
    <cellStyle name="Normal 72 3 2" xfId="55173"/>
    <cellStyle name="Normal 72 3 2 2" xfId="55174"/>
    <cellStyle name="Normal 72 3 2 2 2" xfId="55175"/>
    <cellStyle name="Normal 72 3 2 3" xfId="55176"/>
    <cellStyle name="Normal 72 3 3" xfId="55177"/>
    <cellStyle name="Normal 72 3 3 2" xfId="55178"/>
    <cellStyle name="Normal 72 3 4" xfId="55179"/>
    <cellStyle name="Normal 72 4" xfId="55180"/>
    <cellStyle name="Normal 72 4 2" xfId="55181"/>
    <cellStyle name="Normal 72 4 2 2" xfId="55182"/>
    <cellStyle name="Normal 72 4 3" xfId="55183"/>
    <cellStyle name="Normal 72 5" xfId="55184"/>
    <cellStyle name="Normal 72 5 2" xfId="55185"/>
    <cellStyle name="Normal 72 6" xfId="55186"/>
    <cellStyle name="Normal 73" xfId="55187"/>
    <cellStyle name="Normal 73 2" xfId="55188"/>
    <cellStyle name="Normal 73 2 2" xfId="55189"/>
    <cellStyle name="Normal 73 2 2 2" xfId="55190"/>
    <cellStyle name="Normal 73 2 2 2 2" xfId="55191"/>
    <cellStyle name="Normal 73 2 2 2 2 2" xfId="55192"/>
    <cellStyle name="Normal 73 2 2 2 2 2 2" xfId="55193"/>
    <cellStyle name="Normal 73 2 2 2 2 3" xfId="55194"/>
    <cellStyle name="Normal 73 2 2 2 3" xfId="55195"/>
    <cellStyle name="Normal 73 2 2 2 3 2" xfId="55196"/>
    <cellStyle name="Normal 73 2 2 2 4" xfId="55197"/>
    <cellStyle name="Normal 73 2 2 3" xfId="55198"/>
    <cellStyle name="Normal 73 2 2 3 2" xfId="55199"/>
    <cellStyle name="Normal 73 2 2 3 2 2" xfId="55200"/>
    <cellStyle name="Normal 73 2 2 3 3" xfId="55201"/>
    <cellStyle name="Normal 73 2 2 4" xfId="55202"/>
    <cellStyle name="Normal 73 2 2 4 2" xfId="55203"/>
    <cellStyle name="Normal 73 2 2 5" xfId="55204"/>
    <cellStyle name="Normal 73 2 3" xfId="55205"/>
    <cellStyle name="Normal 73 2 3 2" xfId="55206"/>
    <cellStyle name="Normal 73 2 3 2 2" xfId="55207"/>
    <cellStyle name="Normal 73 2 3 3" xfId="55208"/>
    <cellStyle name="Normal 73 2 4" xfId="55209"/>
    <cellStyle name="Normal 73 2 4 2" xfId="55210"/>
    <cellStyle name="Normal 73 2 5" xfId="55211"/>
    <cellStyle name="Normal 73 3" xfId="55212"/>
    <cellStyle name="Normal 73 3 2" xfId="55213"/>
    <cellStyle name="Normal 73 3 2 2" xfId="55214"/>
    <cellStyle name="Normal 73 3 3" xfId="55215"/>
    <cellStyle name="Normal 73 4" xfId="55216"/>
    <cellStyle name="Normal 73 4 2" xfId="55217"/>
    <cellStyle name="Normal 73 5" xfId="55218"/>
    <cellStyle name="Normal 74" xfId="55219"/>
    <cellStyle name="Normal 74 2" xfId="55220"/>
    <cellStyle name="Normal 74 2 2" xfId="55221"/>
    <cellStyle name="Normal 74 2 2 2" xfId="55222"/>
    <cellStyle name="Normal 74 2 3" xfId="55223"/>
    <cellStyle name="Normal 74 3" xfId="55224"/>
    <cellStyle name="Normal 74 3 2" xfId="55225"/>
    <cellStyle name="Normal 74 4" xfId="55226"/>
    <cellStyle name="Normal 740" xfId="61718"/>
    <cellStyle name="Normal 744" xfId="145"/>
    <cellStyle name="Normal 75" xfId="55227"/>
    <cellStyle name="Normal 75 2" xfId="55228"/>
    <cellStyle name="Normal 75 2 2" xfId="55229"/>
    <cellStyle name="Normal 75 2 2 2" xfId="55230"/>
    <cellStyle name="Normal 75 2 2 2 2" xfId="55231"/>
    <cellStyle name="Normal 75 2 2 3" xfId="55232"/>
    <cellStyle name="Normal 75 2 3" xfId="55233"/>
    <cellStyle name="Normal 75 2 3 2" xfId="55234"/>
    <cellStyle name="Normal 75 2 4" xfId="55235"/>
    <cellStyle name="Normal 75 3" xfId="55236"/>
    <cellStyle name="Normal 75 3 2" xfId="55237"/>
    <cellStyle name="Normal 75 3 2 2" xfId="55238"/>
    <cellStyle name="Normal 75 3 3" xfId="55239"/>
    <cellStyle name="Normal 75 4" xfId="55240"/>
    <cellStyle name="Normal 75 4 2" xfId="55241"/>
    <cellStyle name="Normal 75 5" xfId="55242"/>
    <cellStyle name="Normal 76" xfId="55243"/>
    <cellStyle name="Normal 76 2" xfId="55244"/>
    <cellStyle name="Normal 76 2 2" xfId="55245"/>
    <cellStyle name="Normal 76 2 2 2" xfId="55246"/>
    <cellStyle name="Normal 76 2 3" xfId="55247"/>
    <cellStyle name="Normal 76 3" xfId="55248"/>
    <cellStyle name="Normal 76 4" xfId="55249"/>
    <cellStyle name="Normal 77" xfId="55250"/>
    <cellStyle name="Normal 77 2" xfId="55251"/>
    <cellStyle name="Normal 77 2 2" xfId="55252"/>
    <cellStyle name="Normal 77 2 2 2" xfId="55253"/>
    <cellStyle name="Normal 77 2 2 2 2" xfId="55254"/>
    <cellStyle name="Normal 77 2 2 3" xfId="55255"/>
    <cellStyle name="Normal 77 2 3" xfId="55256"/>
    <cellStyle name="Normal 77 2 3 2" xfId="55257"/>
    <cellStyle name="Normal 77 2 4" xfId="55258"/>
    <cellStyle name="Normal 77 3" xfId="55259"/>
    <cellStyle name="Normal 77 3 2" xfId="55260"/>
    <cellStyle name="Normal 77 3 2 2" xfId="55261"/>
    <cellStyle name="Normal 77 3 2 2 2" xfId="55262"/>
    <cellStyle name="Normal 77 3 2 3" xfId="55263"/>
    <cellStyle name="Normal 77 3 3" xfId="55264"/>
    <cellStyle name="Normal 77 3 3 2" xfId="55265"/>
    <cellStyle name="Normal 77 3 4" xfId="55266"/>
    <cellStyle name="Normal 77 4" xfId="55267"/>
    <cellStyle name="Normal 77 4 2" xfId="55268"/>
    <cellStyle name="Normal 77 4 2 2" xfId="55269"/>
    <cellStyle name="Normal 77 4 3" xfId="55270"/>
    <cellStyle name="Normal 77 5" xfId="55271"/>
    <cellStyle name="Normal 77 5 2" xfId="55272"/>
    <cellStyle name="Normal 77 6" xfId="55273"/>
    <cellStyle name="Normal 78" xfId="55274"/>
    <cellStyle name="Normal 78 2" xfId="55275"/>
    <cellStyle name="Normal 78 2 2" xfId="55276"/>
    <cellStyle name="Normal 78 2 2 2" xfId="55277"/>
    <cellStyle name="Normal 78 2 2 2 2" xfId="55278"/>
    <cellStyle name="Normal 78 2 2 3" xfId="55279"/>
    <cellStyle name="Normal 78 2 3" xfId="55280"/>
    <cellStyle name="Normal 78 2 3 2" xfId="55281"/>
    <cellStyle name="Normal 78 2 4" xfId="55282"/>
    <cellStyle name="Normal 78 3" xfId="55283"/>
    <cellStyle name="Normal 78 3 2" xfId="55284"/>
    <cellStyle name="Normal 78 3 2 2" xfId="55285"/>
    <cellStyle name="Normal 78 3 2 2 2" xfId="55286"/>
    <cellStyle name="Normal 78 3 2 3" xfId="55287"/>
    <cellStyle name="Normal 78 3 3" xfId="55288"/>
    <cellStyle name="Normal 78 3 3 2" xfId="55289"/>
    <cellStyle name="Normal 78 3 4" xfId="55290"/>
    <cellStyle name="Normal 78 4" xfId="55291"/>
    <cellStyle name="Normal 78 4 2" xfId="55292"/>
    <cellStyle name="Normal 78 4 2 2" xfId="55293"/>
    <cellStyle name="Normal 78 4 3" xfId="55294"/>
    <cellStyle name="Normal 78 5" xfId="55295"/>
    <cellStyle name="Normal 78 5 2" xfId="55296"/>
    <cellStyle name="Normal 78 6" xfId="55297"/>
    <cellStyle name="Normal 79" xfId="55298"/>
    <cellStyle name="Normal 79 2" xfId="55299"/>
    <cellStyle name="Normal 79 2 2" xfId="55300"/>
    <cellStyle name="Normal 79 2 2 2" xfId="55301"/>
    <cellStyle name="Normal 79 2 2 2 2" xfId="55302"/>
    <cellStyle name="Normal 79 2 2 3" xfId="55303"/>
    <cellStyle name="Normal 79 2 3" xfId="55304"/>
    <cellStyle name="Normal 79 2 3 2" xfId="55305"/>
    <cellStyle name="Normal 79 2 4" xfId="55306"/>
    <cellStyle name="Normal 79 3" xfId="55307"/>
    <cellStyle name="Normal 79 3 2" xfId="55308"/>
    <cellStyle name="Normal 79 3 2 2" xfId="55309"/>
    <cellStyle name="Normal 79 3 3" xfId="55310"/>
    <cellStyle name="Normal 79 4" xfId="55311"/>
    <cellStyle name="Normal 79 4 2" xfId="55312"/>
    <cellStyle name="Normal 79 5" xfId="55313"/>
    <cellStyle name="Normal 79 5 2" xfId="55314"/>
    <cellStyle name="Normal 79 6" xfId="55315"/>
    <cellStyle name="Normal 791" xfId="61326"/>
    <cellStyle name="Normal 793" xfId="61327"/>
    <cellStyle name="Normal 795" xfId="61328"/>
    <cellStyle name="Normal 796" xfId="61329"/>
    <cellStyle name="Normal 797" xfId="61330"/>
    <cellStyle name="Normal 798" xfId="61331"/>
    <cellStyle name="Normal 8" xfId="55316"/>
    <cellStyle name="Normal 8 10" xfId="55317"/>
    <cellStyle name="Normal 8 10 10" xfId="55318"/>
    <cellStyle name="Normal 8 10 2" xfId="55319"/>
    <cellStyle name="Normal 8 10 2 2" xfId="55320"/>
    <cellStyle name="Normal 8 10 3" xfId="55321"/>
    <cellStyle name="Normal 8 10 3 2" xfId="55322"/>
    <cellStyle name="Normal 8 10 4" xfId="55323"/>
    <cellStyle name="Normal 8 10 4 2" xfId="55324"/>
    <cellStyle name="Normal 8 10 5" xfId="55325"/>
    <cellStyle name="Normal 8 10 5 2" xfId="55326"/>
    <cellStyle name="Normal 8 10 6" xfId="55327"/>
    <cellStyle name="Normal 8 10 6 2" xfId="55328"/>
    <cellStyle name="Normal 8 10 7" xfId="55329"/>
    <cellStyle name="Normal 8 10 8" xfId="55330"/>
    <cellStyle name="Normal 8 10 9" xfId="55331"/>
    <cellStyle name="Normal 8 11" xfId="55332"/>
    <cellStyle name="Normal 8 11 10" xfId="55333"/>
    <cellStyle name="Normal 8 11 2" xfId="55334"/>
    <cellStyle name="Normal 8 11 3" xfId="55335"/>
    <cellStyle name="Normal 8 11 4" xfId="55336"/>
    <cellStyle name="Normal 8 11 5" xfId="55337"/>
    <cellStyle name="Normal 8 11 6" xfId="55338"/>
    <cellStyle name="Normal 8 11 7" xfId="55339"/>
    <cellStyle name="Normal 8 11 8" xfId="55340"/>
    <cellStyle name="Normal 8 11 9" xfId="55341"/>
    <cellStyle name="Normal 8 12" xfId="55342"/>
    <cellStyle name="Normal 8 12 10" xfId="55343"/>
    <cellStyle name="Normal 8 12 2" xfId="55344"/>
    <cellStyle name="Normal 8 12 3" xfId="55345"/>
    <cellStyle name="Normal 8 12 4" xfId="55346"/>
    <cellStyle name="Normal 8 12 5" xfId="55347"/>
    <cellStyle name="Normal 8 12 6" xfId="55348"/>
    <cellStyle name="Normal 8 12 7" xfId="55349"/>
    <cellStyle name="Normal 8 12 8" xfId="55350"/>
    <cellStyle name="Normal 8 12 9" xfId="55351"/>
    <cellStyle name="Normal 8 13" xfId="55352"/>
    <cellStyle name="Normal 8 13 10" xfId="55353"/>
    <cellStyle name="Normal 8 13 2" xfId="55354"/>
    <cellStyle name="Normal 8 13 3" xfId="55355"/>
    <cellStyle name="Normal 8 13 4" xfId="55356"/>
    <cellStyle name="Normal 8 13 5" xfId="55357"/>
    <cellStyle name="Normal 8 13 6" xfId="55358"/>
    <cellStyle name="Normal 8 13 7" xfId="55359"/>
    <cellStyle name="Normal 8 13 8" xfId="55360"/>
    <cellStyle name="Normal 8 13 9" xfId="55361"/>
    <cellStyle name="Normal 8 14" xfId="55362"/>
    <cellStyle name="Normal 8 14 10" xfId="55363"/>
    <cellStyle name="Normal 8 14 2" xfId="55364"/>
    <cellStyle name="Normal 8 14 3" xfId="55365"/>
    <cellStyle name="Normal 8 14 4" xfId="55366"/>
    <cellStyle name="Normal 8 14 5" xfId="55367"/>
    <cellStyle name="Normal 8 14 6" xfId="55368"/>
    <cellStyle name="Normal 8 14 7" xfId="55369"/>
    <cellStyle name="Normal 8 14 8" xfId="55370"/>
    <cellStyle name="Normal 8 14 9" xfId="55371"/>
    <cellStyle name="Normal 8 15" xfId="55372"/>
    <cellStyle name="Normal 8 15 10" xfId="55373"/>
    <cellStyle name="Normal 8 15 2" xfId="55374"/>
    <cellStyle name="Normal 8 15 3" xfId="55375"/>
    <cellStyle name="Normal 8 15 4" xfId="55376"/>
    <cellStyle name="Normal 8 15 5" xfId="55377"/>
    <cellStyle name="Normal 8 15 6" xfId="55378"/>
    <cellStyle name="Normal 8 15 7" xfId="55379"/>
    <cellStyle name="Normal 8 15 8" xfId="55380"/>
    <cellStyle name="Normal 8 15 9" xfId="55381"/>
    <cellStyle name="Normal 8 16" xfId="55382"/>
    <cellStyle name="Normal 8 16 10" xfId="55383"/>
    <cellStyle name="Normal 8 16 2" xfId="55384"/>
    <cellStyle name="Normal 8 16 3" xfId="55385"/>
    <cellStyle name="Normal 8 16 4" xfId="55386"/>
    <cellStyle name="Normal 8 16 5" xfId="55387"/>
    <cellStyle name="Normal 8 16 6" xfId="55388"/>
    <cellStyle name="Normal 8 16 7" xfId="55389"/>
    <cellStyle name="Normal 8 16 8" xfId="55390"/>
    <cellStyle name="Normal 8 16 9" xfId="55391"/>
    <cellStyle name="Normal 8 17" xfId="55392"/>
    <cellStyle name="Normal 8 17 10" xfId="55393"/>
    <cellStyle name="Normal 8 17 2" xfId="55394"/>
    <cellStyle name="Normal 8 17 3" xfId="55395"/>
    <cellStyle name="Normal 8 17 4" xfId="55396"/>
    <cellStyle name="Normal 8 17 5" xfId="55397"/>
    <cellStyle name="Normal 8 17 6" xfId="55398"/>
    <cellStyle name="Normal 8 17 7" xfId="55399"/>
    <cellStyle name="Normal 8 17 8" xfId="55400"/>
    <cellStyle name="Normal 8 17 9" xfId="55401"/>
    <cellStyle name="Normal 8 18" xfId="55402"/>
    <cellStyle name="Normal 8 18 2" xfId="55403"/>
    <cellStyle name="Normal 8 19" xfId="55404"/>
    <cellStyle name="Normal 8 19 2" xfId="55405"/>
    <cellStyle name="Normal 8 2" xfId="55406"/>
    <cellStyle name="Normal 8 2 10" xfId="55407"/>
    <cellStyle name="Normal 8 2 11" xfId="55408"/>
    <cellStyle name="Normal 8 2 11 2" xfId="55409"/>
    <cellStyle name="Normal 8 2 12" xfId="55410"/>
    <cellStyle name="Normal 8 2 2" xfId="55411"/>
    <cellStyle name="Normal 8 2 2 2" xfId="55412"/>
    <cellStyle name="Normal 8 2 2 2 2" xfId="55413"/>
    <cellStyle name="Normal 8 2 2 3" xfId="55414"/>
    <cellStyle name="Normal 8 2 3" xfId="55415"/>
    <cellStyle name="Normal 8 2 3 2" xfId="55416"/>
    <cellStyle name="Normal 8 2 4" xfId="55417"/>
    <cellStyle name="Normal 8 2 4 2" xfId="55418"/>
    <cellStyle name="Normal 8 2 5" xfId="55419"/>
    <cellStyle name="Normal 8 2 5 2" xfId="55420"/>
    <cellStyle name="Normal 8 2 6" xfId="55421"/>
    <cellStyle name="Normal 8 2 6 2" xfId="55422"/>
    <cellStyle name="Normal 8 2 7" xfId="55423"/>
    <cellStyle name="Normal 8 2 8" xfId="55424"/>
    <cellStyle name="Normal 8 2 9" xfId="55425"/>
    <cellStyle name="Normal 8 2 9 2" xfId="55426"/>
    <cellStyle name="Normal 8 20" xfId="55427"/>
    <cellStyle name="Normal 8 20 2" xfId="55428"/>
    <cellStyle name="Normal 8 21" xfId="55429"/>
    <cellStyle name="Normal 8 21 2" xfId="55430"/>
    <cellStyle name="Normal 8 22" xfId="55431"/>
    <cellStyle name="Normal 8 22 2" xfId="55432"/>
    <cellStyle name="Normal 8 23" xfId="55433"/>
    <cellStyle name="Normal 8 23 2" xfId="55434"/>
    <cellStyle name="Normal 8 24" xfId="55435"/>
    <cellStyle name="Normal 8 24 2" xfId="55436"/>
    <cellStyle name="Normal 8 25" xfId="55437"/>
    <cellStyle name="Normal 8 25 2" xfId="55438"/>
    <cellStyle name="Normal 8 25 2 2" xfId="55439"/>
    <cellStyle name="Normal 8 25 3" xfId="55440"/>
    <cellStyle name="Normal 8 26" xfId="55441"/>
    <cellStyle name="Normal 8 26 2" xfId="55442"/>
    <cellStyle name="Normal 8 27" xfId="55443"/>
    <cellStyle name="Normal 8 28" xfId="55444"/>
    <cellStyle name="Normal 8 28 2" xfId="55445"/>
    <cellStyle name="Normal 8 29" xfId="55446"/>
    <cellStyle name="Normal 8 3" xfId="55447"/>
    <cellStyle name="Normal 8 3 10" xfId="55448"/>
    <cellStyle name="Normal 8 3 11" xfId="55449"/>
    <cellStyle name="Normal 8 3 2" xfId="55450"/>
    <cellStyle name="Normal 8 3 2 2" xfId="55451"/>
    <cellStyle name="Normal 8 3 3" xfId="55452"/>
    <cellStyle name="Normal 8 3 3 2" xfId="55453"/>
    <cellStyle name="Normal 8 3 4" xfId="55454"/>
    <cellStyle name="Normal 8 3 4 2" xfId="55455"/>
    <cellStyle name="Normal 8 3 5" xfId="55456"/>
    <cellStyle name="Normal 8 3 5 2" xfId="55457"/>
    <cellStyle name="Normal 8 3 6" xfId="55458"/>
    <cellStyle name="Normal 8 3 6 2" xfId="55459"/>
    <cellStyle name="Normal 8 3 7" xfId="55460"/>
    <cellStyle name="Normal 8 3 8" xfId="55461"/>
    <cellStyle name="Normal 8 3 9" xfId="55462"/>
    <cellStyle name="Normal 8 3 9 2" xfId="55463"/>
    <cellStyle name="Normal 8 4" xfId="55464"/>
    <cellStyle name="Normal 8 4 10" xfId="55465"/>
    <cellStyle name="Normal 8 4 2" xfId="55466"/>
    <cellStyle name="Normal 8 4 2 2" xfId="55467"/>
    <cellStyle name="Normal 8 4 3" xfId="55468"/>
    <cellStyle name="Normal 8 4 3 2" xfId="55469"/>
    <cellStyle name="Normal 8 4 4" xfId="55470"/>
    <cellStyle name="Normal 8 4 4 2" xfId="55471"/>
    <cellStyle name="Normal 8 4 5" xfId="55472"/>
    <cellStyle name="Normal 8 4 5 2" xfId="55473"/>
    <cellStyle name="Normal 8 4 6" xfId="55474"/>
    <cellStyle name="Normal 8 4 6 2" xfId="55475"/>
    <cellStyle name="Normal 8 4 7" xfId="55476"/>
    <cellStyle name="Normal 8 4 8" xfId="55477"/>
    <cellStyle name="Normal 8 4 9" xfId="55478"/>
    <cellStyle name="Normal 8 5" xfId="55479"/>
    <cellStyle name="Normal 8 5 10" xfId="55480"/>
    <cellStyle name="Normal 8 5 2" xfId="55481"/>
    <cellStyle name="Normal 8 5 2 2" xfId="55482"/>
    <cellStyle name="Normal 8 5 3" xfId="55483"/>
    <cellStyle name="Normal 8 5 3 2" xfId="55484"/>
    <cellStyle name="Normal 8 5 4" xfId="55485"/>
    <cellStyle name="Normal 8 5 4 2" xfId="55486"/>
    <cellStyle name="Normal 8 5 5" xfId="55487"/>
    <cellStyle name="Normal 8 5 5 2" xfId="55488"/>
    <cellStyle name="Normal 8 5 6" xfId="55489"/>
    <cellStyle name="Normal 8 5 6 2" xfId="55490"/>
    <cellStyle name="Normal 8 5 7" xfId="55491"/>
    <cellStyle name="Normal 8 5 8" xfId="55492"/>
    <cellStyle name="Normal 8 5 9" xfId="55493"/>
    <cellStyle name="Normal 8 6" xfId="55494"/>
    <cellStyle name="Normal 8 6 10" xfId="55495"/>
    <cellStyle name="Normal 8 6 2" xfId="55496"/>
    <cellStyle name="Normal 8 6 2 2" xfId="55497"/>
    <cellStyle name="Normal 8 6 3" xfId="55498"/>
    <cellStyle name="Normal 8 6 3 2" xfId="55499"/>
    <cellStyle name="Normal 8 6 4" xfId="55500"/>
    <cellStyle name="Normal 8 6 4 2" xfId="55501"/>
    <cellStyle name="Normal 8 6 5" xfId="55502"/>
    <cellStyle name="Normal 8 6 5 2" xfId="55503"/>
    <cellStyle name="Normal 8 6 6" xfId="55504"/>
    <cellStyle name="Normal 8 6 6 2" xfId="55505"/>
    <cellStyle name="Normal 8 6 7" xfId="55506"/>
    <cellStyle name="Normal 8 6 8" xfId="55507"/>
    <cellStyle name="Normal 8 6 9" xfId="55508"/>
    <cellStyle name="Normal 8 7" xfId="55509"/>
    <cellStyle name="Normal 8 7 10" xfId="55510"/>
    <cellStyle name="Normal 8 7 2" xfId="55511"/>
    <cellStyle name="Normal 8 7 2 2" xfId="55512"/>
    <cellStyle name="Normal 8 7 3" xfId="55513"/>
    <cellStyle name="Normal 8 7 3 2" xfId="55514"/>
    <cellStyle name="Normal 8 7 4" xfId="55515"/>
    <cellStyle name="Normal 8 7 4 2" xfId="55516"/>
    <cellStyle name="Normal 8 7 5" xfId="55517"/>
    <cellStyle name="Normal 8 7 5 2" xfId="55518"/>
    <cellStyle name="Normal 8 7 6" xfId="55519"/>
    <cellStyle name="Normal 8 7 6 2" xfId="55520"/>
    <cellStyle name="Normal 8 7 7" xfId="55521"/>
    <cellStyle name="Normal 8 7 8" xfId="55522"/>
    <cellStyle name="Normal 8 7 9" xfId="55523"/>
    <cellStyle name="Normal 8 8" xfId="55524"/>
    <cellStyle name="Normal 8 8 10" xfId="55525"/>
    <cellStyle name="Normal 8 8 2" xfId="55526"/>
    <cellStyle name="Normal 8 8 2 2" xfId="55527"/>
    <cellStyle name="Normal 8 8 3" xfId="55528"/>
    <cellStyle name="Normal 8 8 3 2" xfId="55529"/>
    <cellStyle name="Normal 8 8 4" xfId="55530"/>
    <cellStyle name="Normal 8 8 4 2" xfId="55531"/>
    <cellStyle name="Normal 8 8 5" xfId="55532"/>
    <cellStyle name="Normal 8 8 5 2" xfId="55533"/>
    <cellStyle name="Normal 8 8 6" xfId="55534"/>
    <cellStyle name="Normal 8 8 6 2" xfId="55535"/>
    <cellStyle name="Normal 8 8 7" xfId="55536"/>
    <cellStyle name="Normal 8 8 8" xfId="55537"/>
    <cellStyle name="Normal 8 8 9" xfId="55538"/>
    <cellStyle name="Normal 8 9" xfId="55539"/>
    <cellStyle name="Normal 8 9 10" xfId="55540"/>
    <cellStyle name="Normal 8 9 2" xfId="55541"/>
    <cellStyle name="Normal 8 9 2 2" xfId="55542"/>
    <cellStyle name="Normal 8 9 3" xfId="55543"/>
    <cellStyle name="Normal 8 9 3 2" xfId="55544"/>
    <cellStyle name="Normal 8 9 4" xfId="55545"/>
    <cellStyle name="Normal 8 9 4 2" xfId="55546"/>
    <cellStyle name="Normal 8 9 5" xfId="55547"/>
    <cellStyle name="Normal 8 9 5 2" xfId="55548"/>
    <cellStyle name="Normal 8 9 6" xfId="55549"/>
    <cellStyle name="Normal 8 9 6 2" xfId="55550"/>
    <cellStyle name="Normal 8 9 7" xfId="55551"/>
    <cellStyle name="Normal 8 9 8" xfId="55552"/>
    <cellStyle name="Normal 8 9 9" xfId="55553"/>
    <cellStyle name="Normal 8_Hoja1" xfId="55554"/>
    <cellStyle name="Normal 80" xfId="55555"/>
    <cellStyle name="Normal 80 2" xfId="55556"/>
    <cellStyle name="Normal 80 2 2" xfId="55557"/>
    <cellStyle name="Normal 80 2 2 2" xfId="55558"/>
    <cellStyle name="Normal 80 2 3" xfId="55559"/>
    <cellStyle name="Normal 80 3" xfId="55560"/>
    <cellStyle name="Normal 80 3 2" xfId="55561"/>
    <cellStyle name="Normal 80 4" xfId="55562"/>
    <cellStyle name="Normal 802" xfId="151"/>
    <cellStyle name="Normal 81" xfId="55563"/>
    <cellStyle name="Normal 81 2" xfId="55564"/>
    <cellStyle name="Normal 81 2 2" xfId="55565"/>
    <cellStyle name="Normal 81 2 2 2" xfId="55566"/>
    <cellStyle name="Normal 81 2 3" xfId="55567"/>
    <cellStyle name="Normal 81 3" xfId="55568"/>
    <cellStyle name="Normal 81 3 2" xfId="55569"/>
    <cellStyle name="Normal 81 4" xfId="55570"/>
    <cellStyle name="Normal 82" xfId="55571"/>
    <cellStyle name="Normal 82 2" xfId="55572"/>
    <cellStyle name="Normal 82 2 2" xfId="55573"/>
    <cellStyle name="Normal 82 2 2 2" xfId="55574"/>
    <cellStyle name="Normal 82 2 2 2 2" xfId="55575"/>
    <cellStyle name="Normal 82 2 2 3" xfId="55576"/>
    <cellStyle name="Normal 82 2 3" xfId="55577"/>
    <cellStyle name="Normal 82 2 3 2" xfId="55578"/>
    <cellStyle name="Normal 82 2 4" xfId="55579"/>
    <cellStyle name="Normal 82 3" xfId="55580"/>
    <cellStyle name="Normal 82 3 2" xfId="55581"/>
    <cellStyle name="Normal 82 3 2 2" xfId="55582"/>
    <cellStyle name="Normal 82 3 2 2 2" xfId="55583"/>
    <cellStyle name="Normal 82 3 2 3" xfId="55584"/>
    <cellStyle name="Normal 82 3 3" xfId="55585"/>
    <cellStyle name="Normal 82 3 3 2" xfId="55586"/>
    <cellStyle name="Normal 82 3 3 2 2" xfId="55587"/>
    <cellStyle name="Normal 82 3 3 3" xfId="55588"/>
    <cellStyle name="Normal 82 3 4" xfId="55589"/>
    <cellStyle name="Normal 82 3 4 2" xfId="55590"/>
    <cellStyle name="Normal 82 3 4 2 2" xfId="55591"/>
    <cellStyle name="Normal 82 3 4 3" xfId="55592"/>
    <cellStyle name="Normal 82 3 5" xfId="55593"/>
    <cellStyle name="Normal 82 3 5 2" xfId="55594"/>
    <cellStyle name="Normal 82 3 5 2 2" xfId="55595"/>
    <cellStyle name="Normal 82 3 5 2 2 2" xfId="55596"/>
    <cellStyle name="Normal 82 3 5 2 3" xfId="55597"/>
    <cellStyle name="Normal 82 3 5 3" xfId="55598"/>
    <cellStyle name="Normal 82 3 6" xfId="55599"/>
    <cellStyle name="Normal 82 4" xfId="55600"/>
    <cellStyle name="Normal 82 4 2" xfId="55601"/>
    <cellStyle name="Normal 82 4 2 2" xfId="55602"/>
    <cellStyle name="Normal 82 4 3" xfId="55603"/>
    <cellStyle name="Normal 82 5" xfId="55604"/>
    <cellStyle name="Normal 82 5 2" xfId="55605"/>
    <cellStyle name="Normal 82 6" xfId="55606"/>
    <cellStyle name="Normal 83" xfId="55607"/>
    <cellStyle name="Normal 83 2" xfId="55608"/>
    <cellStyle name="Normal 83 2 2" xfId="55609"/>
    <cellStyle name="Normal 83 2 2 2" xfId="55610"/>
    <cellStyle name="Normal 83 2 2 2 2" xfId="55611"/>
    <cellStyle name="Normal 83 2 2 3" xfId="55612"/>
    <cellStyle name="Normal 83 2 3" xfId="55613"/>
    <cellStyle name="Normal 83 2 3 2" xfId="55614"/>
    <cellStyle name="Normal 83 2 4" xfId="55615"/>
    <cellStyle name="Normal 83 3" xfId="55616"/>
    <cellStyle name="Normal 83 3 2" xfId="55617"/>
    <cellStyle name="Normal 83 3 2 2" xfId="55618"/>
    <cellStyle name="Normal 83 3 3" xfId="55619"/>
    <cellStyle name="Normal 83 4" xfId="55620"/>
    <cellStyle name="Normal 83 4 2" xfId="55621"/>
    <cellStyle name="Normal 83 5" xfId="55622"/>
    <cellStyle name="Normal 84" xfId="55623"/>
    <cellStyle name="Normal 84 2" xfId="55624"/>
    <cellStyle name="Normal 84 2 2" xfId="55625"/>
    <cellStyle name="Normal 84 2 2 2" xfId="55626"/>
    <cellStyle name="Normal 84 2 3" xfId="55627"/>
    <cellStyle name="Normal 84 3" xfId="55628"/>
    <cellStyle name="Normal 84 3 2" xfId="55629"/>
    <cellStyle name="Normal 84 4" xfId="55630"/>
    <cellStyle name="Normal 85" xfId="55631"/>
    <cellStyle name="Normal 85 2" xfId="55632"/>
    <cellStyle name="Normal 85 2 2" xfId="55633"/>
    <cellStyle name="Normal 85 3" xfId="55634"/>
    <cellStyle name="Normal 86" xfId="55635"/>
    <cellStyle name="Normal 86 2" xfId="55636"/>
    <cellStyle name="Normal 86 2 2" xfId="55637"/>
    <cellStyle name="Normal 86 3" xfId="55638"/>
    <cellStyle name="Normal 87" xfId="55639"/>
    <cellStyle name="Normal 87 2" xfId="55640"/>
    <cellStyle name="Normal 87 2 2" xfId="55641"/>
    <cellStyle name="Normal 87 3" xfId="55642"/>
    <cellStyle name="Normal 88" xfId="55643"/>
    <cellStyle name="Normal 88 2" xfId="55644"/>
    <cellStyle name="Normal 88 2 2" xfId="55645"/>
    <cellStyle name="Normal 88 3" xfId="55646"/>
    <cellStyle name="Normal 89" xfId="55647"/>
    <cellStyle name="Normal 89 2" xfId="55648"/>
    <cellStyle name="Normal 89 2 2" xfId="55649"/>
    <cellStyle name="Normal 89 3" xfId="55650"/>
    <cellStyle name="Normal 9" xfId="55651"/>
    <cellStyle name="Normal 9 10" xfId="55652"/>
    <cellStyle name="Normal 9 10 10" xfId="55653"/>
    <cellStyle name="Normal 9 10 2" xfId="55654"/>
    <cellStyle name="Normal 9 10 2 2" xfId="55655"/>
    <cellStyle name="Normal 9 10 3" xfId="55656"/>
    <cellStyle name="Normal 9 10 3 2" xfId="55657"/>
    <cellStyle name="Normal 9 10 4" xfId="55658"/>
    <cellStyle name="Normal 9 10 4 2" xfId="55659"/>
    <cellStyle name="Normal 9 10 5" xfId="55660"/>
    <cellStyle name="Normal 9 10 5 2" xfId="55661"/>
    <cellStyle name="Normal 9 10 6" xfId="55662"/>
    <cellStyle name="Normal 9 10 6 2" xfId="55663"/>
    <cellStyle name="Normal 9 10 7" xfId="55664"/>
    <cellStyle name="Normal 9 10 8" xfId="55665"/>
    <cellStyle name="Normal 9 10 9" xfId="55666"/>
    <cellStyle name="Normal 9 11" xfId="55667"/>
    <cellStyle name="Normal 9 11 10" xfId="55668"/>
    <cellStyle name="Normal 9 11 2" xfId="55669"/>
    <cellStyle name="Normal 9 11 3" xfId="55670"/>
    <cellStyle name="Normal 9 11 4" xfId="55671"/>
    <cellStyle name="Normal 9 11 5" xfId="55672"/>
    <cellStyle name="Normal 9 11 6" xfId="55673"/>
    <cellStyle name="Normal 9 11 7" xfId="55674"/>
    <cellStyle name="Normal 9 11 8" xfId="55675"/>
    <cellStyle name="Normal 9 11 9" xfId="55676"/>
    <cellStyle name="Normal 9 12" xfId="55677"/>
    <cellStyle name="Normal 9 12 10" xfId="55678"/>
    <cellStyle name="Normal 9 12 2" xfId="55679"/>
    <cellStyle name="Normal 9 12 3" xfId="55680"/>
    <cellStyle name="Normal 9 12 4" xfId="55681"/>
    <cellStyle name="Normal 9 12 5" xfId="55682"/>
    <cellStyle name="Normal 9 12 6" xfId="55683"/>
    <cellStyle name="Normal 9 12 7" xfId="55684"/>
    <cellStyle name="Normal 9 12 8" xfId="55685"/>
    <cellStyle name="Normal 9 12 9" xfId="55686"/>
    <cellStyle name="Normal 9 13" xfId="55687"/>
    <cellStyle name="Normal 9 13 10" xfId="55688"/>
    <cellStyle name="Normal 9 13 2" xfId="55689"/>
    <cellStyle name="Normal 9 13 3" xfId="55690"/>
    <cellStyle name="Normal 9 13 4" xfId="55691"/>
    <cellStyle name="Normal 9 13 5" xfId="55692"/>
    <cellStyle name="Normal 9 13 6" xfId="55693"/>
    <cellStyle name="Normal 9 13 7" xfId="55694"/>
    <cellStyle name="Normal 9 13 8" xfId="55695"/>
    <cellStyle name="Normal 9 13 9" xfId="55696"/>
    <cellStyle name="Normal 9 14" xfId="55697"/>
    <cellStyle name="Normal 9 14 10" xfId="55698"/>
    <cellStyle name="Normal 9 14 2" xfId="55699"/>
    <cellStyle name="Normal 9 14 3" xfId="55700"/>
    <cellStyle name="Normal 9 14 4" xfId="55701"/>
    <cellStyle name="Normal 9 14 5" xfId="55702"/>
    <cellStyle name="Normal 9 14 6" xfId="55703"/>
    <cellStyle name="Normal 9 14 7" xfId="55704"/>
    <cellStyle name="Normal 9 14 8" xfId="55705"/>
    <cellStyle name="Normal 9 14 9" xfId="55706"/>
    <cellStyle name="Normal 9 15" xfId="55707"/>
    <cellStyle name="Normal 9 15 10" xfId="55708"/>
    <cellStyle name="Normal 9 15 2" xfId="55709"/>
    <cellStyle name="Normal 9 15 3" xfId="55710"/>
    <cellStyle name="Normal 9 15 4" xfId="55711"/>
    <cellStyle name="Normal 9 15 5" xfId="55712"/>
    <cellStyle name="Normal 9 15 6" xfId="55713"/>
    <cellStyle name="Normal 9 15 7" xfId="55714"/>
    <cellStyle name="Normal 9 15 8" xfId="55715"/>
    <cellStyle name="Normal 9 15 9" xfId="55716"/>
    <cellStyle name="Normal 9 16" xfId="55717"/>
    <cellStyle name="Normal 9 16 10" xfId="55718"/>
    <cellStyle name="Normal 9 16 2" xfId="55719"/>
    <cellStyle name="Normal 9 16 3" xfId="55720"/>
    <cellStyle name="Normal 9 16 4" xfId="55721"/>
    <cellStyle name="Normal 9 16 5" xfId="55722"/>
    <cellStyle name="Normal 9 16 6" xfId="55723"/>
    <cellStyle name="Normal 9 16 7" xfId="55724"/>
    <cellStyle name="Normal 9 16 8" xfId="55725"/>
    <cellStyle name="Normal 9 16 9" xfId="55726"/>
    <cellStyle name="Normal 9 17" xfId="55727"/>
    <cellStyle name="Normal 9 17 10" xfId="55728"/>
    <cellStyle name="Normal 9 17 2" xfId="55729"/>
    <cellStyle name="Normal 9 17 3" xfId="55730"/>
    <cellStyle name="Normal 9 17 4" xfId="55731"/>
    <cellStyle name="Normal 9 17 5" xfId="55732"/>
    <cellStyle name="Normal 9 17 6" xfId="55733"/>
    <cellStyle name="Normal 9 17 7" xfId="55734"/>
    <cellStyle name="Normal 9 17 8" xfId="55735"/>
    <cellStyle name="Normal 9 17 9" xfId="55736"/>
    <cellStyle name="Normal 9 18" xfId="55737"/>
    <cellStyle name="Normal 9 18 2" xfId="55738"/>
    <cellStyle name="Normal 9 19" xfId="55739"/>
    <cellStyle name="Normal 9 19 2" xfId="55740"/>
    <cellStyle name="Normal 9 2" xfId="55741"/>
    <cellStyle name="Normal 9 2 10" xfId="55742"/>
    <cellStyle name="Normal 9 2 11" xfId="55743"/>
    <cellStyle name="Normal 9 2 11 2" xfId="55744"/>
    <cellStyle name="Normal 9 2 12" xfId="55745"/>
    <cellStyle name="Normal 9 2 2" xfId="55746"/>
    <cellStyle name="Normal 9 2 2 2" xfId="55747"/>
    <cellStyle name="Normal 9 2 2 2 2" xfId="55748"/>
    <cellStyle name="Normal 9 2 2 2 2 2" xfId="55749"/>
    <cellStyle name="Normal 9 2 2 2 3" xfId="55750"/>
    <cellStyle name="Normal 9 2 2 3" xfId="55751"/>
    <cellStyle name="Normal 9 2 2 3 2" xfId="55752"/>
    <cellStyle name="Normal 9 2 2 4" xfId="55753"/>
    <cellStyle name="Normal 9 2 3" xfId="55754"/>
    <cellStyle name="Normal 9 2 3 2" xfId="55755"/>
    <cellStyle name="Normal 9 2 3 2 2" xfId="55756"/>
    <cellStyle name="Normal 9 2 3 2 2 2" xfId="55757"/>
    <cellStyle name="Normal 9 2 3 2 3" xfId="55758"/>
    <cellStyle name="Normal 9 2 3 3" xfId="55759"/>
    <cellStyle name="Normal 9 2 3 3 2" xfId="55760"/>
    <cellStyle name="Normal 9 2 3 4" xfId="55761"/>
    <cellStyle name="Normal 9 2 4" xfId="55762"/>
    <cellStyle name="Normal 9 2 4 2" xfId="55763"/>
    <cellStyle name="Normal 9 2 4 2 2" xfId="55764"/>
    <cellStyle name="Normal 9 2 4 2 2 2" xfId="55765"/>
    <cellStyle name="Normal 9 2 4 2 3" xfId="55766"/>
    <cellStyle name="Normal 9 2 4 3" xfId="55767"/>
    <cellStyle name="Normal 9 2 4 3 2" xfId="55768"/>
    <cellStyle name="Normal 9 2 4 4" xfId="55769"/>
    <cellStyle name="Normal 9 2 5" xfId="55770"/>
    <cellStyle name="Normal 9 2 5 2" xfId="55771"/>
    <cellStyle name="Normal 9 2 5 2 2" xfId="55772"/>
    <cellStyle name="Normal 9 2 5 2 2 2" xfId="55773"/>
    <cellStyle name="Normal 9 2 5 2 3" xfId="55774"/>
    <cellStyle name="Normal 9 2 5 3" xfId="55775"/>
    <cellStyle name="Normal 9 2 5 3 2" xfId="55776"/>
    <cellStyle name="Normal 9 2 5 4" xfId="55777"/>
    <cellStyle name="Normal 9 2 6" xfId="55778"/>
    <cellStyle name="Normal 9 2 6 2" xfId="55779"/>
    <cellStyle name="Normal 9 2 6 2 2" xfId="55780"/>
    <cellStyle name="Normal 9 2 6 2 2 2" xfId="55781"/>
    <cellStyle name="Normal 9 2 6 2 3" xfId="55782"/>
    <cellStyle name="Normal 9 2 6 3" xfId="55783"/>
    <cellStyle name="Normal 9 2 6 3 2" xfId="55784"/>
    <cellStyle name="Normal 9 2 6 4" xfId="55785"/>
    <cellStyle name="Normal 9 2 7" xfId="55786"/>
    <cellStyle name="Normal 9 2 7 2" xfId="55787"/>
    <cellStyle name="Normal 9 2 7 2 2" xfId="55788"/>
    <cellStyle name="Normal 9 2 7 2 2 2" xfId="55789"/>
    <cellStyle name="Normal 9 2 7 2 2 2 2" xfId="55790"/>
    <cellStyle name="Normal 9 2 7 2 2 3" xfId="55791"/>
    <cellStyle name="Normal 9 2 7 2 3" xfId="55792"/>
    <cellStyle name="Normal 9 2 7 2 3 2" xfId="55793"/>
    <cellStyle name="Normal 9 2 7 2 3 2 2" xfId="55794"/>
    <cellStyle name="Normal 9 2 7 2 3 3" xfId="55795"/>
    <cellStyle name="Normal 9 2 7 2 4" xfId="55796"/>
    <cellStyle name="Normal 9 2 7 2 4 2" xfId="55797"/>
    <cellStyle name="Normal 9 2 7 2 5" xfId="55798"/>
    <cellStyle name="Normal 9 2 7 3" xfId="55799"/>
    <cellStyle name="Normal 9 2 7 3 2" xfId="55800"/>
    <cellStyle name="Normal 9 2 8" xfId="55801"/>
    <cellStyle name="Normal 9 2 8 2" xfId="55802"/>
    <cellStyle name="Normal 9 2 8 2 2" xfId="55803"/>
    <cellStyle name="Normal 9 2 9" xfId="55804"/>
    <cellStyle name="Normal 9 2 9 2" xfId="55805"/>
    <cellStyle name="Normal 9 2 9 2 2" xfId="55806"/>
    <cellStyle name="Normal 9 2 9 3" xfId="55807"/>
    <cellStyle name="Normal 9 20" xfId="55808"/>
    <cellStyle name="Normal 9 20 2" xfId="55809"/>
    <cellStyle name="Normal 9 21" xfId="55810"/>
    <cellStyle name="Normal 9 21 2" xfId="55811"/>
    <cellStyle name="Normal 9 22" xfId="55812"/>
    <cellStyle name="Normal 9 22 2" xfId="55813"/>
    <cellStyle name="Normal 9 23" xfId="55814"/>
    <cellStyle name="Normal 9 23 2" xfId="55815"/>
    <cellStyle name="Normal 9 24" xfId="55816"/>
    <cellStyle name="Normal 9 24 2" xfId="55817"/>
    <cellStyle name="Normal 9 25" xfId="55818"/>
    <cellStyle name="Normal 9 25 2" xfId="55819"/>
    <cellStyle name="Normal 9 26" xfId="55820"/>
    <cellStyle name="Normal 9 27" xfId="55821"/>
    <cellStyle name="Normal 9 27 2" xfId="55822"/>
    <cellStyle name="Normal 9 28" xfId="55823"/>
    <cellStyle name="Normal 9 3" xfId="55824"/>
    <cellStyle name="Normal 9 3 10" xfId="55825"/>
    <cellStyle name="Normal 9 3 11" xfId="55826"/>
    <cellStyle name="Normal 9 3 11 2" xfId="55827"/>
    <cellStyle name="Normal 9 3 12" xfId="55828"/>
    <cellStyle name="Normal 9 3 2" xfId="55829"/>
    <cellStyle name="Normal 9 3 2 2" xfId="55830"/>
    <cellStyle name="Normal 9 3 3" xfId="55831"/>
    <cellStyle name="Normal 9 3 3 2" xfId="55832"/>
    <cellStyle name="Normal 9 3 4" xfId="55833"/>
    <cellStyle name="Normal 9 3 4 2" xfId="55834"/>
    <cellStyle name="Normal 9 3 5" xfId="55835"/>
    <cellStyle name="Normal 9 3 5 2" xfId="55836"/>
    <cellStyle name="Normal 9 3 6" xfId="55837"/>
    <cellStyle name="Normal 9 3 6 2" xfId="55838"/>
    <cellStyle name="Normal 9 3 7" xfId="55839"/>
    <cellStyle name="Normal 9 3 8" xfId="55840"/>
    <cellStyle name="Normal 9 3 9" xfId="55841"/>
    <cellStyle name="Normal 9 3 9 2" xfId="55842"/>
    <cellStyle name="Normal 9 3 9 2 2" xfId="55843"/>
    <cellStyle name="Normal 9 3 9 3" xfId="55844"/>
    <cellStyle name="Normal 9 4" xfId="55845"/>
    <cellStyle name="Normal 9 4 10" xfId="55846"/>
    <cellStyle name="Normal 9 4 10 2" xfId="55847"/>
    <cellStyle name="Normal 9 4 11" xfId="55848"/>
    <cellStyle name="Normal 9 4 2" xfId="55849"/>
    <cellStyle name="Normal 9 4 2 2" xfId="55850"/>
    <cellStyle name="Normal 9 4 3" xfId="55851"/>
    <cellStyle name="Normal 9 4 3 2" xfId="55852"/>
    <cellStyle name="Normal 9 4 4" xfId="55853"/>
    <cellStyle name="Normal 9 4 4 2" xfId="55854"/>
    <cellStyle name="Normal 9 4 5" xfId="55855"/>
    <cellStyle name="Normal 9 4 5 2" xfId="55856"/>
    <cellStyle name="Normal 9 4 6" xfId="55857"/>
    <cellStyle name="Normal 9 4 6 2" xfId="55858"/>
    <cellStyle name="Normal 9 4 7" xfId="55859"/>
    <cellStyle name="Normal 9 4 8" xfId="55860"/>
    <cellStyle name="Normal 9 4 8 2" xfId="55861"/>
    <cellStyle name="Normal 9 4 8 2 2" xfId="55862"/>
    <cellStyle name="Normal 9 4 8 3" xfId="55863"/>
    <cellStyle name="Normal 9 4 9" xfId="55864"/>
    <cellStyle name="Normal 9 5" xfId="55865"/>
    <cellStyle name="Normal 9 5 10" xfId="55866"/>
    <cellStyle name="Normal 9 5 10 2" xfId="55867"/>
    <cellStyle name="Normal 9 5 11" xfId="55868"/>
    <cellStyle name="Normal 9 5 2" xfId="55869"/>
    <cellStyle name="Normal 9 5 2 2" xfId="55870"/>
    <cellStyle name="Normal 9 5 3" xfId="55871"/>
    <cellStyle name="Normal 9 5 3 2" xfId="55872"/>
    <cellStyle name="Normal 9 5 4" xfId="55873"/>
    <cellStyle name="Normal 9 5 4 2" xfId="55874"/>
    <cellStyle name="Normal 9 5 5" xfId="55875"/>
    <cellStyle name="Normal 9 5 5 2" xfId="55876"/>
    <cellStyle name="Normal 9 5 6" xfId="55877"/>
    <cellStyle name="Normal 9 5 6 2" xfId="55878"/>
    <cellStyle name="Normal 9 5 7" xfId="55879"/>
    <cellStyle name="Normal 9 5 8" xfId="55880"/>
    <cellStyle name="Normal 9 5 8 2" xfId="55881"/>
    <cellStyle name="Normal 9 5 8 2 2" xfId="55882"/>
    <cellStyle name="Normal 9 5 8 3" xfId="55883"/>
    <cellStyle name="Normal 9 5 9" xfId="55884"/>
    <cellStyle name="Normal 9 6" xfId="55885"/>
    <cellStyle name="Normal 9 6 10" xfId="55886"/>
    <cellStyle name="Normal 9 6 10 2" xfId="55887"/>
    <cellStyle name="Normal 9 6 11" xfId="55888"/>
    <cellStyle name="Normal 9 6 2" xfId="55889"/>
    <cellStyle name="Normal 9 6 2 2" xfId="55890"/>
    <cellStyle name="Normal 9 6 3" xfId="55891"/>
    <cellStyle name="Normal 9 6 3 2" xfId="55892"/>
    <cellStyle name="Normal 9 6 4" xfId="55893"/>
    <cellStyle name="Normal 9 6 4 2" xfId="55894"/>
    <cellStyle name="Normal 9 6 5" xfId="55895"/>
    <cellStyle name="Normal 9 6 5 2" xfId="55896"/>
    <cellStyle name="Normal 9 6 6" xfId="55897"/>
    <cellStyle name="Normal 9 6 6 2" xfId="55898"/>
    <cellStyle name="Normal 9 6 7" xfId="55899"/>
    <cellStyle name="Normal 9 6 8" xfId="55900"/>
    <cellStyle name="Normal 9 6 8 2" xfId="55901"/>
    <cellStyle name="Normal 9 6 8 2 2" xfId="55902"/>
    <cellStyle name="Normal 9 6 8 3" xfId="55903"/>
    <cellStyle name="Normal 9 6 9" xfId="55904"/>
    <cellStyle name="Normal 9 7" xfId="55905"/>
    <cellStyle name="Normal 9 7 10" xfId="55906"/>
    <cellStyle name="Normal 9 7 10 2" xfId="55907"/>
    <cellStyle name="Normal 9 7 11" xfId="55908"/>
    <cellStyle name="Normal 9 7 2" xfId="55909"/>
    <cellStyle name="Normal 9 7 2 2" xfId="55910"/>
    <cellStyle name="Normal 9 7 3" xfId="55911"/>
    <cellStyle name="Normal 9 7 3 2" xfId="55912"/>
    <cellStyle name="Normal 9 7 4" xfId="55913"/>
    <cellStyle name="Normal 9 7 4 2" xfId="55914"/>
    <cellStyle name="Normal 9 7 5" xfId="55915"/>
    <cellStyle name="Normal 9 7 5 2" xfId="55916"/>
    <cellStyle name="Normal 9 7 6" xfId="55917"/>
    <cellStyle name="Normal 9 7 6 2" xfId="55918"/>
    <cellStyle name="Normal 9 7 7" xfId="55919"/>
    <cellStyle name="Normal 9 7 8" xfId="55920"/>
    <cellStyle name="Normal 9 7 8 2" xfId="55921"/>
    <cellStyle name="Normal 9 7 8 2 2" xfId="55922"/>
    <cellStyle name="Normal 9 7 8 3" xfId="55923"/>
    <cellStyle name="Normal 9 7 9" xfId="55924"/>
    <cellStyle name="Normal 9 8" xfId="55925"/>
    <cellStyle name="Normal 9 8 10" xfId="55926"/>
    <cellStyle name="Normal 9 8 10 2" xfId="55927"/>
    <cellStyle name="Normal 9 8 11" xfId="55928"/>
    <cellStyle name="Normal 9 8 2" xfId="55929"/>
    <cellStyle name="Normal 9 8 2 2" xfId="55930"/>
    <cellStyle name="Normal 9 8 3" xfId="55931"/>
    <cellStyle name="Normal 9 8 3 2" xfId="55932"/>
    <cellStyle name="Normal 9 8 4" xfId="55933"/>
    <cellStyle name="Normal 9 8 4 2" xfId="55934"/>
    <cellStyle name="Normal 9 8 5" xfId="55935"/>
    <cellStyle name="Normal 9 8 5 2" xfId="55936"/>
    <cellStyle name="Normal 9 8 6" xfId="55937"/>
    <cellStyle name="Normal 9 8 6 2" xfId="55938"/>
    <cellStyle name="Normal 9 8 7" xfId="55939"/>
    <cellStyle name="Normal 9 8 8" xfId="55940"/>
    <cellStyle name="Normal 9 8 9" xfId="55941"/>
    <cellStyle name="Normal 9 9" xfId="55942"/>
    <cellStyle name="Normal 9 9 10" xfId="55943"/>
    <cellStyle name="Normal 9 9 2" xfId="55944"/>
    <cellStyle name="Normal 9 9 2 2" xfId="55945"/>
    <cellStyle name="Normal 9 9 3" xfId="55946"/>
    <cellStyle name="Normal 9 9 3 2" xfId="55947"/>
    <cellStyle name="Normal 9 9 4" xfId="55948"/>
    <cellStyle name="Normal 9 9 4 2" xfId="55949"/>
    <cellStyle name="Normal 9 9 5" xfId="55950"/>
    <cellStyle name="Normal 9 9 5 2" xfId="55951"/>
    <cellStyle name="Normal 9 9 6" xfId="55952"/>
    <cellStyle name="Normal 9 9 6 2" xfId="55953"/>
    <cellStyle name="Normal 9 9 7" xfId="55954"/>
    <cellStyle name="Normal 9 9 8" xfId="55955"/>
    <cellStyle name="Normal 9 9 9" xfId="55956"/>
    <cellStyle name="Normal 9_Hoja1" xfId="55957"/>
    <cellStyle name="Normal 90" xfId="55958"/>
    <cellStyle name="Normal 90 2" xfId="55959"/>
    <cellStyle name="Normal 90 2 2" xfId="55960"/>
    <cellStyle name="Normal 90 3" xfId="55961"/>
    <cellStyle name="Normal 91" xfId="55962"/>
    <cellStyle name="Normal 91 2" xfId="55963"/>
    <cellStyle name="Normal 91 2 2" xfId="55964"/>
    <cellStyle name="Normal 91 3" xfId="55965"/>
    <cellStyle name="Normal 92" xfId="55966"/>
    <cellStyle name="Normal 92 2" xfId="55967"/>
    <cellStyle name="Normal 92 2 2" xfId="55968"/>
    <cellStyle name="Normal 92 3" xfId="55969"/>
    <cellStyle name="Normal 93" xfId="55970"/>
    <cellStyle name="Normal 93 2" xfId="55971"/>
    <cellStyle name="Normal 93 2 2" xfId="55972"/>
    <cellStyle name="Normal 93 3" xfId="55973"/>
    <cellStyle name="Normal 94" xfId="55974"/>
    <cellStyle name="Normal 94 2" xfId="55975"/>
    <cellStyle name="Normal 94 2 2" xfId="55976"/>
    <cellStyle name="Normal 94 3" xfId="55977"/>
    <cellStyle name="Normal 944" xfId="89"/>
    <cellStyle name="Normal 947" xfId="91"/>
    <cellStyle name="Normal 95" xfId="55978"/>
    <cellStyle name="Normal 95 2" xfId="55979"/>
    <cellStyle name="Normal 95 2 2" xfId="55980"/>
    <cellStyle name="Normal 95 3" xfId="55981"/>
    <cellStyle name="Normal 952" xfId="119"/>
    <cellStyle name="Normal 957" xfId="131"/>
    <cellStyle name="Normal 958" xfId="132"/>
    <cellStyle name="Normal 959" xfId="133"/>
    <cellStyle name="Normal 96" xfId="55982"/>
    <cellStyle name="Normal 96 2" xfId="55983"/>
    <cellStyle name="Normal 96 2 2" xfId="55984"/>
    <cellStyle name="Normal 96 3" xfId="55985"/>
    <cellStyle name="Normal 960" xfId="134"/>
    <cellStyle name="Normal 961" xfId="136"/>
    <cellStyle name="Normal 962" xfId="137"/>
    <cellStyle name="Normal 963" xfId="138"/>
    <cellStyle name="Normal 964" xfId="140"/>
    <cellStyle name="Normal 965" xfId="141"/>
    <cellStyle name="Normal 966" xfId="142"/>
    <cellStyle name="Normal 967" xfId="143"/>
    <cellStyle name="Normal 97" xfId="55986"/>
    <cellStyle name="Normal 97 2" xfId="55987"/>
    <cellStyle name="Normal 97 2 2" xfId="55988"/>
    <cellStyle name="Normal 97 3" xfId="55989"/>
    <cellStyle name="Normal 971" xfId="112"/>
    <cellStyle name="Normal 98" xfId="55990"/>
    <cellStyle name="Normal 98 2" xfId="55991"/>
    <cellStyle name="Normal 98 2 2" xfId="55992"/>
    <cellStyle name="Normal 98 3" xfId="55993"/>
    <cellStyle name="Normal 986" xfId="109"/>
    <cellStyle name="Normal 99" xfId="55994"/>
    <cellStyle name="Normal 99 2" xfId="55995"/>
    <cellStyle name="Normal 99 2 2" xfId="55996"/>
    <cellStyle name="Normal 99 3" xfId="55997"/>
    <cellStyle name="Normale_CODICI CONTO SAP" xfId="55998"/>
    <cellStyle name="Nota" xfId="55999"/>
    <cellStyle name="Notas 10" xfId="56000"/>
    <cellStyle name="Notas 10 10" xfId="56001"/>
    <cellStyle name="Notas 10 10 2" xfId="56002"/>
    <cellStyle name="Notas 10 11" xfId="56003"/>
    <cellStyle name="Notas 10 11 2" xfId="56004"/>
    <cellStyle name="Notas 10 12" xfId="56005"/>
    <cellStyle name="Notas 10 12 2" xfId="56006"/>
    <cellStyle name="Notas 10 13" xfId="56007"/>
    <cellStyle name="Notas 10 13 2" xfId="56008"/>
    <cellStyle name="Notas 10 14" xfId="56009"/>
    <cellStyle name="Notas 10 14 2" xfId="56010"/>
    <cellStyle name="Notas 10 15" xfId="56011"/>
    <cellStyle name="Notas 10 15 2" xfId="56012"/>
    <cellStyle name="Notas 10 16" xfId="56013"/>
    <cellStyle name="Notas 10 16 2" xfId="56014"/>
    <cellStyle name="Notas 10 17" xfId="56015"/>
    <cellStyle name="Notas 10 17 2" xfId="56016"/>
    <cellStyle name="Notas 10 18" xfId="56017"/>
    <cellStyle name="Notas 10 18 2" xfId="56018"/>
    <cellStyle name="Notas 10 19" xfId="56019"/>
    <cellStyle name="Notas 10 19 2" xfId="56020"/>
    <cellStyle name="Notas 10 2" xfId="56021"/>
    <cellStyle name="Notas 10 2 2" xfId="56022"/>
    <cellStyle name="Notas 10 2 2 2" xfId="56023"/>
    <cellStyle name="Notas 10 2 2 2 2" xfId="56024"/>
    <cellStyle name="Notas 10 2 2 3" xfId="56025"/>
    <cellStyle name="Notas 10 2 3" xfId="56026"/>
    <cellStyle name="Notas 10 2 3 2" xfId="56027"/>
    <cellStyle name="Notas 10 2 3 2 2" xfId="56028"/>
    <cellStyle name="Notas 10 2 3 3" xfId="56029"/>
    <cellStyle name="Notas 10 2 4" xfId="56030"/>
    <cellStyle name="Notas 10 2 4 2" xfId="56031"/>
    <cellStyle name="Notas 10 2 5" xfId="56032"/>
    <cellStyle name="Notas 10 2 5 2" xfId="56033"/>
    <cellStyle name="Notas 10 2 6" xfId="56034"/>
    <cellStyle name="Notas 10 20" xfId="56035"/>
    <cellStyle name="Notas 10 20 2" xfId="56036"/>
    <cellStyle name="Notas 10 21" xfId="56037"/>
    <cellStyle name="Notas 10 21 2" xfId="56038"/>
    <cellStyle name="Notas 10 22" xfId="56039"/>
    <cellStyle name="Notas 10 22 2" xfId="56040"/>
    <cellStyle name="Notas 10 23" xfId="56041"/>
    <cellStyle name="Notas 10 23 2" xfId="56042"/>
    <cellStyle name="Notas 10 24" xfId="56043"/>
    <cellStyle name="Notas 10 24 2" xfId="56044"/>
    <cellStyle name="Notas 10 25" xfId="56045"/>
    <cellStyle name="Notas 10 25 2" xfId="56046"/>
    <cellStyle name="Notas 10 26" xfId="56047"/>
    <cellStyle name="Notas 10 3" xfId="56048"/>
    <cellStyle name="Notas 10 3 2" xfId="56049"/>
    <cellStyle name="Notas 10 3 2 2" xfId="56050"/>
    <cellStyle name="Notas 10 3 2 2 2" xfId="56051"/>
    <cellStyle name="Notas 10 3 2 3" xfId="56052"/>
    <cellStyle name="Notas 10 3 3" xfId="56053"/>
    <cellStyle name="Notas 10 3 3 2" xfId="56054"/>
    <cellStyle name="Notas 10 3 4" xfId="56055"/>
    <cellStyle name="Notas 10 4" xfId="56056"/>
    <cellStyle name="Notas 10 4 2" xfId="56057"/>
    <cellStyle name="Notas 10 4 2 2" xfId="56058"/>
    <cellStyle name="Notas 10 4 2 2 2" xfId="56059"/>
    <cellStyle name="Notas 10 4 2 3" xfId="56060"/>
    <cellStyle name="Notas 10 4 3" xfId="56061"/>
    <cellStyle name="Notas 10 4 3 2" xfId="56062"/>
    <cellStyle name="Notas 10 4 4" xfId="56063"/>
    <cellStyle name="Notas 10 5" xfId="56064"/>
    <cellStyle name="Notas 10 5 2" xfId="56065"/>
    <cellStyle name="Notas 10 5 2 2" xfId="56066"/>
    <cellStyle name="Notas 10 5 2 2 2" xfId="56067"/>
    <cellStyle name="Notas 10 5 2 3" xfId="56068"/>
    <cellStyle name="Notas 10 5 3" xfId="56069"/>
    <cellStyle name="Notas 10 5 3 2" xfId="56070"/>
    <cellStyle name="Notas 10 5 4" xfId="56071"/>
    <cellStyle name="Notas 10 6" xfId="56072"/>
    <cellStyle name="Notas 10 6 2" xfId="56073"/>
    <cellStyle name="Notas 10 6 2 2" xfId="56074"/>
    <cellStyle name="Notas 10 6 2 2 2" xfId="56075"/>
    <cellStyle name="Notas 10 6 2 3" xfId="56076"/>
    <cellStyle name="Notas 10 6 3" xfId="56077"/>
    <cellStyle name="Notas 10 6 3 2" xfId="56078"/>
    <cellStyle name="Notas 10 6 4" xfId="56079"/>
    <cellStyle name="Notas 10 7" xfId="56080"/>
    <cellStyle name="Notas 10 7 2" xfId="56081"/>
    <cellStyle name="Notas 10 7 2 2" xfId="56082"/>
    <cellStyle name="Notas 10 7 2 2 2" xfId="56083"/>
    <cellStyle name="Notas 10 7 2 3" xfId="56084"/>
    <cellStyle name="Notas 10 7 3" xfId="56085"/>
    <cellStyle name="Notas 10 7 3 2" xfId="56086"/>
    <cellStyle name="Notas 10 7 4" xfId="56087"/>
    <cellStyle name="Notas 10 8" xfId="56088"/>
    <cellStyle name="Notas 10 8 2" xfId="56089"/>
    <cellStyle name="Notas 10 8 2 2" xfId="56090"/>
    <cellStyle name="Notas 10 8 3" xfId="56091"/>
    <cellStyle name="Notas 10 9" xfId="56092"/>
    <cellStyle name="Notas 10 9 2" xfId="56093"/>
    <cellStyle name="Notas 100" xfId="56094"/>
    <cellStyle name="Notas 101" xfId="56095"/>
    <cellStyle name="Notas 102" xfId="56096"/>
    <cellStyle name="Notas 103" xfId="56097"/>
    <cellStyle name="Notas 104" xfId="56098"/>
    <cellStyle name="Notas 105" xfId="56099"/>
    <cellStyle name="Notas 106" xfId="56100"/>
    <cellStyle name="Notas 107" xfId="56101"/>
    <cellStyle name="Notas 108" xfId="56102"/>
    <cellStyle name="Notas 109" xfId="56103"/>
    <cellStyle name="Notas 11" xfId="56104"/>
    <cellStyle name="Notas 11 10" xfId="56105"/>
    <cellStyle name="Notas 11 10 2" xfId="56106"/>
    <cellStyle name="Notas 11 11" xfId="56107"/>
    <cellStyle name="Notas 11 11 2" xfId="56108"/>
    <cellStyle name="Notas 11 12" xfId="56109"/>
    <cellStyle name="Notas 11 12 2" xfId="56110"/>
    <cellStyle name="Notas 11 13" xfId="56111"/>
    <cellStyle name="Notas 11 13 2" xfId="56112"/>
    <cellStyle name="Notas 11 14" xfId="56113"/>
    <cellStyle name="Notas 11 14 2" xfId="56114"/>
    <cellStyle name="Notas 11 15" xfId="56115"/>
    <cellStyle name="Notas 11 15 2" xfId="56116"/>
    <cellStyle name="Notas 11 16" xfId="56117"/>
    <cellStyle name="Notas 11 16 2" xfId="56118"/>
    <cellStyle name="Notas 11 17" xfId="56119"/>
    <cellStyle name="Notas 11 17 2" xfId="56120"/>
    <cellStyle name="Notas 11 18" xfId="56121"/>
    <cellStyle name="Notas 11 18 2" xfId="56122"/>
    <cellStyle name="Notas 11 19" xfId="56123"/>
    <cellStyle name="Notas 11 19 2" xfId="56124"/>
    <cellStyle name="Notas 11 2" xfId="56125"/>
    <cellStyle name="Notas 11 2 2" xfId="56126"/>
    <cellStyle name="Notas 11 2 2 2" xfId="56127"/>
    <cellStyle name="Notas 11 2 2 2 2" xfId="56128"/>
    <cellStyle name="Notas 11 2 2 3" xfId="56129"/>
    <cellStyle name="Notas 11 2 3" xfId="56130"/>
    <cellStyle name="Notas 11 2 3 2" xfId="56131"/>
    <cellStyle name="Notas 11 2 3 2 2" xfId="56132"/>
    <cellStyle name="Notas 11 2 3 3" xfId="56133"/>
    <cellStyle name="Notas 11 2 4" xfId="56134"/>
    <cellStyle name="Notas 11 2 4 2" xfId="56135"/>
    <cellStyle name="Notas 11 2 5" xfId="56136"/>
    <cellStyle name="Notas 11 2 5 2" xfId="56137"/>
    <cellStyle name="Notas 11 2 6" xfId="56138"/>
    <cellStyle name="Notas 11 20" xfId="56139"/>
    <cellStyle name="Notas 11 20 2" xfId="56140"/>
    <cellStyle name="Notas 11 21" xfId="56141"/>
    <cellStyle name="Notas 11 21 2" xfId="56142"/>
    <cellStyle name="Notas 11 22" xfId="56143"/>
    <cellStyle name="Notas 11 22 2" xfId="56144"/>
    <cellStyle name="Notas 11 23" xfId="56145"/>
    <cellStyle name="Notas 11 23 2" xfId="56146"/>
    <cellStyle name="Notas 11 24" xfId="56147"/>
    <cellStyle name="Notas 11 24 2" xfId="56148"/>
    <cellStyle name="Notas 11 25" xfId="56149"/>
    <cellStyle name="Notas 11 25 2" xfId="56150"/>
    <cellStyle name="Notas 11 26" xfId="56151"/>
    <cellStyle name="Notas 11 3" xfId="56152"/>
    <cellStyle name="Notas 11 3 2" xfId="56153"/>
    <cellStyle name="Notas 11 3 2 2" xfId="56154"/>
    <cellStyle name="Notas 11 3 2 2 2" xfId="56155"/>
    <cellStyle name="Notas 11 3 2 3" xfId="56156"/>
    <cellStyle name="Notas 11 3 3" xfId="56157"/>
    <cellStyle name="Notas 11 3 3 2" xfId="56158"/>
    <cellStyle name="Notas 11 3 4" xfId="56159"/>
    <cellStyle name="Notas 11 4" xfId="56160"/>
    <cellStyle name="Notas 11 4 2" xfId="56161"/>
    <cellStyle name="Notas 11 4 2 2" xfId="56162"/>
    <cellStyle name="Notas 11 4 2 2 2" xfId="56163"/>
    <cellStyle name="Notas 11 4 2 3" xfId="56164"/>
    <cellStyle name="Notas 11 4 3" xfId="56165"/>
    <cellStyle name="Notas 11 4 3 2" xfId="56166"/>
    <cellStyle name="Notas 11 4 4" xfId="56167"/>
    <cellStyle name="Notas 11 5" xfId="56168"/>
    <cellStyle name="Notas 11 5 2" xfId="56169"/>
    <cellStyle name="Notas 11 5 2 2" xfId="56170"/>
    <cellStyle name="Notas 11 5 2 2 2" xfId="56171"/>
    <cellStyle name="Notas 11 5 2 3" xfId="56172"/>
    <cellStyle name="Notas 11 5 3" xfId="56173"/>
    <cellStyle name="Notas 11 5 3 2" xfId="56174"/>
    <cellStyle name="Notas 11 5 4" xfId="56175"/>
    <cellStyle name="Notas 11 6" xfId="56176"/>
    <cellStyle name="Notas 11 6 2" xfId="56177"/>
    <cellStyle name="Notas 11 6 2 2" xfId="56178"/>
    <cellStyle name="Notas 11 6 2 2 2" xfId="56179"/>
    <cellStyle name="Notas 11 6 2 3" xfId="56180"/>
    <cellStyle name="Notas 11 6 3" xfId="56181"/>
    <cellStyle name="Notas 11 6 3 2" xfId="56182"/>
    <cellStyle name="Notas 11 6 4" xfId="56183"/>
    <cellStyle name="Notas 11 7" xfId="56184"/>
    <cellStyle name="Notas 11 7 2" xfId="56185"/>
    <cellStyle name="Notas 11 7 2 2" xfId="56186"/>
    <cellStyle name="Notas 11 7 2 2 2" xfId="56187"/>
    <cellStyle name="Notas 11 7 2 3" xfId="56188"/>
    <cellStyle name="Notas 11 7 3" xfId="56189"/>
    <cellStyle name="Notas 11 7 3 2" xfId="56190"/>
    <cellStyle name="Notas 11 7 4" xfId="56191"/>
    <cellStyle name="Notas 11 8" xfId="56192"/>
    <cellStyle name="Notas 11 8 2" xfId="56193"/>
    <cellStyle name="Notas 11 8 2 2" xfId="56194"/>
    <cellStyle name="Notas 11 8 3" xfId="56195"/>
    <cellStyle name="Notas 11 9" xfId="56196"/>
    <cellStyle name="Notas 11 9 2" xfId="56197"/>
    <cellStyle name="Notas 110" xfId="56198"/>
    <cellStyle name="Notas 111" xfId="56199"/>
    <cellStyle name="Notas 112" xfId="56200"/>
    <cellStyle name="Notas 113" xfId="56201"/>
    <cellStyle name="Notas 114" xfId="56202"/>
    <cellStyle name="Notas 115" xfId="56203"/>
    <cellStyle name="Notas 116" xfId="56204"/>
    <cellStyle name="Notas 117" xfId="56205"/>
    <cellStyle name="Notas 118" xfId="56206"/>
    <cellStyle name="Notas 119" xfId="56207"/>
    <cellStyle name="Notas 12" xfId="56208"/>
    <cellStyle name="Notas 12 10" xfId="56209"/>
    <cellStyle name="Notas 12 10 2" xfId="56210"/>
    <cellStyle name="Notas 12 11" xfId="56211"/>
    <cellStyle name="Notas 12 11 2" xfId="56212"/>
    <cellStyle name="Notas 12 12" xfId="56213"/>
    <cellStyle name="Notas 12 12 2" xfId="56214"/>
    <cellStyle name="Notas 12 13" xfId="56215"/>
    <cellStyle name="Notas 12 13 2" xfId="56216"/>
    <cellStyle name="Notas 12 14" xfId="56217"/>
    <cellStyle name="Notas 12 14 2" xfId="56218"/>
    <cellStyle name="Notas 12 15" xfId="56219"/>
    <cellStyle name="Notas 12 15 2" xfId="56220"/>
    <cellStyle name="Notas 12 16" xfId="56221"/>
    <cellStyle name="Notas 12 16 2" xfId="56222"/>
    <cellStyle name="Notas 12 17" xfId="56223"/>
    <cellStyle name="Notas 12 17 2" xfId="56224"/>
    <cellStyle name="Notas 12 18" xfId="56225"/>
    <cellStyle name="Notas 12 18 2" xfId="56226"/>
    <cellStyle name="Notas 12 19" xfId="56227"/>
    <cellStyle name="Notas 12 19 2" xfId="56228"/>
    <cellStyle name="Notas 12 2" xfId="56229"/>
    <cellStyle name="Notas 12 2 2" xfId="56230"/>
    <cellStyle name="Notas 12 2 2 2" xfId="56231"/>
    <cellStyle name="Notas 12 2 2 2 2" xfId="56232"/>
    <cellStyle name="Notas 12 2 2 3" xfId="56233"/>
    <cellStyle name="Notas 12 2 3" xfId="56234"/>
    <cellStyle name="Notas 12 2 3 2" xfId="56235"/>
    <cellStyle name="Notas 12 2 3 2 2" xfId="56236"/>
    <cellStyle name="Notas 12 2 3 3" xfId="56237"/>
    <cellStyle name="Notas 12 2 4" xfId="56238"/>
    <cellStyle name="Notas 12 2 4 2" xfId="56239"/>
    <cellStyle name="Notas 12 2 5" xfId="56240"/>
    <cellStyle name="Notas 12 2 5 2" xfId="56241"/>
    <cellStyle name="Notas 12 2 6" xfId="56242"/>
    <cellStyle name="Notas 12 20" xfId="56243"/>
    <cellStyle name="Notas 12 20 2" xfId="56244"/>
    <cellStyle name="Notas 12 21" xfId="56245"/>
    <cellStyle name="Notas 12 21 2" xfId="56246"/>
    <cellStyle name="Notas 12 22" xfId="56247"/>
    <cellStyle name="Notas 12 22 2" xfId="56248"/>
    <cellStyle name="Notas 12 23" xfId="56249"/>
    <cellStyle name="Notas 12 23 2" xfId="56250"/>
    <cellStyle name="Notas 12 24" xfId="56251"/>
    <cellStyle name="Notas 12 24 2" xfId="56252"/>
    <cellStyle name="Notas 12 25" xfId="56253"/>
    <cellStyle name="Notas 12 25 2" xfId="56254"/>
    <cellStyle name="Notas 12 26" xfId="56255"/>
    <cellStyle name="Notas 12 3" xfId="56256"/>
    <cellStyle name="Notas 12 3 2" xfId="56257"/>
    <cellStyle name="Notas 12 3 2 2" xfId="56258"/>
    <cellStyle name="Notas 12 3 2 2 2" xfId="56259"/>
    <cellStyle name="Notas 12 3 2 3" xfId="56260"/>
    <cellStyle name="Notas 12 3 3" xfId="56261"/>
    <cellStyle name="Notas 12 3 3 2" xfId="56262"/>
    <cellStyle name="Notas 12 3 4" xfId="56263"/>
    <cellStyle name="Notas 12 4" xfId="56264"/>
    <cellStyle name="Notas 12 4 2" xfId="56265"/>
    <cellStyle name="Notas 12 4 2 2" xfId="56266"/>
    <cellStyle name="Notas 12 4 2 2 2" xfId="56267"/>
    <cellStyle name="Notas 12 4 2 3" xfId="56268"/>
    <cellStyle name="Notas 12 4 3" xfId="56269"/>
    <cellStyle name="Notas 12 4 3 2" xfId="56270"/>
    <cellStyle name="Notas 12 4 4" xfId="56271"/>
    <cellStyle name="Notas 12 5" xfId="56272"/>
    <cellStyle name="Notas 12 5 2" xfId="56273"/>
    <cellStyle name="Notas 12 5 2 2" xfId="56274"/>
    <cellStyle name="Notas 12 5 2 2 2" xfId="56275"/>
    <cellStyle name="Notas 12 5 2 3" xfId="56276"/>
    <cellStyle name="Notas 12 5 3" xfId="56277"/>
    <cellStyle name="Notas 12 5 3 2" xfId="56278"/>
    <cellStyle name="Notas 12 5 4" xfId="56279"/>
    <cellStyle name="Notas 12 6" xfId="56280"/>
    <cellStyle name="Notas 12 6 2" xfId="56281"/>
    <cellStyle name="Notas 12 6 2 2" xfId="56282"/>
    <cellStyle name="Notas 12 6 2 2 2" xfId="56283"/>
    <cellStyle name="Notas 12 6 2 3" xfId="56284"/>
    <cellStyle name="Notas 12 6 3" xfId="56285"/>
    <cellStyle name="Notas 12 6 3 2" xfId="56286"/>
    <cellStyle name="Notas 12 6 4" xfId="56287"/>
    <cellStyle name="Notas 12 7" xfId="56288"/>
    <cellStyle name="Notas 12 7 2" xfId="56289"/>
    <cellStyle name="Notas 12 7 2 2" xfId="56290"/>
    <cellStyle name="Notas 12 7 2 2 2" xfId="56291"/>
    <cellStyle name="Notas 12 7 2 3" xfId="56292"/>
    <cellStyle name="Notas 12 7 3" xfId="56293"/>
    <cellStyle name="Notas 12 7 3 2" xfId="56294"/>
    <cellStyle name="Notas 12 7 4" xfId="56295"/>
    <cellStyle name="Notas 12 8" xfId="56296"/>
    <cellStyle name="Notas 12 8 2" xfId="56297"/>
    <cellStyle name="Notas 12 8 2 2" xfId="56298"/>
    <cellStyle name="Notas 12 8 3" xfId="56299"/>
    <cellStyle name="Notas 12 9" xfId="56300"/>
    <cellStyle name="Notas 12 9 2" xfId="56301"/>
    <cellStyle name="Notas 120" xfId="56302"/>
    <cellStyle name="Notas 121" xfId="56303"/>
    <cellStyle name="Notas 122" xfId="56304"/>
    <cellStyle name="Notas 123" xfId="56305"/>
    <cellStyle name="Notas 124" xfId="56306"/>
    <cellStyle name="Notas 125" xfId="56307"/>
    <cellStyle name="Notas 126" xfId="56308"/>
    <cellStyle name="Notas 127" xfId="56309"/>
    <cellStyle name="Notas 128" xfId="56310"/>
    <cellStyle name="Notas 129" xfId="56311"/>
    <cellStyle name="Notas 13" xfId="56312"/>
    <cellStyle name="Notas 13 10" xfId="56313"/>
    <cellStyle name="Notas 13 10 2" xfId="56314"/>
    <cellStyle name="Notas 13 11" xfId="56315"/>
    <cellStyle name="Notas 13 11 2" xfId="56316"/>
    <cellStyle name="Notas 13 12" xfId="56317"/>
    <cellStyle name="Notas 13 12 2" xfId="56318"/>
    <cellStyle name="Notas 13 13" xfId="56319"/>
    <cellStyle name="Notas 13 13 2" xfId="56320"/>
    <cellStyle name="Notas 13 14" xfId="56321"/>
    <cellStyle name="Notas 13 14 2" xfId="56322"/>
    <cellStyle name="Notas 13 15" xfId="56323"/>
    <cellStyle name="Notas 13 15 2" xfId="56324"/>
    <cellStyle name="Notas 13 16" xfId="56325"/>
    <cellStyle name="Notas 13 16 2" xfId="56326"/>
    <cellStyle name="Notas 13 17" xfId="56327"/>
    <cellStyle name="Notas 13 17 2" xfId="56328"/>
    <cellStyle name="Notas 13 18" xfId="56329"/>
    <cellStyle name="Notas 13 18 2" xfId="56330"/>
    <cellStyle name="Notas 13 19" xfId="56331"/>
    <cellStyle name="Notas 13 19 2" xfId="56332"/>
    <cellStyle name="Notas 13 2" xfId="56333"/>
    <cellStyle name="Notas 13 2 2" xfId="56334"/>
    <cellStyle name="Notas 13 2 2 2" xfId="56335"/>
    <cellStyle name="Notas 13 2 2 2 2" xfId="56336"/>
    <cellStyle name="Notas 13 2 2 3" xfId="56337"/>
    <cellStyle name="Notas 13 2 3" xfId="56338"/>
    <cellStyle name="Notas 13 2 3 2" xfId="56339"/>
    <cellStyle name="Notas 13 2 4" xfId="56340"/>
    <cellStyle name="Notas 13 20" xfId="56341"/>
    <cellStyle name="Notas 13 20 2" xfId="56342"/>
    <cellStyle name="Notas 13 21" xfId="56343"/>
    <cellStyle name="Notas 13 21 2" xfId="56344"/>
    <cellStyle name="Notas 13 22" xfId="56345"/>
    <cellStyle name="Notas 13 22 2" xfId="56346"/>
    <cellStyle name="Notas 13 23" xfId="56347"/>
    <cellStyle name="Notas 13 23 2" xfId="56348"/>
    <cellStyle name="Notas 13 24" xfId="56349"/>
    <cellStyle name="Notas 13 24 2" xfId="56350"/>
    <cellStyle name="Notas 13 25" xfId="56351"/>
    <cellStyle name="Notas 13 25 2" xfId="56352"/>
    <cellStyle name="Notas 13 26" xfId="56353"/>
    <cellStyle name="Notas 13 3" xfId="56354"/>
    <cellStyle name="Notas 13 3 2" xfId="56355"/>
    <cellStyle name="Notas 13 3 2 2" xfId="56356"/>
    <cellStyle name="Notas 13 3 2 2 2" xfId="56357"/>
    <cellStyle name="Notas 13 3 2 3" xfId="56358"/>
    <cellStyle name="Notas 13 3 3" xfId="56359"/>
    <cellStyle name="Notas 13 3 3 2" xfId="56360"/>
    <cellStyle name="Notas 13 3 4" xfId="56361"/>
    <cellStyle name="Notas 13 4" xfId="56362"/>
    <cellStyle name="Notas 13 4 2" xfId="56363"/>
    <cellStyle name="Notas 13 4 2 2" xfId="56364"/>
    <cellStyle name="Notas 13 4 2 2 2" xfId="56365"/>
    <cellStyle name="Notas 13 4 2 3" xfId="56366"/>
    <cellStyle name="Notas 13 4 3" xfId="56367"/>
    <cellStyle name="Notas 13 4 3 2" xfId="56368"/>
    <cellStyle name="Notas 13 4 4" xfId="56369"/>
    <cellStyle name="Notas 13 5" xfId="56370"/>
    <cellStyle name="Notas 13 5 2" xfId="56371"/>
    <cellStyle name="Notas 13 5 2 2" xfId="56372"/>
    <cellStyle name="Notas 13 5 2 2 2" xfId="56373"/>
    <cellStyle name="Notas 13 5 2 3" xfId="56374"/>
    <cellStyle name="Notas 13 5 3" xfId="56375"/>
    <cellStyle name="Notas 13 5 3 2" xfId="56376"/>
    <cellStyle name="Notas 13 5 4" xfId="56377"/>
    <cellStyle name="Notas 13 6" xfId="56378"/>
    <cellStyle name="Notas 13 6 2" xfId="56379"/>
    <cellStyle name="Notas 13 6 2 2" xfId="56380"/>
    <cellStyle name="Notas 13 6 2 2 2" xfId="56381"/>
    <cellStyle name="Notas 13 6 2 3" xfId="56382"/>
    <cellStyle name="Notas 13 6 3" xfId="56383"/>
    <cellStyle name="Notas 13 6 3 2" xfId="56384"/>
    <cellStyle name="Notas 13 6 4" xfId="56385"/>
    <cellStyle name="Notas 13 7" xfId="56386"/>
    <cellStyle name="Notas 13 7 2" xfId="56387"/>
    <cellStyle name="Notas 13 7 2 2" xfId="56388"/>
    <cellStyle name="Notas 13 7 2 2 2" xfId="56389"/>
    <cellStyle name="Notas 13 7 2 3" xfId="56390"/>
    <cellStyle name="Notas 13 7 3" xfId="56391"/>
    <cellStyle name="Notas 13 7 3 2" xfId="56392"/>
    <cellStyle name="Notas 13 7 4" xfId="56393"/>
    <cellStyle name="Notas 13 8" xfId="56394"/>
    <cellStyle name="Notas 13 8 2" xfId="56395"/>
    <cellStyle name="Notas 13 8 2 2" xfId="56396"/>
    <cellStyle name="Notas 13 8 3" xfId="56397"/>
    <cellStyle name="Notas 13 9" xfId="56398"/>
    <cellStyle name="Notas 13 9 2" xfId="56399"/>
    <cellStyle name="Notas 130" xfId="56400"/>
    <cellStyle name="Notas 131" xfId="56401"/>
    <cellStyle name="Notas 132" xfId="56402"/>
    <cellStyle name="Notas 133" xfId="56403"/>
    <cellStyle name="Notas 134" xfId="56404"/>
    <cellStyle name="Notas 135" xfId="56405"/>
    <cellStyle name="Notas 136" xfId="56406"/>
    <cellStyle name="Notas 137" xfId="56407"/>
    <cellStyle name="Notas 138" xfId="56408"/>
    <cellStyle name="Notas 139" xfId="56409"/>
    <cellStyle name="Notas 14" xfId="56410"/>
    <cellStyle name="Notas 14 10" xfId="56411"/>
    <cellStyle name="Notas 14 10 2" xfId="56412"/>
    <cellStyle name="Notas 14 11" xfId="56413"/>
    <cellStyle name="Notas 14 11 2" xfId="56414"/>
    <cellStyle name="Notas 14 12" xfId="56415"/>
    <cellStyle name="Notas 14 12 2" xfId="56416"/>
    <cellStyle name="Notas 14 13" xfId="56417"/>
    <cellStyle name="Notas 14 13 2" xfId="56418"/>
    <cellStyle name="Notas 14 14" xfId="56419"/>
    <cellStyle name="Notas 14 14 2" xfId="56420"/>
    <cellStyle name="Notas 14 15" xfId="56421"/>
    <cellStyle name="Notas 14 15 2" xfId="56422"/>
    <cellStyle name="Notas 14 16" xfId="56423"/>
    <cellStyle name="Notas 14 16 2" xfId="56424"/>
    <cellStyle name="Notas 14 17" xfId="56425"/>
    <cellStyle name="Notas 14 17 2" xfId="56426"/>
    <cellStyle name="Notas 14 18" xfId="56427"/>
    <cellStyle name="Notas 14 18 2" xfId="56428"/>
    <cellStyle name="Notas 14 19" xfId="56429"/>
    <cellStyle name="Notas 14 19 2" xfId="56430"/>
    <cellStyle name="Notas 14 2" xfId="56431"/>
    <cellStyle name="Notas 14 2 2" xfId="56432"/>
    <cellStyle name="Notas 14 2 2 2" xfId="56433"/>
    <cellStyle name="Notas 14 2 2 2 2" xfId="56434"/>
    <cellStyle name="Notas 14 2 2 3" xfId="56435"/>
    <cellStyle name="Notas 14 2 3" xfId="56436"/>
    <cellStyle name="Notas 14 2 3 2" xfId="56437"/>
    <cellStyle name="Notas 14 2 4" xfId="56438"/>
    <cellStyle name="Notas 14 20" xfId="56439"/>
    <cellStyle name="Notas 14 20 2" xfId="56440"/>
    <cellStyle name="Notas 14 21" xfId="56441"/>
    <cellStyle name="Notas 14 21 2" xfId="56442"/>
    <cellStyle name="Notas 14 22" xfId="56443"/>
    <cellStyle name="Notas 14 22 2" xfId="56444"/>
    <cellStyle name="Notas 14 23" xfId="56445"/>
    <cellStyle name="Notas 14 23 2" xfId="56446"/>
    <cellStyle name="Notas 14 24" xfId="56447"/>
    <cellStyle name="Notas 14 24 2" xfId="56448"/>
    <cellStyle name="Notas 14 25" xfId="56449"/>
    <cellStyle name="Notas 14 25 2" xfId="56450"/>
    <cellStyle name="Notas 14 26" xfId="56451"/>
    <cellStyle name="Notas 14 3" xfId="56452"/>
    <cellStyle name="Notas 14 3 2" xfId="56453"/>
    <cellStyle name="Notas 14 3 2 2" xfId="56454"/>
    <cellStyle name="Notas 14 3 2 2 2" xfId="56455"/>
    <cellStyle name="Notas 14 3 2 3" xfId="56456"/>
    <cellStyle name="Notas 14 3 3" xfId="56457"/>
    <cellStyle name="Notas 14 3 3 2" xfId="56458"/>
    <cellStyle name="Notas 14 3 4" xfId="56459"/>
    <cellStyle name="Notas 14 4" xfId="56460"/>
    <cellStyle name="Notas 14 4 2" xfId="56461"/>
    <cellStyle name="Notas 14 4 2 2" xfId="56462"/>
    <cellStyle name="Notas 14 4 2 2 2" xfId="56463"/>
    <cellStyle name="Notas 14 4 2 3" xfId="56464"/>
    <cellStyle name="Notas 14 4 3" xfId="56465"/>
    <cellStyle name="Notas 14 4 3 2" xfId="56466"/>
    <cellStyle name="Notas 14 4 4" xfId="56467"/>
    <cellStyle name="Notas 14 5" xfId="56468"/>
    <cellStyle name="Notas 14 5 2" xfId="56469"/>
    <cellStyle name="Notas 14 5 2 2" xfId="56470"/>
    <cellStyle name="Notas 14 5 2 2 2" xfId="56471"/>
    <cellStyle name="Notas 14 5 2 3" xfId="56472"/>
    <cellStyle name="Notas 14 5 3" xfId="56473"/>
    <cellStyle name="Notas 14 5 3 2" xfId="56474"/>
    <cellStyle name="Notas 14 5 4" xfId="56475"/>
    <cellStyle name="Notas 14 6" xfId="56476"/>
    <cellStyle name="Notas 14 6 2" xfId="56477"/>
    <cellStyle name="Notas 14 6 2 2" xfId="56478"/>
    <cellStyle name="Notas 14 6 2 2 2" xfId="56479"/>
    <cellStyle name="Notas 14 6 2 3" xfId="56480"/>
    <cellStyle name="Notas 14 6 3" xfId="56481"/>
    <cellStyle name="Notas 14 6 3 2" xfId="56482"/>
    <cellStyle name="Notas 14 6 4" xfId="56483"/>
    <cellStyle name="Notas 14 7" xfId="56484"/>
    <cellStyle name="Notas 14 7 2" xfId="56485"/>
    <cellStyle name="Notas 14 7 2 2" xfId="56486"/>
    <cellStyle name="Notas 14 7 2 2 2" xfId="56487"/>
    <cellStyle name="Notas 14 7 2 3" xfId="56488"/>
    <cellStyle name="Notas 14 7 3" xfId="56489"/>
    <cellStyle name="Notas 14 7 3 2" xfId="56490"/>
    <cellStyle name="Notas 14 7 4" xfId="56491"/>
    <cellStyle name="Notas 14 8" xfId="56492"/>
    <cellStyle name="Notas 14 8 2" xfId="56493"/>
    <cellStyle name="Notas 14 8 2 2" xfId="56494"/>
    <cellStyle name="Notas 14 8 3" xfId="56495"/>
    <cellStyle name="Notas 14 9" xfId="56496"/>
    <cellStyle name="Notas 14 9 2" xfId="56497"/>
    <cellStyle name="Notas 140" xfId="56498"/>
    <cellStyle name="Notas 141" xfId="56499"/>
    <cellStyle name="Notas 142" xfId="56500"/>
    <cellStyle name="Notas 143" xfId="56501"/>
    <cellStyle name="Notas 144" xfId="56502"/>
    <cellStyle name="Notas 145" xfId="56503"/>
    <cellStyle name="Notas 146" xfId="56504"/>
    <cellStyle name="Notas 147" xfId="56505"/>
    <cellStyle name="Notas 148" xfId="56506"/>
    <cellStyle name="Notas 149" xfId="56507"/>
    <cellStyle name="Notas 15" xfId="56508"/>
    <cellStyle name="Notas 15 10" xfId="56509"/>
    <cellStyle name="Notas 15 10 2" xfId="56510"/>
    <cellStyle name="Notas 15 11" xfId="56511"/>
    <cellStyle name="Notas 15 11 2" xfId="56512"/>
    <cellStyle name="Notas 15 12" xfId="56513"/>
    <cellStyle name="Notas 15 12 2" xfId="56514"/>
    <cellStyle name="Notas 15 13" xfId="56515"/>
    <cellStyle name="Notas 15 13 2" xfId="56516"/>
    <cellStyle name="Notas 15 14" xfId="56517"/>
    <cellStyle name="Notas 15 14 2" xfId="56518"/>
    <cellStyle name="Notas 15 15" xfId="56519"/>
    <cellStyle name="Notas 15 15 2" xfId="56520"/>
    <cellStyle name="Notas 15 16" xfId="56521"/>
    <cellStyle name="Notas 15 16 2" xfId="56522"/>
    <cellStyle name="Notas 15 17" xfId="56523"/>
    <cellStyle name="Notas 15 17 2" xfId="56524"/>
    <cellStyle name="Notas 15 18" xfId="56525"/>
    <cellStyle name="Notas 15 18 2" xfId="56526"/>
    <cellStyle name="Notas 15 19" xfId="56527"/>
    <cellStyle name="Notas 15 19 2" xfId="56528"/>
    <cellStyle name="Notas 15 2" xfId="56529"/>
    <cellStyle name="Notas 15 2 2" xfId="56530"/>
    <cellStyle name="Notas 15 2 2 2" xfId="56531"/>
    <cellStyle name="Notas 15 2 2 2 2" xfId="56532"/>
    <cellStyle name="Notas 15 2 2 3" xfId="56533"/>
    <cellStyle name="Notas 15 2 3" xfId="56534"/>
    <cellStyle name="Notas 15 2 3 2" xfId="56535"/>
    <cellStyle name="Notas 15 2 4" xfId="56536"/>
    <cellStyle name="Notas 15 20" xfId="56537"/>
    <cellStyle name="Notas 15 20 2" xfId="56538"/>
    <cellStyle name="Notas 15 21" xfId="56539"/>
    <cellStyle name="Notas 15 21 2" xfId="56540"/>
    <cellStyle name="Notas 15 22" xfId="56541"/>
    <cellStyle name="Notas 15 22 2" xfId="56542"/>
    <cellStyle name="Notas 15 23" xfId="56543"/>
    <cellStyle name="Notas 15 23 2" xfId="56544"/>
    <cellStyle name="Notas 15 24" xfId="56545"/>
    <cellStyle name="Notas 15 24 2" xfId="56546"/>
    <cellStyle name="Notas 15 25" xfId="56547"/>
    <cellStyle name="Notas 15 25 2" xfId="56548"/>
    <cellStyle name="Notas 15 26" xfId="56549"/>
    <cellStyle name="Notas 15 3" xfId="56550"/>
    <cellStyle name="Notas 15 3 2" xfId="56551"/>
    <cellStyle name="Notas 15 3 2 2" xfId="56552"/>
    <cellStyle name="Notas 15 3 2 2 2" xfId="56553"/>
    <cellStyle name="Notas 15 3 2 3" xfId="56554"/>
    <cellStyle name="Notas 15 3 3" xfId="56555"/>
    <cellStyle name="Notas 15 3 3 2" xfId="56556"/>
    <cellStyle name="Notas 15 3 4" xfId="56557"/>
    <cellStyle name="Notas 15 4" xfId="56558"/>
    <cellStyle name="Notas 15 4 2" xfId="56559"/>
    <cellStyle name="Notas 15 4 2 2" xfId="56560"/>
    <cellStyle name="Notas 15 4 2 2 2" xfId="56561"/>
    <cellStyle name="Notas 15 4 2 3" xfId="56562"/>
    <cellStyle name="Notas 15 4 3" xfId="56563"/>
    <cellStyle name="Notas 15 4 3 2" xfId="56564"/>
    <cellStyle name="Notas 15 4 4" xfId="56565"/>
    <cellStyle name="Notas 15 5" xfId="56566"/>
    <cellStyle name="Notas 15 5 2" xfId="56567"/>
    <cellStyle name="Notas 15 5 2 2" xfId="56568"/>
    <cellStyle name="Notas 15 5 2 2 2" xfId="56569"/>
    <cellStyle name="Notas 15 5 2 3" xfId="56570"/>
    <cellStyle name="Notas 15 5 3" xfId="56571"/>
    <cellStyle name="Notas 15 5 3 2" xfId="56572"/>
    <cellStyle name="Notas 15 5 4" xfId="56573"/>
    <cellStyle name="Notas 15 6" xfId="56574"/>
    <cellStyle name="Notas 15 6 2" xfId="56575"/>
    <cellStyle name="Notas 15 6 2 2" xfId="56576"/>
    <cellStyle name="Notas 15 6 2 2 2" xfId="56577"/>
    <cellStyle name="Notas 15 6 2 3" xfId="56578"/>
    <cellStyle name="Notas 15 6 3" xfId="56579"/>
    <cellStyle name="Notas 15 6 3 2" xfId="56580"/>
    <cellStyle name="Notas 15 6 4" xfId="56581"/>
    <cellStyle name="Notas 15 7" xfId="56582"/>
    <cellStyle name="Notas 15 7 2" xfId="56583"/>
    <cellStyle name="Notas 15 7 2 2" xfId="56584"/>
    <cellStyle name="Notas 15 7 2 2 2" xfId="56585"/>
    <cellStyle name="Notas 15 7 2 3" xfId="56586"/>
    <cellStyle name="Notas 15 7 3" xfId="56587"/>
    <cellStyle name="Notas 15 7 3 2" xfId="56588"/>
    <cellStyle name="Notas 15 7 4" xfId="56589"/>
    <cellStyle name="Notas 15 8" xfId="56590"/>
    <cellStyle name="Notas 15 8 2" xfId="56591"/>
    <cellStyle name="Notas 15 8 2 2" xfId="56592"/>
    <cellStyle name="Notas 15 8 3" xfId="56593"/>
    <cellStyle name="Notas 15 9" xfId="56594"/>
    <cellStyle name="Notas 15 9 2" xfId="56595"/>
    <cellStyle name="Notas 150" xfId="56596"/>
    <cellStyle name="Notas 151" xfId="56597"/>
    <cellStyle name="Notas 152" xfId="56598"/>
    <cellStyle name="Notas 153" xfId="56599"/>
    <cellStyle name="Notas 154" xfId="56600"/>
    <cellStyle name="Notas 155" xfId="56601"/>
    <cellStyle name="Notas 156" xfId="56602"/>
    <cellStyle name="Notas 157" xfId="56603"/>
    <cellStyle name="Notas 158" xfId="56604"/>
    <cellStyle name="Notas 159" xfId="56605"/>
    <cellStyle name="Notas 16" xfId="56606"/>
    <cellStyle name="Notas 16 10" xfId="56607"/>
    <cellStyle name="Notas 16 10 2" xfId="56608"/>
    <cellStyle name="Notas 16 11" xfId="56609"/>
    <cellStyle name="Notas 16 11 2" xfId="56610"/>
    <cellStyle name="Notas 16 12" xfId="56611"/>
    <cellStyle name="Notas 16 12 2" xfId="56612"/>
    <cellStyle name="Notas 16 13" xfId="56613"/>
    <cellStyle name="Notas 16 13 2" xfId="56614"/>
    <cellStyle name="Notas 16 14" xfId="56615"/>
    <cellStyle name="Notas 16 14 2" xfId="56616"/>
    <cellStyle name="Notas 16 15" xfId="56617"/>
    <cellStyle name="Notas 16 15 2" xfId="56618"/>
    <cellStyle name="Notas 16 16" xfId="56619"/>
    <cellStyle name="Notas 16 16 2" xfId="56620"/>
    <cellStyle name="Notas 16 17" xfId="56621"/>
    <cellStyle name="Notas 16 17 2" xfId="56622"/>
    <cellStyle name="Notas 16 18" xfId="56623"/>
    <cellStyle name="Notas 16 18 2" xfId="56624"/>
    <cellStyle name="Notas 16 19" xfId="56625"/>
    <cellStyle name="Notas 16 19 2" xfId="56626"/>
    <cellStyle name="Notas 16 2" xfId="56627"/>
    <cellStyle name="Notas 16 2 2" xfId="56628"/>
    <cellStyle name="Notas 16 2 2 2" xfId="56629"/>
    <cellStyle name="Notas 16 2 2 2 2" xfId="56630"/>
    <cellStyle name="Notas 16 2 2 3" xfId="56631"/>
    <cellStyle name="Notas 16 2 3" xfId="56632"/>
    <cellStyle name="Notas 16 2 3 2" xfId="56633"/>
    <cellStyle name="Notas 16 2 4" xfId="56634"/>
    <cellStyle name="Notas 16 20" xfId="56635"/>
    <cellStyle name="Notas 16 20 2" xfId="56636"/>
    <cellStyle name="Notas 16 21" xfId="56637"/>
    <cellStyle name="Notas 16 21 2" xfId="56638"/>
    <cellStyle name="Notas 16 22" xfId="56639"/>
    <cellStyle name="Notas 16 22 2" xfId="56640"/>
    <cellStyle name="Notas 16 23" xfId="56641"/>
    <cellStyle name="Notas 16 23 2" xfId="56642"/>
    <cellStyle name="Notas 16 24" xfId="56643"/>
    <cellStyle name="Notas 16 24 2" xfId="56644"/>
    <cellStyle name="Notas 16 25" xfId="56645"/>
    <cellStyle name="Notas 16 25 2" xfId="56646"/>
    <cellStyle name="Notas 16 26" xfId="56647"/>
    <cellStyle name="Notas 16 3" xfId="56648"/>
    <cellStyle name="Notas 16 3 2" xfId="56649"/>
    <cellStyle name="Notas 16 3 2 2" xfId="56650"/>
    <cellStyle name="Notas 16 3 2 2 2" xfId="56651"/>
    <cellStyle name="Notas 16 3 2 3" xfId="56652"/>
    <cellStyle name="Notas 16 3 3" xfId="56653"/>
    <cellStyle name="Notas 16 3 3 2" xfId="56654"/>
    <cellStyle name="Notas 16 3 4" xfId="56655"/>
    <cellStyle name="Notas 16 4" xfId="56656"/>
    <cellStyle name="Notas 16 4 2" xfId="56657"/>
    <cellStyle name="Notas 16 4 2 2" xfId="56658"/>
    <cellStyle name="Notas 16 4 2 2 2" xfId="56659"/>
    <cellStyle name="Notas 16 4 2 3" xfId="56660"/>
    <cellStyle name="Notas 16 4 3" xfId="56661"/>
    <cellStyle name="Notas 16 4 3 2" xfId="56662"/>
    <cellStyle name="Notas 16 4 4" xfId="56663"/>
    <cellStyle name="Notas 16 5" xfId="56664"/>
    <cellStyle name="Notas 16 5 2" xfId="56665"/>
    <cellStyle name="Notas 16 5 2 2" xfId="56666"/>
    <cellStyle name="Notas 16 5 2 2 2" xfId="56667"/>
    <cellStyle name="Notas 16 5 2 3" xfId="56668"/>
    <cellStyle name="Notas 16 5 3" xfId="56669"/>
    <cellStyle name="Notas 16 5 3 2" xfId="56670"/>
    <cellStyle name="Notas 16 5 4" xfId="56671"/>
    <cellStyle name="Notas 16 6" xfId="56672"/>
    <cellStyle name="Notas 16 6 2" xfId="56673"/>
    <cellStyle name="Notas 16 6 2 2" xfId="56674"/>
    <cellStyle name="Notas 16 6 2 2 2" xfId="56675"/>
    <cellStyle name="Notas 16 6 2 3" xfId="56676"/>
    <cellStyle name="Notas 16 6 3" xfId="56677"/>
    <cellStyle name="Notas 16 6 3 2" xfId="56678"/>
    <cellStyle name="Notas 16 6 4" xfId="56679"/>
    <cellStyle name="Notas 16 7" xfId="56680"/>
    <cellStyle name="Notas 16 7 2" xfId="56681"/>
    <cellStyle name="Notas 16 7 2 2" xfId="56682"/>
    <cellStyle name="Notas 16 7 2 2 2" xfId="56683"/>
    <cellStyle name="Notas 16 7 2 3" xfId="56684"/>
    <cellStyle name="Notas 16 7 3" xfId="56685"/>
    <cellStyle name="Notas 16 7 3 2" xfId="56686"/>
    <cellStyle name="Notas 16 7 4" xfId="56687"/>
    <cellStyle name="Notas 16 8" xfId="56688"/>
    <cellStyle name="Notas 16 8 2" xfId="56689"/>
    <cellStyle name="Notas 16 8 2 2" xfId="56690"/>
    <cellStyle name="Notas 16 8 3" xfId="56691"/>
    <cellStyle name="Notas 16 9" xfId="56692"/>
    <cellStyle name="Notas 16 9 2" xfId="56693"/>
    <cellStyle name="Notas 160" xfId="56694"/>
    <cellStyle name="Notas 161" xfId="56695"/>
    <cellStyle name="Notas 162" xfId="56696"/>
    <cellStyle name="Notas 163" xfId="56697"/>
    <cellStyle name="Notas 164" xfId="56698"/>
    <cellStyle name="Notas 165" xfId="56699"/>
    <cellStyle name="Notas 166" xfId="56700"/>
    <cellStyle name="Notas 167" xfId="56701"/>
    <cellStyle name="Notas 168" xfId="56702"/>
    <cellStyle name="Notas 169" xfId="56703"/>
    <cellStyle name="Notas 17" xfId="56704"/>
    <cellStyle name="Notas 17 10" xfId="56705"/>
    <cellStyle name="Notas 17 10 2" xfId="56706"/>
    <cellStyle name="Notas 17 11" xfId="56707"/>
    <cellStyle name="Notas 17 11 2" xfId="56708"/>
    <cellStyle name="Notas 17 12" xfId="56709"/>
    <cellStyle name="Notas 17 12 2" xfId="56710"/>
    <cellStyle name="Notas 17 13" xfId="56711"/>
    <cellStyle name="Notas 17 13 2" xfId="56712"/>
    <cellStyle name="Notas 17 14" xfId="56713"/>
    <cellStyle name="Notas 17 14 2" xfId="56714"/>
    <cellStyle name="Notas 17 15" xfId="56715"/>
    <cellStyle name="Notas 17 15 2" xfId="56716"/>
    <cellStyle name="Notas 17 16" xfId="56717"/>
    <cellStyle name="Notas 17 16 2" xfId="56718"/>
    <cellStyle name="Notas 17 17" xfId="56719"/>
    <cellStyle name="Notas 17 17 2" xfId="56720"/>
    <cellStyle name="Notas 17 18" xfId="56721"/>
    <cellStyle name="Notas 17 18 2" xfId="56722"/>
    <cellStyle name="Notas 17 19" xfId="56723"/>
    <cellStyle name="Notas 17 19 2" xfId="56724"/>
    <cellStyle name="Notas 17 2" xfId="56725"/>
    <cellStyle name="Notas 17 2 2" xfId="56726"/>
    <cellStyle name="Notas 17 2 2 2" xfId="56727"/>
    <cellStyle name="Notas 17 2 2 2 2" xfId="56728"/>
    <cellStyle name="Notas 17 2 2 3" xfId="56729"/>
    <cellStyle name="Notas 17 2 3" xfId="56730"/>
    <cellStyle name="Notas 17 2 3 2" xfId="56731"/>
    <cellStyle name="Notas 17 2 4" xfId="56732"/>
    <cellStyle name="Notas 17 20" xfId="56733"/>
    <cellStyle name="Notas 17 20 2" xfId="56734"/>
    <cellStyle name="Notas 17 21" xfId="56735"/>
    <cellStyle name="Notas 17 21 2" xfId="56736"/>
    <cellStyle name="Notas 17 22" xfId="56737"/>
    <cellStyle name="Notas 17 22 2" xfId="56738"/>
    <cellStyle name="Notas 17 23" xfId="56739"/>
    <cellStyle name="Notas 17 23 2" xfId="56740"/>
    <cellStyle name="Notas 17 24" xfId="56741"/>
    <cellStyle name="Notas 17 24 2" xfId="56742"/>
    <cellStyle name="Notas 17 25" xfId="56743"/>
    <cellStyle name="Notas 17 25 2" xfId="56744"/>
    <cellStyle name="Notas 17 26" xfId="56745"/>
    <cellStyle name="Notas 17 3" xfId="56746"/>
    <cellStyle name="Notas 17 3 2" xfId="56747"/>
    <cellStyle name="Notas 17 3 2 2" xfId="56748"/>
    <cellStyle name="Notas 17 3 2 2 2" xfId="56749"/>
    <cellStyle name="Notas 17 3 2 3" xfId="56750"/>
    <cellStyle name="Notas 17 3 3" xfId="56751"/>
    <cellStyle name="Notas 17 3 3 2" xfId="56752"/>
    <cellStyle name="Notas 17 3 4" xfId="56753"/>
    <cellStyle name="Notas 17 4" xfId="56754"/>
    <cellStyle name="Notas 17 4 2" xfId="56755"/>
    <cellStyle name="Notas 17 4 2 2" xfId="56756"/>
    <cellStyle name="Notas 17 4 3" xfId="56757"/>
    <cellStyle name="Notas 17 5" xfId="56758"/>
    <cellStyle name="Notas 17 5 2" xfId="56759"/>
    <cellStyle name="Notas 17 6" xfId="56760"/>
    <cellStyle name="Notas 17 6 2" xfId="56761"/>
    <cellStyle name="Notas 17 7" xfId="56762"/>
    <cellStyle name="Notas 17 7 2" xfId="56763"/>
    <cellStyle name="Notas 17 8" xfId="56764"/>
    <cellStyle name="Notas 17 8 2" xfId="56765"/>
    <cellStyle name="Notas 17 9" xfId="56766"/>
    <cellStyle name="Notas 17 9 2" xfId="56767"/>
    <cellStyle name="Notas 170" xfId="56768"/>
    <cellStyle name="Notas 171" xfId="56769"/>
    <cellStyle name="Notas 172" xfId="56770"/>
    <cellStyle name="Notas 173" xfId="56771"/>
    <cellStyle name="Notas 174" xfId="56772"/>
    <cellStyle name="Notas 175" xfId="56773"/>
    <cellStyle name="Notas 176" xfId="56774"/>
    <cellStyle name="Notas 177" xfId="56775"/>
    <cellStyle name="Notas 178" xfId="56776"/>
    <cellStyle name="Notas 179" xfId="56777"/>
    <cellStyle name="Notas 18" xfId="56778"/>
    <cellStyle name="Notas 18 10" xfId="56779"/>
    <cellStyle name="Notas 18 10 2" xfId="56780"/>
    <cellStyle name="Notas 18 11" xfId="56781"/>
    <cellStyle name="Notas 18 11 2" xfId="56782"/>
    <cellStyle name="Notas 18 12" xfId="56783"/>
    <cellStyle name="Notas 18 12 2" xfId="56784"/>
    <cellStyle name="Notas 18 13" xfId="56785"/>
    <cellStyle name="Notas 18 13 2" xfId="56786"/>
    <cellStyle name="Notas 18 14" xfId="56787"/>
    <cellStyle name="Notas 18 14 2" xfId="56788"/>
    <cellStyle name="Notas 18 15" xfId="56789"/>
    <cellStyle name="Notas 18 15 2" xfId="56790"/>
    <cellStyle name="Notas 18 16" xfId="56791"/>
    <cellStyle name="Notas 18 16 2" xfId="56792"/>
    <cellStyle name="Notas 18 17" xfId="56793"/>
    <cellStyle name="Notas 18 17 2" xfId="56794"/>
    <cellStyle name="Notas 18 18" xfId="56795"/>
    <cellStyle name="Notas 18 18 2" xfId="56796"/>
    <cellStyle name="Notas 18 19" xfId="56797"/>
    <cellStyle name="Notas 18 19 2" xfId="56798"/>
    <cellStyle name="Notas 18 2" xfId="56799"/>
    <cellStyle name="Notas 18 2 2" xfId="56800"/>
    <cellStyle name="Notas 18 2 2 2" xfId="56801"/>
    <cellStyle name="Notas 18 2 2 2 2" xfId="56802"/>
    <cellStyle name="Notas 18 2 2 3" xfId="56803"/>
    <cellStyle name="Notas 18 2 3" xfId="56804"/>
    <cellStyle name="Notas 18 2 3 2" xfId="56805"/>
    <cellStyle name="Notas 18 2 4" xfId="56806"/>
    <cellStyle name="Notas 18 20" xfId="56807"/>
    <cellStyle name="Notas 18 20 2" xfId="56808"/>
    <cellStyle name="Notas 18 21" xfId="56809"/>
    <cellStyle name="Notas 18 21 2" xfId="56810"/>
    <cellStyle name="Notas 18 22" xfId="56811"/>
    <cellStyle name="Notas 18 22 2" xfId="56812"/>
    <cellStyle name="Notas 18 23" xfId="56813"/>
    <cellStyle name="Notas 18 23 2" xfId="56814"/>
    <cellStyle name="Notas 18 24" xfId="56815"/>
    <cellStyle name="Notas 18 24 2" xfId="56816"/>
    <cellStyle name="Notas 18 25" xfId="56817"/>
    <cellStyle name="Notas 18 25 2" xfId="56818"/>
    <cellStyle name="Notas 18 26" xfId="56819"/>
    <cellStyle name="Notas 18 3" xfId="56820"/>
    <cellStyle name="Notas 18 3 2" xfId="56821"/>
    <cellStyle name="Notas 18 3 2 2" xfId="56822"/>
    <cellStyle name="Notas 18 3 2 2 2" xfId="56823"/>
    <cellStyle name="Notas 18 3 2 3" xfId="56824"/>
    <cellStyle name="Notas 18 3 3" xfId="56825"/>
    <cellStyle name="Notas 18 3 3 2" xfId="56826"/>
    <cellStyle name="Notas 18 3 4" xfId="56827"/>
    <cellStyle name="Notas 18 4" xfId="56828"/>
    <cellStyle name="Notas 18 4 2" xfId="56829"/>
    <cellStyle name="Notas 18 4 2 2" xfId="56830"/>
    <cellStyle name="Notas 18 4 3" xfId="56831"/>
    <cellStyle name="Notas 18 5" xfId="56832"/>
    <cellStyle name="Notas 18 5 2" xfId="56833"/>
    <cellStyle name="Notas 18 6" xfId="56834"/>
    <cellStyle name="Notas 18 6 2" xfId="56835"/>
    <cellStyle name="Notas 18 7" xfId="56836"/>
    <cellStyle name="Notas 18 7 2" xfId="56837"/>
    <cellStyle name="Notas 18 8" xfId="56838"/>
    <cellStyle name="Notas 18 8 2" xfId="56839"/>
    <cellStyle name="Notas 18 9" xfId="56840"/>
    <cellStyle name="Notas 18 9 2" xfId="56841"/>
    <cellStyle name="Notas 180" xfId="56842"/>
    <cellStyle name="Notas 181" xfId="56843"/>
    <cellStyle name="Notas 182" xfId="56844"/>
    <cellStyle name="Notas 183" xfId="56845"/>
    <cellStyle name="Notas 184" xfId="56846"/>
    <cellStyle name="Notas 185" xfId="56847"/>
    <cellStyle name="Notas 186" xfId="56848"/>
    <cellStyle name="Notas 187" xfId="56849"/>
    <cellStyle name="Notas 188" xfId="56850"/>
    <cellStyle name="Notas 189" xfId="56851"/>
    <cellStyle name="Notas 19" xfId="56852"/>
    <cellStyle name="Notas 19 10" xfId="56853"/>
    <cellStyle name="Notas 19 10 2" xfId="56854"/>
    <cellStyle name="Notas 19 11" xfId="56855"/>
    <cellStyle name="Notas 19 11 2" xfId="56856"/>
    <cellStyle name="Notas 19 12" xfId="56857"/>
    <cellStyle name="Notas 19 12 2" xfId="56858"/>
    <cellStyle name="Notas 19 13" xfId="56859"/>
    <cellStyle name="Notas 19 13 2" xfId="56860"/>
    <cellStyle name="Notas 19 14" xfId="56861"/>
    <cellStyle name="Notas 19 14 2" xfId="56862"/>
    <cellStyle name="Notas 19 15" xfId="56863"/>
    <cellStyle name="Notas 19 15 2" xfId="56864"/>
    <cellStyle name="Notas 19 16" xfId="56865"/>
    <cellStyle name="Notas 19 16 2" xfId="56866"/>
    <cellStyle name="Notas 19 17" xfId="56867"/>
    <cellStyle name="Notas 19 17 2" xfId="56868"/>
    <cellStyle name="Notas 19 18" xfId="56869"/>
    <cellStyle name="Notas 19 18 2" xfId="56870"/>
    <cellStyle name="Notas 19 19" xfId="56871"/>
    <cellStyle name="Notas 19 19 2" xfId="56872"/>
    <cellStyle name="Notas 19 2" xfId="56873"/>
    <cellStyle name="Notas 19 2 2" xfId="56874"/>
    <cellStyle name="Notas 19 2 2 2" xfId="56875"/>
    <cellStyle name="Notas 19 2 2 2 2" xfId="56876"/>
    <cellStyle name="Notas 19 2 2 3" xfId="56877"/>
    <cellStyle name="Notas 19 2 3" xfId="56878"/>
    <cellStyle name="Notas 19 2 3 2" xfId="56879"/>
    <cellStyle name="Notas 19 2 4" xfId="56880"/>
    <cellStyle name="Notas 19 20" xfId="56881"/>
    <cellStyle name="Notas 19 20 2" xfId="56882"/>
    <cellStyle name="Notas 19 21" xfId="56883"/>
    <cellStyle name="Notas 19 21 2" xfId="56884"/>
    <cellStyle name="Notas 19 22" xfId="56885"/>
    <cellStyle name="Notas 19 22 2" xfId="56886"/>
    <cellStyle name="Notas 19 23" xfId="56887"/>
    <cellStyle name="Notas 19 23 2" xfId="56888"/>
    <cellStyle name="Notas 19 24" xfId="56889"/>
    <cellStyle name="Notas 19 24 2" xfId="56890"/>
    <cellStyle name="Notas 19 25" xfId="56891"/>
    <cellStyle name="Notas 19 25 2" xfId="56892"/>
    <cellStyle name="Notas 19 26" xfId="56893"/>
    <cellStyle name="Notas 19 3" xfId="56894"/>
    <cellStyle name="Notas 19 3 2" xfId="56895"/>
    <cellStyle name="Notas 19 3 2 2" xfId="56896"/>
    <cellStyle name="Notas 19 3 2 2 2" xfId="56897"/>
    <cellStyle name="Notas 19 3 2 3" xfId="56898"/>
    <cellStyle name="Notas 19 3 3" xfId="56899"/>
    <cellStyle name="Notas 19 3 3 2" xfId="56900"/>
    <cellStyle name="Notas 19 3 4" xfId="56901"/>
    <cellStyle name="Notas 19 4" xfId="56902"/>
    <cellStyle name="Notas 19 4 2" xfId="56903"/>
    <cellStyle name="Notas 19 4 2 2" xfId="56904"/>
    <cellStyle name="Notas 19 4 3" xfId="56905"/>
    <cellStyle name="Notas 19 5" xfId="56906"/>
    <cellStyle name="Notas 19 5 2" xfId="56907"/>
    <cellStyle name="Notas 19 6" xfId="56908"/>
    <cellStyle name="Notas 19 6 2" xfId="56909"/>
    <cellStyle name="Notas 19 7" xfId="56910"/>
    <cellStyle name="Notas 19 7 2" xfId="56911"/>
    <cellStyle name="Notas 19 8" xfId="56912"/>
    <cellStyle name="Notas 19 8 2" xfId="56913"/>
    <cellStyle name="Notas 19 9" xfId="56914"/>
    <cellStyle name="Notas 19 9 2" xfId="56915"/>
    <cellStyle name="Notas 190" xfId="56916"/>
    <cellStyle name="Notas 191" xfId="56917"/>
    <cellStyle name="Notas 192" xfId="56918"/>
    <cellStyle name="Notas 193" xfId="56919"/>
    <cellStyle name="Notas 194" xfId="56920"/>
    <cellStyle name="Notas 195" xfId="56921"/>
    <cellStyle name="Notas 196" xfId="56922"/>
    <cellStyle name="Notas 197" xfId="56923"/>
    <cellStyle name="Notas 198" xfId="56924"/>
    <cellStyle name="Notas 199" xfId="56925"/>
    <cellStyle name="Notas 2" xfId="241"/>
    <cellStyle name="Notas 2 10" xfId="56926"/>
    <cellStyle name="Notas 2 10 2" xfId="56927"/>
    <cellStyle name="Notas 2 11" xfId="56928"/>
    <cellStyle name="Notas 2 11 2" xfId="56929"/>
    <cellStyle name="Notas 2 12" xfId="56930"/>
    <cellStyle name="Notas 2 12 2" xfId="56931"/>
    <cellStyle name="Notas 2 13" xfId="56932"/>
    <cellStyle name="Notas 2 13 2" xfId="56933"/>
    <cellStyle name="Notas 2 14" xfId="56934"/>
    <cellStyle name="Notas 2 14 2" xfId="56935"/>
    <cellStyle name="Notas 2 15" xfId="56936"/>
    <cellStyle name="Notas 2 15 2" xfId="56937"/>
    <cellStyle name="Notas 2 16" xfId="56938"/>
    <cellStyle name="Notas 2 16 2" xfId="56939"/>
    <cellStyle name="Notas 2 17" xfId="56940"/>
    <cellStyle name="Notas 2 17 2" xfId="56941"/>
    <cellStyle name="Notas 2 18" xfId="56942"/>
    <cellStyle name="Notas 2 18 2" xfId="56943"/>
    <cellStyle name="Notas 2 19" xfId="56944"/>
    <cellStyle name="Notas 2 19 2" xfId="56945"/>
    <cellStyle name="Notas 2 2" xfId="56946"/>
    <cellStyle name="Notas 2 2 10" xfId="56947"/>
    <cellStyle name="Notas 2 2 2" xfId="56948"/>
    <cellStyle name="Notas 2 2 2 2" xfId="56949"/>
    <cellStyle name="Notas 2 2 2 2 2" xfId="56950"/>
    <cellStyle name="Notas 2 2 2 2 2 2" xfId="56951"/>
    <cellStyle name="Notas 2 2 2 2 2 2 2" xfId="56952"/>
    <cellStyle name="Notas 2 2 2 2 2 2 2 2" xfId="56953"/>
    <cellStyle name="Notas 2 2 2 2 2 2 2 2 2" xfId="56954"/>
    <cellStyle name="Notas 2 2 2 2 2 2 2 2 2 2" xfId="56955"/>
    <cellStyle name="Notas 2 2 2 2 2 2 2 2 3" xfId="56956"/>
    <cellStyle name="Notas 2 2 2 2 2 2 2 3" xfId="56957"/>
    <cellStyle name="Notas 2 2 2 2 2 2 2 3 2" xfId="56958"/>
    <cellStyle name="Notas 2 2 2 2 2 2 2 3 2 2" xfId="56959"/>
    <cellStyle name="Notas 2 2 2 2 2 2 2 3 3" xfId="56960"/>
    <cellStyle name="Notas 2 2 2 2 2 2 2 4" xfId="56961"/>
    <cellStyle name="Notas 2 2 2 2 2 2 2 4 2" xfId="56962"/>
    <cellStyle name="Notas 2 2 2 2 2 2 2 5" xfId="56963"/>
    <cellStyle name="Notas 2 2 2 2 2 2 3" xfId="56964"/>
    <cellStyle name="Notas 2 2 2 2 2 2 4" xfId="56965"/>
    <cellStyle name="Notas 2 2 2 2 2 2 4 2" xfId="56966"/>
    <cellStyle name="Notas 2 2 2 2 2 2 5" xfId="56967"/>
    <cellStyle name="Notas 2 2 2 2 2 3" xfId="56968"/>
    <cellStyle name="Notas 2 2 2 2 2 3 2" xfId="56969"/>
    <cellStyle name="Notas 2 2 2 2 2 3 2 2" xfId="56970"/>
    <cellStyle name="Notas 2 2 2 2 2 3 3" xfId="56971"/>
    <cellStyle name="Notas 2 2 2 2 2 4" xfId="56972"/>
    <cellStyle name="Notas 2 2 2 2 2 4 2" xfId="56973"/>
    <cellStyle name="Notas 2 2 2 2 2 4 2 2" xfId="56974"/>
    <cellStyle name="Notas 2 2 2 2 2 4 3" xfId="56975"/>
    <cellStyle name="Notas 2 2 2 2 3" xfId="56976"/>
    <cellStyle name="Notas 2 2 2 2 3 2" xfId="56977"/>
    <cellStyle name="Notas 2 2 2 2 3 2 2" xfId="56978"/>
    <cellStyle name="Notas 2 2 2 2 3 3" xfId="56979"/>
    <cellStyle name="Notas 2 2 2 2 4" xfId="56980"/>
    <cellStyle name="Notas 2 2 2 2 5" xfId="56981"/>
    <cellStyle name="Notas 2 2 2 2 5 2" xfId="56982"/>
    <cellStyle name="Notas 2 2 2 2 6" xfId="56983"/>
    <cellStyle name="Notas 2 2 2 3" xfId="56984"/>
    <cellStyle name="Notas 2 2 2 3 2" xfId="56985"/>
    <cellStyle name="Notas 2 2 2 3 2 2" xfId="56986"/>
    <cellStyle name="Notas 2 2 2 3 2 2 2" xfId="56987"/>
    <cellStyle name="Notas 2 2 2 3 2 3" xfId="56988"/>
    <cellStyle name="Notas 2 2 2 3 3" xfId="56989"/>
    <cellStyle name="Notas 2 2 2 3 3 2" xfId="56990"/>
    <cellStyle name="Notas 2 2 2 3 4" xfId="56991"/>
    <cellStyle name="Notas 2 2 2 4" xfId="56992"/>
    <cellStyle name="Notas 2 2 2 4 2" xfId="56993"/>
    <cellStyle name="Notas 2 2 2 4 2 2" xfId="56994"/>
    <cellStyle name="Notas 2 2 2 4 3" xfId="56995"/>
    <cellStyle name="Notas 2 2 2 5" xfId="56996"/>
    <cellStyle name="Notas 2 2 2 5 2" xfId="56997"/>
    <cellStyle name="Notas 2 2 2 5 2 2" xfId="56998"/>
    <cellStyle name="Notas 2 2 2 5 3" xfId="56999"/>
    <cellStyle name="Notas 2 2 2 6" xfId="57000"/>
    <cellStyle name="Notas 2 2 2 6 2" xfId="57001"/>
    <cellStyle name="Notas 2 2 2 7" xfId="57002"/>
    <cellStyle name="Notas 2 2 3" xfId="57003"/>
    <cellStyle name="Notas 2 2 3 2" xfId="57004"/>
    <cellStyle name="Notas 2 2 3 2 2" xfId="57005"/>
    <cellStyle name="Notas 2 2 3 2 2 2" xfId="57006"/>
    <cellStyle name="Notas 2 2 3 2 3" xfId="57007"/>
    <cellStyle name="Notas 2 2 3 3" xfId="57008"/>
    <cellStyle name="Notas 2 2 3 3 2" xfId="57009"/>
    <cellStyle name="Notas 2 2 3 4" xfId="57010"/>
    <cellStyle name="Notas 2 2 4" xfId="57011"/>
    <cellStyle name="Notas 2 2 4 2" xfId="57012"/>
    <cellStyle name="Notas 2 2 4 2 2" xfId="57013"/>
    <cellStyle name="Notas 2 2 4 2 2 2" xfId="57014"/>
    <cellStyle name="Notas 2 2 4 2 3" xfId="57015"/>
    <cellStyle name="Notas 2 2 4 3" xfId="57016"/>
    <cellStyle name="Notas 2 2 4 3 2" xfId="57017"/>
    <cellStyle name="Notas 2 2 4 4" xfId="57018"/>
    <cellStyle name="Notas 2 2 5" xfId="57019"/>
    <cellStyle name="Notas 2 2 5 2" xfId="57020"/>
    <cellStyle name="Notas 2 2 5 2 2" xfId="57021"/>
    <cellStyle name="Notas 2 2 5 2 2 2" xfId="57022"/>
    <cellStyle name="Notas 2 2 5 2 3" xfId="57023"/>
    <cellStyle name="Notas 2 2 5 3" xfId="57024"/>
    <cellStyle name="Notas 2 2 5 3 2" xfId="57025"/>
    <cellStyle name="Notas 2 2 5 4" xfId="57026"/>
    <cellStyle name="Notas 2 2 6" xfId="57027"/>
    <cellStyle name="Notas 2 2 6 2" xfId="57028"/>
    <cellStyle name="Notas 2 2 6 2 2" xfId="57029"/>
    <cellStyle name="Notas 2 2 6 2 2 2" xfId="57030"/>
    <cellStyle name="Notas 2 2 6 2 3" xfId="57031"/>
    <cellStyle name="Notas 2 2 6 3" xfId="57032"/>
    <cellStyle name="Notas 2 2 6 3 2" xfId="57033"/>
    <cellStyle name="Notas 2 2 6 4" xfId="57034"/>
    <cellStyle name="Notas 2 2 7" xfId="57035"/>
    <cellStyle name="Notas 2 2 7 2" xfId="57036"/>
    <cellStyle name="Notas 2 2 7 2 2" xfId="57037"/>
    <cellStyle name="Notas 2 2 7 2 2 2" xfId="57038"/>
    <cellStyle name="Notas 2 2 7 2 3" xfId="57039"/>
    <cellStyle name="Notas 2 2 7 3" xfId="57040"/>
    <cellStyle name="Notas 2 2 7 3 2" xfId="57041"/>
    <cellStyle name="Notas 2 2 7 4" xfId="57042"/>
    <cellStyle name="Notas 2 2 8" xfId="57043"/>
    <cellStyle name="Notas 2 2 8 2" xfId="57044"/>
    <cellStyle name="Notas 2 2 8 2 2" xfId="57045"/>
    <cellStyle name="Notas 2 2 8 3" xfId="57046"/>
    <cellStyle name="Notas 2 2 9" xfId="57047"/>
    <cellStyle name="Notas 2 2 9 2" xfId="57048"/>
    <cellStyle name="Notas 2 20" xfId="57049"/>
    <cellStyle name="Notas 2 21" xfId="61377"/>
    <cellStyle name="Notas 2 3" xfId="57050"/>
    <cellStyle name="Notas 2 3 2" xfId="57051"/>
    <cellStyle name="Notas 2 3 2 2" xfId="57052"/>
    <cellStyle name="Notas 2 3 3" xfId="57053"/>
    <cellStyle name="Notas 2 3 3 2" xfId="57054"/>
    <cellStyle name="Notas 2 3 4" xfId="57055"/>
    <cellStyle name="Notas 2 3 4 2" xfId="57056"/>
    <cellStyle name="Notas 2 3 5" xfId="57057"/>
    <cellStyle name="Notas 2 3 5 2" xfId="57058"/>
    <cellStyle name="Notas 2 3 6" xfId="57059"/>
    <cellStyle name="Notas 2 3 6 2" xfId="57060"/>
    <cellStyle name="Notas 2 3 7" xfId="57061"/>
    <cellStyle name="Notas 2 3 7 2" xfId="57062"/>
    <cellStyle name="Notas 2 4" xfId="57063"/>
    <cellStyle name="Notas 2 4 2" xfId="57064"/>
    <cellStyle name="Notas 2 4 2 2" xfId="57065"/>
    <cellStyle name="Notas 2 4 2 2 2" xfId="57066"/>
    <cellStyle name="Notas 2 4 2 2 2 2" xfId="57067"/>
    <cellStyle name="Notas 2 4 2 2 3" xfId="57068"/>
    <cellStyle name="Notas 2 4 2 3" xfId="57069"/>
    <cellStyle name="Notas 2 4 2 3 2" xfId="57070"/>
    <cellStyle name="Notas 2 4 2 4" xfId="57071"/>
    <cellStyle name="Notas 2 4 3" xfId="57072"/>
    <cellStyle name="Notas 2 4 3 2" xfId="57073"/>
    <cellStyle name="Notas 2 4 4" xfId="57074"/>
    <cellStyle name="Notas 2 4 4 2" xfId="57075"/>
    <cellStyle name="Notas 2 4 5" xfId="57076"/>
    <cellStyle name="Notas 2 4 5 2" xfId="57077"/>
    <cellStyle name="Notas 2 4 6" xfId="57078"/>
    <cellStyle name="Notas 2 4 6 2" xfId="57079"/>
    <cellStyle name="Notas 2 4 7" xfId="57080"/>
    <cellStyle name="Notas 2 4 7 2" xfId="57081"/>
    <cellStyle name="Notas 2 5" xfId="57082"/>
    <cellStyle name="Notas 2 5 2" xfId="57083"/>
    <cellStyle name="Notas 2 5 2 2" xfId="57084"/>
    <cellStyle name="Notas 2 5 2 2 2" xfId="57085"/>
    <cellStyle name="Notas 2 5 2 3" xfId="57086"/>
    <cellStyle name="Notas 2 5 3" xfId="57087"/>
    <cellStyle name="Notas 2 5 3 2" xfId="57088"/>
    <cellStyle name="Notas 2 5 4" xfId="57089"/>
    <cellStyle name="Notas 2 5 4 2" xfId="57090"/>
    <cellStyle name="Notas 2 5 5" xfId="57091"/>
    <cellStyle name="Notas 2 5 5 2" xfId="57092"/>
    <cellStyle name="Notas 2 5 6" xfId="57093"/>
    <cellStyle name="Notas 2 5 6 2" xfId="57094"/>
    <cellStyle name="Notas 2 5 7" xfId="57095"/>
    <cellStyle name="Notas 2 5 7 2" xfId="57096"/>
    <cellStyle name="Notas 2 6" xfId="57097"/>
    <cellStyle name="Notas 2 6 2" xfId="57098"/>
    <cellStyle name="Notas 2 6 2 2" xfId="57099"/>
    <cellStyle name="Notas 2 6 2 2 2" xfId="57100"/>
    <cellStyle name="Notas 2 6 2 3" xfId="57101"/>
    <cellStyle name="Notas 2 6 3" xfId="57102"/>
    <cellStyle name="Notas 2 6 3 2" xfId="57103"/>
    <cellStyle name="Notas 2 6 4" xfId="57104"/>
    <cellStyle name="Notas 2 6 4 2" xfId="57105"/>
    <cellStyle name="Notas 2 6 5" xfId="57106"/>
    <cellStyle name="Notas 2 6 5 2" xfId="57107"/>
    <cellStyle name="Notas 2 6 6" xfId="57108"/>
    <cellStyle name="Notas 2 6 6 2" xfId="57109"/>
    <cellStyle name="Notas 2 6 7" xfId="57110"/>
    <cellStyle name="Notas 2 6 7 2" xfId="57111"/>
    <cellStyle name="Notas 2 7" xfId="57112"/>
    <cellStyle name="Notas 2 7 2" xfId="57113"/>
    <cellStyle name="Notas 2 7 2 2" xfId="57114"/>
    <cellStyle name="Notas 2 7 2 2 2" xfId="57115"/>
    <cellStyle name="Notas 2 7 2 3" xfId="57116"/>
    <cellStyle name="Notas 2 7 3" xfId="57117"/>
    <cellStyle name="Notas 2 7 3 2" xfId="57118"/>
    <cellStyle name="Notas 2 7 4" xfId="57119"/>
    <cellStyle name="Notas 2 8" xfId="57120"/>
    <cellStyle name="Notas 2 8 2" xfId="57121"/>
    <cellStyle name="Notas 2 8 2 2" xfId="57122"/>
    <cellStyle name="Notas 2 8 2 2 2" xfId="57123"/>
    <cellStyle name="Notas 2 8 2 3" xfId="57124"/>
    <cellStyle name="Notas 2 8 3" xfId="57125"/>
    <cellStyle name="Notas 2 8 3 2" xfId="57126"/>
    <cellStyle name="Notas 2 8 4" xfId="57127"/>
    <cellStyle name="Notas 2 9" xfId="57128"/>
    <cellStyle name="Notas 2 9 2" xfId="57129"/>
    <cellStyle name="Notas 2 9 2 2" xfId="57130"/>
    <cellStyle name="Notas 2 9 3" xfId="57131"/>
    <cellStyle name="Notas 20" xfId="57132"/>
    <cellStyle name="Notas 20 10" xfId="57133"/>
    <cellStyle name="Notas 20 10 2" xfId="57134"/>
    <cellStyle name="Notas 20 11" xfId="57135"/>
    <cellStyle name="Notas 20 11 2" xfId="57136"/>
    <cellStyle name="Notas 20 12" xfId="57137"/>
    <cellStyle name="Notas 20 12 2" xfId="57138"/>
    <cellStyle name="Notas 20 13" xfId="57139"/>
    <cellStyle name="Notas 20 13 2" xfId="57140"/>
    <cellStyle name="Notas 20 14" xfId="57141"/>
    <cellStyle name="Notas 20 14 2" xfId="57142"/>
    <cellStyle name="Notas 20 15" xfId="57143"/>
    <cellStyle name="Notas 20 15 2" xfId="57144"/>
    <cellStyle name="Notas 20 16" xfId="57145"/>
    <cellStyle name="Notas 20 16 2" xfId="57146"/>
    <cellStyle name="Notas 20 17" xfId="57147"/>
    <cellStyle name="Notas 20 17 2" xfId="57148"/>
    <cellStyle name="Notas 20 18" xfId="57149"/>
    <cellStyle name="Notas 20 18 2" xfId="57150"/>
    <cellStyle name="Notas 20 19" xfId="57151"/>
    <cellStyle name="Notas 20 19 2" xfId="57152"/>
    <cellStyle name="Notas 20 2" xfId="57153"/>
    <cellStyle name="Notas 20 2 2" xfId="57154"/>
    <cellStyle name="Notas 20 2 2 2" xfId="57155"/>
    <cellStyle name="Notas 20 2 2 2 2" xfId="57156"/>
    <cellStyle name="Notas 20 2 2 3" xfId="57157"/>
    <cellStyle name="Notas 20 2 3" xfId="57158"/>
    <cellStyle name="Notas 20 2 3 2" xfId="57159"/>
    <cellStyle name="Notas 20 2 4" xfId="57160"/>
    <cellStyle name="Notas 20 20" xfId="57161"/>
    <cellStyle name="Notas 20 20 2" xfId="57162"/>
    <cellStyle name="Notas 20 21" xfId="57163"/>
    <cellStyle name="Notas 20 21 2" xfId="57164"/>
    <cellStyle name="Notas 20 22" xfId="57165"/>
    <cellStyle name="Notas 20 22 2" xfId="57166"/>
    <cellStyle name="Notas 20 23" xfId="57167"/>
    <cellStyle name="Notas 20 23 2" xfId="57168"/>
    <cellStyle name="Notas 20 24" xfId="57169"/>
    <cellStyle name="Notas 20 24 2" xfId="57170"/>
    <cellStyle name="Notas 20 25" xfId="57171"/>
    <cellStyle name="Notas 20 25 2" xfId="57172"/>
    <cellStyle name="Notas 20 26" xfId="57173"/>
    <cellStyle name="Notas 20 3" xfId="57174"/>
    <cellStyle name="Notas 20 3 2" xfId="57175"/>
    <cellStyle name="Notas 20 3 2 2" xfId="57176"/>
    <cellStyle name="Notas 20 3 2 2 2" xfId="57177"/>
    <cellStyle name="Notas 20 3 2 3" xfId="57178"/>
    <cellStyle name="Notas 20 3 3" xfId="57179"/>
    <cellStyle name="Notas 20 3 3 2" xfId="57180"/>
    <cellStyle name="Notas 20 3 4" xfId="57181"/>
    <cellStyle name="Notas 20 4" xfId="57182"/>
    <cellStyle name="Notas 20 4 2" xfId="57183"/>
    <cellStyle name="Notas 20 4 2 2" xfId="57184"/>
    <cellStyle name="Notas 20 4 3" xfId="57185"/>
    <cellStyle name="Notas 20 5" xfId="57186"/>
    <cellStyle name="Notas 20 5 2" xfId="57187"/>
    <cellStyle name="Notas 20 6" xfId="57188"/>
    <cellStyle name="Notas 20 6 2" xfId="57189"/>
    <cellStyle name="Notas 20 7" xfId="57190"/>
    <cellStyle name="Notas 20 7 2" xfId="57191"/>
    <cellStyle name="Notas 20 8" xfId="57192"/>
    <cellStyle name="Notas 20 8 2" xfId="57193"/>
    <cellStyle name="Notas 20 9" xfId="57194"/>
    <cellStyle name="Notas 20 9 2" xfId="57195"/>
    <cellStyle name="Notas 200" xfId="57196"/>
    <cellStyle name="Notas 201" xfId="57197"/>
    <cellStyle name="Notas 202" xfId="57198"/>
    <cellStyle name="Notas 203" xfId="57199"/>
    <cellStyle name="Notas 204" xfId="57200"/>
    <cellStyle name="Notas 205" xfId="57201"/>
    <cellStyle name="Notas 206" xfId="57202"/>
    <cellStyle name="Notas 207" xfId="57203"/>
    <cellStyle name="Notas 208" xfId="57204"/>
    <cellStyle name="Notas 209" xfId="57205"/>
    <cellStyle name="Notas 21" xfId="57206"/>
    <cellStyle name="Notas 21 10" xfId="57207"/>
    <cellStyle name="Notas 21 10 2" xfId="57208"/>
    <cellStyle name="Notas 21 11" xfId="57209"/>
    <cellStyle name="Notas 21 11 2" xfId="57210"/>
    <cellStyle name="Notas 21 12" xfId="57211"/>
    <cellStyle name="Notas 21 12 2" xfId="57212"/>
    <cellStyle name="Notas 21 13" xfId="57213"/>
    <cellStyle name="Notas 21 13 2" xfId="57214"/>
    <cellStyle name="Notas 21 14" xfId="57215"/>
    <cellStyle name="Notas 21 14 2" xfId="57216"/>
    <cellStyle name="Notas 21 15" xfId="57217"/>
    <cellStyle name="Notas 21 15 2" xfId="57218"/>
    <cellStyle name="Notas 21 16" xfId="57219"/>
    <cellStyle name="Notas 21 16 2" xfId="57220"/>
    <cellStyle name="Notas 21 17" xfId="57221"/>
    <cellStyle name="Notas 21 17 2" xfId="57222"/>
    <cellStyle name="Notas 21 18" xfId="57223"/>
    <cellStyle name="Notas 21 18 2" xfId="57224"/>
    <cellStyle name="Notas 21 19" xfId="57225"/>
    <cellStyle name="Notas 21 19 2" xfId="57226"/>
    <cellStyle name="Notas 21 2" xfId="57227"/>
    <cellStyle name="Notas 21 2 2" xfId="57228"/>
    <cellStyle name="Notas 21 2 2 2" xfId="57229"/>
    <cellStyle name="Notas 21 2 2 2 2" xfId="57230"/>
    <cellStyle name="Notas 21 2 2 3" xfId="57231"/>
    <cellStyle name="Notas 21 2 3" xfId="57232"/>
    <cellStyle name="Notas 21 2 3 2" xfId="57233"/>
    <cellStyle name="Notas 21 2 4" xfId="57234"/>
    <cellStyle name="Notas 21 20" xfId="57235"/>
    <cellStyle name="Notas 21 20 2" xfId="57236"/>
    <cellStyle name="Notas 21 21" xfId="57237"/>
    <cellStyle name="Notas 21 21 2" xfId="57238"/>
    <cellStyle name="Notas 21 22" xfId="57239"/>
    <cellStyle name="Notas 21 22 2" xfId="57240"/>
    <cellStyle name="Notas 21 23" xfId="57241"/>
    <cellStyle name="Notas 21 23 2" xfId="57242"/>
    <cellStyle name="Notas 21 24" xfId="57243"/>
    <cellStyle name="Notas 21 24 2" xfId="57244"/>
    <cellStyle name="Notas 21 25" xfId="57245"/>
    <cellStyle name="Notas 21 25 2" xfId="57246"/>
    <cellStyle name="Notas 21 26" xfId="57247"/>
    <cellStyle name="Notas 21 3" xfId="57248"/>
    <cellStyle name="Notas 21 3 2" xfId="57249"/>
    <cellStyle name="Notas 21 3 2 2" xfId="57250"/>
    <cellStyle name="Notas 21 3 2 2 2" xfId="57251"/>
    <cellStyle name="Notas 21 3 2 3" xfId="57252"/>
    <cellStyle name="Notas 21 3 3" xfId="57253"/>
    <cellStyle name="Notas 21 3 3 2" xfId="57254"/>
    <cellStyle name="Notas 21 3 4" xfId="57255"/>
    <cellStyle name="Notas 21 4" xfId="57256"/>
    <cellStyle name="Notas 21 4 2" xfId="57257"/>
    <cellStyle name="Notas 21 4 2 2" xfId="57258"/>
    <cellStyle name="Notas 21 4 3" xfId="57259"/>
    <cellStyle name="Notas 21 5" xfId="57260"/>
    <cellStyle name="Notas 21 5 2" xfId="57261"/>
    <cellStyle name="Notas 21 6" xfId="57262"/>
    <cellStyle name="Notas 21 6 2" xfId="57263"/>
    <cellStyle name="Notas 21 7" xfId="57264"/>
    <cellStyle name="Notas 21 7 2" xfId="57265"/>
    <cellStyle name="Notas 21 8" xfId="57266"/>
    <cellStyle name="Notas 21 8 2" xfId="57267"/>
    <cellStyle name="Notas 21 9" xfId="57268"/>
    <cellStyle name="Notas 21 9 2" xfId="57269"/>
    <cellStyle name="Notas 210" xfId="57270"/>
    <cellStyle name="Notas 211" xfId="57271"/>
    <cellStyle name="Notas 212" xfId="57272"/>
    <cellStyle name="Notas 213" xfId="57273"/>
    <cellStyle name="Notas 214" xfId="57274"/>
    <cellStyle name="Notas 215" xfId="57275"/>
    <cellStyle name="Notas 216" xfId="57276"/>
    <cellStyle name="Notas 217" xfId="57277"/>
    <cellStyle name="Notas 218" xfId="57278"/>
    <cellStyle name="Notas 219" xfId="57279"/>
    <cellStyle name="Notas 22" xfId="57280"/>
    <cellStyle name="Notas 22 10" xfId="57281"/>
    <cellStyle name="Notas 22 10 2" xfId="57282"/>
    <cellStyle name="Notas 22 11" xfId="57283"/>
    <cellStyle name="Notas 22 11 2" xfId="57284"/>
    <cellStyle name="Notas 22 12" xfId="57285"/>
    <cellStyle name="Notas 22 12 2" xfId="57286"/>
    <cellStyle name="Notas 22 13" xfId="57287"/>
    <cellStyle name="Notas 22 13 2" xfId="57288"/>
    <cellStyle name="Notas 22 14" xfId="57289"/>
    <cellStyle name="Notas 22 14 2" xfId="57290"/>
    <cellStyle name="Notas 22 15" xfId="57291"/>
    <cellStyle name="Notas 22 15 2" xfId="57292"/>
    <cellStyle name="Notas 22 16" xfId="57293"/>
    <cellStyle name="Notas 22 16 2" xfId="57294"/>
    <cellStyle name="Notas 22 17" xfId="57295"/>
    <cellStyle name="Notas 22 17 2" xfId="57296"/>
    <cellStyle name="Notas 22 18" xfId="57297"/>
    <cellStyle name="Notas 22 18 2" xfId="57298"/>
    <cellStyle name="Notas 22 19" xfId="57299"/>
    <cellStyle name="Notas 22 19 2" xfId="57300"/>
    <cellStyle name="Notas 22 2" xfId="57301"/>
    <cellStyle name="Notas 22 2 2" xfId="57302"/>
    <cellStyle name="Notas 22 2 2 2" xfId="57303"/>
    <cellStyle name="Notas 22 2 2 2 2" xfId="57304"/>
    <cellStyle name="Notas 22 2 2 3" xfId="57305"/>
    <cellStyle name="Notas 22 2 3" xfId="57306"/>
    <cellStyle name="Notas 22 2 3 2" xfId="57307"/>
    <cellStyle name="Notas 22 2 4" xfId="57308"/>
    <cellStyle name="Notas 22 20" xfId="57309"/>
    <cellStyle name="Notas 22 20 2" xfId="57310"/>
    <cellStyle name="Notas 22 21" xfId="57311"/>
    <cellStyle name="Notas 22 21 2" xfId="57312"/>
    <cellStyle name="Notas 22 22" xfId="57313"/>
    <cellStyle name="Notas 22 22 2" xfId="57314"/>
    <cellStyle name="Notas 22 23" xfId="57315"/>
    <cellStyle name="Notas 22 23 2" xfId="57316"/>
    <cellStyle name="Notas 22 24" xfId="57317"/>
    <cellStyle name="Notas 22 24 2" xfId="57318"/>
    <cellStyle name="Notas 22 25" xfId="57319"/>
    <cellStyle name="Notas 22 25 2" xfId="57320"/>
    <cellStyle name="Notas 22 26" xfId="57321"/>
    <cellStyle name="Notas 22 3" xfId="57322"/>
    <cellStyle name="Notas 22 3 2" xfId="57323"/>
    <cellStyle name="Notas 22 3 2 2" xfId="57324"/>
    <cellStyle name="Notas 22 3 2 2 2" xfId="57325"/>
    <cellStyle name="Notas 22 3 2 3" xfId="57326"/>
    <cellStyle name="Notas 22 3 3" xfId="57327"/>
    <cellStyle name="Notas 22 3 3 2" xfId="57328"/>
    <cellStyle name="Notas 22 3 4" xfId="57329"/>
    <cellStyle name="Notas 22 4" xfId="57330"/>
    <cellStyle name="Notas 22 4 2" xfId="57331"/>
    <cellStyle name="Notas 22 4 2 2" xfId="57332"/>
    <cellStyle name="Notas 22 4 3" xfId="57333"/>
    <cellStyle name="Notas 22 5" xfId="57334"/>
    <cellStyle name="Notas 22 5 2" xfId="57335"/>
    <cellStyle name="Notas 22 6" xfId="57336"/>
    <cellStyle name="Notas 22 6 2" xfId="57337"/>
    <cellStyle name="Notas 22 7" xfId="57338"/>
    <cellStyle name="Notas 22 7 2" xfId="57339"/>
    <cellStyle name="Notas 22 8" xfId="57340"/>
    <cellStyle name="Notas 22 8 2" xfId="57341"/>
    <cellStyle name="Notas 22 9" xfId="57342"/>
    <cellStyle name="Notas 22 9 2" xfId="57343"/>
    <cellStyle name="Notas 220" xfId="57344"/>
    <cellStyle name="Notas 221" xfId="57345"/>
    <cellStyle name="Notas 222" xfId="57346"/>
    <cellStyle name="Notas 223" xfId="57347"/>
    <cellStyle name="Notas 224" xfId="57348"/>
    <cellStyle name="Notas 225" xfId="57349"/>
    <cellStyle name="Notas 226" xfId="57350"/>
    <cellStyle name="Notas 227" xfId="57351"/>
    <cellStyle name="Notas 228" xfId="57352"/>
    <cellStyle name="Notas 229" xfId="57353"/>
    <cellStyle name="Notas 23" xfId="57354"/>
    <cellStyle name="Notas 23 10" xfId="57355"/>
    <cellStyle name="Notas 23 10 2" xfId="57356"/>
    <cellStyle name="Notas 23 11" xfId="57357"/>
    <cellStyle name="Notas 23 11 2" xfId="57358"/>
    <cellStyle name="Notas 23 12" xfId="57359"/>
    <cellStyle name="Notas 23 12 2" xfId="57360"/>
    <cellStyle name="Notas 23 13" xfId="57361"/>
    <cellStyle name="Notas 23 13 2" xfId="57362"/>
    <cellStyle name="Notas 23 14" xfId="57363"/>
    <cellStyle name="Notas 23 14 2" xfId="57364"/>
    <cellStyle name="Notas 23 15" xfId="57365"/>
    <cellStyle name="Notas 23 15 2" xfId="57366"/>
    <cellStyle name="Notas 23 16" xfId="57367"/>
    <cellStyle name="Notas 23 16 2" xfId="57368"/>
    <cellStyle name="Notas 23 17" xfId="57369"/>
    <cellStyle name="Notas 23 17 2" xfId="57370"/>
    <cellStyle name="Notas 23 18" xfId="57371"/>
    <cellStyle name="Notas 23 18 2" xfId="57372"/>
    <cellStyle name="Notas 23 19" xfId="57373"/>
    <cellStyle name="Notas 23 19 2" xfId="57374"/>
    <cellStyle name="Notas 23 2" xfId="57375"/>
    <cellStyle name="Notas 23 2 2" xfId="57376"/>
    <cellStyle name="Notas 23 2 2 2" xfId="57377"/>
    <cellStyle name="Notas 23 2 2 2 2" xfId="57378"/>
    <cellStyle name="Notas 23 2 2 3" xfId="57379"/>
    <cellStyle name="Notas 23 2 3" xfId="57380"/>
    <cellStyle name="Notas 23 2 3 2" xfId="57381"/>
    <cellStyle name="Notas 23 2 4" xfId="57382"/>
    <cellStyle name="Notas 23 20" xfId="57383"/>
    <cellStyle name="Notas 23 20 2" xfId="57384"/>
    <cellStyle name="Notas 23 21" xfId="57385"/>
    <cellStyle name="Notas 23 21 2" xfId="57386"/>
    <cellStyle name="Notas 23 22" xfId="57387"/>
    <cellStyle name="Notas 23 22 2" xfId="57388"/>
    <cellStyle name="Notas 23 23" xfId="57389"/>
    <cellStyle name="Notas 23 23 2" xfId="57390"/>
    <cellStyle name="Notas 23 24" xfId="57391"/>
    <cellStyle name="Notas 23 24 2" xfId="57392"/>
    <cellStyle name="Notas 23 25" xfId="57393"/>
    <cellStyle name="Notas 23 25 2" xfId="57394"/>
    <cellStyle name="Notas 23 26" xfId="57395"/>
    <cellStyle name="Notas 23 3" xfId="57396"/>
    <cellStyle name="Notas 23 3 2" xfId="57397"/>
    <cellStyle name="Notas 23 3 2 2" xfId="57398"/>
    <cellStyle name="Notas 23 3 2 2 2" xfId="57399"/>
    <cellStyle name="Notas 23 3 2 3" xfId="57400"/>
    <cellStyle name="Notas 23 3 3" xfId="57401"/>
    <cellStyle name="Notas 23 3 3 2" xfId="57402"/>
    <cellStyle name="Notas 23 3 4" xfId="57403"/>
    <cellStyle name="Notas 23 4" xfId="57404"/>
    <cellStyle name="Notas 23 4 2" xfId="57405"/>
    <cellStyle name="Notas 23 4 2 2" xfId="57406"/>
    <cellStyle name="Notas 23 4 3" xfId="57407"/>
    <cellStyle name="Notas 23 5" xfId="57408"/>
    <cellStyle name="Notas 23 5 2" xfId="57409"/>
    <cellStyle name="Notas 23 6" xfId="57410"/>
    <cellStyle name="Notas 23 6 2" xfId="57411"/>
    <cellStyle name="Notas 23 7" xfId="57412"/>
    <cellStyle name="Notas 23 7 2" xfId="57413"/>
    <cellStyle name="Notas 23 8" xfId="57414"/>
    <cellStyle name="Notas 23 8 2" xfId="57415"/>
    <cellStyle name="Notas 23 9" xfId="57416"/>
    <cellStyle name="Notas 23 9 2" xfId="57417"/>
    <cellStyle name="Notas 230" xfId="57418"/>
    <cellStyle name="Notas 231" xfId="57419"/>
    <cellStyle name="Notas 232" xfId="57420"/>
    <cellStyle name="Notas 233" xfId="57421"/>
    <cellStyle name="Notas 234" xfId="57422"/>
    <cellStyle name="Notas 235" xfId="57423"/>
    <cellStyle name="Notas 236" xfId="57424"/>
    <cellStyle name="Notas 237" xfId="57425"/>
    <cellStyle name="Notas 238" xfId="61332"/>
    <cellStyle name="Notas 239" xfId="61333"/>
    <cellStyle name="Notas 24" xfId="57426"/>
    <cellStyle name="Notas 24 10" xfId="57427"/>
    <cellStyle name="Notas 24 10 2" xfId="57428"/>
    <cellStyle name="Notas 24 11" xfId="57429"/>
    <cellStyle name="Notas 24 11 2" xfId="57430"/>
    <cellStyle name="Notas 24 12" xfId="57431"/>
    <cellStyle name="Notas 24 12 2" xfId="57432"/>
    <cellStyle name="Notas 24 13" xfId="57433"/>
    <cellStyle name="Notas 24 13 2" xfId="57434"/>
    <cellStyle name="Notas 24 14" xfId="57435"/>
    <cellStyle name="Notas 24 14 2" xfId="57436"/>
    <cellStyle name="Notas 24 15" xfId="57437"/>
    <cellStyle name="Notas 24 15 2" xfId="57438"/>
    <cellStyle name="Notas 24 16" xfId="57439"/>
    <cellStyle name="Notas 24 16 2" xfId="57440"/>
    <cellStyle name="Notas 24 17" xfId="57441"/>
    <cellStyle name="Notas 24 17 2" xfId="57442"/>
    <cellStyle name="Notas 24 18" xfId="57443"/>
    <cellStyle name="Notas 24 18 2" xfId="57444"/>
    <cellStyle name="Notas 24 19" xfId="57445"/>
    <cellStyle name="Notas 24 19 2" xfId="57446"/>
    <cellStyle name="Notas 24 2" xfId="57447"/>
    <cellStyle name="Notas 24 2 2" xfId="57448"/>
    <cellStyle name="Notas 24 2 2 2" xfId="57449"/>
    <cellStyle name="Notas 24 2 2 2 2" xfId="57450"/>
    <cellStyle name="Notas 24 2 2 3" xfId="57451"/>
    <cellStyle name="Notas 24 2 3" xfId="57452"/>
    <cellStyle name="Notas 24 2 3 2" xfId="57453"/>
    <cellStyle name="Notas 24 2 4" xfId="57454"/>
    <cellStyle name="Notas 24 20" xfId="57455"/>
    <cellStyle name="Notas 24 20 2" xfId="57456"/>
    <cellStyle name="Notas 24 21" xfId="57457"/>
    <cellStyle name="Notas 24 21 2" xfId="57458"/>
    <cellStyle name="Notas 24 22" xfId="57459"/>
    <cellStyle name="Notas 24 22 2" xfId="57460"/>
    <cellStyle name="Notas 24 23" xfId="57461"/>
    <cellStyle name="Notas 24 23 2" xfId="57462"/>
    <cellStyle name="Notas 24 24" xfId="57463"/>
    <cellStyle name="Notas 24 24 2" xfId="57464"/>
    <cellStyle name="Notas 24 25" xfId="57465"/>
    <cellStyle name="Notas 24 25 2" xfId="57466"/>
    <cellStyle name="Notas 24 26" xfId="57467"/>
    <cellStyle name="Notas 24 3" xfId="57468"/>
    <cellStyle name="Notas 24 3 2" xfId="57469"/>
    <cellStyle name="Notas 24 3 2 2" xfId="57470"/>
    <cellStyle name="Notas 24 3 2 2 2" xfId="57471"/>
    <cellStyle name="Notas 24 3 2 3" xfId="57472"/>
    <cellStyle name="Notas 24 3 3" xfId="57473"/>
    <cellStyle name="Notas 24 3 3 2" xfId="57474"/>
    <cellStyle name="Notas 24 3 4" xfId="57475"/>
    <cellStyle name="Notas 24 4" xfId="57476"/>
    <cellStyle name="Notas 24 4 2" xfId="57477"/>
    <cellStyle name="Notas 24 4 2 2" xfId="57478"/>
    <cellStyle name="Notas 24 4 3" xfId="57479"/>
    <cellStyle name="Notas 24 5" xfId="57480"/>
    <cellStyle name="Notas 24 5 2" xfId="57481"/>
    <cellStyle name="Notas 24 6" xfId="57482"/>
    <cellStyle name="Notas 24 6 2" xfId="57483"/>
    <cellStyle name="Notas 24 7" xfId="57484"/>
    <cellStyle name="Notas 24 7 2" xfId="57485"/>
    <cellStyle name="Notas 24 8" xfId="57486"/>
    <cellStyle name="Notas 24 8 2" xfId="57487"/>
    <cellStyle name="Notas 24 9" xfId="57488"/>
    <cellStyle name="Notas 24 9 2" xfId="57489"/>
    <cellStyle name="Notas 240" xfId="61378"/>
    <cellStyle name="Notas 241" xfId="61727"/>
    <cellStyle name="Notas 25" xfId="57490"/>
    <cellStyle name="Notas 25 10" xfId="57491"/>
    <cellStyle name="Notas 25 10 2" xfId="57492"/>
    <cellStyle name="Notas 25 11" xfId="57493"/>
    <cellStyle name="Notas 25 11 2" xfId="57494"/>
    <cellStyle name="Notas 25 12" xfId="57495"/>
    <cellStyle name="Notas 25 12 2" xfId="57496"/>
    <cellStyle name="Notas 25 13" xfId="57497"/>
    <cellStyle name="Notas 25 13 2" xfId="57498"/>
    <cellStyle name="Notas 25 14" xfId="57499"/>
    <cellStyle name="Notas 25 14 2" xfId="57500"/>
    <cellStyle name="Notas 25 15" xfId="57501"/>
    <cellStyle name="Notas 25 15 2" xfId="57502"/>
    <cellStyle name="Notas 25 16" xfId="57503"/>
    <cellStyle name="Notas 25 16 2" xfId="57504"/>
    <cellStyle name="Notas 25 17" xfId="57505"/>
    <cellStyle name="Notas 25 17 2" xfId="57506"/>
    <cellStyle name="Notas 25 18" xfId="57507"/>
    <cellStyle name="Notas 25 18 2" xfId="57508"/>
    <cellStyle name="Notas 25 19" xfId="57509"/>
    <cellStyle name="Notas 25 19 2" xfId="57510"/>
    <cellStyle name="Notas 25 2" xfId="57511"/>
    <cellStyle name="Notas 25 2 2" xfId="57512"/>
    <cellStyle name="Notas 25 2 2 2" xfId="57513"/>
    <cellStyle name="Notas 25 2 2 2 2" xfId="57514"/>
    <cellStyle name="Notas 25 2 2 3" xfId="57515"/>
    <cellStyle name="Notas 25 2 3" xfId="57516"/>
    <cellStyle name="Notas 25 2 3 2" xfId="57517"/>
    <cellStyle name="Notas 25 2 4" xfId="57518"/>
    <cellStyle name="Notas 25 20" xfId="57519"/>
    <cellStyle name="Notas 25 20 2" xfId="57520"/>
    <cellStyle name="Notas 25 21" xfId="57521"/>
    <cellStyle name="Notas 25 21 2" xfId="57522"/>
    <cellStyle name="Notas 25 22" xfId="57523"/>
    <cellStyle name="Notas 25 22 2" xfId="57524"/>
    <cellStyle name="Notas 25 23" xfId="57525"/>
    <cellStyle name="Notas 25 23 2" xfId="57526"/>
    <cellStyle name="Notas 25 24" xfId="57527"/>
    <cellStyle name="Notas 25 24 2" xfId="57528"/>
    <cellStyle name="Notas 25 25" xfId="57529"/>
    <cellStyle name="Notas 25 25 2" xfId="57530"/>
    <cellStyle name="Notas 25 26" xfId="57531"/>
    <cellStyle name="Notas 25 3" xfId="57532"/>
    <cellStyle name="Notas 25 3 2" xfId="57533"/>
    <cellStyle name="Notas 25 3 2 2" xfId="57534"/>
    <cellStyle name="Notas 25 3 2 2 2" xfId="57535"/>
    <cellStyle name="Notas 25 3 2 3" xfId="57536"/>
    <cellStyle name="Notas 25 3 3" xfId="57537"/>
    <cellStyle name="Notas 25 3 3 2" xfId="57538"/>
    <cellStyle name="Notas 25 3 4" xfId="57539"/>
    <cellStyle name="Notas 25 4" xfId="57540"/>
    <cellStyle name="Notas 25 4 2" xfId="57541"/>
    <cellStyle name="Notas 25 4 2 2" xfId="57542"/>
    <cellStyle name="Notas 25 4 3" xfId="57543"/>
    <cellStyle name="Notas 25 5" xfId="57544"/>
    <cellStyle name="Notas 25 5 2" xfId="57545"/>
    <cellStyle name="Notas 25 6" xfId="57546"/>
    <cellStyle name="Notas 25 6 2" xfId="57547"/>
    <cellStyle name="Notas 25 7" xfId="57548"/>
    <cellStyle name="Notas 25 7 2" xfId="57549"/>
    <cellStyle name="Notas 25 8" xfId="57550"/>
    <cellStyle name="Notas 25 8 2" xfId="57551"/>
    <cellStyle name="Notas 25 9" xfId="57552"/>
    <cellStyle name="Notas 25 9 2" xfId="57553"/>
    <cellStyle name="Notas 26" xfId="57554"/>
    <cellStyle name="Notas 26 10" xfId="57555"/>
    <cellStyle name="Notas 26 10 2" xfId="57556"/>
    <cellStyle name="Notas 26 11" xfId="57557"/>
    <cellStyle name="Notas 26 11 2" xfId="57558"/>
    <cellStyle name="Notas 26 12" xfId="57559"/>
    <cellStyle name="Notas 26 12 2" xfId="57560"/>
    <cellStyle name="Notas 26 13" xfId="57561"/>
    <cellStyle name="Notas 26 13 2" xfId="57562"/>
    <cellStyle name="Notas 26 14" xfId="57563"/>
    <cellStyle name="Notas 26 14 2" xfId="57564"/>
    <cellStyle name="Notas 26 15" xfId="57565"/>
    <cellStyle name="Notas 26 15 2" xfId="57566"/>
    <cellStyle name="Notas 26 16" xfId="57567"/>
    <cellStyle name="Notas 26 16 2" xfId="57568"/>
    <cellStyle name="Notas 26 17" xfId="57569"/>
    <cellStyle name="Notas 26 17 2" xfId="57570"/>
    <cellStyle name="Notas 26 18" xfId="57571"/>
    <cellStyle name="Notas 26 18 2" xfId="57572"/>
    <cellStyle name="Notas 26 19" xfId="57573"/>
    <cellStyle name="Notas 26 19 2" xfId="57574"/>
    <cellStyle name="Notas 26 2" xfId="57575"/>
    <cellStyle name="Notas 26 2 2" xfId="57576"/>
    <cellStyle name="Notas 26 2 2 2" xfId="57577"/>
    <cellStyle name="Notas 26 2 2 2 2" xfId="57578"/>
    <cellStyle name="Notas 26 2 2 3" xfId="57579"/>
    <cellStyle name="Notas 26 2 3" xfId="57580"/>
    <cellStyle name="Notas 26 2 3 2" xfId="57581"/>
    <cellStyle name="Notas 26 2 4" xfId="57582"/>
    <cellStyle name="Notas 26 20" xfId="57583"/>
    <cellStyle name="Notas 26 20 2" xfId="57584"/>
    <cellStyle name="Notas 26 21" xfId="57585"/>
    <cellStyle name="Notas 26 21 2" xfId="57586"/>
    <cellStyle name="Notas 26 22" xfId="57587"/>
    <cellStyle name="Notas 26 22 2" xfId="57588"/>
    <cellStyle name="Notas 26 23" xfId="57589"/>
    <cellStyle name="Notas 26 23 2" xfId="57590"/>
    <cellStyle name="Notas 26 24" xfId="57591"/>
    <cellStyle name="Notas 26 24 2" xfId="57592"/>
    <cellStyle name="Notas 26 25" xfId="57593"/>
    <cellStyle name="Notas 26 25 2" xfId="57594"/>
    <cellStyle name="Notas 26 26" xfId="57595"/>
    <cellStyle name="Notas 26 3" xfId="57596"/>
    <cellStyle name="Notas 26 3 2" xfId="57597"/>
    <cellStyle name="Notas 26 3 2 2" xfId="57598"/>
    <cellStyle name="Notas 26 3 2 2 2" xfId="57599"/>
    <cellStyle name="Notas 26 3 2 3" xfId="57600"/>
    <cellStyle name="Notas 26 3 3" xfId="57601"/>
    <cellStyle name="Notas 26 3 3 2" xfId="57602"/>
    <cellStyle name="Notas 26 3 4" xfId="57603"/>
    <cellStyle name="Notas 26 4" xfId="57604"/>
    <cellStyle name="Notas 26 4 2" xfId="57605"/>
    <cellStyle name="Notas 26 4 2 2" xfId="57606"/>
    <cellStyle name="Notas 26 4 3" xfId="57607"/>
    <cellStyle name="Notas 26 5" xfId="57608"/>
    <cellStyle name="Notas 26 5 2" xfId="57609"/>
    <cellStyle name="Notas 26 6" xfId="57610"/>
    <cellStyle name="Notas 26 6 2" xfId="57611"/>
    <cellStyle name="Notas 26 7" xfId="57612"/>
    <cellStyle name="Notas 26 7 2" xfId="57613"/>
    <cellStyle name="Notas 26 8" xfId="57614"/>
    <cellStyle name="Notas 26 8 2" xfId="57615"/>
    <cellStyle name="Notas 26 9" xfId="57616"/>
    <cellStyle name="Notas 26 9 2" xfId="57617"/>
    <cellStyle name="Notas 27" xfId="57618"/>
    <cellStyle name="Notas 27 10" xfId="57619"/>
    <cellStyle name="Notas 27 10 2" xfId="57620"/>
    <cellStyle name="Notas 27 11" xfId="57621"/>
    <cellStyle name="Notas 27 11 2" xfId="57622"/>
    <cellStyle name="Notas 27 12" xfId="57623"/>
    <cellStyle name="Notas 27 12 2" xfId="57624"/>
    <cellStyle name="Notas 27 13" xfId="57625"/>
    <cellStyle name="Notas 27 13 2" xfId="57626"/>
    <cellStyle name="Notas 27 14" xfId="57627"/>
    <cellStyle name="Notas 27 14 2" xfId="57628"/>
    <cellStyle name="Notas 27 15" xfId="57629"/>
    <cellStyle name="Notas 27 15 2" xfId="57630"/>
    <cellStyle name="Notas 27 16" xfId="57631"/>
    <cellStyle name="Notas 27 16 2" xfId="57632"/>
    <cellStyle name="Notas 27 17" xfId="57633"/>
    <cellStyle name="Notas 27 17 2" xfId="57634"/>
    <cellStyle name="Notas 27 18" xfId="57635"/>
    <cellStyle name="Notas 27 18 2" xfId="57636"/>
    <cellStyle name="Notas 27 19" xfId="57637"/>
    <cellStyle name="Notas 27 19 2" xfId="57638"/>
    <cellStyle name="Notas 27 2" xfId="57639"/>
    <cellStyle name="Notas 27 2 2" xfId="57640"/>
    <cellStyle name="Notas 27 2 2 2" xfId="57641"/>
    <cellStyle name="Notas 27 2 2 2 2" xfId="57642"/>
    <cellStyle name="Notas 27 2 2 3" xfId="57643"/>
    <cellStyle name="Notas 27 2 3" xfId="57644"/>
    <cellStyle name="Notas 27 2 3 2" xfId="57645"/>
    <cellStyle name="Notas 27 2 4" xfId="57646"/>
    <cellStyle name="Notas 27 20" xfId="57647"/>
    <cellStyle name="Notas 27 3" xfId="57648"/>
    <cellStyle name="Notas 27 3 2" xfId="57649"/>
    <cellStyle name="Notas 27 3 2 2" xfId="57650"/>
    <cellStyle name="Notas 27 3 2 2 2" xfId="57651"/>
    <cellStyle name="Notas 27 3 2 3" xfId="57652"/>
    <cellStyle name="Notas 27 3 3" xfId="57653"/>
    <cellStyle name="Notas 27 3 3 2" xfId="57654"/>
    <cellStyle name="Notas 27 3 4" xfId="57655"/>
    <cellStyle name="Notas 27 4" xfId="57656"/>
    <cellStyle name="Notas 27 4 2" xfId="57657"/>
    <cellStyle name="Notas 27 4 2 2" xfId="57658"/>
    <cellStyle name="Notas 27 4 3" xfId="57659"/>
    <cellStyle name="Notas 27 5" xfId="57660"/>
    <cellStyle name="Notas 27 5 2" xfId="57661"/>
    <cellStyle name="Notas 27 6" xfId="57662"/>
    <cellStyle name="Notas 27 6 2" xfId="57663"/>
    <cellStyle name="Notas 27 7" xfId="57664"/>
    <cellStyle name="Notas 27 7 2" xfId="57665"/>
    <cellStyle name="Notas 27 8" xfId="57666"/>
    <cellStyle name="Notas 27 8 2" xfId="57667"/>
    <cellStyle name="Notas 27 9" xfId="57668"/>
    <cellStyle name="Notas 27 9 2" xfId="57669"/>
    <cellStyle name="Notas 28" xfId="57670"/>
    <cellStyle name="Notas 28 10" xfId="57671"/>
    <cellStyle name="Notas 28 10 2" xfId="57672"/>
    <cellStyle name="Notas 28 11" xfId="57673"/>
    <cellStyle name="Notas 28 11 2" xfId="57674"/>
    <cellStyle name="Notas 28 12" xfId="57675"/>
    <cellStyle name="Notas 28 12 2" xfId="57676"/>
    <cellStyle name="Notas 28 13" xfId="57677"/>
    <cellStyle name="Notas 28 13 2" xfId="57678"/>
    <cellStyle name="Notas 28 14" xfId="57679"/>
    <cellStyle name="Notas 28 14 2" xfId="57680"/>
    <cellStyle name="Notas 28 15" xfId="57681"/>
    <cellStyle name="Notas 28 15 2" xfId="57682"/>
    <cellStyle name="Notas 28 16" xfId="57683"/>
    <cellStyle name="Notas 28 16 2" xfId="57684"/>
    <cellStyle name="Notas 28 17" xfId="57685"/>
    <cellStyle name="Notas 28 17 2" xfId="57686"/>
    <cellStyle name="Notas 28 18" xfId="57687"/>
    <cellStyle name="Notas 28 18 2" xfId="57688"/>
    <cellStyle name="Notas 28 19" xfId="57689"/>
    <cellStyle name="Notas 28 19 2" xfId="57690"/>
    <cellStyle name="Notas 28 2" xfId="57691"/>
    <cellStyle name="Notas 28 2 2" xfId="57692"/>
    <cellStyle name="Notas 28 2 2 2" xfId="57693"/>
    <cellStyle name="Notas 28 2 2 2 2" xfId="57694"/>
    <cellStyle name="Notas 28 2 2 3" xfId="57695"/>
    <cellStyle name="Notas 28 2 3" xfId="57696"/>
    <cellStyle name="Notas 28 2 3 2" xfId="57697"/>
    <cellStyle name="Notas 28 2 4" xfId="57698"/>
    <cellStyle name="Notas 28 20" xfId="57699"/>
    <cellStyle name="Notas 28 3" xfId="57700"/>
    <cellStyle name="Notas 28 3 2" xfId="57701"/>
    <cellStyle name="Notas 28 3 2 2" xfId="57702"/>
    <cellStyle name="Notas 28 3 2 2 2" xfId="57703"/>
    <cellStyle name="Notas 28 3 2 3" xfId="57704"/>
    <cellStyle name="Notas 28 3 3" xfId="57705"/>
    <cellStyle name="Notas 28 3 3 2" xfId="57706"/>
    <cellStyle name="Notas 28 3 4" xfId="57707"/>
    <cellStyle name="Notas 28 4" xfId="57708"/>
    <cellStyle name="Notas 28 4 2" xfId="57709"/>
    <cellStyle name="Notas 28 4 2 2" xfId="57710"/>
    <cellStyle name="Notas 28 4 3" xfId="57711"/>
    <cellStyle name="Notas 28 5" xfId="57712"/>
    <cellStyle name="Notas 28 5 2" xfId="57713"/>
    <cellStyle name="Notas 28 6" xfId="57714"/>
    <cellStyle name="Notas 28 6 2" xfId="57715"/>
    <cellStyle name="Notas 28 7" xfId="57716"/>
    <cellStyle name="Notas 28 7 2" xfId="57717"/>
    <cellStyle name="Notas 28 8" xfId="57718"/>
    <cellStyle name="Notas 28 8 2" xfId="57719"/>
    <cellStyle name="Notas 28 9" xfId="57720"/>
    <cellStyle name="Notas 28 9 2" xfId="57721"/>
    <cellStyle name="Notas 29" xfId="57722"/>
    <cellStyle name="Notas 29 10" xfId="57723"/>
    <cellStyle name="Notas 29 10 2" xfId="57724"/>
    <cellStyle name="Notas 29 11" xfId="57725"/>
    <cellStyle name="Notas 29 11 2" xfId="57726"/>
    <cellStyle name="Notas 29 12" xfId="57727"/>
    <cellStyle name="Notas 29 12 2" xfId="57728"/>
    <cellStyle name="Notas 29 13" xfId="57729"/>
    <cellStyle name="Notas 29 13 2" xfId="57730"/>
    <cellStyle name="Notas 29 14" xfId="57731"/>
    <cellStyle name="Notas 29 14 2" xfId="57732"/>
    <cellStyle name="Notas 29 15" xfId="57733"/>
    <cellStyle name="Notas 29 15 2" xfId="57734"/>
    <cellStyle name="Notas 29 16" xfId="57735"/>
    <cellStyle name="Notas 29 16 2" xfId="57736"/>
    <cellStyle name="Notas 29 17" xfId="57737"/>
    <cellStyle name="Notas 29 17 2" xfId="57738"/>
    <cellStyle name="Notas 29 18" xfId="57739"/>
    <cellStyle name="Notas 29 18 2" xfId="57740"/>
    <cellStyle name="Notas 29 19" xfId="57741"/>
    <cellStyle name="Notas 29 19 2" xfId="57742"/>
    <cellStyle name="Notas 29 2" xfId="57743"/>
    <cellStyle name="Notas 29 2 2" xfId="57744"/>
    <cellStyle name="Notas 29 2 2 2" xfId="57745"/>
    <cellStyle name="Notas 29 2 2 2 2" xfId="57746"/>
    <cellStyle name="Notas 29 2 2 3" xfId="57747"/>
    <cellStyle name="Notas 29 2 3" xfId="57748"/>
    <cellStyle name="Notas 29 2 3 2" xfId="57749"/>
    <cellStyle name="Notas 29 2 4" xfId="57750"/>
    <cellStyle name="Notas 29 20" xfId="57751"/>
    <cellStyle name="Notas 29 3" xfId="57752"/>
    <cellStyle name="Notas 29 3 2" xfId="57753"/>
    <cellStyle name="Notas 29 3 2 2" xfId="57754"/>
    <cellStyle name="Notas 29 3 2 2 2" xfId="57755"/>
    <cellStyle name="Notas 29 3 2 3" xfId="57756"/>
    <cellStyle name="Notas 29 3 3" xfId="57757"/>
    <cellStyle name="Notas 29 3 3 2" xfId="57758"/>
    <cellStyle name="Notas 29 3 4" xfId="57759"/>
    <cellStyle name="Notas 29 4" xfId="57760"/>
    <cellStyle name="Notas 29 4 2" xfId="57761"/>
    <cellStyle name="Notas 29 4 2 2" xfId="57762"/>
    <cellStyle name="Notas 29 4 3" xfId="57763"/>
    <cellStyle name="Notas 29 5" xfId="57764"/>
    <cellStyle name="Notas 29 5 2" xfId="57765"/>
    <cellStyle name="Notas 29 6" xfId="57766"/>
    <cellStyle name="Notas 29 6 2" xfId="57767"/>
    <cellStyle name="Notas 29 7" xfId="57768"/>
    <cellStyle name="Notas 29 7 2" xfId="57769"/>
    <cellStyle name="Notas 29 8" xfId="57770"/>
    <cellStyle name="Notas 29 8 2" xfId="57771"/>
    <cellStyle name="Notas 29 9" xfId="57772"/>
    <cellStyle name="Notas 29 9 2" xfId="57773"/>
    <cellStyle name="Notas 3" xfId="57774"/>
    <cellStyle name="Notas 3 10" xfId="57775"/>
    <cellStyle name="Notas 3 10 2" xfId="57776"/>
    <cellStyle name="Notas 3 11" xfId="57777"/>
    <cellStyle name="Notas 3 11 2" xfId="57778"/>
    <cellStyle name="Notas 3 12" xfId="57779"/>
    <cellStyle name="Notas 3 12 2" xfId="57780"/>
    <cellStyle name="Notas 3 13" xfId="57781"/>
    <cellStyle name="Notas 3 13 2" xfId="57782"/>
    <cellStyle name="Notas 3 14" xfId="57783"/>
    <cellStyle name="Notas 3 14 2" xfId="57784"/>
    <cellStyle name="Notas 3 15" xfId="57785"/>
    <cellStyle name="Notas 3 15 2" xfId="57786"/>
    <cellStyle name="Notas 3 16" xfId="57787"/>
    <cellStyle name="Notas 3 16 2" xfId="57788"/>
    <cellStyle name="Notas 3 17" xfId="57789"/>
    <cellStyle name="Notas 3 17 2" xfId="57790"/>
    <cellStyle name="Notas 3 18" xfId="57791"/>
    <cellStyle name="Notas 3 18 2" xfId="57792"/>
    <cellStyle name="Notas 3 19" xfId="57793"/>
    <cellStyle name="Notas 3 19 2" xfId="57794"/>
    <cellStyle name="Notas 3 2" xfId="57795"/>
    <cellStyle name="Notas 3 2 2" xfId="57796"/>
    <cellStyle name="Notas 3 2 2 2" xfId="57797"/>
    <cellStyle name="Notas 3 2 2 2 2" xfId="57798"/>
    <cellStyle name="Notas 3 2 2 3" xfId="57799"/>
    <cellStyle name="Notas 3 2 3" xfId="57800"/>
    <cellStyle name="Notas 3 2 3 2" xfId="57801"/>
    <cellStyle name="Notas 3 2 4" xfId="57802"/>
    <cellStyle name="Notas 3 2 4 2" xfId="57803"/>
    <cellStyle name="Notas 3 2 5" xfId="57804"/>
    <cellStyle name="Notas 3 2 5 2" xfId="57805"/>
    <cellStyle name="Notas 3 2 6" xfId="57806"/>
    <cellStyle name="Notas 3 2 6 2" xfId="57807"/>
    <cellStyle name="Notas 3 2 7" xfId="57808"/>
    <cellStyle name="Notas 3 2 7 2" xfId="57809"/>
    <cellStyle name="Notas 3 20" xfId="57810"/>
    <cellStyle name="Notas 3 21" xfId="61379"/>
    <cellStyle name="Notas 3 3" xfId="57811"/>
    <cellStyle name="Notas 3 3 2" xfId="57812"/>
    <cellStyle name="Notas 3 3 2 2" xfId="57813"/>
    <cellStyle name="Notas 3 3 2 2 2" xfId="57814"/>
    <cellStyle name="Notas 3 3 2 3" xfId="57815"/>
    <cellStyle name="Notas 3 3 3" xfId="57816"/>
    <cellStyle name="Notas 3 3 3 2" xfId="57817"/>
    <cellStyle name="Notas 3 3 4" xfId="57818"/>
    <cellStyle name="Notas 3 3 4 2" xfId="57819"/>
    <cellStyle name="Notas 3 3 5" xfId="57820"/>
    <cellStyle name="Notas 3 3 5 2" xfId="57821"/>
    <cellStyle name="Notas 3 3 6" xfId="57822"/>
    <cellStyle name="Notas 3 3 6 2" xfId="57823"/>
    <cellStyle name="Notas 3 3 7" xfId="57824"/>
    <cellStyle name="Notas 3 3 7 2" xfId="57825"/>
    <cellStyle name="Notas 3 4" xfId="57826"/>
    <cellStyle name="Notas 3 4 2" xfId="57827"/>
    <cellStyle name="Notas 3 4 2 2" xfId="57828"/>
    <cellStyle name="Notas 3 4 2 2 2" xfId="57829"/>
    <cellStyle name="Notas 3 4 2 3" xfId="57830"/>
    <cellStyle name="Notas 3 4 3" xfId="57831"/>
    <cellStyle name="Notas 3 4 3 2" xfId="57832"/>
    <cellStyle name="Notas 3 4 4" xfId="57833"/>
    <cellStyle name="Notas 3 4 4 2" xfId="57834"/>
    <cellStyle name="Notas 3 4 5" xfId="57835"/>
    <cellStyle name="Notas 3 4 5 2" xfId="57836"/>
    <cellStyle name="Notas 3 4 6" xfId="57837"/>
    <cellStyle name="Notas 3 4 6 2" xfId="57838"/>
    <cellStyle name="Notas 3 4 7" xfId="57839"/>
    <cellStyle name="Notas 3 4 7 2" xfId="57840"/>
    <cellStyle name="Notas 3 5" xfId="57841"/>
    <cellStyle name="Notas 3 5 2" xfId="57842"/>
    <cellStyle name="Notas 3 5 2 2" xfId="57843"/>
    <cellStyle name="Notas 3 5 2 2 2" xfId="57844"/>
    <cellStyle name="Notas 3 5 2 3" xfId="57845"/>
    <cellStyle name="Notas 3 5 3" xfId="57846"/>
    <cellStyle name="Notas 3 5 3 2" xfId="57847"/>
    <cellStyle name="Notas 3 5 4" xfId="57848"/>
    <cellStyle name="Notas 3 5 4 2" xfId="57849"/>
    <cellStyle name="Notas 3 5 5" xfId="57850"/>
    <cellStyle name="Notas 3 5 5 2" xfId="57851"/>
    <cellStyle name="Notas 3 5 6" xfId="57852"/>
    <cellStyle name="Notas 3 5 6 2" xfId="57853"/>
    <cellStyle name="Notas 3 5 7" xfId="57854"/>
    <cellStyle name="Notas 3 5 7 2" xfId="57855"/>
    <cellStyle name="Notas 3 6" xfId="57856"/>
    <cellStyle name="Notas 3 6 2" xfId="57857"/>
    <cellStyle name="Notas 3 6 2 2" xfId="57858"/>
    <cellStyle name="Notas 3 6 2 2 2" xfId="57859"/>
    <cellStyle name="Notas 3 6 2 3" xfId="57860"/>
    <cellStyle name="Notas 3 6 3" xfId="57861"/>
    <cellStyle name="Notas 3 6 3 2" xfId="57862"/>
    <cellStyle name="Notas 3 6 4" xfId="57863"/>
    <cellStyle name="Notas 3 6 4 2" xfId="57864"/>
    <cellStyle name="Notas 3 6 5" xfId="57865"/>
    <cellStyle name="Notas 3 6 5 2" xfId="57866"/>
    <cellStyle name="Notas 3 6 6" xfId="57867"/>
    <cellStyle name="Notas 3 6 6 2" xfId="57868"/>
    <cellStyle name="Notas 3 6 7" xfId="57869"/>
    <cellStyle name="Notas 3 6 7 2" xfId="57870"/>
    <cellStyle name="Notas 3 7" xfId="57871"/>
    <cellStyle name="Notas 3 7 2" xfId="57872"/>
    <cellStyle name="Notas 3 7 2 2" xfId="57873"/>
    <cellStyle name="Notas 3 7 2 2 2" xfId="57874"/>
    <cellStyle name="Notas 3 7 2 3" xfId="57875"/>
    <cellStyle name="Notas 3 7 3" xfId="57876"/>
    <cellStyle name="Notas 3 7 3 2" xfId="57877"/>
    <cellStyle name="Notas 3 7 4" xfId="57878"/>
    <cellStyle name="Notas 3 8" xfId="57879"/>
    <cellStyle name="Notas 3 8 2" xfId="57880"/>
    <cellStyle name="Notas 3 8 2 2" xfId="57881"/>
    <cellStyle name="Notas 3 8 3" xfId="57882"/>
    <cellStyle name="Notas 3 9" xfId="57883"/>
    <cellStyle name="Notas 3 9 2" xfId="57884"/>
    <cellStyle name="Notas 30" xfId="57885"/>
    <cellStyle name="Notas 30 10" xfId="57886"/>
    <cellStyle name="Notas 30 10 2" xfId="57887"/>
    <cellStyle name="Notas 30 11" xfId="57888"/>
    <cellStyle name="Notas 30 11 2" xfId="57889"/>
    <cellStyle name="Notas 30 12" xfId="57890"/>
    <cellStyle name="Notas 30 12 2" xfId="57891"/>
    <cellStyle name="Notas 30 13" xfId="57892"/>
    <cellStyle name="Notas 30 13 2" xfId="57893"/>
    <cellStyle name="Notas 30 14" xfId="57894"/>
    <cellStyle name="Notas 30 14 2" xfId="57895"/>
    <cellStyle name="Notas 30 15" xfId="57896"/>
    <cellStyle name="Notas 30 15 2" xfId="57897"/>
    <cellStyle name="Notas 30 16" xfId="57898"/>
    <cellStyle name="Notas 30 16 2" xfId="57899"/>
    <cellStyle name="Notas 30 17" xfId="57900"/>
    <cellStyle name="Notas 30 17 2" xfId="57901"/>
    <cellStyle name="Notas 30 18" xfId="57902"/>
    <cellStyle name="Notas 30 18 2" xfId="57903"/>
    <cellStyle name="Notas 30 19" xfId="57904"/>
    <cellStyle name="Notas 30 19 2" xfId="57905"/>
    <cellStyle name="Notas 30 2" xfId="57906"/>
    <cellStyle name="Notas 30 2 2" xfId="57907"/>
    <cellStyle name="Notas 30 2 2 2" xfId="57908"/>
    <cellStyle name="Notas 30 2 2 2 2" xfId="57909"/>
    <cellStyle name="Notas 30 2 2 3" xfId="57910"/>
    <cellStyle name="Notas 30 2 3" xfId="57911"/>
    <cellStyle name="Notas 30 2 3 2" xfId="57912"/>
    <cellStyle name="Notas 30 2 4" xfId="57913"/>
    <cellStyle name="Notas 30 20" xfId="57914"/>
    <cellStyle name="Notas 30 3" xfId="57915"/>
    <cellStyle name="Notas 30 3 2" xfId="57916"/>
    <cellStyle name="Notas 30 3 2 2" xfId="57917"/>
    <cellStyle name="Notas 30 3 2 2 2" xfId="57918"/>
    <cellStyle name="Notas 30 3 2 3" xfId="57919"/>
    <cellStyle name="Notas 30 3 3" xfId="57920"/>
    <cellStyle name="Notas 30 3 3 2" xfId="57921"/>
    <cellStyle name="Notas 30 3 4" xfId="57922"/>
    <cellStyle name="Notas 30 4" xfId="57923"/>
    <cellStyle name="Notas 30 4 2" xfId="57924"/>
    <cellStyle name="Notas 30 4 2 2" xfId="57925"/>
    <cellStyle name="Notas 30 4 3" xfId="57926"/>
    <cellStyle name="Notas 30 5" xfId="57927"/>
    <cellStyle name="Notas 30 5 2" xfId="57928"/>
    <cellStyle name="Notas 30 6" xfId="57929"/>
    <cellStyle name="Notas 30 6 2" xfId="57930"/>
    <cellStyle name="Notas 30 7" xfId="57931"/>
    <cellStyle name="Notas 30 7 2" xfId="57932"/>
    <cellStyle name="Notas 30 8" xfId="57933"/>
    <cellStyle name="Notas 30 8 2" xfId="57934"/>
    <cellStyle name="Notas 30 9" xfId="57935"/>
    <cellStyle name="Notas 30 9 2" xfId="57936"/>
    <cellStyle name="Notas 31" xfId="57937"/>
    <cellStyle name="Notas 31 10" xfId="57938"/>
    <cellStyle name="Notas 31 10 2" xfId="57939"/>
    <cellStyle name="Notas 31 11" xfId="57940"/>
    <cellStyle name="Notas 31 11 2" xfId="57941"/>
    <cellStyle name="Notas 31 12" xfId="57942"/>
    <cellStyle name="Notas 31 12 2" xfId="57943"/>
    <cellStyle name="Notas 31 13" xfId="57944"/>
    <cellStyle name="Notas 31 13 2" xfId="57945"/>
    <cellStyle name="Notas 31 14" xfId="57946"/>
    <cellStyle name="Notas 31 14 2" xfId="57947"/>
    <cellStyle name="Notas 31 15" xfId="57948"/>
    <cellStyle name="Notas 31 15 2" xfId="57949"/>
    <cellStyle name="Notas 31 16" xfId="57950"/>
    <cellStyle name="Notas 31 16 2" xfId="57951"/>
    <cellStyle name="Notas 31 17" xfId="57952"/>
    <cellStyle name="Notas 31 17 2" xfId="57953"/>
    <cellStyle name="Notas 31 18" xfId="57954"/>
    <cellStyle name="Notas 31 18 2" xfId="57955"/>
    <cellStyle name="Notas 31 19" xfId="57956"/>
    <cellStyle name="Notas 31 19 2" xfId="57957"/>
    <cellStyle name="Notas 31 2" xfId="57958"/>
    <cellStyle name="Notas 31 2 2" xfId="57959"/>
    <cellStyle name="Notas 31 2 2 2" xfId="57960"/>
    <cellStyle name="Notas 31 2 2 2 2" xfId="57961"/>
    <cellStyle name="Notas 31 2 2 3" xfId="57962"/>
    <cellStyle name="Notas 31 2 3" xfId="57963"/>
    <cellStyle name="Notas 31 2 3 2" xfId="57964"/>
    <cellStyle name="Notas 31 2 4" xfId="57965"/>
    <cellStyle name="Notas 31 20" xfId="57966"/>
    <cellStyle name="Notas 31 3" xfId="57967"/>
    <cellStyle name="Notas 31 3 2" xfId="57968"/>
    <cellStyle name="Notas 31 3 2 2" xfId="57969"/>
    <cellStyle name="Notas 31 3 2 2 2" xfId="57970"/>
    <cellStyle name="Notas 31 3 2 3" xfId="57971"/>
    <cellStyle name="Notas 31 3 3" xfId="57972"/>
    <cellStyle name="Notas 31 3 3 2" xfId="57973"/>
    <cellStyle name="Notas 31 3 4" xfId="57974"/>
    <cellStyle name="Notas 31 4" xfId="57975"/>
    <cellStyle name="Notas 31 4 2" xfId="57976"/>
    <cellStyle name="Notas 31 4 2 2" xfId="57977"/>
    <cellStyle name="Notas 31 4 3" xfId="57978"/>
    <cellStyle name="Notas 31 5" xfId="57979"/>
    <cellStyle name="Notas 31 5 2" xfId="57980"/>
    <cellStyle name="Notas 31 6" xfId="57981"/>
    <cellStyle name="Notas 31 6 2" xfId="57982"/>
    <cellStyle name="Notas 31 7" xfId="57983"/>
    <cellStyle name="Notas 31 7 2" xfId="57984"/>
    <cellStyle name="Notas 31 8" xfId="57985"/>
    <cellStyle name="Notas 31 8 2" xfId="57986"/>
    <cellStyle name="Notas 31 9" xfId="57987"/>
    <cellStyle name="Notas 31 9 2" xfId="57988"/>
    <cellStyle name="Notas 32" xfId="57989"/>
    <cellStyle name="Notas 32 10" xfId="57990"/>
    <cellStyle name="Notas 32 10 2" xfId="57991"/>
    <cellStyle name="Notas 32 11" xfId="57992"/>
    <cellStyle name="Notas 32 11 2" xfId="57993"/>
    <cellStyle name="Notas 32 12" xfId="57994"/>
    <cellStyle name="Notas 32 12 2" xfId="57995"/>
    <cellStyle name="Notas 32 13" xfId="57996"/>
    <cellStyle name="Notas 32 13 2" xfId="57997"/>
    <cellStyle name="Notas 32 14" xfId="57998"/>
    <cellStyle name="Notas 32 14 2" xfId="57999"/>
    <cellStyle name="Notas 32 15" xfId="58000"/>
    <cellStyle name="Notas 32 15 2" xfId="58001"/>
    <cellStyle name="Notas 32 16" xfId="58002"/>
    <cellStyle name="Notas 32 16 2" xfId="58003"/>
    <cellStyle name="Notas 32 17" xfId="58004"/>
    <cellStyle name="Notas 32 17 2" xfId="58005"/>
    <cellStyle name="Notas 32 18" xfId="58006"/>
    <cellStyle name="Notas 32 18 2" xfId="58007"/>
    <cellStyle name="Notas 32 19" xfId="58008"/>
    <cellStyle name="Notas 32 19 2" xfId="58009"/>
    <cellStyle name="Notas 32 2" xfId="58010"/>
    <cellStyle name="Notas 32 2 2" xfId="58011"/>
    <cellStyle name="Notas 32 2 2 2" xfId="58012"/>
    <cellStyle name="Notas 32 2 2 2 2" xfId="58013"/>
    <cellStyle name="Notas 32 2 2 3" xfId="58014"/>
    <cellStyle name="Notas 32 2 3" xfId="58015"/>
    <cellStyle name="Notas 32 2 3 2" xfId="58016"/>
    <cellStyle name="Notas 32 2 4" xfId="58017"/>
    <cellStyle name="Notas 32 20" xfId="58018"/>
    <cellStyle name="Notas 32 3" xfId="58019"/>
    <cellStyle name="Notas 32 3 2" xfId="58020"/>
    <cellStyle name="Notas 32 3 2 2" xfId="58021"/>
    <cellStyle name="Notas 32 3 2 2 2" xfId="58022"/>
    <cellStyle name="Notas 32 3 2 3" xfId="58023"/>
    <cellStyle name="Notas 32 3 3" xfId="58024"/>
    <cellStyle name="Notas 32 3 3 2" xfId="58025"/>
    <cellStyle name="Notas 32 3 4" xfId="58026"/>
    <cellStyle name="Notas 32 4" xfId="58027"/>
    <cellStyle name="Notas 32 4 2" xfId="58028"/>
    <cellStyle name="Notas 32 4 2 2" xfId="58029"/>
    <cellStyle name="Notas 32 4 3" xfId="58030"/>
    <cellStyle name="Notas 32 5" xfId="58031"/>
    <cellStyle name="Notas 32 5 2" xfId="58032"/>
    <cellStyle name="Notas 32 6" xfId="58033"/>
    <cellStyle name="Notas 32 6 2" xfId="58034"/>
    <cellStyle name="Notas 32 7" xfId="58035"/>
    <cellStyle name="Notas 32 7 2" xfId="58036"/>
    <cellStyle name="Notas 32 8" xfId="58037"/>
    <cellStyle name="Notas 32 8 2" xfId="58038"/>
    <cellStyle name="Notas 32 9" xfId="58039"/>
    <cellStyle name="Notas 32 9 2" xfId="58040"/>
    <cellStyle name="Notas 33" xfId="58041"/>
    <cellStyle name="Notas 33 10" xfId="58042"/>
    <cellStyle name="Notas 33 10 2" xfId="58043"/>
    <cellStyle name="Notas 33 11" xfId="58044"/>
    <cellStyle name="Notas 33 11 2" xfId="58045"/>
    <cellStyle name="Notas 33 12" xfId="58046"/>
    <cellStyle name="Notas 33 12 2" xfId="58047"/>
    <cellStyle name="Notas 33 13" xfId="58048"/>
    <cellStyle name="Notas 33 13 2" xfId="58049"/>
    <cellStyle name="Notas 33 14" xfId="58050"/>
    <cellStyle name="Notas 33 14 2" xfId="58051"/>
    <cellStyle name="Notas 33 15" xfId="58052"/>
    <cellStyle name="Notas 33 15 2" xfId="58053"/>
    <cellStyle name="Notas 33 16" xfId="58054"/>
    <cellStyle name="Notas 33 16 2" xfId="58055"/>
    <cellStyle name="Notas 33 17" xfId="58056"/>
    <cellStyle name="Notas 33 17 2" xfId="58057"/>
    <cellStyle name="Notas 33 18" xfId="58058"/>
    <cellStyle name="Notas 33 18 2" xfId="58059"/>
    <cellStyle name="Notas 33 19" xfId="58060"/>
    <cellStyle name="Notas 33 19 2" xfId="58061"/>
    <cellStyle name="Notas 33 2" xfId="58062"/>
    <cellStyle name="Notas 33 2 2" xfId="58063"/>
    <cellStyle name="Notas 33 2 2 2" xfId="58064"/>
    <cellStyle name="Notas 33 2 2 2 2" xfId="58065"/>
    <cellStyle name="Notas 33 2 2 3" xfId="58066"/>
    <cellStyle name="Notas 33 2 3" xfId="58067"/>
    <cellStyle name="Notas 33 2 3 2" xfId="58068"/>
    <cellStyle name="Notas 33 2 4" xfId="58069"/>
    <cellStyle name="Notas 33 20" xfId="58070"/>
    <cellStyle name="Notas 33 3" xfId="58071"/>
    <cellStyle name="Notas 33 3 2" xfId="58072"/>
    <cellStyle name="Notas 33 3 2 2" xfId="58073"/>
    <cellStyle name="Notas 33 3 2 2 2" xfId="58074"/>
    <cellStyle name="Notas 33 3 2 3" xfId="58075"/>
    <cellStyle name="Notas 33 3 3" xfId="58076"/>
    <cellStyle name="Notas 33 3 3 2" xfId="58077"/>
    <cellStyle name="Notas 33 3 4" xfId="58078"/>
    <cellStyle name="Notas 33 4" xfId="58079"/>
    <cellStyle name="Notas 33 4 2" xfId="58080"/>
    <cellStyle name="Notas 33 4 2 2" xfId="58081"/>
    <cellStyle name="Notas 33 4 3" xfId="58082"/>
    <cellStyle name="Notas 33 5" xfId="58083"/>
    <cellStyle name="Notas 33 5 2" xfId="58084"/>
    <cellStyle name="Notas 33 6" xfId="58085"/>
    <cellStyle name="Notas 33 6 2" xfId="58086"/>
    <cellStyle name="Notas 33 7" xfId="58087"/>
    <cellStyle name="Notas 33 7 2" xfId="58088"/>
    <cellStyle name="Notas 33 8" xfId="58089"/>
    <cellStyle name="Notas 33 8 2" xfId="58090"/>
    <cellStyle name="Notas 33 9" xfId="58091"/>
    <cellStyle name="Notas 33 9 2" xfId="58092"/>
    <cellStyle name="Notas 34" xfId="58093"/>
    <cellStyle name="Notas 34 10" xfId="58094"/>
    <cellStyle name="Notas 34 10 2" xfId="58095"/>
    <cellStyle name="Notas 34 11" xfId="58096"/>
    <cellStyle name="Notas 34 11 2" xfId="58097"/>
    <cellStyle name="Notas 34 12" xfId="58098"/>
    <cellStyle name="Notas 34 12 2" xfId="58099"/>
    <cellStyle name="Notas 34 13" xfId="58100"/>
    <cellStyle name="Notas 34 13 2" xfId="58101"/>
    <cellStyle name="Notas 34 14" xfId="58102"/>
    <cellStyle name="Notas 34 14 2" xfId="58103"/>
    <cellStyle name="Notas 34 15" xfId="58104"/>
    <cellStyle name="Notas 34 15 2" xfId="58105"/>
    <cellStyle name="Notas 34 16" xfId="58106"/>
    <cellStyle name="Notas 34 16 2" xfId="58107"/>
    <cellStyle name="Notas 34 17" xfId="58108"/>
    <cellStyle name="Notas 34 17 2" xfId="58109"/>
    <cellStyle name="Notas 34 18" xfId="58110"/>
    <cellStyle name="Notas 34 18 2" xfId="58111"/>
    <cellStyle name="Notas 34 19" xfId="58112"/>
    <cellStyle name="Notas 34 19 2" xfId="58113"/>
    <cellStyle name="Notas 34 2" xfId="58114"/>
    <cellStyle name="Notas 34 2 2" xfId="58115"/>
    <cellStyle name="Notas 34 2 2 2" xfId="58116"/>
    <cellStyle name="Notas 34 2 2 2 2" xfId="58117"/>
    <cellStyle name="Notas 34 2 2 3" xfId="58118"/>
    <cellStyle name="Notas 34 2 3" xfId="58119"/>
    <cellStyle name="Notas 34 2 3 2" xfId="58120"/>
    <cellStyle name="Notas 34 2 4" xfId="58121"/>
    <cellStyle name="Notas 34 20" xfId="58122"/>
    <cellStyle name="Notas 34 3" xfId="58123"/>
    <cellStyle name="Notas 34 3 2" xfId="58124"/>
    <cellStyle name="Notas 34 3 2 2" xfId="58125"/>
    <cellStyle name="Notas 34 3 2 2 2" xfId="58126"/>
    <cellStyle name="Notas 34 3 2 3" xfId="58127"/>
    <cellStyle name="Notas 34 3 3" xfId="58128"/>
    <cellStyle name="Notas 34 3 3 2" xfId="58129"/>
    <cellStyle name="Notas 34 3 4" xfId="58130"/>
    <cellStyle name="Notas 34 4" xfId="58131"/>
    <cellStyle name="Notas 34 4 2" xfId="58132"/>
    <cellStyle name="Notas 34 4 2 2" xfId="58133"/>
    <cellStyle name="Notas 34 4 3" xfId="58134"/>
    <cellStyle name="Notas 34 5" xfId="58135"/>
    <cellStyle name="Notas 34 5 2" xfId="58136"/>
    <cellStyle name="Notas 34 6" xfId="58137"/>
    <cellStyle name="Notas 34 6 2" xfId="58138"/>
    <cellStyle name="Notas 34 7" xfId="58139"/>
    <cellStyle name="Notas 34 7 2" xfId="58140"/>
    <cellStyle name="Notas 34 8" xfId="58141"/>
    <cellStyle name="Notas 34 8 2" xfId="58142"/>
    <cellStyle name="Notas 34 9" xfId="58143"/>
    <cellStyle name="Notas 34 9 2" xfId="58144"/>
    <cellStyle name="Notas 35" xfId="58145"/>
    <cellStyle name="Notas 35 10" xfId="58146"/>
    <cellStyle name="Notas 35 10 2" xfId="58147"/>
    <cellStyle name="Notas 35 11" xfId="58148"/>
    <cellStyle name="Notas 35 11 2" xfId="58149"/>
    <cellStyle name="Notas 35 12" xfId="58150"/>
    <cellStyle name="Notas 35 12 2" xfId="58151"/>
    <cellStyle name="Notas 35 13" xfId="58152"/>
    <cellStyle name="Notas 35 13 2" xfId="58153"/>
    <cellStyle name="Notas 35 14" xfId="58154"/>
    <cellStyle name="Notas 35 14 2" xfId="58155"/>
    <cellStyle name="Notas 35 15" xfId="58156"/>
    <cellStyle name="Notas 35 15 2" xfId="58157"/>
    <cellStyle name="Notas 35 16" xfId="58158"/>
    <cellStyle name="Notas 35 16 2" xfId="58159"/>
    <cellStyle name="Notas 35 17" xfId="58160"/>
    <cellStyle name="Notas 35 17 2" xfId="58161"/>
    <cellStyle name="Notas 35 18" xfId="58162"/>
    <cellStyle name="Notas 35 18 2" xfId="58163"/>
    <cellStyle name="Notas 35 19" xfId="58164"/>
    <cellStyle name="Notas 35 19 2" xfId="58165"/>
    <cellStyle name="Notas 35 2" xfId="58166"/>
    <cellStyle name="Notas 35 2 2" xfId="58167"/>
    <cellStyle name="Notas 35 2 2 2" xfId="58168"/>
    <cellStyle name="Notas 35 2 2 2 2" xfId="58169"/>
    <cellStyle name="Notas 35 2 2 3" xfId="58170"/>
    <cellStyle name="Notas 35 2 3" xfId="58171"/>
    <cellStyle name="Notas 35 2 3 2" xfId="58172"/>
    <cellStyle name="Notas 35 2 4" xfId="58173"/>
    <cellStyle name="Notas 35 20" xfId="58174"/>
    <cellStyle name="Notas 35 3" xfId="58175"/>
    <cellStyle name="Notas 35 3 2" xfId="58176"/>
    <cellStyle name="Notas 35 3 2 2" xfId="58177"/>
    <cellStyle name="Notas 35 3 2 2 2" xfId="58178"/>
    <cellStyle name="Notas 35 3 2 3" xfId="58179"/>
    <cellStyle name="Notas 35 3 3" xfId="58180"/>
    <cellStyle name="Notas 35 3 3 2" xfId="58181"/>
    <cellStyle name="Notas 35 3 4" xfId="58182"/>
    <cellStyle name="Notas 35 4" xfId="58183"/>
    <cellStyle name="Notas 35 4 2" xfId="58184"/>
    <cellStyle name="Notas 35 4 2 2" xfId="58185"/>
    <cellStyle name="Notas 35 4 3" xfId="58186"/>
    <cellStyle name="Notas 35 5" xfId="58187"/>
    <cellStyle name="Notas 35 5 2" xfId="58188"/>
    <cellStyle name="Notas 35 6" xfId="58189"/>
    <cellStyle name="Notas 35 6 2" xfId="58190"/>
    <cellStyle name="Notas 35 7" xfId="58191"/>
    <cellStyle name="Notas 35 7 2" xfId="58192"/>
    <cellStyle name="Notas 35 8" xfId="58193"/>
    <cellStyle name="Notas 35 8 2" xfId="58194"/>
    <cellStyle name="Notas 35 9" xfId="58195"/>
    <cellStyle name="Notas 35 9 2" xfId="58196"/>
    <cellStyle name="Notas 36" xfId="58197"/>
    <cellStyle name="Notas 36 10" xfId="58198"/>
    <cellStyle name="Notas 36 10 2" xfId="58199"/>
    <cellStyle name="Notas 36 11" xfId="58200"/>
    <cellStyle name="Notas 36 11 2" xfId="58201"/>
    <cellStyle name="Notas 36 12" xfId="58202"/>
    <cellStyle name="Notas 36 12 2" xfId="58203"/>
    <cellStyle name="Notas 36 13" xfId="58204"/>
    <cellStyle name="Notas 36 13 2" xfId="58205"/>
    <cellStyle name="Notas 36 14" xfId="58206"/>
    <cellStyle name="Notas 36 14 2" xfId="58207"/>
    <cellStyle name="Notas 36 15" xfId="58208"/>
    <cellStyle name="Notas 36 15 2" xfId="58209"/>
    <cellStyle name="Notas 36 16" xfId="58210"/>
    <cellStyle name="Notas 36 16 2" xfId="58211"/>
    <cellStyle name="Notas 36 17" xfId="58212"/>
    <cellStyle name="Notas 36 17 2" xfId="58213"/>
    <cellStyle name="Notas 36 18" xfId="58214"/>
    <cellStyle name="Notas 36 18 2" xfId="58215"/>
    <cellStyle name="Notas 36 19" xfId="58216"/>
    <cellStyle name="Notas 36 19 2" xfId="58217"/>
    <cellStyle name="Notas 36 2" xfId="58218"/>
    <cellStyle name="Notas 36 2 2" xfId="58219"/>
    <cellStyle name="Notas 36 2 2 2" xfId="58220"/>
    <cellStyle name="Notas 36 2 2 2 2" xfId="58221"/>
    <cellStyle name="Notas 36 2 2 3" xfId="58222"/>
    <cellStyle name="Notas 36 2 3" xfId="58223"/>
    <cellStyle name="Notas 36 2 3 2" xfId="58224"/>
    <cellStyle name="Notas 36 2 4" xfId="58225"/>
    <cellStyle name="Notas 36 20" xfId="58226"/>
    <cellStyle name="Notas 36 3" xfId="58227"/>
    <cellStyle name="Notas 36 3 2" xfId="58228"/>
    <cellStyle name="Notas 36 3 2 2" xfId="58229"/>
    <cellStyle name="Notas 36 3 2 2 2" xfId="58230"/>
    <cellStyle name="Notas 36 3 2 3" xfId="58231"/>
    <cellStyle name="Notas 36 3 3" xfId="58232"/>
    <cellStyle name="Notas 36 3 3 2" xfId="58233"/>
    <cellStyle name="Notas 36 3 4" xfId="58234"/>
    <cellStyle name="Notas 36 4" xfId="58235"/>
    <cellStyle name="Notas 36 4 2" xfId="58236"/>
    <cellStyle name="Notas 36 4 2 2" xfId="58237"/>
    <cellStyle name="Notas 36 4 3" xfId="58238"/>
    <cellStyle name="Notas 36 5" xfId="58239"/>
    <cellStyle name="Notas 36 5 2" xfId="58240"/>
    <cellStyle name="Notas 36 6" xfId="58241"/>
    <cellStyle name="Notas 36 6 2" xfId="58242"/>
    <cellStyle name="Notas 36 7" xfId="58243"/>
    <cellStyle name="Notas 36 7 2" xfId="58244"/>
    <cellStyle name="Notas 36 8" xfId="58245"/>
    <cellStyle name="Notas 36 8 2" xfId="58246"/>
    <cellStyle name="Notas 36 9" xfId="58247"/>
    <cellStyle name="Notas 36 9 2" xfId="58248"/>
    <cellStyle name="Notas 37" xfId="58249"/>
    <cellStyle name="Notas 37 10" xfId="58250"/>
    <cellStyle name="Notas 37 10 2" xfId="58251"/>
    <cellStyle name="Notas 37 11" xfId="58252"/>
    <cellStyle name="Notas 37 11 2" xfId="58253"/>
    <cellStyle name="Notas 37 12" xfId="58254"/>
    <cellStyle name="Notas 37 12 2" xfId="58255"/>
    <cellStyle name="Notas 37 13" xfId="58256"/>
    <cellStyle name="Notas 37 13 2" xfId="58257"/>
    <cellStyle name="Notas 37 14" xfId="58258"/>
    <cellStyle name="Notas 37 14 2" xfId="58259"/>
    <cellStyle name="Notas 37 15" xfId="58260"/>
    <cellStyle name="Notas 37 15 2" xfId="58261"/>
    <cellStyle name="Notas 37 16" xfId="58262"/>
    <cellStyle name="Notas 37 16 2" xfId="58263"/>
    <cellStyle name="Notas 37 17" xfId="58264"/>
    <cellStyle name="Notas 37 17 2" xfId="58265"/>
    <cellStyle name="Notas 37 18" xfId="58266"/>
    <cellStyle name="Notas 37 18 2" xfId="58267"/>
    <cellStyle name="Notas 37 19" xfId="58268"/>
    <cellStyle name="Notas 37 19 2" xfId="58269"/>
    <cellStyle name="Notas 37 2" xfId="58270"/>
    <cellStyle name="Notas 37 2 2" xfId="58271"/>
    <cellStyle name="Notas 37 2 2 2" xfId="58272"/>
    <cellStyle name="Notas 37 2 2 2 2" xfId="58273"/>
    <cellStyle name="Notas 37 2 2 3" xfId="58274"/>
    <cellStyle name="Notas 37 2 3" xfId="58275"/>
    <cellStyle name="Notas 37 2 3 2" xfId="58276"/>
    <cellStyle name="Notas 37 2 4" xfId="58277"/>
    <cellStyle name="Notas 37 20" xfId="58278"/>
    <cellStyle name="Notas 37 3" xfId="58279"/>
    <cellStyle name="Notas 37 3 2" xfId="58280"/>
    <cellStyle name="Notas 37 3 2 2" xfId="58281"/>
    <cellStyle name="Notas 37 3 2 2 2" xfId="58282"/>
    <cellStyle name="Notas 37 3 2 3" xfId="58283"/>
    <cellStyle name="Notas 37 3 3" xfId="58284"/>
    <cellStyle name="Notas 37 3 3 2" xfId="58285"/>
    <cellStyle name="Notas 37 3 4" xfId="58286"/>
    <cellStyle name="Notas 37 4" xfId="58287"/>
    <cellStyle name="Notas 37 4 2" xfId="58288"/>
    <cellStyle name="Notas 37 4 2 2" xfId="58289"/>
    <cellStyle name="Notas 37 4 3" xfId="58290"/>
    <cellStyle name="Notas 37 5" xfId="58291"/>
    <cellStyle name="Notas 37 5 2" xfId="58292"/>
    <cellStyle name="Notas 37 6" xfId="58293"/>
    <cellStyle name="Notas 37 6 2" xfId="58294"/>
    <cellStyle name="Notas 37 7" xfId="58295"/>
    <cellStyle name="Notas 37 7 2" xfId="58296"/>
    <cellStyle name="Notas 37 8" xfId="58297"/>
    <cellStyle name="Notas 37 8 2" xfId="58298"/>
    <cellStyle name="Notas 37 9" xfId="58299"/>
    <cellStyle name="Notas 37 9 2" xfId="58300"/>
    <cellStyle name="Notas 38" xfId="58301"/>
    <cellStyle name="Notas 38 2" xfId="58302"/>
    <cellStyle name="Notas 38 2 2" xfId="58303"/>
    <cellStyle name="Notas 38 2 2 2" xfId="58304"/>
    <cellStyle name="Notas 38 2 2 2 2" xfId="58305"/>
    <cellStyle name="Notas 38 2 2 3" xfId="58306"/>
    <cellStyle name="Notas 38 2 3" xfId="58307"/>
    <cellStyle name="Notas 38 2 3 2" xfId="58308"/>
    <cellStyle name="Notas 38 2 4" xfId="58309"/>
    <cellStyle name="Notas 38 3" xfId="58310"/>
    <cellStyle name="Notas 38 3 2" xfId="58311"/>
    <cellStyle name="Notas 38 3 2 2" xfId="58312"/>
    <cellStyle name="Notas 38 3 2 2 2" xfId="58313"/>
    <cellStyle name="Notas 38 3 2 3" xfId="58314"/>
    <cellStyle name="Notas 38 3 3" xfId="58315"/>
    <cellStyle name="Notas 38 3 3 2" xfId="58316"/>
    <cellStyle name="Notas 38 3 4" xfId="58317"/>
    <cellStyle name="Notas 38 4" xfId="58318"/>
    <cellStyle name="Notas 38 4 2" xfId="58319"/>
    <cellStyle name="Notas 38 4 2 2" xfId="58320"/>
    <cellStyle name="Notas 38 4 3" xfId="58321"/>
    <cellStyle name="Notas 38 5" xfId="58322"/>
    <cellStyle name="Notas 38 5 2" xfId="58323"/>
    <cellStyle name="Notas 38 6" xfId="58324"/>
    <cellStyle name="Notas 39" xfId="58325"/>
    <cellStyle name="Notas 39 2" xfId="58326"/>
    <cellStyle name="Notas 39 2 2" xfId="58327"/>
    <cellStyle name="Notas 39 2 2 2" xfId="58328"/>
    <cellStyle name="Notas 39 2 2 2 2" xfId="58329"/>
    <cellStyle name="Notas 39 2 2 3" xfId="58330"/>
    <cellStyle name="Notas 39 2 3" xfId="58331"/>
    <cellStyle name="Notas 39 2 3 2" xfId="58332"/>
    <cellStyle name="Notas 39 2 4" xfId="58333"/>
    <cellStyle name="Notas 39 3" xfId="58334"/>
    <cellStyle name="Notas 39 3 2" xfId="58335"/>
    <cellStyle name="Notas 39 3 2 2" xfId="58336"/>
    <cellStyle name="Notas 39 3 2 2 2" xfId="58337"/>
    <cellStyle name="Notas 39 3 2 3" xfId="58338"/>
    <cellStyle name="Notas 39 3 3" xfId="58339"/>
    <cellStyle name="Notas 39 3 3 2" xfId="58340"/>
    <cellStyle name="Notas 39 3 4" xfId="58341"/>
    <cellStyle name="Notas 39 4" xfId="58342"/>
    <cellStyle name="Notas 39 4 2" xfId="58343"/>
    <cellStyle name="Notas 39 4 2 2" xfId="58344"/>
    <cellStyle name="Notas 39 4 3" xfId="58345"/>
    <cellStyle name="Notas 39 5" xfId="58346"/>
    <cellStyle name="Notas 39 5 2" xfId="58347"/>
    <cellStyle name="Notas 39 6" xfId="58348"/>
    <cellStyle name="Notas 4" xfId="58349"/>
    <cellStyle name="Notas 4 10" xfId="58350"/>
    <cellStyle name="Notas 4 10 2" xfId="58351"/>
    <cellStyle name="Notas 4 11" xfId="58352"/>
    <cellStyle name="Notas 4 11 2" xfId="58353"/>
    <cellStyle name="Notas 4 12" xfId="58354"/>
    <cellStyle name="Notas 4 12 2" xfId="58355"/>
    <cellStyle name="Notas 4 13" xfId="58356"/>
    <cellStyle name="Notas 4 13 2" xfId="58357"/>
    <cellStyle name="Notas 4 14" xfId="58358"/>
    <cellStyle name="Notas 4 14 2" xfId="58359"/>
    <cellStyle name="Notas 4 15" xfId="58360"/>
    <cellStyle name="Notas 4 15 2" xfId="58361"/>
    <cellStyle name="Notas 4 16" xfId="58362"/>
    <cellStyle name="Notas 4 16 2" xfId="58363"/>
    <cellStyle name="Notas 4 17" xfId="58364"/>
    <cellStyle name="Notas 4 17 2" xfId="58365"/>
    <cellStyle name="Notas 4 18" xfId="58366"/>
    <cellStyle name="Notas 4 18 2" xfId="58367"/>
    <cellStyle name="Notas 4 19" xfId="58368"/>
    <cellStyle name="Notas 4 19 2" xfId="58369"/>
    <cellStyle name="Notas 4 2" xfId="58370"/>
    <cellStyle name="Notas 4 2 2" xfId="58371"/>
    <cellStyle name="Notas 4 2 2 2" xfId="58372"/>
    <cellStyle name="Notas 4 2 2 2 2" xfId="58373"/>
    <cellStyle name="Notas 4 2 2 3" xfId="58374"/>
    <cellStyle name="Notas 4 2 3" xfId="58375"/>
    <cellStyle name="Notas 4 2 3 2" xfId="58376"/>
    <cellStyle name="Notas 4 2 4" xfId="58377"/>
    <cellStyle name="Notas 4 2 4 2" xfId="58378"/>
    <cellStyle name="Notas 4 2 5" xfId="58379"/>
    <cellStyle name="Notas 4 2 5 2" xfId="58380"/>
    <cellStyle name="Notas 4 2 6" xfId="58381"/>
    <cellStyle name="Notas 4 2 6 2" xfId="58382"/>
    <cellStyle name="Notas 4 2 7" xfId="58383"/>
    <cellStyle name="Notas 4 2 7 2" xfId="58384"/>
    <cellStyle name="Notas 4 20" xfId="58385"/>
    <cellStyle name="Notas 4 21" xfId="58386"/>
    <cellStyle name="Notas 4 22" xfId="58387"/>
    <cellStyle name="Notas 4 23" xfId="58388"/>
    <cellStyle name="Notas 4 24" xfId="58389"/>
    <cellStyle name="Notas 4 25" xfId="58390"/>
    <cellStyle name="Notas 4 26" xfId="58391"/>
    <cellStyle name="Notas 4 3" xfId="58392"/>
    <cellStyle name="Notas 4 3 2" xfId="58393"/>
    <cellStyle name="Notas 4 3 2 2" xfId="58394"/>
    <cellStyle name="Notas 4 3 2 2 2" xfId="58395"/>
    <cellStyle name="Notas 4 3 2 3" xfId="58396"/>
    <cellStyle name="Notas 4 3 3" xfId="58397"/>
    <cellStyle name="Notas 4 3 3 2" xfId="58398"/>
    <cellStyle name="Notas 4 3 4" xfId="58399"/>
    <cellStyle name="Notas 4 4" xfId="58400"/>
    <cellStyle name="Notas 4 4 2" xfId="58401"/>
    <cellStyle name="Notas 4 4 2 2" xfId="58402"/>
    <cellStyle name="Notas 4 4 2 2 2" xfId="58403"/>
    <cellStyle name="Notas 4 4 2 3" xfId="58404"/>
    <cellStyle name="Notas 4 4 3" xfId="58405"/>
    <cellStyle name="Notas 4 4 3 2" xfId="58406"/>
    <cellStyle name="Notas 4 4 4" xfId="58407"/>
    <cellStyle name="Notas 4 5" xfId="58408"/>
    <cellStyle name="Notas 4 5 2" xfId="58409"/>
    <cellStyle name="Notas 4 5 2 2" xfId="58410"/>
    <cellStyle name="Notas 4 5 2 2 2" xfId="58411"/>
    <cellStyle name="Notas 4 5 2 3" xfId="58412"/>
    <cellStyle name="Notas 4 5 3" xfId="58413"/>
    <cellStyle name="Notas 4 5 3 2" xfId="58414"/>
    <cellStyle name="Notas 4 5 4" xfId="58415"/>
    <cellStyle name="Notas 4 6" xfId="58416"/>
    <cellStyle name="Notas 4 6 2" xfId="58417"/>
    <cellStyle name="Notas 4 6 2 2" xfId="58418"/>
    <cellStyle name="Notas 4 6 2 2 2" xfId="58419"/>
    <cellStyle name="Notas 4 6 2 3" xfId="58420"/>
    <cellStyle name="Notas 4 6 3" xfId="58421"/>
    <cellStyle name="Notas 4 6 3 2" xfId="58422"/>
    <cellStyle name="Notas 4 6 4" xfId="58423"/>
    <cellStyle name="Notas 4 7" xfId="58424"/>
    <cellStyle name="Notas 4 7 2" xfId="58425"/>
    <cellStyle name="Notas 4 7 2 2" xfId="58426"/>
    <cellStyle name="Notas 4 7 2 2 2" xfId="58427"/>
    <cellStyle name="Notas 4 7 2 3" xfId="58428"/>
    <cellStyle name="Notas 4 7 3" xfId="58429"/>
    <cellStyle name="Notas 4 7 3 2" xfId="58430"/>
    <cellStyle name="Notas 4 7 4" xfId="58431"/>
    <cellStyle name="Notas 4 8" xfId="58432"/>
    <cellStyle name="Notas 4 8 2" xfId="58433"/>
    <cellStyle name="Notas 4 8 2 2" xfId="58434"/>
    <cellStyle name="Notas 4 8 3" xfId="58435"/>
    <cellStyle name="Notas 4 9" xfId="58436"/>
    <cellStyle name="Notas 4 9 2" xfId="58437"/>
    <cellStyle name="Notas 40" xfId="58438"/>
    <cellStyle name="Notas 40 2" xfId="58439"/>
    <cellStyle name="Notas 40 2 2" xfId="58440"/>
    <cellStyle name="Notas 40 2 2 2" xfId="58441"/>
    <cellStyle name="Notas 40 2 2 2 2" xfId="58442"/>
    <cellStyle name="Notas 40 2 2 3" xfId="58443"/>
    <cellStyle name="Notas 40 2 3" xfId="58444"/>
    <cellStyle name="Notas 40 2 3 2" xfId="58445"/>
    <cellStyle name="Notas 40 2 4" xfId="58446"/>
    <cellStyle name="Notas 40 3" xfId="58447"/>
    <cellStyle name="Notas 40 3 2" xfId="58448"/>
    <cellStyle name="Notas 40 3 2 2" xfId="58449"/>
    <cellStyle name="Notas 40 3 2 2 2" xfId="58450"/>
    <cellStyle name="Notas 40 3 2 3" xfId="58451"/>
    <cellStyle name="Notas 40 3 3" xfId="58452"/>
    <cellStyle name="Notas 40 3 3 2" xfId="58453"/>
    <cellStyle name="Notas 40 3 4" xfId="58454"/>
    <cellStyle name="Notas 40 4" xfId="58455"/>
    <cellStyle name="Notas 40 4 2" xfId="58456"/>
    <cellStyle name="Notas 40 4 2 2" xfId="58457"/>
    <cellStyle name="Notas 40 4 3" xfId="58458"/>
    <cellStyle name="Notas 40 5" xfId="58459"/>
    <cellStyle name="Notas 40 5 2" xfId="58460"/>
    <cellStyle name="Notas 40 6" xfId="58461"/>
    <cellStyle name="Notas 41" xfId="58462"/>
    <cellStyle name="Notas 41 2" xfId="58463"/>
    <cellStyle name="Notas 41 2 2" xfId="58464"/>
    <cellStyle name="Notas 41 2 2 2" xfId="58465"/>
    <cellStyle name="Notas 41 2 2 2 2" xfId="58466"/>
    <cellStyle name="Notas 41 2 2 3" xfId="58467"/>
    <cellStyle name="Notas 41 2 3" xfId="58468"/>
    <cellStyle name="Notas 41 2 3 2" xfId="58469"/>
    <cellStyle name="Notas 41 2 4" xfId="58470"/>
    <cellStyle name="Notas 41 3" xfId="58471"/>
    <cellStyle name="Notas 41 3 2" xfId="58472"/>
    <cellStyle name="Notas 41 3 2 2" xfId="58473"/>
    <cellStyle name="Notas 41 3 2 2 2" xfId="58474"/>
    <cellStyle name="Notas 41 3 2 3" xfId="58475"/>
    <cellStyle name="Notas 41 3 3" xfId="58476"/>
    <cellStyle name="Notas 41 3 3 2" xfId="58477"/>
    <cellStyle name="Notas 41 3 4" xfId="58478"/>
    <cellStyle name="Notas 41 4" xfId="58479"/>
    <cellStyle name="Notas 41 4 2" xfId="58480"/>
    <cellStyle name="Notas 41 4 2 2" xfId="58481"/>
    <cellStyle name="Notas 41 4 3" xfId="58482"/>
    <cellStyle name="Notas 41 5" xfId="58483"/>
    <cellStyle name="Notas 41 5 2" xfId="58484"/>
    <cellStyle name="Notas 41 6" xfId="58485"/>
    <cellStyle name="Notas 42" xfId="58486"/>
    <cellStyle name="Notas 42 2" xfId="58487"/>
    <cellStyle name="Notas 42 2 2" xfId="58488"/>
    <cellStyle name="Notas 42 2 2 2" xfId="58489"/>
    <cellStyle name="Notas 42 2 2 2 2" xfId="58490"/>
    <cellStyle name="Notas 42 2 2 3" xfId="58491"/>
    <cellStyle name="Notas 42 2 3" xfId="58492"/>
    <cellStyle name="Notas 42 2 3 2" xfId="58493"/>
    <cellStyle name="Notas 42 2 4" xfId="58494"/>
    <cellStyle name="Notas 42 3" xfId="58495"/>
    <cellStyle name="Notas 42 3 2" xfId="58496"/>
    <cellStyle name="Notas 42 3 2 2" xfId="58497"/>
    <cellStyle name="Notas 42 3 2 2 2" xfId="58498"/>
    <cellStyle name="Notas 42 3 2 3" xfId="58499"/>
    <cellStyle name="Notas 42 3 3" xfId="58500"/>
    <cellStyle name="Notas 42 3 3 2" xfId="58501"/>
    <cellStyle name="Notas 42 3 4" xfId="58502"/>
    <cellStyle name="Notas 42 4" xfId="58503"/>
    <cellStyle name="Notas 42 4 2" xfId="58504"/>
    <cellStyle name="Notas 42 4 2 2" xfId="58505"/>
    <cellStyle name="Notas 42 4 3" xfId="58506"/>
    <cellStyle name="Notas 42 5" xfId="58507"/>
    <cellStyle name="Notas 42 5 2" xfId="58508"/>
    <cellStyle name="Notas 42 6" xfId="58509"/>
    <cellStyle name="Notas 43" xfId="58510"/>
    <cellStyle name="Notas 43 2" xfId="58511"/>
    <cellStyle name="Notas 43 2 2" xfId="58512"/>
    <cellStyle name="Notas 43 2 2 2" xfId="58513"/>
    <cellStyle name="Notas 43 2 2 2 2" xfId="58514"/>
    <cellStyle name="Notas 43 2 2 3" xfId="58515"/>
    <cellStyle name="Notas 43 2 3" xfId="58516"/>
    <cellStyle name="Notas 43 2 3 2" xfId="58517"/>
    <cellStyle name="Notas 43 2 4" xfId="58518"/>
    <cellStyle name="Notas 43 3" xfId="58519"/>
    <cellStyle name="Notas 43 3 2" xfId="58520"/>
    <cellStyle name="Notas 43 3 2 2" xfId="58521"/>
    <cellStyle name="Notas 43 3 2 2 2" xfId="58522"/>
    <cellStyle name="Notas 43 3 2 3" xfId="58523"/>
    <cellStyle name="Notas 43 3 3" xfId="58524"/>
    <cellStyle name="Notas 43 3 3 2" xfId="58525"/>
    <cellStyle name="Notas 43 3 4" xfId="58526"/>
    <cellStyle name="Notas 43 4" xfId="58527"/>
    <cellStyle name="Notas 43 4 2" xfId="58528"/>
    <cellStyle name="Notas 43 4 2 2" xfId="58529"/>
    <cellStyle name="Notas 43 4 3" xfId="58530"/>
    <cellStyle name="Notas 43 5" xfId="58531"/>
    <cellStyle name="Notas 43 5 2" xfId="58532"/>
    <cellStyle name="Notas 43 6" xfId="58533"/>
    <cellStyle name="Notas 44" xfId="58534"/>
    <cellStyle name="Notas 44 2" xfId="58535"/>
    <cellStyle name="Notas 44 2 2" xfId="58536"/>
    <cellStyle name="Notas 44 2 2 2" xfId="58537"/>
    <cellStyle name="Notas 44 2 2 2 2" xfId="58538"/>
    <cellStyle name="Notas 44 2 2 3" xfId="58539"/>
    <cellStyle name="Notas 44 2 3" xfId="58540"/>
    <cellStyle name="Notas 44 2 3 2" xfId="58541"/>
    <cellStyle name="Notas 44 2 4" xfId="58542"/>
    <cellStyle name="Notas 44 3" xfId="58543"/>
    <cellStyle name="Notas 44 3 2" xfId="58544"/>
    <cellStyle name="Notas 44 3 2 2" xfId="58545"/>
    <cellStyle name="Notas 44 3 2 2 2" xfId="58546"/>
    <cellStyle name="Notas 44 3 2 3" xfId="58547"/>
    <cellStyle name="Notas 44 3 3" xfId="58548"/>
    <cellStyle name="Notas 44 3 3 2" xfId="58549"/>
    <cellStyle name="Notas 44 3 4" xfId="58550"/>
    <cellStyle name="Notas 44 4" xfId="58551"/>
    <cellStyle name="Notas 44 4 2" xfId="58552"/>
    <cellStyle name="Notas 44 4 2 2" xfId="58553"/>
    <cellStyle name="Notas 44 4 3" xfId="58554"/>
    <cellStyle name="Notas 44 5" xfId="58555"/>
    <cellStyle name="Notas 44 5 2" xfId="58556"/>
    <cellStyle name="Notas 44 6" xfId="58557"/>
    <cellStyle name="Notas 45" xfId="58558"/>
    <cellStyle name="Notas 45 2" xfId="58559"/>
    <cellStyle name="Notas 45 2 2" xfId="58560"/>
    <cellStyle name="Notas 45 2 2 2" xfId="58561"/>
    <cellStyle name="Notas 45 2 2 2 2" xfId="58562"/>
    <cellStyle name="Notas 45 2 2 3" xfId="58563"/>
    <cellStyle name="Notas 45 2 3" xfId="58564"/>
    <cellStyle name="Notas 45 2 3 2" xfId="58565"/>
    <cellStyle name="Notas 45 2 4" xfId="58566"/>
    <cellStyle name="Notas 45 3" xfId="58567"/>
    <cellStyle name="Notas 45 3 2" xfId="58568"/>
    <cellStyle name="Notas 45 3 2 2" xfId="58569"/>
    <cellStyle name="Notas 45 3 2 2 2" xfId="58570"/>
    <cellStyle name="Notas 45 3 2 3" xfId="58571"/>
    <cellStyle name="Notas 45 3 3" xfId="58572"/>
    <cellStyle name="Notas 45 3 3 2" xfId="58573"/>
    <cellStyle name="Notas 45 3 4" xfId="58574"/>
    <cellStyle name="Notas 45 4" xfId="58575"/>
    <cellStyle name="Notas 45 4 2" xfId="58576"/>
    <cellStyle name="Notas 45 4 2 2" xfId="58577"/>
    <cellStyle name="Notas 45 4 3" xfId="58578"/>
    <cellStyle name="Notas 45 5" xfId="58579"/>
    <cellStyle name="Notas 45 5 2" xfId="58580"/>
    <cellStyle name="Notas 45 6" xfId="58581"/>
    <cellStyle name="Notas 46" xfId="58582"/>
    <cellStyle name="Notas 46 2" xfId="58583"/>
    <cellStyle name="Notas 46 2 2" xfId="58584"/>
    <cellStyle name="Notas 46 2 2 2" xfId="58585"/>
    <cellStyle name="Notas 46 2 2 2 2" xfId="58586"/>
    <cellStyle name="Notas 46 2 2 3" xfId="58587"/>
    <cellStyle name="Notas 46 2 3" xfId="58588"/>
    <cellStyle name="Notas 46 2 3 2" xfId="58589"/>
    <cellStyle name="Notas 46 2 4" xfId="58590"/>
    <cellStyle name="Notas 46 3" xfId="58591"/>
    <cellStyle name="Notas 46 3 2" xfId="58592"/>
    <cellStyle name="Notas 46 3 2 2" xfId="58593"/>
    <cellStyle name="Notas 46 3 2 2 2" xfId="58594"/>
    <cellStyle name="Notas 46 3 2 3" xfId="58595"/>
    <cellStyle name="Notas 46 3 3" xfId="58596"/>
    <cellStyle name="Notas 46 3 3 2" xfId="58597"/>
    <cellStyle name="Notas 46 3 4" xfId="58598"/>
    <cellStyle name="Notas 46 4" xfId="58599"/>
    <cellStyle name="Notas 46 4 2" xfId="58600"/>
    <cellStyle name="Notas 46 4 2 2" xfId="58601"/>
    <cellStyle name="Notas 46 4 3" xfId="58602"/>
    <cellStyle name="Notas 46 5" xfId="58603"/>
    <cellStyle name="Notas 46 5 2" xfId="58604"/>
    <cellStyle name="Notas 46 6" xfId="58605"/>
    <cellStyle name="Notas 47" xfId="58606"/>
    <cellStyle name="Notas 47 2" xfId="58607"/>
    <cellStyle name="Notas 47 2 2" xfId="58608"/>
    <cellStyle name="Notas 47 2 2 2" xfId="58609"/>
    <cellStyle name="Notas 47 2 2 2 2" xfId="58610"/>
    <cellStyle name="Notas 47 2 2 3" xfId="58611"/>
    <cellStyle name="Notas 47 2 3" xfId="58612"/>
    <cellStyle name="Notas 47 2 3 2" xfId="58613"/>
    <cellStyle name="Notas 47 2 4" xfId="58614"/>
    <cellStyle name="Notas 47 3" xfId="58615"/>
    <cellStyle name="Notas 47 3 2" xfId="58616"/>
    <cellStyle name="Notas 47 3 2 2" xfId="58617"/>
    <cellStyle name="Notas 47 3 2 2 2" xfId="58618"/>
    <cellStyle name="Notas 47 3 2 3" xfId="58619"/>
    <cellStyle name="Notas 47 3 3" xfId="58620"/>
    <cellStyle name="Notas 47 3 3 2" xfId="58621"/>
    <cellStyle name="Notas 47 3 4" xfId="58622"/>
    <cellStyle name="Notas 47 4" xfId="58623"/>
    <cellStyle name="Notas 47 4 2" xfId="58624"/>
    <cellStyle name="Notas 47 4 2 2" xfId="58625"/>
    <cellStyle name="Notas 47 4 3" xfId="58626"/>
    <cellStyle name="Notas 47 5" xfId="58627"/>
    <cellStyle name="Notas 47 5 2" xfId="58628"/>
    <cellStyle name="Notas 47 6" xfId="58629"/>
    <cellStyle name="Notas 48" xfId="58630"/>
    <cellStyle name="Notas 48 2" xfId="58631"/>
    <cellStyle name="Notas 48 2 2" xfId="58632"/>
    <cellStyle name="Notas 48 2 2 2" xfId="58633"/>
    <cellStyle name="Notas 48 2 2 2 2" xfId="58634"/>
    <cellStyle name="Notas 48 2 2 3" xfId="58635"/>
    <cellStyle name="Notas 48 2 3" xfId="58636"/>
    <cellStyle name="Notas 48 2 3 2" xfId="58637"/>
    <cellStyle name="Notas 48 2 4" xfId="58638"/>
    <cellStyle name="Notas 48 3" xfId="58639"/>
    <cellStyle name="Notas 48 3 2" xfId="58640"/>
    <cellStyle name="Notas 48 3 2 2" xfId="58641"/>
    <cellStyle name="Notas 48 3 2 2 2" xfId="58642"/>
    <cellStyle name="Notas 48 3 2 3" xfId="58643"/>
    <cellStyle name="Notas 48 3 3" xfId="58644"/>
    <cellStyle name="Notas 48 3 3 2" xfId="58645"/>
    <cellStyle name="Notas 48 3 4" xfId="58646"/>
    <cellStyle name="Notas 48 4" xfId="58647"/>
    <cellStyle name="Notas 48 4 2" xfId="58648"/>
    <cellStyle name="Notas 48 4 2 2" xfId="58649"/>
    <cellStyle name="Notas 48 4 3" xfId="58650"/>
    <cellStyle name="Notas 48 5" xfId="58651"/>
    <cellStyle name="Notas 48 5 2" xfId="58652"/>
    <cellStyle name="Notas 48 6" xfId="58653"/>
    <cellStyle name="Notas 49" xfId="58654"/>
    <cellStyle name="Notas 49 2" xfId="58655"/>
    <cellStyle name="Notas 49 2 2" xfId="58656"/>
    <cellStyle name="Notas 49 2 2 2" xfId="58657"/>
    <cellStyle name="Notas 49 2 2 2 2" xfId="58658"/>
    <cellStyle name="Notas 49 2 2 3" xfId="58659"/>
    <cellStyle name="Notas 49 2 3" xfId="58660"/>
    <cellStyle name="Notas 49 2 3 2" xfId="58661"/>
    <cellStyle name="Notas 49 2 4" xfId="58662"/>
    <cellStyle name="Notas 49 3" xfId="58663"/>
    <cellStyle name="Notas 49 3 2" xfId="58664"/>
    <cellStyle name="Notas 49 3 2 2" xfId="58665"/>
    <cellStyle name="Notas 49 3 2 2 2" xfId="58666"/>
    <cellStyle name="Notas 49 3 2 3" xfId="58667"/>
    <cellStyle name="Notas 49 3 3" xfId="58668"/>
    <cellStyle name="Notas 49 3 3 2" xfId="58669"/>
    <cellStyle name="Notas 49 3 4" xfId="58670"/>
    <cellStyle name="Notas 49 4" xfId="58671"/>
    <cellStyle name="Notas 49 4 2" xfId="58672"/>
    <cellStyle name="Notas 49 4 2 2" xfId="58673"/>
    <cellStyle name="Notas 49 4 3" xfId="58674"/>
    <cellStyle name="Notas 49 5" xfId="58675"/>
    <cellStyle name="Notas 49 5 2" xfId="58676"/>
    <cellStyle name="Notas 49 6" xfId="58677"/>
    <cellStyle name="Notas 5" xfId="58678"/>
    <cellStyle name="Notas 5 10" xfId="58679"/>
    <cellStyle name="Notas 5 10 2" xfId="58680"/>
    <cellStyle name="Notas 5 11" xfId="58681"/>
    <cellStyle name="Notas 5 11 2" xfId="58682"/>
    <cellStyle name="Notas 5 12" xfId="58683"/>
    <cellStyle name="Notas 5 12 2" xfId="58684"/>
    <cellStyle name="Notas 5 13" xfId="58685"/>
    <cellStyle name="Notas 5 13 2" xfId="58686"/>
    <cellStyle name="Notas 5 14" xfId="58687"/>
    <cellStyle name="Notas 5 14 2" xfId="58688"/>
    <cellStyle name="Notas 5 15" xfId="58689"/>
    <cellStyle name="Notas 5 15 2" xfId="58690"/>
    <cellStyle name="Notas 5 16" xfId="58691"/>
    <cellStyle name="Notas 5 16 2" xfId="58692"/>
    <cellStyle name="Notas 5 17" xfId="58693"/>
    <cellStyle name="Notas 5 17 2" xfId="58694"/>
    <cellStyle name="Notas 5 18" xfId="58695"/>
    <cellStyle name="Notas 5 18 2" xfId="58696"/>
    <cellStyle name="Notas 5 19" xfId="58697"/>
    <cellStyle name="Notas 5 19 2" xfId="58698"/>
    <cellStyle name="Notas 5 2" xfId="58699"/>
    <cellStyle name="Notas 5 2 2" xfId="58700"/>
    <cellStyle name="Notas 5 2 2 2" xfId="58701"/>
    <cellStyle name="Notas 5 2 2 2 2" xfId="58702"/>
    <cellStyle name="Notas 5 2 2 3" xfId="58703"/>
    <cellStyle name="Notas 5 2 3" xfId="58704"/>
    <cellStyle name="Notas 5 2 3 2" xfId="58705"/>
    <cellStyle name="Notas 5 2 4" xfId="58706"/>
    <cellStyle name="Notas 5 2 4 2" xfId="58707"/>
    <cellStyle name="Notas 5 2 5" xfId="58708"/>
    <cellStyle name="Notas 5 2 5 2" xfId="58709"/>
    <cellStyle name="Notas 5 2 6" xfId="58710"/>
    <cellStyle name="Notas 5 2 6 2" xfId="58711"/>
    <cellStyle name="Notas 5 2 7" xfId="58712"/>
    <cellStyle name="Notas 5 2 7 2" xfId="58713"/>
    <cellStyle name="Notas 5 20" xfId="58714"/>
    <cellStyle name="Notas 5 21" xfId="58715"/>
    <cellStyle name="Notas 5 22" xfId="58716"/>
    <cellStyle name="Notas 5 23" xfId="58717"/>
    <cellStyle name="Notas 5 24" xfId="58718"/>
    <cellStyle name="Notas 5 25" xfId="58719"/>
    <cellStyle name="Notas 5 26" xfId="58720"/>
    <cellStyle name="Notas 5 3" xfId="58721"/>
    <cellStyle name="Notas 5 3 2" xfId="58722"/>
    <cellStyle name="Notas 5 3 2 2" xfId="58723"/>
    <cellStyle name="Notas 5 3 2 2 2" xfId="58724"/>
    <cellStyle name="Notas 5 3 2 3" xfId="58725"/>
    <cellStyle name="Notas 5 3 3" xfId="58726"/>
    <cellStyle name="Notas 5 3 3 2" xfId="58727"/>
    <cellStyle name="Notas 5 3 4" xfId="58728"/>
    <cellStyle name="Notas 5 4" xfId="58729"/>
    <cellStyle name="Notas 5 4 2" xfId="58730"/>
    <cellStyle name="Notas 5 4 2 2" xfId="58731"/>
    <cellStyle name="Notas 5 4 2 2 2" xfId="58732"/>
    <cellStyle name="Notas 5 4 2 3" xfId="58733"/>
    <cellStyle name="Notas 5 4 3" xfId="58734"/>
    <cellStyle name="Notas 5 4 3 2" xfId="58735"/>
    <cellStyle name="Notas 5 4 4" xfId="58736"/>
    <cellStyle name="Notas 5 5" xfId="58737"/>
    <cellStyle name="Notas 5 5 2" xfId="58738"/>
    <cellStyle name="Notas 5 5 2 2" xfId="58739"/>
    <cellStyle name="Notas 5 5 2 2 2" xfId="58740"/>
    <cellStyle name="Notas 5 5 2 3" xfId="58741"/>
    <cellStyle name="Notas 5 5 3" xfId="58742"/>
    <cellStyle name="Notas 5 5 3 2" xfId="58743"/>
    <cellStyle name="Notas 5 5 4" xfId="58744"/>
    <cellStyle name="Notas 5 6" xfId="58745"/>
    <cellStyle name="Notas 5 6 2" xfId="58746"/>
    <cellStyle name="Notas 5 6 2 2" xfId="58747"/>
    <cellStyle name="Notas 5 6 2 2 2" xfId="58748"/>
    <cellStyle name="Notas 5 6 2 3" xfId="58749"/>
    <cellStyle name="Notas 5 6 3" xfId="58750"/>
    <cellStyle name="Notas 5 6 3 2" xfId="58751"/>
    <cellStyle name="Notas 5 6 4" xfId="58752"/>
    <cellStyle name="Notas 5 7" xfId="58753"/>
    <cellStyle name="Notas 5 7 2" xfId="58754"/>
    <cellStyle name="Notas 5 7 2 2" xfId="58755"/>
    <cellStyle name="Notas 5 7 2 2 2" xfId="58756"/>
    <cellStyle name="Notas 5 7 2 3" xfId="58757"/>
    <cellStyle name="Notas 5 7 3" xfId="58758"/>
    <cellStyle name="Notas 5 7 3 2" xfId="58759"/>
    <cellStyle name="Notas 5 7 4" xfId="58760"/>
    <cellStyle name="Notas 5 8" xfId="58761"/>
    <cellStyle name="Notas 5 8 2" xfId="58762"/>
    <cellStyle name="Notas 5 8 2 2" xfId="58763"/>
    <cellStyle name="Notas 5 8 3" xfId="58764"/>
    <cellStyle name="Notas 5 9" xfId="58765"/>
    <cellStyle name="Notas 5 9 2" xfId="58766"/>
    <cellStyle name="Notas 50" xfId="58767"/>
    <cellStyle name="Notas 50 2" xfId="58768"/>
    <cellStyle name="Notas 50 2 2" xfId="58769"/>
    <cellStyle name="Notas 50 2 2 2" xfId="58770"/>
    <cellStyle name="Notas 50 2 2 2 2" xfId="58771"/>
    <cellStyle name="Notas 50 2 2 3" xfId="58772"/>
    <cellStyle name="Notas 50 2 3" xfId="58773"/>
    <cellStyle name="Notas 50 2 3 2" xfId="58774"/>
    <cellStyle name="Notas 50 2 4" xfId="58775"/>
    <cellStyle name="Notas 50 3" xfId="58776"/>
    <cellStyle name="Notas 50 3 2" xfId="58777"/>
    <cellStyle name="Notas 50 3 2 2" xfId="58778"/>
    <cellStyle name="Notas 50 3 2 2 2" xfId="58779"/>
    <cellStyle name="Notas 50 3 2 3" xfId="58780"/>
    <cellStyle name="Notas 50 3 3" xfId="58781"/>
    <cellStyle name="Notas 50 3 3 2" xfId="58782"/>
    <cellStyle name="Notas 50 3 4" xfId="58783"/>
    <cellStyle name="Notas 50 4" xfId="58784"/>
    <cellStyle name="Notas 50 4 2" xfId="58785"/>
    <cellStyle name="Notas 50 4 2 2" xfId="58786"/>
    <cellStyle name="Notas 50 4 3" xfId="58787"/>
    <cellStyle name="Notas 50 5" xfId="58788"/>
    <cellStyle name="Notas 50 5 2" xfId="58789"/>
    <cellStyle name="Notas 50 6" xfId="58790"/>
    <cellStyle name="Notas 51" xfId="58791"/>
    <cellStyle name="Notas 51 2" xfId="58792"/>
    <cellStyle name="Notas 51 2 2" xfId="58793"/>
    <cellStyle name="Notas 51 2 2 2" xfId="58794"/>
    <cellStyle name="Notas 51 2 2 2 2" xfId="58795"/>
    <cellStyle name="Notas 51 2 2 3" xfId="58796"/>
    <cellStyle name="Notas 51 2 3" xfId="58797"/>
    <cellStyle name="Notas 51 2 3 2" xfId="58798"/>
    <cellStyle name="Notas 51 2 4" xfId="58799"/>
    <cellStyle name="Notas 51 3" xfId="58800"/>
    <cellStyle name="Notas 51 3 2" xfId="58801"/>
    <cellStyle name="Notas 51 3 2 2" xfId="58802"/>
    <cellStyle name="Notas 51 3 2 2 2" xfId="58803"/>
    <cellStyle name="Notas 51 3 2 3" xfId="58804"/>
    <cellStyle name="Notas 51 3 3" xfId="58805"/>
    <cellStyle name="Notas 51 3 3 2" xfId="58806"/>
    <cellStyle name="Notas 51 3 4" xfId="58807"/>
    <cellStyle name="Notas 51 4" xfId="58808"/>
    <cellStyle name="Notas 51 4 2" xfId="58809"/>
    <cellStyle name="Notas 51 4 2 2" xfId="58810"/>
    <cellStyle name="Notas 51 4 3" xfId="58811"/>
    <cellStyle name="Notas 51 5" xfId="58812"/>
    <cellStyle name="Notas 51 5 2" xfId="58813"/>
    <cellStyle name="Notas 51 6" xfId="58814"/>
    <cellStyle name="Notas 52" xfId="58815"/>
    <cellStyle name="Notas 52 2" xfId="58816"/>
    <cellStyle name="Notas 52 2 2" xfId="58817"/>
    <cellStyle name="Notas 52 2 2 2" xfId="58818"/>
    <cellStyle name="Notas 52 2 2 2 2" xfId="58819"/>
    <cellStyle name="Notas 52 2 2 3" xfId="58820"/>
    <cellStyle name="Notas 52 2 3" xfId="58821"/>
    <cellStyle name="Notas 52 2 3 2" xfId="58822"/>
    <cellStyle name="Notas 52 2 4" xfId="58823"/>
    <cellStyle name="Notas 52 3" xfId="58824"/>
    <cellStyle name="Notas 52 3 2" xfId="58825"/>
    <cellStyle name="Notas 52 3 2 2" xfId="58826"/>
    <cellStyle name="Notas 52 3 2 2 2" xfId="58827"/>
    <cellStyle name="Notas 52 3 2 3" xfId="58828"/>
    <cellStyle name="Notas 52 3 3" xfId="58829"/>
    <cellStyle name="Notas 52 3 3 2" xfId="58830"/>
    <cellStyle name="Notas 52 3 4" xfId="58831"/>
    <cellStyle name="Notas 52 4" xfId="58832"/>
    <cellStyle name="Notas 52 4 2" xfId="58833"/>
    <cellStyle name="Notas 52 4 2 2" xfId="58834"/>
    <cellStyle name="Notas 52 4 3" xfId="58835"/>
    <cellStyle name="Notas 52 5" xfId="58836"/>
    <cellStyle name="Notas 52 5 2" xfId="58837"/>
    <cellStyle name="Notas 52 6" xfId="58838"/>
    <cellStyle name="Notas 53" xfId="58839"/>
    <cellStyle name="Notas 53 2" xfId="58840"/>
    <cellStyle name="Notas 53 2 2" xfId="58841"/>
    <cellStyle name="Notas 53 2 2 2" xfId="58842"/>
    <cellStyle name="Notas 53 2 2 2 2" xfId="58843"/>
    <cellStyle name="Notas 53 2 2 3" xfId="58844"/>
    <cellStyle name="Notas 53 2 3" xfId="58845"/>
    <cellStyle name="Notas 53 2 3 2" xfId="58846"/>
    <cellStyle name="Notas 53 2 4" xfId="58847"/>
    <cellStyle name="Notas 53 3" xfId="58848"/>
    <cellStyle name="Notas 53 3 2" xfId="58849"/>
    <cellStyle name="Notas 53 3 2 2" xfId="58850"/>
    <cellStyle name="Notas 53 3 2 2 2" xfId="58851"/>
    <cellStyle name="Notas 53 3 2 3" xfId="58852"/>
    <cellStyle name="Notas 53 3 3" xfId="58853"/>
    <cellStyle name="Notas 53 3 3 2" xfId="58854"/>
    <cellStyle name="Notas 53 3 4" xfId="58855"/>
    <cellStyle name="Notas 53 4" xfId="58856"/>
    <cellStyle name="Notas 53 4 2" xfId="58857"/>
    <cellStyle name="Notas 53 4 2 2" xfId="58858"/>
    <cellStyle name="Notas 53 4 3" xfId="58859"/>
    <cellStyle name="Notas 53 5" xfId="58860"/>
    <cellStyle name="Notas 53 5 2" xfId="58861"/>
    <cellStyle name="Notas 53 6" xfId="58862"/>
    <cellStyle name="Notas 54" xfId="58863"/>
    <cellStyle name="Notas 54 2" xfId="58864"/>
    <cellStyle name="Notas 54 2 2" xfId="58865"/>
    <cellStyle name="Notas 54 2 2 2" xfId="58866"/>
    <cellStyle name="Notas 54 2 2 2 2" xfId="58867"/>
    <cellStyle name="Notas 54 2 2 3" xfId="58868"/>
    <cellStyle name="Notas 54 2 3" xfId="58869"/>
    <cellStyle name="Notas 54 2 3 2" xfId="58870"/>
    <cellStyle name="Notas 54 2 4" xfId="58871"/>
    <cellStyle name="Notas 54 3" xfId="58872"/>
    <cellStyle name="Notas 54 3 2" xfId="58873"/>
    <cellStyle name="Notas 54 3 2 2" xfId="58874"/>
    <cellStyle name="Notas 54 3 2 2 2" xfId="58875"/>
    <cellStyle name="Notas 54 3 2 3" xfId="58876"/>
    <cellStyle name="Notas 54 3 3" xfId="58877"/>
    <cellStyle name="Notas 54 3 3 2" xfId="58878"/>
    <cellStyle name="Notas 54 3 4" xfId="58879"/>
    <cellStyle name="Notas 54 4" xfId="58880"/>
    <cellStyle name="Notas 54 4 2" xfId="58881"/>
    <cellStyle name="Notas 54 4 2 2" xfId="58882"/>
    <cellStyle name="Notas 54 4 3" xfId="58883"/>
    <cellStyle name="Notas 54 5" xfId="58884"/>
    <cellStyle name="Notas 54 5 2" xfId="58885"/>
    <cellStyle name="Notas 54 6" xfId="58886"/>
    <cellStyle name="Notas 55" xfId="58887"/>
    <cellStyle name="Notas 55 2" xfId="58888"/>
    <cellStyle name="Notas 55 2 2" xfId="58889"/>
    <cellStyle name="Notas 55 2 2 2" xfId="58890"/>
    <cellStyle name="Notas 55 2 2 2 2" xfId="58891"/>
    <cellStyle name="Notas 55 2 2 3" xfId="58892"/>
    <cellStyle name="Notas 55 2 3" xfId="58893"/>
    <cellStyle name="Notas 55 2 3 2" xfId="58894"/>
    <cellStyle name="Notas 55 2 4" xfId="58895"/>
    <cellStyle name="Notas 55 3" xfId="58896"/>
    <cellStyle name="Notas 55 3 2" xfId="58897"/>
    <cellStyle name="Notas 55 3 2 2" xfId="58898"/>
    <cellStyle name="Notas 55 3 2 2 2" xfId="58899"/>
    <cellStyle name="Notas 55 3 2 3" xfId="58900"/>
    <cellStyle name="Notas 55 3 3" xfId="58901"/>
    <cellStyle name="Notas 55 3 3 2" xfId="58902"/>
    <cellStyle name="Notas 55 3 4" xfId="58903"/>
    <cellStyle name="Notas 55 4" xfId="58904"/>
    <cellStyle name="Notas 55 4 2" xfId="58905"/>
    <cellStyle name="Notas 55 4 2 2" xfId="58906"/>
    <cellStyle name="Notas 55 4 3" xfId="58907"/>
    <cellStyle name="Notas 55 5" xfId="58908"/>
    <cellStyle name="Notas 55 5 2" xfId="58909"/>
    <cellStyle name="Notas 55 6" xfId="58910"/>
    <cellStyle name="Notas 56" xfId="58911"/>
    <cellStyle name="Notas 56 2" xfId="58912"/>
    <cellStyle name="Notas 56 2 2" xfId="58913"/>
    <cellStyle name="Notas 56 2 2 2" xfId="58914"/>
    <cellStyle name="Notas 56 2 2 2 2" xfId="58915"/>
    <cellStyle name="Notas 56 2 2 3" xfId="58916"/>
    <cellStyle name="Notas 56 2 3" xfId="58917"/>
    <cellStyle name="Notas 56 2 3 2" xfId="58918"/>
    <cellStyle name="Notas 56 2 4" xfId="58919"/>
    <cellStyle name="Notas 56 3" xfId="58920"/>
    <cellStyle name="Notas 56 3 2" xfId="58921"/>
    <cellStyle name="Notas 56 3 2 2" xfId="58922"/>
    <cellStyle name="Notas 56 3 2 2 2" xfId="58923"/>
    <cellStyle name="Notas 56 3 2 3" xfId="58924"/>
    <cellStyle name="Notas 56 3 3" xfId="58925"/>
    <cellStyle name="Notas 56 3 3 2" xfId="58926"/>
    <cellStyle name="Notas 56 3 4" xfId="58927"/>
    <cellStyle name="Notas 56 4" xfId="58928"/>
    <cellStyle name="Notas 56 4 2" xfId="58929"/>
    <cellStyle name="Notas 56 4 2 2" xfId="58930"/>
    <cellStyle name="Notas 56 4 3" xfId="58931"/>
    <cellStyle name="Notas 56 5" xfId="58932"/>
    <cellStyle name="Notas 56 5 2" xfId="58933"/>
    <cellStyle name="Notas 56 6" xfId="58934"/>
    <cellStyle name="Notas 57" xfId="58935"/>
    <cellStyle name="Notas 57 2" xfId="58936"/>
    <cellStyle name="Notas 57 2 2" xfId="58937"/>
    <cellStyle name="Notas 57 2 2 2" xfId="58938"/>
    <cellStyle name="Notas 57 2 2 2 2" xfId="58939"/>
    <cellStyle name="Notas 57 2 2 3" xfId="58940"/>
    <cellStyle name="Notas 57 2 3" xfId="58941"/>
    <cellStyle name="Notas 57 2 3 2" xfId="58942"/>
    <cellStyle name="Notas 57 2 4" xfId="58943"/>
    <cellStyle name="Notas 57 3" xfId="58944"/>
    <cellStyle name="Notas 57 3 2" xfId="58945"/>
    <cellStyle name="Notas 57 3 2 2" xfId="58946"/>
    <cellStyle name="Notas 57 3 2 2 2" xfId="58947"/>
    <cellStyle name="Notas 57 3 2 3" xfId="58948"/>
    <cellStyle name="Notas 57 3 3" xfId="58949"/>
    <cellStyle name="Notas 57 3 3 2" xfId="58950"/>
    <cellStyle name="Notas 57 3 4" xfId="58951"/>
    <cellStyle name="Notas 57 4" xfId="58952"/>
    <cellStyle name="Notas 57 4 2" xfId="58953"/>
    <cellStyle name="Notas 57 4 2 2" xfId="58954"/>
    <cellStyle name="Notas 57 4 3" xfId="58955"/>
    <cellStyle name="Notas 57 5" xfId="58956"/>
    <cellStyle name="Notas 57 5 2" xfId="58957"/>
    <cellStyle name="Notas 57 6" xfId="58958"/>
    <cellStyle name="Notas 58" xfId="58959"/>
    <cellStyle name="Notas 58 2" xfId="58960"/>
    <cellStyle name="Notas 58 2 2" xfId="58961"/>
    <cellStyle name="Notas 58 2 2 2" xfId="58962"/>
    <cellStyle name="Notas 58 2 2 2 2" xfId="58963"/>
    <cellStyle name="Notas 58 2 2 3" xfId="58964"/>
    <cellStyle name="Notas 58 2 3" xfId="58965"/>
    <cellStyle name="Notas 58 2 3 2" xfId="58966"/>
    <cellStyle name="Notas 58 2 4" xfId="58967"/>
    <cellStyle name="Notas 58 3" xfId="58968"/>
    <cellStyle name="Notas 58 3 2" xfId="58969"/>
    <cellStyle name="Notas 58 3 2 2" xfId="58970"/>
    <cellStyle name="Notas 58 3 2 2 2" xfId="58971"/>
    <cellStyle name="Notas 58 3 2 3" xfId="58972"/>
    <cellStyle name="Notas 58 3 3" xfId="58973"/>
    <cellStyle name="Notas 58 3 3 2" xfId="58974"/>
    <cellStyle name="Notas 58 3 4" xfId="58975"/>
    <cellStyle name="Notas 58 4" xfId="58976"/>
    <cellStyle name="Notas 58 4 2" xfId="58977"/>
    <cellStyle name="Notas 58 4 2 2" xfId="58978"/>
    <cellStyle name="Notas 58 4 3" xfId="58979"/>
    <cellStyle name="Notas 58 5" xfId="58980"/>
    <cellStyle name="Notas 58 5 2" xfId="58981"/>
    <cellStyle name="Notas 58 6" xfId="58982"/>
    <cellStyle name="Notas 59" xfId="58983"/>
    <cellStyle name="Notas 59 2" xfId="58984"/>
    <cellStyle name="Notas 59 2 2" xfId="58985"/>
    <cellStyle name="Notas 59 2 2 2" xfId="58986"/>
    <cellStyle name="Notas 59 2 2 2 2" xfId="58987"/>
    <cellStyle name="Notas 59 2 2 3" xfId="58988"/>
    <cellStyle name="Notas 59 2 3" xfId="58989"/>
    <cellStyle name="Notas 59 2 3 2" xfId="58990"/>
    <cellStyle name="Notas 59 2 4" xfId="58991"/>
    <cellStyle name="Notas 59 3" xfId="58992"/>
    <cellStyle name="Notas 59 3 2" xfId="58993"/>
    <cellStyle name="Notas 59 3 2 2" xfId="58994"/>
    <cellStyle name="Notas 59 3 2 2 2" xfId="58995"/>
    <cellStyle name="Notas 59 3 2 3" xfId="58996"/>
    <cellStyle name="Notas 59 3 3" xfId="58997"/>
    <cellStyle name="Notas 59 3 3 2" xfId="58998"/>
    <cellStyle name="Notas 59 3 4" xfId="58999"/>
    <cellStyle name="Notas 59 4" xfId="59000"/>
    <cellStyle name="Notas 59 4 2" xfId="59001"/>
    <cellStyle name="Notas 59 4 2 2" xfId="59002"/>
    <cellStyle name="Notas 59 4 3" xfId="59003"/>
    <cellStyle name="Notas 59 5" xfId="59004"/>
    <cellStyle name="Notas 59 5 2" xfId="59005"/>
    <cellStyle name="Notas 59 6" xfId="59006"/>
    <cellStyle name="Notas 6" xfId="59007"/>
    <cellStyle name="Notas 6 10" xfId="59008"/>
    <cellStyle name="Notas 6 10 2" xfId="59009"/>
    <cellStyle name="Notas 6 11" xfId="59010"/>
    <cellStyle name="Notas 6 11 2" xfId="59011"/>
    <cellStyle name="Notas 6 12" xfId="59012"/>
    <cellStyle name="Notas 6 12 2" xfId="59013"/>
    <cellStyle name="Notas 6 13" xfId="59014"/>
    <cellStyle name="Notas 6 13 2" xfId="59015"/>
    <cellStyle name="Notas 6 14" xfId="59016"/>
    <cellStyle name="Notas 6 14 2" xfId="59017"/>
    <cellStyle name="Notas 6 15" xfId="59018"/>
    <cellStyle name="Notas 6 15 2" xfId="59019"/>
    <cellStyle name="Notas 6 16" xfId="59020"/>
    <cellStyle name="Notas 6 16 2" xfId="59021"/>
    <cellStyle name="Notas 6 17" xfId="59022"/>
    <cellStyle name="Notas 6 17 2" xfId="59023"/>
    <cellStyle name="Notas 6 18" xfId="59024"/>
    <cellStyle name="Notas 6 18 2" xfId="59025"/>
    <cellStyle name="Notas 6 19" xfId="59026"/>
    <cellStyle name="Notas 6 19 2" xfId="59027"/>
    <cellStyle name="Notas 6 2" xfId="59028"/>
    <cellStyle name="Notas 6 2 2" xfId="59029"/>
    <cellStyle name="Notas 6 2 2 2" xfId="59030"/>
    <cellStyle name="Notas 6 2 2 2 2" xfId="59031"/>
    <cellStyle name="Notas 6 2 2 3" xfId="59032"/>
    <cellStyle name="Notas 6 2 3" xfId="59033"/>
    <cellStyle name="Notas 6 2 3 2" xfId="59034"/>
    <cellStyle name="Notas 6 2 3 2 2" xfId="59035"/>
    <cellStyle name="Notas 6 2 3 3" xfId="59036"/>
    <cellStyle name="Notas 6 2 4" xfId="59037"/>
    <cellStyle name="Notas 6 2 4 2" xfId="59038"/>
    <cellStyle name="Notas 6 2 5" xfId="59039"/>
    <cellStyle name="Notas 6 2 5 2" xfId="59040"/>
    <cellStyle name="Notas 6 2 6" xfId="59041"/>
    <cellStyle name="Notas 6 20" xfId="59042"/>
    <cellStyle name="Notas 6 20 2" xfId="59043"/>
    <cellStyle name="Notas 6 21" xfId="59044"/>
    <cellStyle name="Notas 6 21 2" xfId="59045"/>
    <cellStyle name="Notas 6 22" xfId="59046"/>
    <cellStyle name="Notas 6 22 2" xfId="59047"/>
    <cellStyle name="Notas 6 23" xfId="59048"/>
    <cellStyle name="Notas 6 23 2" xfId="59049"/>
    <cellStyle name="Notas 6 24" xfId="59050"/>
    <cellStyle name="Notas 6 24 2" xfId="59051"/>
    <cellStyle name="Notas 6 25" xfId="59052"/>
    <cellStyle name="Notas 6 25 2" xfId="59053"/>
    <cellStyle name="Notas 6 26" xfId="59054"/>
    <cellStyle name="Notas 6 3" xfId="59055"/>
    <cellStyle name="Notas 6 3 2" xfId="59056"/>
    <cellStyle name="Notas 6 3 2 2" xfId="59057"/>
    <cellStyle name="Notas 6 3 2 2 2" xfId="59058"/>
    <cellStyle name="Notas 6 3 2 3" xfId="59059"/>
    <cellStyle name="Notas 6 3 3" xfId="59060"/>
    <cellStyle name="Notas 6 3 3 2" xfId="59061"/>
    <cellStyle name="Notas 6 3 4" xfId="59062"/>
    <cellStyle name="Notas 6 4" xfId="59063"/>
    <cellStyle name="Notas 6 4 2" xfId="59064"/>
    <cellStyle name="Notas 6 4 2 2" xfId="59065"/>
    <cellStyle name="Notas 6 4 2 2 2" xfId="59066"/>
    <cellStyle name="Notas 6 4 2 3" xfId="59067"/>
    <cellStyle name="Notas 6 4 3" xfId="59068"/>
    <cellStyle name="Notas 6 4 3 2" xfId="59069"/>
    <cellStyle name="Notas 6 4 4" xfId="59070"/>
    <cellStyle name="Notas 6 5" xfId="59071"/>
    <cellStyle name="Notas 6 5 2" xfId="59072"/>
    <cellStyle name="Notas 6 5 2 2" xfId="59073"/>
    <cellStyle name="Notas 6 5 2 2 2" xfId="59074"/>
    <cellStyle name="Notas 6 5 2 3" xfId="59075"/>
    <cellStyle name="Notas 6 5 3" xfId="59076"/>
    <cellStyle name="Notas 6 5 3 2" xfId="59077"/>
    <cellStyle name="Notas 6 5 4" xfId="59078"/>
    <cellStyle name="Notas 6 6" xfId="59079"/>
    <cellStyle name="Notas 6 6 2" xfId="59080"/>
    <cellStyle name="Notas 6 6 2 2" xfId="59081"/>
    <cellStyle name="Notas 6 6 2 2 2" xfId="59082"/>
    <cellStyle name="Notas 6 6 2 3" xfId="59083"/>
    <cellStyle name="Notas 6 6 3" xfId="59084"/>
    <cellStyle name="Notas 6 6 3 2" xfId="59085"/>
    <cellStyle name="Notas 6 6 4" xfId="59086"/>
    <cellStyle name="Notas 6 7" xfId="59087"/>
    <cellStyle name="Notas 6 7 2" xfId="59088"/>
    <cellStyle name="Notas 6 7 2 2" xfId="59089"/>
    <cellStyle name="Notas 6 7 2 2 2" xfId="59090"/>
    <cellStyle name="Notas 6 7 2 3" xfId="59091"/>
    <cellStyle name="Notas 6 7 3" xfId="59092"/>
    <cellStyle name="Notas 6 7 3 2" xfId="59093"/>
    <cellStyle name="Notas 6 7 4" xfId="59094"/>
    <cellStyle name="Notas 6 8" xfId="59095"/>
    <cellStyle name="Notas 6 8 2" xfId="59096"/>
    <cellStyle name="Notas 6 8 2 2" xfId="59097"/>
    <cellStyle name="Notas 6 8 3" xfId="59098"/>
    <cellStyle name="Notas 6 9" xfId="59099"/>
    <cellStyle name="Notas 6 9 2" xfId="59100"/>
    <cellStyle name="Notas 60" xfId="59101"/>
    <cellStyle name="Notas 60 2" xfId="59102"/>
    <cellStyle name="Notas 60 2 2" xfId="59103"/>
    <cellStyle name="Notas 60 2 2 2" xfId="59104"/>
    <cellStyle name="Notas 60 2 2 2 2" xfId="59105"/>
    <cellStyle name="Notas 60 2 2 3" xfId="59106"/>
    <cellStyle name="Notas 60 2 3" xfId="59107"/>
    <cellStyle name="Notas 60 2 3 2" xfId="59108"/>
    <cellStyle name="Notas 60 2 4" xfId="59109"/>
    <cellStyle name="Notas 60 3" xfId="59110"/>
    <cellStyle name="Notas 60 3 2" xfId="59111"/>
    <cellStyle name="Notas 60 3 2 2" xfId="59112"/>
    <cellStyle name="Notas 60 3 2 2 2" xfId="59113"/>
    <cellStyle name="Notas 60 3 2 3" xfId="59114"/>
    <cellStyle name="Notas 60 3 3" xfId="59115"/>
    <cellStyle name="Notas 60 3 3 2" xfId="59116"/>
    <cellStyle name="Notas 60 3 4" xfId="59117"/>
    <cellStyle name="Notas 60 4" xfId="59118"/>
    <cellStyle name="Notas 60 4 2" xfId="59119"/>
    <cellStyle name="Notas 60 4 2 2" xfId="59120"/>
    <cellStyle name="Notas 60 4 3" xfId="59121"/>
    <cellStyle name="Notas 60 5" xfId="59122"/>
    <cellStyle name="Notas 60 5 2" xfId="59123"/>
    <cellStyle name="Notas 60 6" xfId="59124"/>
    <cellStyle name="Notas 61" xfId="59125"/>
    <cellStyle name="Notas 61 2" xfId="59126"/>
    <cellStyle name="Notas 61 2 2" xfId="59127"/>
    <cellStyle name="Notas 61 2 2 2" xfId="59128"/>
    <cellStyle name="Notas 61 2 2 2 2" xfId="59129"/>
    <cellStyle name="Notas 61 2 2 3" xfId="59130"/>
    <cellStyle name="Notas 61 2 3" xfId="59131"/>
    <cellStyle name="Notas 61 2 3 2" xfId="59132"/>
    <cellStyle name="Notas 61 2 4" xfId="59133"/>
    <cellStyle name="Notas 61 3" xfId="59134"/>
    <cellStyle name="Notas 61 3 2" xfId="59135"/>
    <cellStyle name="Notas 61 3 2 2" xfId="59136"/>
    <cellStyle name="Notas 61 3 2 2 2" xfId="59137"/>
    <cellStyle name="Notas 61 3 2 3" xfId="59138"/>
    <cellStyle name="Notas 61 3 3" xfId="59139"/>
    <cellStyle name="Notas 61 3 3 2" xfId="59140"/>
    <cellStyle name="Notas 61 3 4" xfId="59141"/>
    <cellStyle name="Notas 61 4" xfId="59142"/>
    <cellStyle name="Notas 61 4 2" xfId="59143"/>
    <cellStyle name="Notas 61 4 2 2" xfId="59144"/>
    <cellStyle name="Notas 61 4 3" xfId="59145"/>
    <cellStyle name="Notas 61 5" xfId="59146"/>
    <cellStyle name="Notas 61 5 2" xfId="59147"/>
    <cellStyle name="Notas 61 6" xfId="59148"/>
    <cellStyle name="Notas 62" xfId="59149"/>
    <cellStyle name="Notas 62 2" xfId="59150"/>
    <cellStyle name="Notas 62 2 2" xfId="59151"/>
    <cellStyle name="Notas 62 2 2 2" xfId="59152"/>
    <cellStyle name="Notas 62 2 2 2 2" xfId="59153"/>
    <cellStyle name="Notas 62 2 2 3" xfId="59154"/>
    <cellStyle name="Notas 62 2 3" xfId="59155"/>
    <cellStyle name="Notas 62 2 3 2" xfId="59156"/>
    <cellStyle name="Notas 62 2 4" xfId="59157"/>
    <cellStyle name="Notas 62 3" xfId="59158"/>
    <cellStyle name="Notas 62 3 2" xfId="59159"/>
    <cellStyle name="Notas 62 3 2 2" xfId="59160"/>
    <cellStyle name="Notas 62 3 3" xfId="59161"/>
    <cellStyle name="Notas 62 4" xfId="59162"/>
    <cellStyle name="Notas 62 4 2" xfId="59163"/>
    <cellStyle name="Notas 62 5" xfId="59164"/>
    <cellStyle name="Notas 63" xfId="59165"/>
    <cellStyle name="Notas 63 2" xfId="59166"/>
    <cellStyle name="Notas 63 2 2" xfId="59167"/>
    <cellStyle name="Notas 63 2 2 2" xfId="59168"/>
    <cellStyle name="Notas 63 2 3" xfId="59169"/>
    <cellStyle name="Notas 63 3" xfId="59170"/>
    <cellStyle name="Notas 63 3 2" xfId="59171"/>
    <cellStyle name="Notas 63 3 2 2" xfId="59172"/>
    <cellStyle name="Notas 63 3 3" xfId="59173"/>
    <cellStyle name="Notas 63 4" xfId="59174"/>
    <cellStyle name="Notas 63 4 2" xfId="59175"/>
    <cellStyle name="Notas 63 5" xfId="59176"/>
    <cellStyle name="Notas 64" xfId="59177"/>
    <cellStyle name="Notas 64 2" xfId="59178"/>
    <cellStyle name="Notas 64 2 2" xfId="59179"/>
    <cellStyle name="Notas 64 3" xfId="59180"/>
    <cellStyle name="Notas 64 4" xfId="59181"/>
    <cellStyle name="Notas 65" xfId="59182"/>
    <cellStyle name="Notas 65 2" xfId="59183"/>
    <cellStyle name="Notas 65 2 2" xfId="59184"/>
    <cellStyle name="Notas 65 3" xfId="59185"/>
    <cellStyle name="Notas 65 4" xfId="59186"/>
    <cellStyle name="Notas 66" xfId="59187"/>
    <cellStyle name="Notas 66 2" xfId="59188"/>
    <cellStyle name="Notas 66 2 2" xfId="59189"/>
    <cellStyle name="Notas 66 3" xfId="59190"/>
    <cellStyle name="Notas 66 4" xfId="59191"/>
    <cellStyle name="Notas 67" xfId="59192"/>
    <cellStyle name="Notas 67 2" xfId="59193"/>
    <cellStyle name="Notas 67 2 2" xfId="59194"/>
    <cellStyle name="Notas 67 2 2 2" xfId="59195"/>
    <cellStyle name="Notas 67 2 3" xfId="59196"/>
    <cellStyle name="Notas 67 3" xfId="59197"/>
    <cellStyle name="Notas 67 3 2" xfId="59198"/>
    <cellStyle name="Notas 67 4" xfId="59199"/>
    <cellStyle name="Notas 68" xfId="59200"/>
    <cellStyle name="Notas 68 2" xfId="59201"/>
    <cellStyle name="Notas 68 2 2" xfId="59202"/>
    <cellStyle name="Notas 68 2 2 2" xfId="59203"/>
    <cellStyle name="Notas 68 2 3" xfId="59204"/>
    <cellStyle name="Notas 68 3" xfId="59205"/>
    <cellStyle name="Notas 68 3 2" xfId="59206"/>
    <cellStyle name="Notas 68 4" xfId="59207"/>
    <cellStyle name="Notas 69" xfId="59208"/>
    <cellStyle name="Notas 69 2" xfId="59209"/>
    <cellStyle name="Notas 69 2 2" xfId="59210"/>
    <cellStyle name="Notas 69 2 2 2" xfId="59211"/>
    <cellStyle name="Notas 69 2 3" xfId="59212"/>
    <cellStyle name="Notas 69 3" xfId="59213"/>
    <cellStyle name="Notas 69 4" xfId="59214"/>
    <cellStyle name="Notas 7" xfId="59215"/>
    <cellStyle name="Notas 7 10" xfId="59216"/>
    <cellStyle name="Notas 7 10 2" xfId="59217"/>
    <cellStyle name="Notas 7 11" xfId="59218"/>
    <cellStyle name="Notas 7 11 2" xfId="59219"/>
    <cellStyle name="Notas 7 12" xfId="59220"/>
    <cellStyle name="Notas 7 12 2" xfId="59221"/>
    <cellStyle name="Notas 7 13" xfId="59222"/>
    <cellStyle name="Notas 7 13 2" xfId="59223"/>
    <cellStyle name="Notas 7 14" xfId="59224"/>
    <cellStyle name="Notas 7 14 2" xfId="59225"/>
    <cellStyle name="Notas 7 15" xfId="59226"/>
    <cellStyle name="Notas 7 15 2" xfId="59227"/>
    <cellStyle name="Notas 7 16" xfId="59228"/>
    <cellStyle name="Notas 7 16 2" xfId="59229"/>
    <cellStyle name="Notas 7 17" xfId="59230"/>
    <cellStyle name="Notas 7 17 2" xfId="59231"/>
    <cellStyle name="Notas 7 18" xfId="59232"/>
    <cellStyle name="Notas 7 18 2" xfId="59233"/>
    <cellStyle name="Notas 7 19" xfId="59234"/>
    <cellStyle name="Notas 7 19 2" xfId="59235"/>
    <cellStyle name="Notas 7 2" xfId="59236"/>
    <cellStyle name="Notas 7 2 2" xfId="59237"/>
    <cellStyle name="Notas 7 2 2 2" xfId="59238"/>
    <cellStyle name="Notas 7 2 2 2 2" xfId="59239"/>
    <cellStyle name="Notas 7 2 2 3" xfId="59240"/>
    <cellStyle name="Notas 7 2 3" xfId="59241"/>
    <cellStyle name="Notas 7 2 3 2" xfId="59242"/>
    <cellStyle name="Notas 7 2 3 2 2" xfId="59243"/>
    <cellStyle name="Notas 7 2 3 3" xfId="59244"/>
    <cellStyle name="Notas 7 2 4" xfId="59245"/>
    <cellStyle name="Notas 7 2 4 2" xfId="59246"/>
    <cellStyle name="Notas 7 2 5" xfId="59247"/>
    <cellStyle name="Notas 7 2 5 2" xfId="59248"/>
    <cellStyle name="Notas 7 2 6" xfId="59249"/>
    <cellStyle name="Notas 7 20" xfId="59250"/>
    <cellStyle name="Notas 7 20 2" xfId="59251"/>
    <cellStyle name="Notas 7 21" xfId="59252"/>
    <cellStyle name="Notas 7 21 2" xfId="59253"/>
    <cellStyle name="Notas 7 22" xfId="59254"/>
    <cellStyle name="Notas 7 22 2" xfId="59255"/>
    <cellStyle name="Notas 7 23" xfId="59256"/>
    <cellStyle name="Notas 7 23 2" xfId="59257"/>
    <cellStyle name="Notas 7 24" xfId="59258"/>
    <cellStyle name="Notas 7 24 2" xfId="59259"/>
    <cellStyle name="Notas 7 25" xfId="59260"/>
    <cellStyle name="Notas 7 25 2" xfId="59261"/>
    <cellStyle name="Notas 7 26" xfId="59262"/>
    <cellStyle name="Notas 7 3" xfId="59263"/>
    <cellStyle name="Notas 7 3 2" xfId="59264"/>
    <cellStyle name="Notas 7 3 2 2" xfId="59265"/>
    <cellStyle name="Notas 7 3 2 2 2" xfId="59266"/>
    <cellStyle name="Notas 7 3 2 3" xfId="59267"/>
    <cellStyle name="Notas 7 3 3" xfId="59268"/>
    <cellStyle name="Notas 7 3 3 2" xfId="59269"/>
    <cellStyle name="Notas 7 3 4" xfId="59270"/>
    <cellStyle name="Notas 7 4" xfId="59271"/>
    <cellStyle name="Notas 7 4 2" xfId="59272"/>
    <cellStyle name="Notas 7 4 2 2" xfId="59273"/>
    <cellStyle name="Notas 7 4 2 2 2" xfId="59274"/>
    <cellStyle name="Notas 7 4 2 3" xfId="59275"/>
    <cellStyle name="Notas 7 4 3" xfId="59276"/>
    <cellStyle name="Notas 7 4 3 2" xfId="59277"/>
    <cellStyle name="Notas 7 4 4" xfId="59278"/>
    <cellStyle name="Notas 7 5" xfId="59279"/>
    <cellStyle name="Notas 7 5 2" xfId="59280"/>
    <cellStyle name="Notas 7 5 2 2" xfId="59281"/>
    <cellStyle name="Notas 7 5 2 2 2" xfId="59282"/>
    <cellStyle name="Notas 7 5 2 3" xfId="59283"/>
    <cellStyle name="Notas 7 5 3" xfId="59284"/>
    <cellStyle name="Notas 7 5 3 2" xfId="59285"/>
    <cellStyle name="Notas 7 5 4" xfId="59286"/>
    <cellStyle name="Notas 7 6" xfId="59287"/>
    <cellStyle name="Notas 7 6 2" xfId="59288"/>
    <cellStyle name="Notas 7 6 2 2" xfId="59289"/>
    <cellStyle name="Notas 7 6 2 2 2" xfId="59290"/>
    <cellStyle name="Notas 7 6 2 3" xfId="59291"/>
    <cellStyle name="Notas 7 6 3" xfId="59292"/>
    <cellStyle name="Notas 7 6 3 2" xfId="59293"/>
    <cellStyle name="Notas 7 6 4" xfId="59294"/>
    <cellStyle name="Notas 7 7" xfId="59295"/>
    <cellStyle name="Notas 7 7 2" xfId="59296"/>
    <cellStyle name="Notas 7 7 2 2" xfId="59297"/>
    <cellStyle name="Notas 7 7 2 2 2" xfId="59298"/>
    <cellStyle name="Notas 7 7 2 3" xfId="59299"/>
    <cellStyle name="Notas 7 7 3" xfId="59300"/>
    <cellStyle name="Notas 7 7 3 2" xfId="59301"/>
    <cellStyle name="Notas 7 7 4" xfId="59302"/>
    <cellStyle name="Notas 7 8" xfId="59303"/>
    <cellStyle name="Notas 7 8 2" xfId="59304"/>
    <cellStyle name="Notas 7 8 2 2" xfId="59305"/>
    <cellStyle name="Notas 7 8 3" xfId="59306"/>
    <cellStyle name="Notas 7 9" xfId="59307"/>
    <cellStyle name="Notas 7 9 2" xfId="59308"/>
    <cellStyle name="Notas 70" xfId="59309"/>
    <cellStyle name="Notas 70 2" xfId="59310"/>
    <cellStyle name="Notas 70 2 2" xfId="59311"/>
    <cellStyle name="Notas 70 2 2 2" xfId="59312"/>
    <cellStyle name="Notas 70 2 3" xfId="59313"/>
    <cellStyle name="Notas 70 3" xfId="59314"/>
    <cellStyle name="Notas 70 3 2" xfId="59315"/>
    <cellStyle name="Notas 70 4" xfId="59316"/>
    <cellStyle name="Notas 71" xfId="59317"/>
    <cellStyle name="Notas 71 2" xfId="59318"/>
    <cellStyle name="Notas 71 2 2" xfId="59319"/>
    <cellStyle name="Notas 71 2 2 2" xfId="59320"/>
    <cellStyle name="Notas 71 2 3" xfId="59321"/>
    <cellStyle name="Notas 71 3" xfId="59322"/>
    <cellStyle name="Notas 71 3 2" xfId="59323"/>
    <cellStyle name="Notas 71 4" xfId="59324"/>
    <cellStyle name="Notas 72" xfId="59325"/>
    <cellStyle name="Notas 72 2" xfId="59326"/>
    <cellStyle name="Notas 72 2 2" xfId="59327"/>
    <cellStyle name="Notas 72 3" xfId="59328"/>
    <cellStyle name="Notas 72 3 2" xfId="59329"/>
    <cellStyle name="Notas 72 4" xfId="59330"/>
    <cellStyle name="Notas 73" xfId="59331"/>
    <cellStyle name="Notas 73 2" xfId="59332"/>
    <cellStyle name="Notas 73 2 2" xfId="59333"/>
    <cellStyle name="Notas 73 3" xfId="59334"/>
    <cellStyle name="Notas 73 3 2" xfId="59335"/>
    <cellStyle name="Notas 73 4" xfId="59336"/>
    <cellStyle name="Notas 74" xfId="59337"/>
    <cellStyle name="Notas 74 2" xfId="59338"/>
    <cellStyle name="Notas 74 2 2" xfId="59339"/>
    <cellStyle name="Notas 74 2 2 2" xfId="59340"/>
    <cellStyle name="Notas 74 2 3" xfId="59341"/>
    <cellStyle name="Notas 74 3" xfId="59342"/>
    <cellStyle name="Notas 74 3 2" xfId="59343"/>
    <cellStyle name="Notas 74 4" xfId="59344"/>
    <cellStyle name="Notas 75" xfId="59345"/>
    <cellStyle name="Notas 75 2" xfId="59346"/>
    <cellStyle name="Notas 75 2 2" xfId="59347"/>
    <cellStyle name="Notas 75 3" xfId="59348"/>
    <cellStyle name="Notas 75 3 2" xfId="59349"/>
    <cellStyle name="Notas 75 4" xfId="59350"/>
    <cellStyle name="Notas 76" xfId="59351"/>
    <cellStyle name="Notas 76 2" xfId="59352"/>
    <cellStyle name="Notas 76 2 2" xfId="59353"/>
    <cellStyle name="Notas 76 3" xfId="59354"/>
    <cellStyle name="Notas 76 3 2" xfId="59355"/>
    <cellStyle name="Notas 76 4" xfId="59356"/>
    <cellStyle name="Notas 77" xfId="59357"/>
    <cellStyle name="Notas 77 2" xfId="59358"/>
    <cellStyle name="Notas 78" xfId="59359"/>
    <cellStyle name="Notas 78 2" xfId="59360"/>
    <cellStyle name="Notas 78 2 2" xfId="59361"/>
    <cellStyle name="Notas 78 3" xfId="59362"/>
    <cellStyle name="Notas 79" xfId="59363"/>
    <cellStyle name="Notas 79 2" xfId="59364"/>
    <cellStyle name="Notas 8" xfId="59365"/>
    <cellStyle name="Notas 8 10" xfId="59366"/>
    <cellStyle name="Notas 8 10 2" xfId="59367"/>
    <cellStyle name="Notas 8 11" xfId="59368"/>
    <cellStyle name="Notas 8 11 2" xfId="59369"/>
    <cellStyle name="Notas 8 12" xfId="59370"/>
    <cellStyle name="Notas 8 12 2" xfId="59371"/>
    <cellStyle name="Notas 8 13" xfId="59372"/>
    <cellStyle name="Notas 8 13 2" xfId="59373"/>
    <cellStyle name="Notas 8 14" xfId="59374"/>
    <cellStyle name="Notas 8 14 2" xfId="59375"/>
    <cellStyle name="Notas 8 15" xfId="59376"/>
    <cellStyle name="Notas 8 15 2" xfId="59377"/>
    <cellStyle name="Notas 8 16" xfId="59378"/>
    <cellStyle name="Notas 8 16 2" xfId="59379"/>
    <cellStyle name="Notas 8 17" xfId="59380"/>
    <cellStyle name="Notas 8 17 2" xfId="59381"/>
    <cellStyle name="Notas 8 18" xfId="59382"/>
    <cellStyle name="Notas 8 18 2" xfId="59383"/>
    <cellStyle name="Notas 8 19" xfId="59384"/>
    <cellStyle name="Notas 8 19 2" xfId="59385"/>
    <cellStyle name="Notas 8 2" xfId="59386"/>
    <cellStyle name="Notas 8 2 2" xfId="59387"/>
    <cellStyle name="Notas 8 2 2 2" xfId="59388"/>
    <cellStyle name="Notas 8 2 2 2 2" xfId="59389"/>
    <cellStyle name="Notas 8 2 2 3" xfId="59390"/>
    <cellStyle name="Notas 8 2 3" xfId="59391"/>
    <cellStyle name="Notas 8 2 3 2" xfId="59392"/>
    <cellStyle name="Notas 8 2 3 2 2" xfId="59393"/>
    <cellStyle name="Notas 8 2 3 3" xfId="59394"/>
    <cellStyle name="Notas 8 2 4" xfId="59395"/>
    <cellStyle name="Notas 8 2 4 2" xfId="59396"/>
    <cellStyle name="Notas 8 2 5" xfId="59397"/>
    <cellStyle name="Notas 8 2 5 2" xfId="59398"/>
    <cellStyle name="Notas 8 2 6" xfId="59399"/>
    <cellStyle name="Notas 8 20" xfId="59400"/>
    <cellStyle name="Notas 8 20 2" xfId="59401"/>
    <cellStyle name="Notas 8 21" xfId="59402"/>
    <cellStyle name="Notas 8 21 2" xfId="59403"/>
    <cellStyle name="Notas 8 22" xfId="59404"/>
    <cellStyle name="Notas 8 22 2" xfId="59405"/>
    <cellStyle name="Notas 8 23" xfId="59406"/>
    <cellStyle name="Notas 8 23 2" xfId="59407"/>
    <cellStyle name="Notas 8 24" xfId="59408"/>
    <cellStyle name="Notas 8 24 2" xfId="59409"/>
    <cellStyle name="Notas 8 25" xfId="59410"/>
    <cellStyle name="Notas 8 25 2" xfId="59411"/>
    <cellStyle name="Notas 8 26" xfId="59412"/>
    <cellStyle name="Notas 8 27" xfId="61380"/>
    <cellStyle name="Notas 8 3" xfId="59413"/>
    <cellStyle name="Notas 8 3 2" xfId="59414"/>
    <cellStyle name="Notas 8 3 2 2" xfId="59415"/>
    <cellStyle name="Notas 8 3 2 2 2" xfId="59416"/>
    <cellStyle name="Notas 8 3 2 3" xfId="59417"/>
    <cellStyle name="Notas 8 3 3" xfId="59418"/>
    <cellStyle name="Notas 8 3 3 2" xfId="59419"/>
    <cellStyle name="Notas 8 3 4" xfId="59420"/>
    <cellStyle name="Notas 8 4" xfId="59421"/>
    <cellStyle name="Notas 8 4 2" xfId="59422"/>
    <cellStyle name="Notas 8 4 2 2" xfId="59423"/>
    <cellStyle name="Notas 8 4 2 2 2" xfId="59424"/>
    <cellStyle name="Notas 8 4 2 3" xfId="59425"/>
    <cellStyle name="Notas 8 4 3" xfId="59426"/>
    <cellStyle name="Notas 8 4 3 2" xfId="59427"/>
    <cellStyle name="Notas 8 4 4" xfId="59428"/>
    <cellStyle name="Notas 8 5" xfId="59429"/>
    <cellStyle name="Notas 8 5 2" xfId="59430"/>
    <cellStyle name="Notas 8 5 2 2" xfId="59431"/>
    <cellStyle name="Notas 8 5 2 2 2" xfId="59432"/>
    <cellStyle name="Notas 8 5 2 3" xfId="59433"/>
    <cellStyle name="Notas 8 5 3" xfId="59434"/>
    <cellStyle name="Notas 8 5 3 2" xfId="59435"/>
    <cellStyle name="Notas 8 5 4" xfId="59436"/>
    <cellStyle name="Notas 8 6" xfId="59437"/>
    <cellStyle name="Notas 8 6 2" xfId="59438"/>
    <cellStyle name="Notas 8 6 2 2" xfId="59439"/>
    <cellStyle name="Notas 8 6 2 2 2" xfId="59440"/>
    <cellStyle name="Notas 8 6 2 3" xfId="59441"/>
    <cellStyle name="Notas 8 6 3" xfId="59442"/>
    <cellStyle name="Notas 8 6 3 2" xfId="59443"/>
    <cellStyle name="Notas 8 6 4" xfId="59444"/>
    <cellStyle name="Notas 8 7" xfId="59445"/>
    <cellStyle name="Notas 8 7 2" xfId="59446"/>
    <cellStyle name="Notas 8 7 2 2" xfId="59447"/>
    <cellStyle name="Notas 8 7 2 2 2" xfId="59448"/>
    <cellStyle name="Notas 8 7 2 3" xfId="59449"/>
    <cellStyle name="Notas 8 7 3" xfId="59450"/>
    <cellStyle name="Notas 8 7 3 2" xfId="59451"/>
    <cellStyle name="Notas 8 7 4" xfId="59452"/>
    <cellStyle name="Notas 8 8" xfId="59453"/>
    <cellStyle name="Notas 8 8 2" xfId="59454"/>
    <cellStyle name="Notas 8 8 2 2" xfId="59455"/>
    <cellStyle name="Notas 8 8 3" xfId="59456"/>
    <cellStyle name="Notas 8 9" xfId="59457"/>
    <cellStyle name="Notas 8 9 2" xfId="59458"/>
    <cellStyle name="Notas 80" xfId="59459"/>
    <cellStyle name="Notas 80 2" xfId="59460"/>
    <cellStyle name="Notas 81" xfId="59461"/>
    <cellStyle name="Notas 81 2" xfId="59462"/>
    <cellStyle name="Notas 82" xfId="59463"/>
    <cellStyle name="Notas 82 2" xfId="59464"/>
    <cellStyle name="Notas 83" xfId="59465"/>
    <cellStyle name="Notas 83 2" xfId="59466"/>
    <cellStyle name="Notas 84" xfId="59467"/>
    <cellStyle name="Notas 84 2" xfId="59468"/>
    <cellStyle name="Notas 85" xfId="59469"/>
    <cellStyle name="Notas 85 2" xfId="59470"/>
    <cellStyle name="Notas 86" xfId="59471"/>
    <cellStyle name="Notas 86 2" xfId="59472"/>
    <cellStyle name="Notas 87" xfId="59473"/>
    <cellStyle name="Notas 87 2" xfId="59474"/>
    <cellStyle name="Notas 88" xfId="59475"/>
    <cellStyle name="Notas 88 2" xfId="59476"/>
    <cellStyle name="Notas 89" xfId="59477"/>
    <cellStyle name="Notas 89 2" xfId="59478"/>
    <cellStyle name="Notas 9" xfId="59479"/>
    <cellStyle name="Notas 9 10" xfId="59480"/>
    <cellStyle name="Notas 9 10 2" xfId="59481"/>
    <cellStyle name="Notas 9 11" xfId="59482"/>
    <cellStyle name="Notas 9 11 2" xfId="59483"/>
    <cellStyle name="Notas 9 12" xfId="59484"/>
    <cellStyle name="Notas 9 12 2" xfId="59485"/>
    <cellStyle name="Notas 9 13" xfId="59486"/>
    <cellStyle name="Notas 9 13 2" xfId="59487"/>
    <cellStyle name="Notas 9 14" xfId="59488"/>
    <cellStyle name="Notas 9 14 2" xfId="59489"/>
    <cellStyle name="Notas 9 15" xfId="59490"/>
    <cellStyle name="Notas 9 15 2" xfId="59491"/>
    <cellStyle name="Notas 9 16" xfId="59492"/>
    <cellStyle name="Notas 9 16 2" xfId="59493"/>
    <cellStyle name="Notas 9 17" xfId="59494"/>
    <cellStyle name="Notas 9 17 2" xfId="59495"/>
    <cellStyle name="Notas 9 18" xfId="59496"/>
    <cellStyle name="Notas 9 18 2" xfId="59497"/>
    <cellStyle name="Notas 9 19" xfId="59498"/>
    <cellStyle name="Notas 9 19 2" xfId="59499"/>
    <cellStyle name="Notas 9 2" xfId="59500"/>
    <cellStyle name="Notas 9 2 2" xfId="59501"/>
    <cellStyle name="Notas 9 2 2 2" xfId="59502"/>
    <cellStyle name="Notas 9 2 2 2 2" xfId="59503"/>
    <cellStyle name="Notas 9 2 2 3" xfId="59504"/>
    <cellStyle name="Notas 9 2 3" xfId="59505"/>
    <cellStyle name="Notas 9 2 3 2" xfId="59506"/>
    <cellStyle name="Notas 9 2 3 2 2" xfId="59507"/>
    <cellStyle name="Notas 9 2 3 3" xfId="59508"/>
    <cellStyle name="Notas 9 2 4" xfId="59509"/>
    <cellStyle name="Notas 9 2 4 2" xfId="59510"/>
    <cellStyle name="Notas 9 2 5" xfId="59511"/>
    <cellStyle name="Notas 9 2 5 2" xfId="59512"/>
    <cellStyle name="Notas 9 2 6" xfId="59513"/>
    <cellStyle name="Notas 9 20" xfId="59514"/>
    <cellStyle name="Notas 9 20 2" xfId="59515"/>
    <cellStyle name="Notas 9 21" xfId="59516"/>
    <cellStyle name="Notas 9 21 2" xfId="59517"/>
    <cellStyle name="Notas 9 22" xfId="59518"/>
    <cellStyle name="Notas 9 22 2" xfId="59519"/>
    <cellStyle name="Notas 9 23" xfId="59520"/>
    <cellStyle name="Notas 9 23 2" xfId="59521"/>
    <cellStyle name="Notas 9 24" xfId="59522"/>
    <cellStyle name="Notas 9 24 2" xfId="59523"/>
    <cellStyle name="Notas 9 25" xfId="59524"/>
    <cellStyle name="Notas 9 25 2" xfId="59525"/>
    <cellStyle name="Notas 9 26" xfId="59526"/>
    <cellStyle name="Notas 9 3" xfId="59527"/>
    <cellStyle name="Notas 9 3 2" xfId="59528"/>
    <cellStyle name="Notas 9 3 2 2" xfId="59529"/>
    <cellStyle name="Notas 9 3 2 2 2" xfId="59530"/>
    <cellStyle name="Notas 9 3 2 3" xfId="59531"/>
    <cellStyle name="Notas 9 3 3" xfId="59532"/>
    <cellStyle name="Notas 9 3 3 2" xfId="59533"/>
    <cellStyle name="Notas 9 3 4" xfId="59534"/>
    <cellStyle name="Notas 9 4" xfId="59535"/>
    <cellStyle name="Notas 9 4 2" xfId="59536"/>
    <cellStyle name="Notas 9 4 2 2" xfId="59537"/>
    <cellStyle name="Notas 9 4 2 2 2" xfId="59538"/>
    <cellStyle name="Notas 9 4 2 3" xfId="59539"/>
    <cellStyle name="Notas 9 4 3" xfId="59540"/>
    <cellStyle name="Notas 9 4 3 2" xfId="59541"/>
    <cellStyle name="Notas 9 4 4" xfId="59542"/>
    <cellStyle name="Notas 9 5" xfId="59543"/>
    <cellStyle name="Notas 9 5 2" xfId="59544"/>
    <cellStyle name="Notas 9 5 2 2" xfId="59545"/>
    <cellStyle name="Notas 9 5 2 2 2" xfId="59546"/>
    <cellStyle name="Notas 9 5 2 3" xfId="59547"/>
    <cellStyle name="Notas 9 5 3" xfId="59548"/>
    <cellStyle name="Notas 9 5 3 2" xfId="59549"/>
    <cellStyle name="Notas 9 5 4" xfId="59550"/>
    <cellStyle name="Notas 9 6" xfId="59551"/>
    <cellStyle name="Notas 9 6 2" xfId="59552"/>
    <cellStyle name="Notas 9 6 2 2" xfId="59553"/>
    <cellStyle name="Notas 9 6 2 2 2" xfId="59554"/>
    <cellStyle name="Notas 9 6 2 3" xfId="59555"/>
    <cellStyle name="Notas 9 6 3" xfId="59556"/>
    <cellStyle name="Notas 9 6 3 2" xfId="59557"/>
    <cellStyle name="Notas 9 6 4" xfId="59558"/>
    <cellStyle name="Notas 9 7" xfId="59559"/>
    <cellStyle name="Notas 9 7 2" xfId="59560"/>
    <cellStyle name="Notas 9 7 2 2" xfId="59561"/>
    <cellStyle name="Notas 9 7 2 2 2" xfId="59562"/>
    <cellStyle name="Notas 9 7 2 3" xfId="59563"/>
    <cellStyle name="Notas 9 7 3" xfId="59564"/>
    <cellStyle name="Notas 9 7 3 2" xfId="59565"/>
    <cellStyle name="Notas 9 7 4" xfId="59566"/>
    <cellStyle name="Notas 9 8" xfId="59567"/>
    <cellStyle name="Notas 9 8 2" xfId="59568"/>
    <cellStyle name="Notas 9 8 2 2" xfId="59569"/>
    <cellStyle name="Notas 9 8 3" xfId="59570"/>
    <cellStyle name="Notas 9 9" xfId="59571"/>
    <cellStyle name="Notas 9 9 2" xfId="59572"/>
    <cellStyle name="Notas 90" xfId="59573"/>
    <cellStyle name="Notas 91" xfId="59574"/>
    <cellStyle name="Notas 92" xfId="59575"/>
    <cellStyle name="Notas 93" xfId="59576"/>
    <cellStyle name="Notas 94" xfId="59577"/>
    <cellStyle name="Notas 95" xfId="59578"/>
    <cellStyle name="Notas 96" xfId="59579"/>
    <cellStyle name="Notas 97" xfId="59580"/>
    <cellStyle name="Notas 98" xfId="59581"/>
    <cellStyle name="Notas 99" xfId="59582"/>
    <cellStyle name="Note" xfId="59583"/>
    <cellStyle name="Note 2" xfId="59584"/>
    <cellStyle name="Note 2 2" xfId="59585"/>
    <cellStyle name="Note 3" xfId="59586"/>
    <cellStyle name="OddBodyShade" xfId="59587"/>
    <cellStyle name="Output" xfId="59588"/>
    <cellStyle name="Output 2" xfId="59589"/>
    <cellStyle name="Output 2 2" xfId="59590"/>
    <cellStyle name="Output 3" xfId="59591"/>
    <cellStyle name="Output Amounts" xfId="59592"/>
    <cellStyle name="Output Line Items" xfId="59593"/>
    <cellStyle name="Percent (0)" xfId="59594"/>
    <cellStyle name="Percent [0]" xfId="59595"/>
    <cellStyle name="Percent [00]" xfId="59596"/>
    <cellStyle name="Percent [2]" xfId="59597"/>
    <cellStyle name="Percent [2] 2" xfId="59598"/>
    <cellStyle name="Percent 2" xfId="59599"/>
    <cellStyle name="Percent 2 2" xfId="59600"/>
    <cellStyle name="Percent 2 3" xfId="59601"/>
    <cellStyle name="Percent 2 3 2" xfId="59602"/>
    <cellStyle name="Percent 3" xfId="59603"/>
    <cellStyle name="Percent 3 2" xfId="59604"/>
    <cellStyle name="Percent 4" xfId="59605"/>
    <cellStyle name="Percent 4 2" xfId="59606"/>
    <cellStyle name="Percent 5" xfId="59607"/>
    <cellStyle name="Percent 6" xfId="59608"/>
    <cellStyle name="Porcentagem 2" xfId="59609"/>
    <cellStyle name="PORCENTAJE 2" xfId="169"/>
    <cellStyle name="Porcentaje 2 2" xfId="59610"/>
    <cellStyle name="Porcentaje 2 3" xfId="61874"/>
    <cellStyle name="Porcentaje 2 4" xfId="61883"/>
    <cellStyle name="Porcentaje 3" xfId="61381"/>
    <cellStyle name="PORCENTAJE 4" xfId="61384"/>
    <cellStyle name="Porcentual 10" xfId="59611"/>
    <cellStyle name="Porcentual 10 2" xfId="59612"/>
    <cellStyle name="Porcentual 10 2 2" xfId="59613"/>
    <cellStyle name="Porcentual 10 2 2 2" xfId="59614"/>
    <cellStyle name="Porcentual 10 2 3" xfId="59615"/>
    <cellStyle name="Porcentual 10 3" xfId="59616"/>
    <cellStyle name="Porcentual 10 3 2" xfId="59617"/>
    <cellStyle name="Porcentual 10 4" xfId="59618"/>
    <cellStyle name="Porcentual 11" xfId="59619"/>
    <cellStyle name="Porcentual 11 2" xfId="59620"/>
    <cellStyle name="Porcentual 11 2 2" xfId="59621"/>
    <cellStyle name="Porcentual 11 2 2 2" xfId="59622"/>
    <cellStyle name="Porcentual 11 2 2 2 2" xfId="59623"/>
    <cellStyle name="Porcentual 11 2 2 3" xfId="59624"/>
    <cellStyle name="Porcentual 11 2 3" xfId="59625"/>
    <cellStyle name="Porcentual 11 2 3 2" xfId="59626"/>
    <cellStyle name="Porcentual 11 2 4" xfId="59627"/>
    <cellStyle name="Porcentual 11 3" xfId="59628"/>
    <cellStyle name="Porcentual 11 3 2" xfId="59629"/>
    <cellStyle name="Porcentual 11 3 2 2" xfId="59630"/>
    <cellStyle name="Porcentual 11 3 3" xfId="59631"/>
    <cellStyle name="Porcentual 11 4" xfId="59632"/>
    <cellStyle name="Porcentual 11 4 2" xfId="59633"/>
    <cellStyle name="Porcentual 11 5" xfId="59634"/>
    <cellStyle name="Porcentual 12" xfId="59635"/>
    <cellStyle name="Porcentual 13" xfId="59636"/>
    <cellStyle name="Porcentual 14" xfId="59637"/>
    <cellStyle name="Porcentual 15" xfId="61715"/>
    <cellStyle name="Porcentual 2" xfId="59638"/>
    <cellStyle name="Porcentual 2 10" xfId="59639"/>
    <cellStyle name="Porcentual 2 10 2" xfId="59640"/>
    <cellStyle name="Porcentual 2 10 2 2" xfId="59641"/>
    <cellStyle name="Porcentual 2 11" xfId="59642"/>
    <cellStyle name="Porcentual 2 12" xfId="59643"/>
    <cellStyle name="Porcentual 2 13" xfId="59644"/>
    <cellStyle name="Porcentual 2 14" xfId="59645"/>
    <cellStyle name="Porcentual 2 15" xfId="59646"/>
    <cellStyle name="Porcentual 2 15 2" xfId="59647"/>
    <cellStyle name="Porcentual 2 16" xfId="61749"/>
    <cellStyle name="Porcentual 2 2" xfId="236"/>
    <cellStyle name="Porcentual 2 2 10" xfId="59648"/>
    <cellStyle name="Porcentual 2 2 10 2" xfId="59649"/>
    <cellStyle name="Porcentual 2 2 11" xfId="59650"/>
    <cellStyle name="Porcentual 2 2 2" xfId="59651"/>
    <cellStyle name="Porcentual 2 2 2 2" xfId="59652"/>
    <cellStyle name="Porcentual 2 2 2 2 2" xfId="59653"/>
    <cellStyle name="Porcentual 2 2 2 2 2 2" xfId="59654"/>
    <cellStyle name="Porcentual 2 2 2 2 2 2 2" xfId="59655"/>
    <cellStyle name="Porcentual 2 2 2 2 2 2 2 2" xfId="59656"/>
    <cellStyle name="Porcentual 2 2 2 2 2 2 2 3" xfId="59657"/>
    <cellStyle name="Porcentual 2 2 2 2 2 2 2 4" xfId="59658"/>
    <cellStyle name="Porcentual 2 2 2 2 2 2 2 4 2" xfId="59659"/>
    <cellStyle name="Porcentual 2 2 2 2 2 2 3" xfId="59660"/>
    <cellStyle name="Porcentual 2 2 2 2 2 2 3 2" xfId="59661"/>
    <cellStyle name="Porcentual 2 2 2 2 2 2 3 2 2" xfId="59662"/>
    <cellStyle name="Porcentual 2 2 2 2 2 2 3 2 2 2" xfId="59663"/>
    <cellStyle name="Porcentual 2 2 2 2 2 2 3 2 3" xfId="59664"/>
    <cellStyle name="Porcentual 2 2 2 2 2 2 3 3" xfId="59665"/>
    <cellStyle name="Porcentual 2 2 2 2 2 2 3 3 2" xfId="59666"/>
    <cellStyle name="Porcentual 2 2 2 2 2 2 3 4" xfId="59667"/>
    <cellStyle name="Porcentual 2 2 2 2 2 2 4" xfId="59668"/>
    <cellStyle name="Porcentual 2 2 2 2 2 2 4 2" xfId="59669"/>
    <cellStyle name="Porcentual 2 2 2 2 2 2 4 2 2" xfId="59670"/>
    <cellStyle name="Porcentual 2 2 2 2 2 2 4 3" xfId="59671"/>
    <cellStyle name="Porcentual 2 2 2 2 2 2 5" xfId="59672"/>
    <cellStyle name="Porcentual 2 2 2 2 2 3" xfId="59673"/>
    <cellStyle name="Porcentual 2 2 2 2 2 4" xfId="59674"/>
    <cellStyle name="Porcentual 2 2 2 2 2 5" xfId="59675"/>
    <cellStyle name="Porcentual 2 2 2 2 2 6" xfId="59676"/>
    <cellStyle name="Porcentual 2 2 2 2 2 7" xfId="59677"/>
    <cellStyle name="Porcentual 2 2 2 2 2 8" xfId="59678"/>
    <cellStyle name="Porcentual 2 2 2 2 2 8 2" xfId="59679"/>
    <cellStyle name="Porcentual 2 2 2 2 3" xfId="59680"/>
    <cellStyle name="Porcentual 2 2 2 2 3 2" xfId="59681"/>
    <cellStyle name="Porcentual 2 2 2 2 3 2 2" xfId="59682"/>
    <cellStyle name="Porcentual 2 2 2 2 3 2 2 2" xfId="59683"/>
    <cellStyle name="Porcentual 2 2 2 2 3 2 2 2 2" xfId="59684"/>
    <cellStyle name="Porcentual 2 2 2 2 3 2 2 3" xfId="59685"/>
    <cellStyle name="Porcentual 2 2 2 2 3 2 3" xfId="59686"/>
    <cellStyle name="Porcentual 2 2 2 2 3 2 3 2" xfId="59687"/>
    <cellStyle name="Porcentual 2 2 2 2 3 2 4" xfId="59688"/>
    <cellStyle name="Porcentual 2 2 2 2 4" xfId="59689"/>
    <cellStyle name="Porcentual 2 2 2 2 4 2" xfId="59690"/>
    <cellStyle name="Porcentual 2 2 2 2 4 2 2" xfId="59691"/>
    <cellStyle name="Porcentual 2 2 2 2 4 2 2 2" xfId="59692"/>
    <cellStyle name="Porcentual 2 2 2 2 4 2 3" xfId="59693"/>
    <cellStyle name="Porcentual 2 2 2 2 4 3" xfId="59694"/>
    <cellStyle name="Porcentual 2 2 2 2 4 3 2" xfId="59695"/>
    <cellStyle name="Porcentual 2 2 2 2 4 4" xfId="59696"/>
    <cellStyle name="Porcentual 2 2 2 2 5" xfId="59697"/>
    <cellStyle name="Porcentual 2 2 2 2 5 2" xfId="59698"/>
    <cellStyle name="Porcentual 2 2 2 2 5 2 2" xfId="59699"/>
    <cellStyle name="Porcentual 2 2 2 2 5 2 2 2" xfId="59700"/>
    <cellStyle name="Porcentual 2 2 2 2 5 2 3" xfId="59701"/>
    <cellStyle name="Porcentual 2 2 2 2 5 3" xfId="59702"/>
    <cellStyle name="Porcentual 2 2 2 2 5 3 2" xfId="59703"/>
    <cellStyle name="Porcentual 2 2 2 2 5 4" xfId="59704"/>
    <cellStyle name="Porcentual 2 2 2 2 6" xfId="59705"/>
    <cellStyle name="Porcentual 2 2 2 2 6 2" xfId="59706"/>
    <cellStyle name="Porcentual 2 2 2 2 6 2 2" xfId="59707"/>
    <cellStyle name="Porcentual 2 2 2 2 6 2 2 2" xfId="59708"/>
    <cellStyle name="Porcentual 2 2 2 2 6 2 3" xfId="59709"/>
    <cellStyle name="Porcentual 2 2 2 2 6 3" xfId="59710"/>
    <cellStyle name="Porcentual 2 2 2 2 6 3 2" xfId="59711"/>
    <cellStyle name="Porcentual 2 2 2 2 6 4" xfId="59712"/>
    <cellStyle name="Porcentual 2 2 2 2 7" xfId="59713"/>
    <cellStyle name="Porcentual 2 2 2 2 7 2" xfId="59714"/>
    <cellStyle name="Porcentual 2 2 2 2 7 2 2" xfId="59715"/>
    <cellStyle name="Porcentual 2 2 2 2 7 2 2 2" xfId="59716"/>
    <cellStyle name="Porcentual 2 2 2 2 7 2 3" xfId="59717"/>
    <cellStyle name="Porcentual 2 2 2 2 7 3" xfId="59718"/>
    <cellStyle name="Porcentual 2 2 2 2 7 3 2" xfId="59719"/>
    <cellStyle name="Porcentual 2 2 2 2 7 4" xfId="59720"/>
    <cellStyle name="Porcentual 2 2 2 2 8" xfId="59721"/>
    <cellStyle name="Porcentual 2 2 2 2 8 2" xfId="59722"/>
    <cellStyle name="Porcentual 2 2 2 2 8 2 2" xfId="59723"/>
    <cellStyle name="Porcentual 2 2 2 2 8 3" xfId="59724"/>
    <cellStyle name="Porcentual 2 2 2 2 9" xfId="59725"/>
    <cellStyle name="Porcentual 2 2 2 3" xfId="59726"/>
    <cellStyle name="Porcentual 2 2 2 3 2" xfId="59727"/>
    <cellStyle name="Porcentual 2 2 2 3 3" xfId="59728"/>
    <cellStyle name="Porcentual 2 2 2 3 3 2" xfId="59729"/>
    <cellStyle name="Porcentual 2 2 2 3 3 2 2" xfId="59730"/>
    <cellStyle name="Porcentual 2 2 2 3 3 3" xfId="59731"/>
    <cellStyle name="Porcentual 2 2 2 3 4" xfId="59732"/>
    <cellStyle name="Porcentual 2 2 2 3 4 2" xfId="59733"/>
    <cellStyle name="Porcentual 2 2 2 3 5" xfId="59734"/>
    <cellStyle name="Porcentual 2 2 2 4" xfId="59735"/>
    <cellStyle name="Porcentual 2 2 2 5" xfId="59736"/>
    <cellStyle name="Porcentual 2 2 2 6" xfId="59737"/>
    <cellStyle name="Porcentual 2 2 2 7" xfId="59738"/>
    <cellStyle name="Porcentual 2 2 3" xfId="59739"/>
    <cellStyle name="Porcentual 2 2 3 2" xfId="59740"/>
    <cellStyle name="Porcentual 2 2 3 2 2" xfId="59741"/>
    <cellStyle name="Porcentual 2 2 4" xfId="59742"/>
    <cellStyle name="Porcentual 2 2 4 2" xfId="59743"/>
    <cellStyle name="Porcentual 2 2 4 2 2" xfId="59744"/>
    <cellStyle name="Porcentual 2 2 4 2 2 2" xfId="59745"/>
    <cellStyle name="Porcentual 2 2 4 2 2 2 2" xfId="59746"/>
    <cellStyle name="Porcentual 2 2 4 2 2 3" xfId="59747"/>
    <cellStyle name="Porcentual 2 2 4 2 3" xfId="59748"/>
    <cellStyle name="Porcentual 2 2 4 2 3 2" xfId="59749"/>
    <cellStyle name="Porcentual 2 2 4 2 4" xfId="59750"/>
    <cellStyle name="Porcentual 2 2 4 3" xfId="59751"/>
    <cellStyle name="Porcentual 2 2 4 3 2" xfId="59752"/>
    <cellStyle name="Porcentual 2 2 5" xfId="59753"/>
    <cellStyle name="Porcentual 2 2 5 2" xfId="59754"/>
    <cellStyle name="Porcentual 2 2 5 2 2" xfId="59755"/>
    <cellStyle name="Porcentual 2 2 5 2 2 2" xfId="59756"/>
    <cellStyle name="Porcentual 2 2 5 2 3" xfId="59757"/>
    <cellStyle name="Porcentual 2 2 5 3" xfId="59758"/>
    <cellStyle name="Porcentual 2 2 5 3 2" xfId="59759"/>
    <cellStyle name="Porcentual 2 2 5 4" xfId="59760"/>
    <cellStyle name="Porcentual 2 2 6" xfId="59761"/>
    <cellStyle name="Porcentual 2 2 6 2" xfId="59762"/>
    <cellStyle name="Porcentual 2 2 6 2 2" xfId="59763"/>
    <cellStyle name="Porcentual 2 2 6 2 2 2" xfId="59764"/>
    <cellStyle name="Porcentual 2 2 6 2 3" xfId="59765"/>
    <cellStyle name="Porcentual 2 2 6 3" xfId="59766"/>
    <cellStyle name="Porcentual 2 2 6 3 2" xfId="59767"/>
    <cellStyle name="Porcentual 2 2 6 4" xfId="59768"/>
    <cellStyle name="Porcentual 2 2 7" xfId="59769"/>
    <cellStyle name="Porcentual 2 2 7 2" xfId="59770"/>
    <cellStyle name="Porcentual 2 2 7 2 2" xfId="59771"/>
    <cellStyle name="Porcentual 2 2 7 2 2 2" xfId="59772"/>
    <cellStyle name="Porcentual 2 2 7 2 3" xfId="59773"/>
    <cellStyle name="Porcentual 2 2 7 3" xfId="59774"/>
    <cellStyle name="Porcentual 2 2 7 3 2" xfId="59775"/>
    <cellStyle name="Porcentual 2 2 7 4" xfId="59776"/>
    <cellStyle name="Porcentual 2 2 8" xfId="59777"/>
    <cellStyle name="Porcentual 2 2 8 2" xfId="59778"/>
    <cellStyle name="Porcentual 2 2 8 2 2" xfId="59779"/>
    <cellStyle name="Porcentual 2 2 8 2 2 2" xfId="59780"/>
    <cellStyle name="Porcentual 2 2 8 2 3" xfId="59781"/>
    <cellStyle name="Porcentual 2 2 8 3" xfId="59782"/>
    <cellStyle name="Porcentual 2 2 8 3 2" xfId="59783"/>
    <cellStyle name="Porcentual 2 2 8 4" xfId="59784"/>
    <cellStyle name="Porcentual 2 2 9" xfId="59785"/>
    <cellStyle name="Porcentual 2 2 9 2" xfId="59786"/>
    <cellStyle name="Porcentual 2 2 9 2 2" xfId="59787"/>
    <cellStyle name="Porcentual 2 2 9 3" xfId="59788"/>
    <cellStyle name="Porcentual 2 3" xfId="59789"/>
    <cellStyle name="Porcentual 2 3 2" xfId="59790"/>
    <cellStyle name="Porcentual 2 3 3" xfId="59791"/>
    <cellStyle name="Porcentual 2 3 4" xfId="59792"/>
    <cellStyle name="Porcentual 2 4" xfId="59793"/>
    <cellStyle name="Porcentual 2 4 2" xfId="59794"/>
    <cellStyle name="Porcentual 2 4 2 2" xfId="59795"/>
    <cellStyle name="Porcentual 2 4 3" xfId="59796"/>
    <cellStyle name="Porcentual 2 4 3 2" xfId="59797"/>
    <cellStyle name="Porcentual 2 4 4" xfId="59798"/>
    <cellStyle name="Porcentual 2 4 4 2" xfId="59799"/>
    <cellStyle name="Porcentual 2 5" xfId="59800"/>
    <cellStyle name="Porcentual 2 6" xfId="59801"/>
    <cellStyle name="Porcentual 2 7" xfId="59802"/>
    <cellStyle name="Porcentual 2 8" xfId="59803"/>
    <cellStyle name="Porcentual 2 9" xfId="59804"/>
    <cellStyle name="Porcentual 3" xfId="59805"/>
    <cellStyle name="Porcentual 3 10" xfId="59806"/>
    <cellStyle name="Porcentual 3 11" xfId="219"/>
    <cellStyle name="Porcentual 3 2" xfId="59807"/>
    <cellStyle name="Porcentual 3 2 2" xfId="59808"/>
    <cellStyle name="Porcentual 3 2 2 2" xfId="59809"/>
    <cellStyle name="Porcentual 3 2 2 2 2" xfId="59810"/>
    <cellStyle name="Porcentual 3 2 2 3" xfId="59811"/>
    <cellStyle name="Porcentual 3 2 2 3 2" xfId="59812"/>
    <cellStyle name="Porcentual 3 2 2 4" xfId="59813"/>
    <cellStyle name="Porcentual 3 2 2 4 2" xfId="59814"/>
    <cellStyle name="Porcentual 3 2 2 5" xfId="59815"/>
    <cellStyle name="Porcentual 3 2 3" xfId="59816"/>
    <cellStyle name="Porcentual 3 2 3 2" xfId="59817"/>
    <cellStyle name="Porcentual 3 2 4" xfId="59818"/>
    <cellStyle name="Porcentual 3 2 4 2" xfId="59819"/>
    <cellStyle name="Porcentual 3 2 5" xfId="59820"/>
    <cellStyle name="Porcentual 3 2 5 2" xfId="59821"/>
    <cellStyle name="Porcentual 3 2 6" xfId="59822"/>
    <cellStyle name="Porcentual 3 3" xfId="59823"/>
    <cellStyle name="Porcentual 3 3 2" xfId="59824"/>
    <cellStyle name="Porcentual 3 3 2 2" xfId="59825"/>
    <cellStyle name="Porcentual 3 3 2 2 2" xfId="59826"/>
    <cellStyle name="Porcentual 3 3 2 3" xfId="59827"/>
    <cellStyle name="Porcentual 3 3 3" xfId="59828"/>
    <cellStyle name="Porcentual 3 3 3 2" xfId="59829"/>
    <cellStyle name="Porcentual 3 3 4" xfId="59830"/>
    <cellStyle name="Porcentual 3 3 4 2" xfId="59831"/>
    <cellStyle name="Porcentual 3 3 5" xfId="59832"/>
    <cellStyle name="Porcentual 3 4" xfId="59833"/>
    <cellStyle name="Porcentual 3 4 2" xfId="59834"/>
    <cellStyle name="Porcentual 3 4 2 2" xfId="59835"/>
    <cellStyle name="Porcentual 3 4 2 2 2" xfId="59836"/>
    <cellStyle name="Porcentual 3 4 2 3" xfId="59837"/>
    <cellStyle name="Porcentual 3 4 3" xfId="59838"/>
    <cellStyle name="Porcentual 3 4 3 2" xfId="59839"/>
    <cellStyle name="Porcentual 3 4 4" xfId="59840"/>
    <cellStyle name="Porcentual 3 5" xfId="59841"/>
    <cellStyle name="Porcentual 3 5 2" xfId="59842"/>
    <cellStyle name="Porcentual 3 5 2 2" xfId="59843"/>
    <cellStyle name="Porcentual 3 5 2 2 2" xfId="59844"/>
    <cellStyle name="Porcentual 3 5 2 3" xfId="59845"/>
    <cellStyle name="Porcentual 3 5 3" xfId="59846"/>
    <cellStyle name="Porcentual 3 5 3 2" xfId="59847"/>
    <cellStyle name="Porcentual 3 5 4" xfId="59848"/>
    <cellStyle name="Porcentual 3 6" xfId="59849"/>
    <cellStyle name="Porcentual 3 6 2" xfId="59850"/>
    <cellStyle name="Porcentual 3 6 2 2" xfId="59851"/>
    <cellStyle name="Porcentual 3 6 2 2 2" xfId="59852"/>
    <cellStyle name="Porcentual 3 6 2 3" xfId="59853"/>
    <cellStyle name="Porcentual 3 6 3" xfId="59854"/>
    <cellStyle name="Porcentual 3 6 3 2" xfId="59855"/>
    <cellStyle name="Porcentual 3 6 4" xfId="59856"/>
    <cellStyle name="Porcentual 3 7" xfId="59857"/>
    <cellStyle name="Porcentual 3 7 2" xfId="59858"/>
    <cellStyle name="Porcentual 3 7 2 2" xfId="59859"/>
    <cellStyle name="Porcentual 3 7 2 2 2" xfId="59860"/>
    <cellStyle name="Porcentual 3 7 2 3" xfId="59861"/>
    <cellStyle name="Porcentual 3 7 3" xfId="59862"/>
    <cellStyle name="Porcentual 3 7 3 2" xfId="59863"/>
    <cellStyle name="Porcentual 3 7 4" xfId="59864"/>
    <cellStyle name="Porcentual 3 8" xfId="59865"/>
    <cellStyle name="Porcentual 3 8 2" xfId="59866"/>
    <cellStyle name="Porcentual 3 8 2 2" xfId="59867"/>
    <cellStyle name="Porcentual 3 8 3" xfId="59868"/>
    <cellStyle name="Porcentual 3 9" xfId="59869"/>
    <cellStyle name="Porcentual 3 9 2" xfId="59870"/>
    <cellStyle name="Porcentual 4" xfId="59871"/>
    <cellStyle name="Porcentual 4 10" xfId="59872"/>
    <cellStyle name="Porcentual 4 2" xfId="59873"/>
    <cellStyle name="Porcentual 4 2 2" xfId="59874"/>
    <cellStyle name="Porcentual 4 2 2 2" xfId="59875"/>
    <cellStyle name="Porcentual 4 2 2 2 2" xfId="59876"/>
    <cellStyle name="Porcentual 4 2 2 3" xfId="59877"/>
    <cellStyle name="Porcentual 4 2 3" xfId="59878"/>
    <cellStyle name="Porcentual 4 2 3 2" xfId="59879"/>
    <cellStyle name="Porcentual 4 2 4" xfId="59880"/>
    <cellStyle name="Porcentual 4 3" xfId="59881"/>
    <cellStyle name="Porcentual 4 3 2" xfId="59882"/>
    <cellStyle name="Porcentual 4 3 2 2" xfId="59883"/>
    <cellStyle name="Porcentual 4 3 2 2 2" xfId="59884"/>
    <cellStyle name="Porcentual 4 3 2 3" xfId="59885"/>
    <cellStyle name="Porcentual 4 3 3" xfId="59886"/>
    <cellStyle name="Porcentual 4 3 3 2" xfId="59887"/>
    <cellStyle name="Porcentual 4 3 4" xfId="59888"/>
    <cellStyle name="Porcentual 4 4" xfId="59889"/>
    <cellStyle name="Porcentual 4 4 2" xfId="59890"/>
    <cellStyle name="Porcentual 4 4 2 2" xfId="59891"/>
    <cellStyle name="Porcentual 4 4 2 2 2" xfId="59892"/>
    <cellStyle name="Porcentual 4 4 2 3" xfId="59893"/>
    <cellStyle name="Porcentual 4 4 3" xfId="59894"/>
    <cellStyle name="Porcentual 4 4 3 2" xfId="59895"/>
    <cellStyle name="Porcentual 4 4 4" xfId="59896"/>
    <cellStyle name="Porcentual 4 5" xfId="59897"/>
    <cellStyle name="Porcentual 4 5 2" xfId="59898"/>
    <cellStyle name="Porcentual 4 5 2 2" xfId="59899"/>
    <cellStyle name="Porcentual 4 5 2 2 2" xfId="59900"/>
    <cellStyle name="Porcentual 4 5 2 3" xfId="59901"/>
    <cellStyle name="Porcentual 4 5 3" xfId="59902"/>
    <cellStyle name="Porcentual 4 5 3 2" xfId="59903"/>
    <cellStyle name="Porcentual 4 5 4" xfId="59904"/>
    <cellStyle name="Porcentual 4 6" xfId="59905"/>
    <cellStyle name="Porcentual 4 6 2" xfId="59906"/>
    <cellStyle name="Porcentual 4 6 2 2" xfId="59907"/>
    <cellStyle name="Porcentual 4 6 2 2 2" xfId="59908"/>
    <cellStyle name="Porcentual 4 6 2 3" xfId="59909"/>
    <cellStyle name="Porcentual 4 6 3" xfId="59910"/>
    <cellStyle name="Porcentual 4 6 3 2" xfId="59911"/>
    <cellStyle name="Porcentual 4 6 4" xfId="59912"/>
    <cellStyle name="Porcentual 4 7" xfId="59913"/>
    <cellStyle name="Porcentual 4 7 2" xfId="59914"/>
    <cellStyle name="Porcentual 4 7 2 2" xfId="59915"/>
    <cellStyle name="Porcentual 4 7 2 2 2" xfId="59916"/>
    <cellStyle name="Porcentual 4 7 2 3" xfId="59917"/>
    <cellStyle name="Porcentual 4 7 3" xfId="59918"/>
    <cellStyle name="Porcentual 4 7 3 2" xfId="59919"/>
    <cellStyle name="Porcentual 4 7 4" xfId="59920"/>
    <cellStyle name="Porcentual 4 8" xfId="59921"/>
    <cellStyle name="Porcentual 4 8 2" xfId="59922"/>
    <cellStyle name="Porcentual 4 8 2 2" xfId="59923"/>
    <cellStyle name="Porcentual 4 8 3" xfId="59924"/>
    <cellStyle name="Porcentual 4 9" xfId="59925"/>
    <cellStyle name="Porcentual 4 9 2" xfId="59926"/>
    <cellStyle name="Porcentual 5" xfId="59927"/>
    <cellStyle name="Porcentual 5 10" xfId="59928"/>
    <cellStyle name="Porcentual 5 2" xfId="59929"/>
    <cellStyle name="Porcentual 5 2 2" xfId="59930"/>
    <cellStyle name="Porcentual 5 2 2 2" xfId="59931"/>
    <cellStyle name="Porcentual 5 2 2 2 2" xfId="59932"/>
    <cellStyle name="Porcentual 5 2 2 3" xfId="59933"/>
    <cellStyle name="Porcentual 5 2 3" xfId="59934"/>
    <cellStyle name="Porcentual 5 2 3 2" xfId="59935"/>
    <cellStyle name="Porcentual 5 2 4" xfId="59936"/>
    <cellStyle name="Porcentual 5 3" xfId="59937"/>
    <cellStyle name="Porcentual 5 3 2" xfId="59938"/>
    <cellStyle name="Porcentual 5 3 2 2" xfId="59939"/>
    <cellStyle name="Porcentual 5 3 2 2 2" xfId="59940"/>
    <cellStyle name="Porcentual 5 3 2 3" xfId="59941"/>
    <cellStyle name="Porcentual 5 3 3" xfId="59942"/>
    <cellStyle name="Porcentual 5 3 3 2" xfId="59943"/>
    <cellStyle name="Porcentual 5 3 4" xfId="59944"/>
    <cellStyle name="Porcentual 5 4" xfId="59945"/>
    <cellStyle name="Porcentual 5 4 2" xfId="59946"/>
    <cellStyle name="Porcentual 5 4 2 2" xfId="59947"/>
    <cellStyle name="Porcentual 5 4 2 2 2" xfId="59948"/>
    <cellStyle name="Porcentual 5 4 2 3" xfId="59949"/>
    <cellStyle name="Porcentual 5 4 3" xfId="59950"/>
    <cellStyle name="Porcentual 5 4 3 2" xfId="59951"/>
    <cellStyle name="Porcentual 5 4 4" xfId="59952"/>
    <cellStyle name="Porcentual 5 5" xfId="59953"/>
    <cellStyle name="Porcentual 5 5 2" xfId="59954"/>
    <cellStyle name="Porcentual 5 5 2 2" xfId="59955"/>
    <cellStyle name="Porcentual 5 5 2 2 2" xfId="59956"/>
    <cellStyle name="Porcentual 5 5 2 3" xfId="59957"/>
    <cellStyle name="Porcentual 5 5 3" xfId="59958"/>
    <cellStyle name="Porcentual 5 5 3 2" xfId="59959"/>
    <cellStyle name="Porcentual 5 5 4" xfId="59960"/>
    <cellStyle name="Porcentual 5 6" xfId="59961"/>
    <cellStyle name="Porcentual 5 6 2" xfId="59962"/>
    <cellStyle name="Porcentual 5 6 2 2" xfId="59963"/>
    <cellStyle name="Porcentual 5 6 2 2 2" xfId="59964"/>
    <cellStyle name="Porcentual 5 6 2 3" xfId="59965"/>
    <cellStyle name="Porcentual 5 6 3" xfId="59966"/>
    <cellStyle name="Porcentual 5 6 3 2" xfId="59967"/>
    <cellStyle name="Porcentual 5 6 4" xfId="59968"/>
    <cellStyle name="Porcentual 5 7" xfId="59969"/>
    <cellStyle name="Porcentual 5 7 2" xfId="59970"/>
    <cellStyle name="Porcentual 5 7 2 2" xfId="59971"/>
    <cellStyle name="Porcentual 5 7 2 2 2" xfId="59972"/>
    <cellStyle name="Porcentual 5 7 2 3" xfId="59973"/>
    <cellStyle name="Porcentual 5 7 3" xfId="59974"/>
    <cellStyle name="Porcentual 5 7 3 2" xfId="59975"/>
    <cellStyle name="Porcentual 5 7 4" xfId="59976"/>
    <cellStyle name="Porcentual 5 8" xfId="59977"/>
    <cellStyle name="Porcentual 5 8 2" xfId="59978"/>
    <cellStyle name="Porcentual 5 8 2 2" xfId="59979"/>
    <cellStyle name="Porcentual 5 8 3" xfId="59980"/>
    <cellStyle name="Porcentual 5 9" xfId="59981"/>
    <cellStyle name="Porcentual 5 9 2" xfId="59982"/>
    <cellStyle name="Porcentual 6" xfId="59983"/>
    <cellStyle name="Porcentual 6 10" xfId="59984"/>
    <cellStyle name="Porcentual 6 2" xfId="59985"/>
    <cellStyle name="Porcentual 6 2 2" xfId="59986"/>
    <cellStyle name="Porcentual 6 2 2 2" xfId="59987"/>
    <cellStyle name="Porcentual 6 2 2 2 2" xfId="59988"/>
    <cellStyle name="Porcentual 6 2 2 3" xfId="59989"/>
    <cellStyle name="Porcentual 6 2 3" xfId="59990"/>
    <cellStyle name="Porcentual 6 2 3 2" xfId="59991"/>
    <cellStyle name="Porcentual 6 2 4" xfId="59992"/>
    <cellStyle name="Porcentual 6 3" xfId="59993"/>
    <cellStyle name="Porcentual 6 3 2" xfId="59994"/>
    <cellStyle name="Porcentual 6 3 2 2" xfId="59995"/>
    <cellStyle name="Porcentual 6 3 2 2 2" xfId="59996"/>
    <cellStyle name="Porcentual 6 3 2 3" xfId="59997"/>
    <cellStyle name="Porcentual 6 3 3" xfId="59998"/>
    <cellStyle name="Porcentual 6 3 3 2" xfId="59999"/>
    <cellStyle name="Porcentual 6 3 4" xfId="60000"/>
    <cellStyle name="Porcentual 6 4" xfId="60001"/>
    <cellStyle name="Porcentual 6 4 2" xfId="60002"/>
    <cellStyle name="Porcentual 6 4 2 2" xfId="60003"/>
    <cellStyle name="Porcentual 6 4 2 2 2" xfId="60004"/>
    <cellStyle name="Porcentual 6 4 2 3" xfId="60005"/>
    <cellStyle name="Porcentual 6 4 3" xfId="60006"/>
    <cellStyle name="Porcentual 6 4 3 2" xfId="60007"/>
    <cellStyle name="Porcentual 6 4 4" xfId="60008"/>
    <cellStyle name="Porcentual 6 5" xfId="60009"/>
    <cellStyle name="Porcentual 6 5 2" xfId="60010"/>
    <cellStyle name="Porcentual 6 5 2 2" xfId="60011"/>
    <cellStyle name="Porcentual 6 5 2 2 2" xfId="60012"/>
    <cellStyle name="Porcentual 6 5 2 3" xfId="60013"/>
    <cellStyle name="Porcentual 6 5 3" xfId="60014"/>
    <cellStyle name="Porcentual 6 5 3 2" xfId="60015"/>
    <cellStyle name="Porcentual 6 5 4" xfId="60016"/>
    <cellStyle name="Porcentual 6 6" xfId="60017"/>
    <cellStyle name="Porcentual 6 6 2" xfId="60018"/>
    <cellStyle name="Porcentual 6 6 2 2" xfId="60019"/>
    <cellStyle name="Porcentual 6 6 2 2 2" xfId="60020"/>
    <cellStyle name="Porcentual 6 6 2 3" xfId="60021"/>
    <cellStyle name="Porcentual 6 6 3" xfId="60022"/>
    <cellStyle name="Porcentual 6 6 3 2" xfId="60023"/>
    <cellStyle name="Porcentual 6 6 4" xfId="60024"/>
    <cellStyle name="Porcentual 6 7" xfId="60025"/>
    <cellStyle name="Porcentual 6 7 2" xfId="60026"/>
    <cellStyle name="Porcentual 6 7 2 2" xfId="60027"/>
    <cellStyle name="Porcentual 6 7 2 2 2" xfId="60028"/>
    <cellStyle name="Porcentual 6 7 2 3" xfId="60029"/>
    <cellStyle name="Porcentual 6 7 3" xfId="60030"/>
    <cellStyle name="Porcentual 6 7 3 2" xfId="60031"/>
    <cellStyle name="Porcentual 6 7 4" xfId="60032"/>
    <cellStyle name="Porcentual 6 8" xfId="60033"/>
    <cellStyle name="Porcentual 6 8 2" xfId="60034"/>
    <cellStyle name="Porcentual 6 8 2 2" xfId="60035"/>
    <cellStyle name="Porcentual 6 8 3" xfId="60036"/>
    <cellStyle name="Porcentual 6 9" xfId="60037"/>
    <cellStyle name="Porcentual 6 9 2" xfId="60038"/>
    <cellStyle name="Porcentual 7" xfId="60039"/>
    <cellStyle name="Porcentual 7 2" xfId="60040"/>
    <cellStyle name="Porcentual 7 2 2" xfId="60041"/>
    <cellStyle name="Porcentual 7 2 2 2" xfId="60042"/>
    <cellStyle name="Porcentual 7 2 2 2 2" xfId="60043"/>
    <cellStyle name="Porcentual 7 2 2 3" xfId="60044"/>
    <cellStyle name="Porcentual 7 2 3" xfId="60045"/>
    <cellStyle name="Porcentual 7 2 3 2" xfId="60046"/>
    <cellStyle name="Porcentual 7 2 4" xfId="60047"/>
    <cellStyle name="Porcentual 7 3" xfId="60048"/>
    <cellStyle name="Porcentual 7 3 2" xfId="60049"/>
    <cellStyle name="Porcentual 7 3 2 2" xfId="60050"/>
    <cellStyle name="Porcentual 7 3 2 2 2" xfId="60051"/>
    <cellStyle name="Porcentual 7 3 2 3" xfId="60052"/>
    <cellStyle name="Porcentual 7 3 3" xfId="60053"/>
    <cellStyle name="Porcentual 7 3 3 2" xfId="60054"/>
    <cellStyle name="Porcentual 7 3 4" xfId="60055"/>
    <cellStyle name="Porcentual 7 4" xfId="60056"/>
    <cellStyle name="Porcentual 7 4 2" xfId="60057"/>
    <cellStyle name="Porcentual 7 4 2 2" xfId="60058"/>
    <cellStyle name="Porcentual 7 4 2 2 2" xfId="60059"/>
    <cellStyle name="Porcentual 7 4 2 3" xfId="60060"/>
    <cellStyle name="Porcentual 7 4 3" xfId="60061"/>
    <cellStyle name="Porcentual 7 4 3 2" xfId="60062"/>
    <cellStyle name="Porcentual 7 4 4" xfId="60063"/>
    <cellStyle name="Porcentual 7 5" xfId="60064"/>
    <cellStyle name="Porcentual 7 5 2" xfId="60065"/>
    <cellStyle name="Porcentual 7 5 2 2" xfId="60066"/>
    <cellStyle name="Porcentual 7 5 2 2 2" xfId="60067"/>
    <cellStyle name="Porcentual 7 5 2 3" xfId="60068"/>
    <cellStyle name="Porcentual 7 5 3" xfId="60069"/>
    <cellStyle name="Porcentual 7 5 3 2" xfId="60070"/>
    <cellStyle name="Porcentual 7 5 4" xfId="60071"/>
    <cellStyle name="Porcentual 7 6" xfId="60072"/>
    <cellStyle name="Porcentual 7 6 2" xfId="60073"/>
    <cellStyle name="Porcentual 7 6 2 2" xfId="60074"/>
    <cellStyle name="Porcentual 7 6 2 2 2" xfId="60075"/>
    <cellStyle name="Porcentual 7 6 2 3" xfId="60076"/>
    <cellStyle name="Porcentual 7 6 3" xfId="60077"/>
    <cellStyle name="Porcentual 7 6 3 2" xfId="60078"/>
    <cellStyle name="Porcentual 7 6 4" xfId="60079"/>
    <cellStyle name="Porcentual 7 7" xfId="60080"/>
    <cellStyle name="Porcentual 7 7 2" xfId="60081"/>
    <cellStyle name="Porcentual 7 7 2 2" xfId="60082"/>
    <cellStyle name="Porcentual 7 7 2 2 2" xfId="60083"/>
    <cellStyle name="Porcentual 7 7 2 3" xfId="60084"/>
    <cellStyle name="Porcentual 7 7 3" xfId="60085"/>
    <cellStyle name="Porcentual 7 7 3 2" xfId="60086"/>
    <cellStyle name="Porcentual 7 7 4" xfId="60087"/>
    <cellStyle name="Porcentual 7 8" xfId="60088"/>
    <cellStyle name="Porcentual 7 8 2" xfId="60089"/>
    <cellStyle name="Porcentual 8" xfId="60090"/>
    <cellStyle name="Porcentual 8 10" xfId="60091"/>
    <cellStyle name="Porcentual 8 2" xfId="60092"/>
    <cellStyle name="Porcentual 8 2 2" xfId="60093"/>
    <cellStyle name="Porcentual 8 2 2 2" xfId="60094"/>
    <cellStyle name="Porcentual 8 2 2 2 2" xfId="60095"/>
    <cellStyle name="Porcentual 8 2 2 3" xfId="60096"/>
    <cellStyle name="Porcentual 8 2 3" xfId="60097"/>
    <cellStyle name="Porcentual 8 2 3 2" xfId="60098"/>
    <cellStyle name="Porcentual 8 2 4" xfId="60099"/>
    <cellStyle name="Porcentual 8 3" xfId="60100"/>
    <cellStyle name="Porcentual 8 3 2" xfId="60101"/>
    <cellStyle name="Porcentual 8 3 2 2" xfId="60102"/>
    <cellStyle name="Porcentual 8 3 2 2 2" xfId="60103"/>
    <cellStyle name="Porcentual 8 3 2 3" xfId="60104"/>
    <cellStyle name="Porcentual 8 3 3" xfId="60105"/>
    <cellStyle name="Porcentual 8 3 3 2" xfId="60106"/>
    <cellStyle name="Porcentual 8 3 4" xfId="60107"/>
    <cellStyle name="Porcentual 8 4" xfId="60108"/>
    <cellStyle name="Porcentual 8 4 2" xfId="60109"/>
    <cellStyle name="Porcentual 8 4 2 2" xfId="60110"/>
    <cellStyle name="Porcentual 8 4 2 2 2" xfId="60111"/>
    <cellStyle name="Porcentual 8 4 2 3" xfId="60112"/>
    <cellStyle name="Porcentual 8 4 3" xfId="60113"/>
    <cellStyle name="Porcentual 8 4 3 2" xfId="60114"/>
    <cellStyle name="Porcentual 8 4 4" xfId="60115"/>
    <cellStyle name="Porcentual 8 5" xfId="60116"/>
    <cellStyle name="Porcentual 8 5 2" xfId="60117"/>
    <cellStyle name="Porcentual 8 5 2 2" xfId="60118"/>
    <cellStyle name="Porcentual 8 5 2 2 2" xfId="60119"/>
    <cellStyle name="Porcentual 8 5 2 3" xfId="60120"/>
    <cellStyle name="Porcentual 8 5 3" xfId="60121"/>
    <cellStyle name="Porcentual 8 5 3 2" xfId="60122"/>
    <cellStyle name="Porcentual 8 5 4" xfId="60123"/>
    <cellStyle name="Porcentual 8 6" xfId="60124"/>
    <cellStyle name="Porcentual 8 6 2" xfId="60125"/>
    <cellStyle name="Porcentual 8 6 2 2" xfId="60126"/>
    <cellStyle name="Porcentual 8 6 2 2 2" xfId="60127"/>
    <cellStyle name="Porcentual 8 6 2 3" xfId="60128"/>
    <cellStyle name="Porcentual 8 6 3" xfId="60129"/>
    <cellStyle name="Porcentual 8 6 3 2" xfId="60130"/>
    <cellStyle name="Porcentual 8 6 4" xfId="60131"/>
    <cellStyle name="Porcentual 8 7" xfId="60132"/>
    <cellStyle name="Porcentual 8 7 2" xfId="60133"/>
    <cellStyle name="Porcentual 8 7 2 2" xfId="60134"/>
    <cellStyle name="Porcentual 8 7 2 2 2" xfId="60135"/>
    <cellStyle name="Porcentual 8 7 2 3" xfId="60136"/>
    <cellStyle name="Porcentual 8 7 3" xfId="60137"/>
    <cellStyle name="Porcentual 8 7 3 2" xfId="60138"/>
    <cellStyle name="Porcentual 8 7 4" xfId="60139"/>
    <cellStyle name="Porcentual 8 8" xfId="60140"/>
    <cellStyle name="Porcentual 8 8 2" xfId="60141"/>
    <cellStyle name="Porcentual 8 8 2 2" xfId="60142"/>
    <cellStyle name="Porcentual 8 8 3" xfId="60143"/>
    <cellStyle name="Porcentual 8 9" xfId="60144"/>
    <cellStyle name="Porcentual 8 9 2" xfId="60145"/>
    <cellStyle name="Porcentual 9" xfId="60146"/>
    <cellStyle name="Porcentual 9 2" xfId="60147"/>
    <cellStyle name="Porcentual 9 2 2" xfId="60148"/>
    <cellStyle name="Porcentual 9 2 2 2" xfId="60149"/>
    <cellStyle name="Porcentual 9 2 3" xfId="60150"/>
    <cellStyle name="Porcentual 9 3" xfId="60151"/>
    <cellStyle name="Porcentual 9 3 2" xfId="60152"/>
    <cellStyle name="Porcentual 9 4" xfId="60153"/>
    <cellStyle name="PrePop Currency (0)" xfId="60154"/>
    <cellStyle name="PrePop Currency (2)" xfId="60155"/>
    <cellStyle name="PrePop Units (0)" xfId="60156"/>
    <cellStyle name="PrePop Units (1)" xfId="60157"/>
    <cellStyle name="PrePop Units (2)" xfId="60158"/>
    <cellStyle name="Punto" xfId="60159"/>
    <cellStyle name="Punto0" xfId="60160"/>
    <cellStyle name="Punto0 - Modelo2" xfId="60161"/>
    <cellStyle name="Punto1 - Modelo1" xfId="60162"/>
    <cellStyle name="Resultado" xfId="60163"/>
    <cellStyle name="Resultado 2" xfId="60164"/>
    <cellStyle name="RM" xfId="60165"/>
    <cellStyle name="S0" xfId="8"/>
    <cellStyle name="S0 2" xfId="180"/>
    <cellStyle name="S1" xfId="9"/>
    <cellStyle name="S1 2" xfId="181"/>
    <cellStyle name="S10" xfId="18"/>
    <cellStyle name="S10 2" xfId="32"/>
    <cellStyle name="S10 2 2" xfId="61791"/>
    <cellStyle name="S10 2 2 2" xfId="29"/>
    <cellStyle name="S10 2 3" xfId="61811"/>
    <cellStyle name="S10 2 4" xfId="27"/>
    <cellStyle name="S10 2 5" xfId="223"/>
    <cellStyle name="S10 3" xfId="61876"/>
    <cellStyle name="S10 6" xfId="61799"/>
    <cellStyle name="S11" xfId="19"/>
    <cellStyle name="S11 2" xfId="34"/>
    <cellStyle name="S11 2 2" xfId="61792"/>
    <cellStyle name="S11 2 2 2" xfId="30"/>
    <cellStyle name="S11 2 3" xfId="224"/>
    <cellStyle name="S11 3" xfId="61816"/>
    <cellStyle name="S11 5" xfId="61868"/>
    <cellStyle name="S11 6" xfId="61798"/>
    <cellStyle name="S12" xfId="20"/>
    <cellStyle name="S12 2" xfId="35"/>
    <cellStyle name="S12 2 2" xfId="213"/>
    <cellStyle name="S12 2 2 2" xfId="61827"/>
    <cellStyle name="S12 2 3" xfId="61774"/>
    <cellStyle name="S12 3" xfId="225"/>
    <cellStyle name="S12 3 2" xfId="61817"/>
    <cellStyle name="S13" xfId="21"/>
    <cellStyle name="S13 2" xfId="165"/>
    <cellStyle name="S13 2 2" xfId="167"/>
    <cellStyle name="S13 2 3" xfId="61867"/>
    <cellStyle name="S13 3" xfId="61813"/>
    <cellStyle name="S13 3 2" xfId="61826"/>
    <cellStyle name="S13 4" xfId="189"/>
    <cellStyle name="S14" xfId="5"/>
    <cellStyle name="S14 2" xfId="22"/>
    <cellStyle name="S14 2 2" xfId="190"/>
    <cellStyle name="S14 3" xfId="61812"/>
    <cellStyle name="S14 3 2" xfId="61869"/>
    <cellStyle name="S14 4 2" xfId="61828"/>
    <cellStyle name="S15" xfId="23"/>
    <cellStyle name="S15 2" xfId="191"/>
    <cellStyle name="S15 3 2" xfId="61829"/>
    <cellStyle name="S16" xfId="24"/>
    <cellStyle name="S16 2" xfId="192"/>
    <cellStyle name="S16 2 2" xfId="61775"/>
    <cellStyle name="S16 3" xfId="226"/>
    <cellStyle name="S16 3 2" xfId="61871"/>
    <cellStyle name="S16 4" xfId="61830"/>
    <cellStyle name="S17" xfId="25"/>
    <cellStyle name="S17 10" xfId="61887"/>
    <cellStyle name="S17 2" xfId="193"/>
    <cellStyle name="S17 2 2" xfId="61832"/>
    <cellStyle name="S17 2 3" xfId="61776"/>
    <cellStyle name="S17 3" xfId="227"/>
    <cellStyle name="S17 3 2" xfId="61870"/>
    <cellStyle name="S18" xfId="26"/>
    <cellStyle name="S18 10" xfId="61886"/>
    <cellStyle name="S18 2" xfId="194"/>
    <cellStyle name="S18 2 2" xfId="61831"/>
    <cellStyle name="S18 2 3" xfId="61777"/>
    <cellStyle name="S18 2 4" xfId="61877"/>
    <cellStyle name="S18 3" xfId="228"/>
    <cellStyle name="S18 4" xfId="61814"/>
    <cellStyle name="S19" xfId="195"/>
    <cellStyle name="S19 2" xfId="61778"/>
    <cellStyle name="S2" xfId="10"/>
    <cellStyle name="S2 2" xfId="33"/>
    <cellStyle name="S20" xfId="196"/>
    <cellStyle name="S20 2" xfId="61795"/>
    <cellStyle name="S20 3" xfId="61779"/>
    <cellStyle name="S21" xfId="197"/>
    <cellStyle name="S21 2" xfId="230"/>
    <cellStyle name="S21 3" xfId="61780"/>
    <cellStyle name="S22" xfId="198"/>
    <cellStyle name="S22 2" xfId="229"/>
    <cellStyle name="S22 3" xfId="61781"/>
    <cellStyle name="S23" xfId="61782"/>
    <cellStyle name="S3" xfId="7"/>
    <cellStyle name="S3 2" xfId="11"/>
    <cellStyle name="S3 2 2" xfId="61802"/>
    <cellStyle name="S3 2 3" xfId="182"/>
    <cellStyle name="S4" xfId="12"/>
    <cellStyle name="S4 2" xfId="183"/>
    <cellStyle name="S4 2 2" xfId="61803"/>
    <cellStyle name="S5" xfId="13"/>
    <cellStyle name="S5 2" xfId="184"/>
    <cellStyle name="S5 2 2" xfId="61821"/>
    <cellStyle name="S5 3" xfId="61809"/>
    <cellStyle name="S5 3 2" xfId="61866"/>
    <cellStyle name="S6" xfId="14"/>
    <cellStyle name="S6 2" xfId="185"/>
    <cellStyle name="S6 2 2" xfId="61822"/>
    <cellStyle name="S6 2 3" xfId="61772"/>
    <cellStyle name="S6 3" xfId="221"/>
    <cellStyle name="S6 3 2" xfId="61805"/>
    <cellStyle name="S6 4" xfId="61810"/>
    <cellStyle name="S7" xfId="15"/>
    <cellStyle name="S7 2" xfId="186"/>
    <cellStyle name="S7 2 2" xfId="61823"/>
    <cellStyle name="S7 2 3" xfId="61773"/>
    <cellStyle name="S7 3" xfId="222"/>
    <cellStyle name="S7 3 2" xfId="61806"/>
    <cellStyle name="S8" xfId="16"/>
    <cellStyle name="S8 2" xfId="187"/>
    <cellStyle name="S8 2 2" xfId="61824"/>
    <cellStyle name="S8 3" xfId="61865"/>
    <cellStyle name="S9" xfId="17"/>
    <cellStyle name="S9 2" xfId="188"/>
    <cellStyle name="S9 2 2" xfId="61825"/>
    <cellStyle name="S9 2 4" xfId="4"/>
    <cellStyle name="S9 3" xfId="61807"/>
    <cellStyle name="S9 4" xfId="36"/>
    <cellStyle name="Saída" xfId="60166"/>
    <cellStyle name="Saldos" xfId="60167"/>
    <cellStyle name="Salida" xfId="49" builtinId="21" customBuiltin="1"/>
    <cellStyle name="Salida 10" xfId="60168"/>
    <cellStyle name="Salida 10 2" xfId="60169"/>
    <cellStyle name="Salida 11" xfId="60170"/>
    <cellStyle name="Salida 11 2" xfId="60171"/>
    <cellStyle name="Salida 12" xfId="60172"/>
    <cellStyle name="Salida 12 2" xfId="60173"/>
    <cellStyle name="Salida 13" xfId="60174"/>
    <cellStyle name="Salida 14" xfId="60175"/>
    <cellStyle name="Salida 15" xfId="60176"/>
    <cellStyle name="Salida 16" xfId="60177"/>
    <cellStyle name="Salida 17" xfId="60178"/>
    <cellStyle name="Salida 18" xfId="60179"/>
    <cellStyle name="Salida 19" xfId="60180"/>
    <cellStyle name="Salida 2" xfId="60181"/>
    <cellStyle name="Salida 2 2" xfId="60182"/>
    <cellStyle name="Salida 2 2 2" xfId="60183"/>
    <cellStyle name="Salida 2 2 2 2" xfId="60184"/>
    <cellStyle name="Salida 2 2 2 2 2" xfId="60185"/>
    <cellStyle name="Salida 2 2 2 2 2 2" xfId="60186"/>
    <cellStyle name="Salida 2 2 2 2 2 3" xfId="60187"/>
    <cellStyle name="Salida 2 2 2 2 3" xfId="60188"/>
    <cellStyle name="Salida 2 2 2 2 3 2" xfId="60189"/>
    <cellStyle name="Salida 2 2 2 2 3 2 2" xfId="60190"/>
    <cellStyle name="Salida 2 2 2 2 3 3" xfId="60191"/>
    <cellStyle name="Salida 2 2 2 2 4" xfId="60192"/>
    <cellStyle name="Salida 2 2 2 2 4 2" xfId="60193"/>
    <cellStyle name="Salida 2 2 2 2 5" xfId="60194"/>
    <cellStyle name="Salida 2 2 2 3" xfId="60195"/>
    <cellStyle name="Salida 2 2 2 4" xfId="60196"/>
    <cellStyle name="Salida 2 2 2 5" xfId="60197"/>
    <cellStyle name="Salida 2 2 2 6" xfId="60198"/>
    <cellStyle name="Salida 2 2 2 7" xfId="60199"/>
    <cellStyle name="Salida 2 2 3" xfId="60200"/>
    <cellStyle name="Salida 2 2 3 2" xfId="60201"/>
    <cellStyle name="Salida 2 2 3 2 2" xfId="60202"/>
    <cellStyle name="Salida 2 2 3 2 2 2" xfId="60203"/>
    <cellStyle name="Salida 2 2 3 2 3" xfId="60204"/>
    <cellStyle name="Salida 2 2 4" xfId="60205"/>
    <cellStyle name="Salida 2 2 4 2" xfId="60206"/>
    <cellStyle name="Salida 2 2 4 2 2" xfId="60207"/>
    <cellStyle name="Salida 2 2 4 3" xfId="60208"/>
    <cellStyle name="Salida 2 2 5" xfId="60209"/>
    <cellStyle name="Salida 2 2 5 2" xfId="60210"/>
    <cellStyle name="Salida 2 2 5 2 2" xfId="60211"/>
    <cellStyle name="Salida 2 2 5 3" xfId="60212"/>
    <cellStyle name="Salida 2 2 6" xfId="60213"/>
    <cellStyle name="Salida 2 2 6 2" xfId="60214"/>
    <cellStyle name="Salida 2 2 6 2 2" xfId="60215"/>
    <cellStyle name="Salida 2 2 6 3" xfId="60216"/>
    <cellStyle name="Salida 2 2 7" xfId="60217"/>
    <cellStyle name="Salida 2 2 7 2" xfId="60218"/>
    <cellStyle name="Salida 2 2 7 2 2" xfId="60219"/>
    <cellStyle name="Salida 2 2 7 3" xfId="60220"/>
    <cellStyle name="Salida 2 2 8" xfId="60221"/>
    <cellStyle name="Salida 2 2 8 2" xfId="60222"/>
    <cellStyle name="Salida 2 2 9" xfId="60223"/>
    <cellStyle name="Salida 2 3" xfId="60224"/>
    <cellStyle name="Salida 2 3 2" xfId="60225"/>
    <cellStyle name="Salida 2 3 3" xfId="60226"/>
    <cellStyle name="Salida 2 3 3 2" xfId="60227"/>
    <cellStyle name="Salida 2 3 4" xfId="60228"/>
    <cellStyle name="Salida 2 4" xfId="60229"/>
    <cellStyle name="Salida 2 5" xfId="60230"/>
    <cellStyle name="Salida 2 6" xfId="60231"/>
    <cellStyle name="Salida 2 7" xfId="60232"/>
    <cellStyle name="Salida 20" xfId="60233"/>
    <cellStyle name="Salida 21" xfId="60234"/>
    <cellStyle name="Salida 22" xfId="60235"/>
    <cellStyle name="Salida 23" xfId="60236"/>
    <cellStyle name="Salida 24" xfId="60237"/>
    <cellStyle name="Salida 25" xfId="60238"/>
    <cellStyle name="Salida 26" xfId="60239"/>
    <cellStyle name="Salida 27" xfId="60240"/>
    <cellStyle name="Salida 28" xfId="60241"/>
    <cellStyle name="Salida 29" xfId="60242"/>
    <cellStyle name="Salida 3" xfId="60243"/>
    <cellStyle name="Salida 3 2" xfId="60244"/>
    <cellStyle name="Salida 3 2 2" xfId="60245"/>
    <cellStyle name="Salida 3 2 2 2" xfId="60246"/>
    <cellStyle name="Salida 3 2 3" xfId="60247"/>
    <cellStyle name="Salida 3 2 3 2" xfId="60248"/>
    <cellStyle name="Salida 3 2 4" xfId="60249"/>
    <cellStyle name="Salida 3 2 4 2" xfId="60250"/>
    <cellStyle name="Salida 3 2 5" xfId="60251"/>
    <cellStyle name="Salida 3 2 5 2" xfId="60252"/>
    <cellStyle name="Salida 3 2 6" xfId="60253"/>
    <cellStyle name="Salida 3 3" xfId="60254"/>
    <cellStyle name="Salida 3 3 2" xfId="60255"/>
    <cellStyle name="Salida 3 4" xfId="61620"/>
    <cellStyle name="Salida 3 5" xfId="61621"/>
    <cellStyle name="Salida 30" xfId="60256"/>
    <cellStyle name="Salida 31" xfId="60257"/>
    <cellStyle name="Salida 32" xfId="60258"/>
    <cellStyle name="Salida 33" xfId="60259"/>
    <cellStyle name="Salida 34" xfId="60260"/>
    <cellStyle name="Salida 35" xfId="60261"/>
    <cellStyle name="Salida 36" xfId="60262"/>
    <cellStyle name="Salida 37" xfId="60263"/>
    <cellStyle name="Salida 38" xfId="60264"/>
    <cellStyle name="Salida 39" xfId="60265"/>
    <cellStyle name="Salida 4" xfId="60266"/>
    <cellStyle name="Salida 4 2" xfId="61622"/>
    <cellStyle name="Salida 4 3" xfId="61623"/>
    <cellStyle name="Salida 4 4" xfId="61624"/>
    <cellStyle name="Salida 4 5" xfId="61625"/>
    <cellStyle name="Salida 40" xfId="60267"/>
    <cellStyle name="Salida 41" xfId="60268"/>
    <cellStyle name="Salida 42" xfId="60269"/>
    <cellStyle name="Salida 43" xfId="60270"/>
    <cellStyle name="Salida 44" xfId="60271"/>
    <cellStyle name="Salida 45" xfId="60272"/>
    <cellStyle name="Salida 46" xfId="60273"/>
    <cellStyle name="Salida 47" xfId="60274"/>
    <cellStyle name="Salida 48" xfId="60275"/>
    <cellStyle name="Salida 49" xfId="60276"/>
    <cellStyle name="Salida 5" xfId="60277"/>
    <cellStyle name="Salida 5 2" xfId="61626"/>
    <cellStyle name="Salida 5 3" xfId="61627"/>
    <cellStyle name="Salida 5 4" xfId="61628"/>
    <cellStyle name="Salida 5 5" xfId="61629"/>
    <cellStyle name="Salida 50" xfId="60278"/>
    <cellStyle name="Salida 51" xfId="60279"/>
    <cellStyle name="Salida 52" xfId="60280"/>
    <cellStyle name="Salida 53" xfId="60281"/>
    <cellStyle name="Salida 54" xfId="60282"/>
    <cellStyle name="Salida 55" xfId="60283"/>
    <cellStyle name="Salida 56" xfId="60284"/>
    <cellStyle name="Salida 57" xfId="60285"/>
    <cellStyle name="Salida 58" xfId="60286"/>
    <cellStyle name="Salida 59" xfId="60287"/>
    <cellStyle name="Salida 6" xfId="60288"/>
    <cellStyle name="Salida 6 2" xfId="60289"/>
    <cellStyle name="Salida 6 3" xfId="61630"/>
    <cellStyle name="Salida 6 4" xfId="61631"/>
    <cellStyle name="Salida 6 5" xfId="61632"/>
    <cellStyle name="Salida 60" xfId="60290"/>
    <cellStyle name="Salida 60 2" xfId="60291"/>
    <cellStyle name="Salida 61" xfId="60292"/>
    <cellStyle name="Salida 61 2" xfId="60293"/>
    <cellStyle name="Salida 61 2 2" xfId="60294"/>
    <cellStyle name="Salida 61 2 2 2" xfId="60295"/>
    <cellStyle name="Salida 61 2 3" xfId="60296"/>
    <cellStyle name="Salida 62" xfId="60297"/>
    <cellStyle name="Salida 62 2" xfId="60298"/>
    <cellStyle name="Salida 62 2 2" xfId="60299"/>
    <cellStyle name="Salida 62 3" xfId="60300"/>
    <cellStyle name="Salida 63" xfId="60301"/>
    <cellStyle name="Salida 63 2" xfId="60302"/>
    <cellStyle name="Salida 63 2 2" xfId="60303"/>
    <cellStyle name="Salida 63 3" xfId="60304"/>
    <cellStyle name="Salida 64" xfId="60305"/>
    <cellStyle name="Salida 64 2" xfId="60306"/>
    <cellStyle name="Salida 64 2 2" xfId="60307"/>
    <cellStyle name="Salida 64 3" xfId="60308"/>
    <cellStyle name="Salida 65" xfId="60309"/>
    <cellStyle name="Salida 66" xfId="60310"/>
    <cellStyle name="Salida 67" xfId="60311"/>
    <cellStyle name="Salida 68" xfId="60312"/>
    <cellStyle name="Salida 69" xfId="60313"/>
    <cellStyle name="Salida 7" xfId="60314"/>
    <cellStyle name="Salida 7 2" xfId="60315"/>
    <cellStyle name="Salida 70" xfId="60316"/>
    <cellStyle name="Salida 71" xfId="60317"/>
    <cellStyle name="Salida 71 2" xfId="60318"/>
    <cellStyle name="Salida 72" xfId="60319"/>
    <cellStyle name="Salida 73" xfId="60320"/>
    <cellStyle name="Salida 8" xfId="60321"/>
    <cellStyle name="Salida 8 2" xfId="60322"/>
    <cellStyle name="Salida 9" xfId="60323"/>
    <cellStyle name="Salida 9 2" xfId="60324"/>
    <cellStyle name="SAPBEXaggData" xfId="60325"/>
    <cellStyle name="SAPBEXaggData 2" xfId="60326"/>
    <cellStyle name="SAPBEXaggData 2 2" xfId="60327"/>
    <cellStyle name="SAPBEXaggData 3" xfId="60328"/>
    <cellStyle name="SAPBEXaggDataEmph" xfId="60329"/>
    <cellStyle name="SAPBEXaggDataEmph 2" xfId="60330"/>
    <cellStyle name="SAPBEXaggDataEmph 2 2" xfId="60331"/>
    <cellStyle name="SAPBEXaggDataEmph 3" xfId="60332"/>
    <cellStyle name="SAPBEXaggItem" xfId="60333"/>
    <cellStyle name="SAPBEXaggItem 2" xfId="60334"/>
    <cellStyle name="SAPBEXaggItem 2 2" xfId="60335"/>
    <cellStyle name="SAPBEXaggItem 3" xfId="60336"/>
    <cellStyle name="SAPBEXaggItemX" xfId="60337"/>
    <cellStyle name="SAPBEXaggItemX 2" xfId="60338"/>
    <cellStyle name="SAPBEXaggItemX 2 2" xfId="60339"/>
    <cellStyle name="SAPBEXaggItemX 3" xfId="60340"/>
    <cellStyle name="SAPBEXchaText" xfId="60341"/>
    <cellStyle name="SAPBEXexcBad7" xfId="60342"/>
    <cellStyle name="SAPBEXexcBad7 2" xfId="60343"/>
    <cellStyle name="SAPBEXexcBad7 2 2" xfId="60344"/>
    <cellStyle name="SAPBEXexcBad7 3" xfId="60345"/>
    <cellStyle name="SAPBEXexcBad8" xfId="60346"/>
    <cellStyle name="SAPBEXexcBad8 2" xfId="60347"/>
    <cellStyle name="SAPBEXexcBad8 2 2" xfId="60348"/>
    <cellStyle name="SAPBEXexcBad8 3" xfId="60349"/>
    <cellStyle name="SAPBEXexcBad9" xfId="60350"/>
    <cellStyle name="SAPBEXexcBad9 2" xfId="60351"/>
    <cellStyle name="SAPBEXexcBad9 2 2" xfId="60352"/>
    <cellStyle name="SAPBEXexcBad9 3" xfId="60353"/>
    <cellStyle name="SAPBEXexcCritical4" xfId="60354"/>
    <cellStyle name="SAPBEXexcCritical4 2" xfId="60355"/>
    <cellStyle name="SAPBEXexcCritical4 2 2" xfId="60356"/>
    <cellStyle name="SAPBEXexcCritical4 3" xfId="60357"/>
    <cellStyle name="SAPBEXexcCritical5" xfId="60358"/>
    <cellStyle name="SAPBEXexcCritical5 2" xfId="60359"/>
    <cellStyle name="SAPBEXexcCritical5 2 2" xfId="60360"/>
    <cellStyle name="SAPBEXexcCritical5 3" xfId="60361"/>
    <cellStyle name="SAPBEXexcCritical6" xfId="60362"/>
    <cellStyle name="SAPBEXexcCritical6 2" xfId="60363"/>
    <cellStyle name="SAPBEXexcCritical6 2 2" xfId="60364"/>
    <cellStyle name="SAPBEXexcCritical6 3" xfId="60365"/>
    <cellStyle name="SAPBEXexcGood1" xfId="60366"/>
    <cellStyle name="SAPBEXexcGood1 2" xfId="60367"/>
    <cellStyle name="SAPBEXexcGood1 2 2" xfId="60368"/>
    <cellStyle name="SAPBEXexcGood1 3" xfId="60369"/>
    <cellStyle name="SAPBEXexcGood2" xfId="60370"/>
    <cellStyle name="SAPBEXexcGood2 2" xfId="60371"/>
    <cellStyle name="SAPBEXexcGood2 2 2" xfId="60372"/>
    <cellStyle name="SAPBEXexcGood2 3" xfId="60373"/>
    <cellStyle name="SAPBEXexcGood3" xfId="60374"/>
    <cellStyle name="SAPBEXexcGood3 2" xfId="60375"/>
    <cellStyle name="SAPBEXexcGood3 2 2" xfId="60376"/>
    <cellStyle name="SAPBEXexcGood3 3" xfId="60377"/>
    <cellStyle name="SAPBEXfilterDrill" xfId="60378"/>
    <cellStyle name="SAPBEXfilterItem" xfId="60379"/>
    <cellStyle name="SAPBEXfilterText" xfId="60380"/>
    <cellStyle name="SAPBEXformats" xfId="60381"/>
    <cellStyle name="SAPBEXformats 2" xfId="60382"/>
    <cellStyle name="SAPBEXformats 2 2" xfId="60383"/>
    <cellStyle name="SAPBEXformats 3" xfId="60384"/>
    <cellStyle name="SAPBEXheaderItem" xfId="60385"/>
    <cellStyle name="SAPBEXheaderText" xfId="60386"/>
    <cellStyle name="SAPBEXHLevel0" xfId="60387"/>
    <cellStyle name="SAPBEXHLevel0 2" xfId="60388"/>
    <cellStyle name="SAPBEXHLevel0 2 2" xfId="60389"/>
    <cellStyle name="SAPBEXHLevel0 3" xfId="60390"/>
    <cellStyle name="SAPBEXHLevel0X" xfId="60391"/>
    <cellStyle name="SAPBEXHLevel0X 2" xfId="60392"/>
    <cellStyle name="SAPBEXHLevel0X 2 2" xfId="60393"/>
    <cellStyle name="SAPBEXHLevel0X 3" xfId="60394"/>
    <cellStyle name="SAPBEXHLevel1" xfId="60395"/>
    <cellStyle name="SAPBEXHLevel1 2" xfId="60396"/>
    <cellStyle name="SAPBEXHLevel1 2 2" xfId="60397"/>
    <cellStyle name="SAPBEXHLevel1 3" xfId="60398"/>
    <cellStyle name="SAPBEXHLevel1X" xfId="60399"/>
    <cellStyle name="SAPBEXHLevel1X 2" xfId="60400"/>
    <cellStyle name="SAPBEXHLevel1X 2 2" xfId="60401"/>
    <cellStyle name="SAPBEXHLevel1X 3" xfId="60402"/>
    <cellStyle name="SAPBEXHLevel2" xfId="60403"/>
    <cellStyle name="SAPBEXHLevel2 2" xfId="60404"/>
    <cellStyle name="SAPBEXHLevel2 2 2" xfId="60405"/>
    <cellStyle name="SAPBEXHLevel2 3" xfId="60406"/>
    <cellStyle name="SAPBEXHLevel2X" xfId="60407"/>
    <cellStyle name="SAPBEXHLevel2X 2" xfId="60408"/>
    <cellStyle name="SAPBEXHLevel2X 2 2" xfId="60409"/>
    <cellStyle name="SAPBEXHLevel2X 3" xfId="60410"/>
    <cellStyle name="SAPBEXHLevel3" xfId="60411"/>
    <cellStyle name="SAPBEXHLevel3 2" xfId="60412"/>
    <cellStyle name="SAPBEXHLevel3 2 2" xfId="60413"/>
    <cellStyle name="SAPBEXHLevel3 3" xfId="60414"/>
    <cellStyle name="SAPBEXHLevel3X" xfId="60415"/>
    <cellStyle name="SAPBEXHLevel3X 2" xfId="60416"/>
    <cellStyle name="SAPBEXHLevel3X 2 2" xfId="60417"/>
    <cellStyle name="SAPBEXHLevel3X 3" xfId="60418"/>
    <cellStyle name="SAPBEXresData" xfId="60419"/>
    <cellStyle name="SAPBEXresData 2" xfId="60420"/>
    <cellStyle name="SAPBEXresData 2 2" xfId="60421"/>
    <cellStyle name="SAPBEXresData 3" xfId="60422"/>
    <cellStyle name="SAPBEXresDataEmph" xfId="60423"/>
    <cellStyle name="SAPBEXresDataEmph 2" xfId="60424"/>
    <cellStyle name="SAPBEXresDataEmph 2 2" xfId="60425"/>
    <cellStyle name="SAPBEXresDataEmph 3" xfId="60426"/>
    <cellStyle name="SAPBEXresItem" xfId="60427"/>
    <cellStyle name="SAPBEXresItem 2" xfId="60428"/>
    <cellStyle name="SAPBEXresItem 2 2" xfId="60429"/>
    <cellStyle name="SAPBEXresItem 3" xfId="60430"/>
    <cellStyle name="SAPBEXresItemX" xfId="60431"/>
    <cellStyle name="SAPBEXresItemX 2" xfId="60432"/>
    <cellStyle name="SAPBEXresItemX 2 2" xfId="60433"/>
    <cellStyle name="SAPBEXresItemX 3" xfId="60434"/>
    <cellStyle name="SAPBEXstdData" xfId="60435"/>
    <cellStyle name="SAPBEXstdData 2" xfId="60436"/>
    <cellStyle name="SAPBEXstdData 2 2" xfId="60437"/>
    <cellStyle name="SAPBEXstdData 3" xfId="60438"/>
    <cellStyle name="SAPBEXstdDataEmph" xfId="60439"/>
    <cellStyle name="SAPBEXstdDataEmph 2" xfId="60440"/>
    <cellStyle name="SAPBEXstdDataEmph 2 2" xfId="60441"/>
    <cellStyle name="SAPBEXstdDataEmph 3" xfId="60442"/>
    <cellStyle name="SAPBEXstdItem" xfId="60443"/>
    <cellStyle name="SAPBEXstdItem 11" xfId="60444"/>
    <cellStyle name="SAPBEXstdItem 2" xfId="60445"/>
    <cellStyle name="SAPBEXstdItem 2 2" xfId="60446"/>
    <cellStyle name="SAPBEXstdItem 3" xfId="60447"/>
    <cellStyle name="SAPBEXstdItemX" xfId="60448"/>
    <cellStyle name="SAPBEXstdItemX 2" xfId="60449"/>
    <cellStyle name="SAPBEXstdItemX 2 2" xfId="60450"/>
    <cellStyle name="SAPBEXstdItemX 3" xfId="60451"/>
    <cellStyle name="SAPBEXtitle" xfId="60452"/>
    <cellStyle name="SAPBEXundefined" xfId="60453"/>
    <cellStyle name="SAPBEXundefined 2" xfId="60454"/>
    <cellStyle name="SAPBEXundefined 2 2" xfId="60455"/>
    <cellStyle name="SAPBEXundefined 3" xfId="60456"/>
    <cellStyle name="SEM-BPS-key" xfId="60457"/>
    <cellStyle name="Separador de milhares [0]_104A.XLS" xfId="60458"/>
    <cellStyle name="Separador de milhares 2" xfId="60459"/>
    <cellStyle name="Separador de milhares 2 2" xfId="60460"/>
    <cellStyle name="Separador de milhares 33" xfId="60461"/>
    <cellStyle name="Separador de milhares 33 2" xfId="60462"/>
    <cellStyle name="Separador de milhares 4" xfId="60463"/>
    <cellStyle name="Separador de milhares_104A.XLS" xfId="60464"/>
    <cellStyle name="Standard_hrtemplates33-34" xfId="60465"/>
    <cellStyle name="Style 1" xfId="60466"/>
    <cellStyle name="subhead" xfId="60467"/>
    <cellStyle name="Text Indent A" xfId="60468"/>
    <cellStyle name="Text Indent B" xfId="60469"/>
    <cellStyle name="Text Indent C" xfId="60470"/>
    <cellStyle name="Texto de advertencia" xfId="53" builtinId="11" customBuiltin="1"/>
    <cellStyle name="Texto de advertencia 10" xfId="60471"/>
    <cellStyle name="Texto de advertencia 10 2" xfId="60472"/>
    <cellStyle name="Texto de advertencia 11" xfId="60473"/>
    <cellStyle name="Texto de advertencia 11 2" xfId="60474"/>
    <cellStyle name="Texto de advertencia 12" xfId="60475"/>
    <cellStyle name="Texto de advertencia 12 2" xfId="60476"/>
    <cellStyle name="Texto de advertencia 13" xfId="60477"/>
    <cellStyle name="Texto de advertencia 14" xfId="60478"/>
    <cellStyle name="Texto de advertencia 15" xfId="60479"/>
    <cellStyle name="Texto de advertencia 16" xfId="60480"/>
    <cellStyle name="Texto de advertencia 17" xfId="60481"/>
    <cellStyle name="Texto de advertencia 18" xfId="60482"/>
    <cellStyle name="Texto de advertencia 19" xfId="60483"/>
    <cellStyle name="Texto de advertencia 2" xfId="60484"/>
    <cellStyle name="Texto de advertencia 2 2" xfId="60485"/>
    <cellStyle name="Texto de advertencia 2 2 2" xfId="60486"/>
    <cellStyle name="Texto de advertencia 2 2 2 2" xfId="60487"/>
    <cellStyle name="Texto de advertencia 2 2 2 2 2" xfId="60488"/>
    <cellStyle name="Texto de advertencia 2 2 2 2 2 2" xfId="60489"/>
    <cellStyle name="Texto de advertencia 2 2 2 2 2 3" xfId="60490"/>
    <cellStyle name="Texto de advertencia 2 2 2 2 3" xfId="60491"/>
    <cellStyle name="Texto de advertencia 2 2 2 3" xfId="60492"/>
    <cellStyle name="Texto de advertencia 2 2 2 4" xfId="60493"/>
    <cellStyle name="Texto de advertencia 2 2 2 5" xfId="60494"/>
    <cellStyle name="Texto de advertencia 2 2 2 6" xfId="60495"/>
    <cellStyle name="Texto de advertencia 2 2 2 7" xfId="60496"/>
    <cellStyle name="Texto de advertencia 2 2 3" xfId="60497"/>
    <cellStyle name="Texto de advertencia 2 2 3 2" xfId="60498"/>
    <cellStyle name="Texto de advertencia 2 2 4" xfId="60499"/>
    <cellStyle name="Texto de advertencia 2 2 5" xfId="60500"/>
    <cellStyle name="Texto de advertencia 2 2 6" xfId="60501"/>
    <cellStyle name="Texto de advertencia 2 2 7" xfId="60502"/>
    <cellStyle name="Texto de advertencia 2 3" xfId="60503"/>
    <cellStyle name="Texto de advertencia 2 3 2" xfId="60504"/>
    <cellStyle name="Texto de advertencia 2 4" xfId="60505"/>
    <cellStyle name="Texto de advertencia 2 5" xfId="60506"/>
    <cellStyle name="Texto de advertencia 2 6" xfId="60507"/>
    <cellStyle name="Texto de advertencia 2 7" xfId="60508"/>
    <cellStyle name="Texto de advertencia 20" xfId="60509"/>
    <cellStyle name="Texto de advertencia 21" xfId="60510"/>
    <cellStyle name="Texto de advertencia 22" xfId="60511"/>
    <cellStyle name="Texto de advertencia 23" xfId="60512"/>
    <cellStyle name="Texto de advertencia 24" xfId="60513"/>
    <cellStyle name="Texto de advertencia 25" xfId="60514"/>
    <cellStyle name="Texto de advertencia 26" xfId="60515"/>
    <cellStyle name="Texto de advertencia 27" xfId="60516"/>
    <cellStyle name="Texto de advertencia 28" xfId="60517"/>
    <cellStyle name="Texto de advertencia 29" xfId="60518"/>
    <cellStyle name="Texto de advertencia 3" xfId="60519"/>
    <cellStyle name="Texto de advertencia 3 2" xfId="60520"/>
    <cellStyle name="Texto de advertencia 3 3" xfId="60521"/>
    <cellStyle name="Texto de advertencia 30" xfId="60522"/>
    <cellStyle name="Texto de advertencia 31" xfId="60523"/>
    <cellStyle name="Texto de advertencia 32" xfId="60524"/>
    <cellStyle name="Texto de advertencia 33" xfId="60525"/>
    <cellStyle name="Texto de advertencia 34" xfId="60526"/>
    <cellStyle name="Texto de advertencia 35" xfId="60527"/>
    <cellStyle name="Texto de advertencia 36" xfId="60528"/>
    <cellStyle name="Texto de advertencia 37" xfId="60529"/>
    <cellStyle name="Texto de advertencia 38" xfId="60530"/>
    <cellStyle name="Texto de advertencia 39" xfId="60531"/>
    <cellStyle name="Texto de advertencia 4" xfId="60532"/>
    <cellStyle name="Texto de advertencia 40" xfId="60533"/>
    <cellStyle name="Texto de advertencia 41" xfId="60534"/>
    <cellStyle name="Texto de advertencia 42" xfId="60535"/>
    <cellStyle name="Texto de advertencia 43" xfId="60536"/>
    <cellStyle name="Texto de advertencia 44" xfId="60537"/>
    <cellStyle name="Texto de advertencia 45" xfId="60538"/>
    <cellStyle name="Texto de advertencia 46" xfId="60539"/>
    <cellStyle name="Texto de advertencia 47" xfId="60540"/>
    <cellStyle name="Texto de advertencia 48" xfId="60541"/>
    <cellStyle name="Texto de advertencia 49" xfId="60542"/>
    <cellStyle name="Texto de advertencia 5" xfId="60543"/>
    <cellStyle name="Texto de advertencia 50" xfId="60544"/>
    <cellStyle name="Texto de advertencia 51" xfId="60545"/>
    <cellStyle name="Texto de advertencia 52" xfId="60546"/>
    <cellStyle name="Texto de advertencia 53" xfId="60547"/>
    <cellStyle name="Texto de advertencia 54" xfId="60548"/>
    <cellStyle name="Texto de advertencia 55" xfId="60549"/>
    <cellStyle name="Texto de advertencia 56" xfId="60550"/>
    <cellStyle name="Texto de advertencia 57" xfId="60551"/>
    <cellStyle name="Texto de advertencia 58" xfId="60552"/>
    <cellStyle name="Texto de advertencia 59" xfId="60553"/>
    <cellStyle name="Texto de advertencia 6" xfId="60554"/>
    <cellStyle name="Texto de advertencia 6 2" xfId="60555"/>
    <cellStyle name="Texto de advertencia 60" xfId="60556"/>
    <cellStyle name="Texto de advertencia 60 2" xfId="60557"/>
    <cellStyle name="Texto de advertencia 61" xfId="60558"/>
    <cellStyle name="Texto de advertencia 61 2" xfId="60559"/>
    <cellStyle name="Texto de advertencia 62" xfId="60560"/>
    <cellStyle name="Texto de advertencia 63" xfId="60561"/>
    <cellStyle name="Texto de advertencia 64" xfId="60562"/>
    <cellStyle name="Texto de advertencia 65" xfId="60563"/>
    <cellStyle name="Texto de advertencia 66" xfId="60564"/>
    <cellStyle name="Texto de advertencia 67" xfId="60565"/>
    <cellStyle name="Texto de advertencia 68" xfId="60566"/>
    <cellStyle name="Texto de advertencia 69" xfId="60567"/>
    <cellStyle name="Texto de advertencia 7" xfId="60568"/>
    <cellStyle name="Texto de advertencia 7 2" xfId="60569"/>
    <cellStyle name="Texto de advertencia 70" xfId="60570"/>
    <cellStyle name="Texto de advertencia 71" xfId="60571"/>
    <cellStyle name="Texto de advertencia 72" xfId="60572"/>
    <cellStyle name="Texto de advertencia 73" xfId="60573"/>
    <cellStyle name="Texto de advertencia 8" xfId="60574"/>
    <cellStyle name="Texto de advertencia 8 2" xfId="60575"/>
    <cellStyle name="Texto de advertencia 9" xfId="60576"/>
    <cellStyle name="Texto de advertencia 9 2" xfId="60577"/>
    <cellStyle name="Texto de Aviso" xfId="60578"/>
    <cellStyle name="Texto explicativo" xfId="54" builtinId="53" customBuiltin="1"/>
    <cellStyle name="Texto explicativo 10" xfId="60579"/>
    <cellStyle name="Texto explicativo 10 2" xfId="60580"/>
    <cellStyle name="Texto explicativo 11" xfId="60581"/>
    <cellStyle name="Texto explicativo 11 2" xfId="60582"/>
    <cellStyle name="Texto explicativo 12" xfId="60583"/>
    <cellStyle name="Texto explicativo 12 2" xfId="60584"/>
    <cellStyle name="Texto explicativo 13" xfId="60585"/>
    <cellStyle name="Texto explicativo 14" xfId="60586"/>
    <cellStyle name="Texto explicativo 15" xfId="60587"/>
    <cellStyle name="Texto explicativo 16" xfId="60588"/>
    <cellStyle name="Texto explicativo 17" xfId="60589"/>
    <cellStyle name="Texto explicativo 18" xfId="60590"/>
    <cellStyle name="Texto explicativo 19" xfId="60591"/>
    <cellStyle name="Texto explicativo 2" xfId="60592"/>
    <cellStyle name="Texto explicativo 2 2" xfId="60593"/>
    <cellStyle name="Texto explicativo 2 2 2" xfId="60594"/>
    <cellStyle name="Texto explicativo 2 2 2 2" xfId="60595"/>
    <cellStyle name="Texto explicativo 2 2 2 2 2" xfId="60596"/>
    <cellStyle name="Texto explicativo 2 2 2 2 2 2" xfId="60597"/>
    <cellStyle name="Texto explicativo 2 2 2 2 2 3" xfId="60598"/>
    <cellStyle name="Texto explicativo 2 2 2 2 3" xfId="60599"/>
    <cellStyle name="Texto explicativo 2 2 2 3" xfId="60600"/>
    <cellStyle name="Texto explicativo 2 2 2 4" xfId="60601"/>
    <cellStyle name="Texto explicativo 2 2 2 5" xfId="60602"/>
    <cellStyle name="Texto explicativo 2 2 2 6" xfId="60603"/>
    <cellStyle name="Texto explicativo 2 2 2 7" xfId="60604"/>
    <cellStyle name="Texto explicativo 2 2 3" xfId="60605"/>
    <cellStyle name="Texto explicativo 2 2 3 2" xfId="60606"/>
    <cellStyle name="Texto explicativo 2 2 4" xfId="60607"/>
    <cellStyle name="Texto explicativo 2 2 5" xfId="60608"/>
    <cellStyle name="Texto explicativo 2 2 6" xfId="60609"/>
    <cellStyle name="Texto explicativo 2 2 7" xfId="60610"/>
    <cellStyle name="Texto explicativo 2 3" xfId="60611"/>
    <cellStyle name="Texto explicativo 2 3 2" xfId="60612"/>
    <cellStyle name="Texto explicativo 2 4" xfId="60613"/>
    <cellStyle name="Texto explicativo 2 5" xfId="60614"/>
    <cellStyle name="Texto explicativo 2 6" xfId="60615"/>
    <cellStyle name="Texto explicativo 2 7" xfId="60616"/>
    <cellStyle name="Texto explicativo 20" xfId="60617"/>
    <cellStyle name="Texto explicativo 21" xfId="60618"/>
    <cellStyle name="Texto explicativo 22" xfId="60619"/>
    <cellStyle name="Texto explicativo 23" xfId="60620"/>
    <cellStyle name="Texto explicativo 24" xfId="60621"/>
    <cellStyle name="Texto explicativo 25" xfId="60622"/>
    <cellStyle name="Texto explicativo 26" xfId="60623"/>
    <cellStyle name="Texto explicativo 27" xfId="60624"/>
    <cellStyle name="Texto explicativo 28" xfId="60625"/>
    <cellStyle name="Texto explicativo 29" xfId="60626"/>
    <cellStyle name="Texto explicativo 3" xfId="60627"/>
    <cellStyle name="Texto explicativo 3 2" xfId="60628"/>
    <cellStyle name="Texto explicativo 3 3" xfId="60629"/>
    <cellStyle name="Texto explicativo 3 4" xfId="61633"/>
    <cellStyle name="Texto explicativo 3 5" xfId="61634"/>
    <cellStyle name="Texto explicativo 30" xfId="60630"/>
    <cellStyle name="Texto explicativo 31" xfId="60631"/>
    <cellStyle name="Texto explicativo 32" xfId="60632"/>
    <cellStyle name="Texto explicativo 33" xfId="60633"/>
    <cellStyle name="Texto explicativo 34" xfId="60634"/>
    <cellStyle name="Texto explicativo 35" xfId="60635"/>
    <cellStyle name="Texto explicativo 36" xfId="60636"/>
    <cellStyle name="Texto explicativo 37" xfId="60637"/>
    <cellStyle name="Texto explicativo 38" xfId="60638"/>
    <cellStyle name="Texto explicativo 39" xfId="60639"/>
    <cellStyle name="Texto explicativo 4" xfId="60640"/>
    <cellStyle name="Texto explicativo 4 2" xfId="61635"/>
    <cellStyle name="Texto explicativo 4 3" xfId="61636"/>
    <cellStyle name="Texto explicativo 4 4" xfId="61637"/>
    <cellStyle name="Texto explicativo 4 5" xfId="61638"/>
    <cellStyle name="Texto explicativo 40" xfId="60641"/>
    <cellStyle name="Texto explicativo 41" xfId="60642"/>
    <cellStyle name="Texto explicativo 42" xfId="60643"/>
    <cellStyle name="Texto explicativo 43" xfId="60644"/>
    <cellStyle name="Texto explicativo 44" xfId="60645"/>
    <cellStyle name="Texto explicativo 45" xfId="60646"/>
    <cellStyle name="Texto explicativo 46" xfId="60647"/>
    <cellStyle name="Texto explicativo 47" xfId="60648"/>
    <cellStyle name="Texto explicativo 48" xfId="60649"/>
    <cellStyle name="Texto explicativo 49" xfId="60650"/>
    <cellStyle name="Texto explicativo 5" xfId="60651"/>
    <cellStyle name="Texto explicativo 5 2" xfId="61639"/>
    <cellStyle name="Texto explicativo 5 3" xfId="61640"/>
    <cellStyle name="Texto explicativo 5 4" xfId="61641"/>
    <cellStyle name="Texto explicativo 5 5" xfId="61642"/>
    <cellStyle name="Texto explicativo 50" xfId="60652"/>
    <cellStyle name="Texto explicativo 51" xfId="60653"/>
    <cellStyle name="Texto explicativo 52" xfId="60654"/>
    <cellStyle name="Texto explicativo 53" xfId="60655"/>
    <cellStyle name="Texto explicativo 54" xfId="60656"/>
    <cellStyle name="Texto explicativo 55" xfId="60657"/>
    <cellStyle name="Texto explicativo 56" xfId="60658"/>
    <cellStyle name="Texto explicativo 57" xfId="60659"/>
    <cellStyle name="Texto explicativo 58" xfId="60660"/>
    <cellStyle name="Texto explicativo 59" xfId="60661"/>
    <cellStyle name="Texto explicativo 6" xfId="60662"/>
    <cellStyle name="Texto explicativo 6 2" xfId="60663"/>
    <cellStyle name="Texto explicativo 6 3" xfId="61643"/>
    <cellStyle name="Texto explicativo 6 4" xfId="61644"/>
    <cellStyle name="Texto explicativo 6 5" xfId="61645"/>
    <cellStyle name="Texto explicativo 60" xfId="60664"/>
    <cellStyle name="Texto explicativo 60 2" xfId="60665"/>
    <cellStyle name="Texto explicativo 61" xfId="60666"/>
    <cellStyle name="Texto explicativo 61 2" xfId="60667"/>
    <cellStyle name="Texto explicativo 62" xfId="60668"/>
    <cellStyle name="Texto explicativo 63" xfId="60669"/>
    <cellStyle name="Texto explicativo 64" xfId="60670"/>
    <cellStyle name="Texto explicativo 65" xfId="60671"/>
    <cellStyle name="Texto explicativo 66" xfId="60672"/>
    <cellStyle name="Texto explicativo 67" xfId="60673"/>
    <cellStyle name="Texto explicativo 68" xfId="60674"/>
    <cellStyle name="Texto explicativo 69" xfId="60675"/>
    <cellStyle name="Texto explicativo 7" xfId="60676"/>
    <cellStyle name="Texto explicativo 7 2" xfId="60677"/>
    <cellStyle name="Texto explicativo 70" xfId="60678"/>
    <cellStyle name="Texto explicativo 71" xfId="60679"/>
    <cellStyle name="Texto explicativo 72" xfId="60680"/>
    <cellStyle name="Texto explicativo 73" xfId="60681"/>
    <cellStyle name="Texto explicativo 8" xfId="60682"/>
    <cellStyle name="Texto explicativo 8 2" xfId="60683"/>
    <cellStyle name="Texto explicativo 9" xfId="60684"/>
    <cellStyle name="Texto explicativo 9 2" xfId="60685"/>
    <cellStyle name="Tickmark" xfId="60686"/>
    <cellStyle name="Titel" xfId="60687"/>
    <cellStyle name="Title" xfId="60688"/>
    <cellStyle name="Title 2" xfId="60689"/>
    <cellStyle name="Título 1 10" xfId="60690"/>
    <cellStyle name="Título 1 10 2" xfId="60691"/>
    <cellStyle name="Título 1 11" xfId="60692"/>
    <cellStyle name="Título 1 11 2" xfId="60693"/>
    <cellStyle name="Título 1 12" xfId="60694"/>
    <cellStyle name="Título 1 12 2" xfId="60695"/>
    <cellStyle name="Título 1 13" xfId="60696"/>
    <cellStyle name="Título 1 14" xfId="60697"/>
    <cellStyle name="Título 1 15" xfId="60698"/>
    <cellStyle name="Título 1 16" xfId="60699"/>
    <cellStyle name="Título 1 17" xfId="60700"/>
    <cellStyle name="Título 1 18" xfId="60701"/>
    <cellStyle name="Título 1 19" xfId="60702"/>
    <cellStyle name="Título 1 2" xfId="60703"/>
    <cellStyle name="Título 1 2 2" xfId="60704"/>
    <cellStyle name="Título 1 2 2 2" xfId="60705"/>
    <cellStyle name="Título 1 2 2 2 2" xfId="60706"/>
    <cellStyle name="Título 1 2 2 2 2 2" xfId="60707"/>
    <cellStyle name="Título 1 2 2 2 2 2 2" xfId="60708"/>
    <cellStyle name="Título 1 2 2 2 2 2 3" xfId="60709"/>
    <cellStyle name="Título 1 2 2 2 2 3" xfId="60710"/>
    <cellStyle name="Título 1 2 2 2 3" xfId="60711"/>
    <cellStyle name="Título 1 2 2 2 4" xfId="60712"/>
    <cellStyle name="Título 1 2 2 2 5" xfId="60713"/>
    <cellStyle name="Título 1 2 2 2 6" xfId="60714"/>
    <cellStyle name="Título 1 2 2 2 7" xfId="60715"/>
    <cellStyle name="Título 1 2 2 3" xfId="60716"/>
    <cellStyle name="Título 1 2 2 3 2" xfId="60717"/>
    <cellStyle name="Título 1 2 2 4" xfId="60718"/>
    <cellStyle name="Título 1 2 2 5" xfId="60719"/>
    <cellStyle name="Título 1 2 2 6" xfId="60720"/>
    <cellStyle name="Título 1 2 2 7" xfId="60721"/>
    <cellStyle name="Título 1 2 3" xfId="60722"/>
    <cellStyle name="Título 1 2 3 2" xfId="60723"/>
    <cellStyle name="Título 1 2 4" xfId="60724"/>
    <cellStyle name="Título 1 2 5" xfId="60725"/>
    <cellStyle name="Título 1 2 6" xfId="60726"/>
    <cellStyle name="Título 1 2 7" xfId="60727"/>
    <cellStyle name="Título 1 20" xfId="60728"/>
    <cellStyle name="Título 1 21" xfId="60729"/>
    <cellStyle name="Título 1 22" xfId="60730"/>
    <cellStyle name="Título 1 23" xfId="60731"/>
    <cellStyle name="Título 1 24" xfId="60732"/>
    <cellStyle name="Título 1 25" xfId="60733"/>
    <cellStyle name="Título 1 26" xfId="60734"/>
    <cellStyle name="Título 1 27" xfId="60735"/>
    <cellStyle name="Título 1 28" xfId="60736"/>
    <cellStyle name="Título 1 29" xfId="60737"/>
    <cellStyle name="Título 1 3" xfId="60738"/>
    <cellStyle name="Título 1 3 2" xfId="60739"/>
    <cellStyle name="Título 1 3 3" xfId="60740"/>
    <cellStyle name="Título 1 3 4" xfId="61646"/>
    <cellStyle name="Título 1 3 5" xfId="61647"/>
    <cellStyle name="Título 1 30" xfId="60741"/>
    <cellStyle name="Título 1 31" xfId="60742"/>
    <cellStyle name="Título 1 32" xfId="60743"/>
    <cellStyle name="Título 1 33" xfId="60744"/>
    <cellStyle name="Título 1 34" xfId="60745"/>
    <cellStyle name="Título 1 35" xfId="60746"/>
    <cellStyle name="Título 1 36" xfId="60747"/>
    <cellStyle name="Título 1 37" xfId="60748"/>
    <cellStyle name="Título 1 38" xfId="60749"/>
    <cellStyle name="Título 1 39" xfId="60750"/>
    <cellStyle name="Título 1 4" xfId="60751"/>
    <cellStyle name="Título 1 4 2" xfId="61648"/>
    <cellStyle name="Título 1 4 3" xfId="61649"/>
    <cellStyle name="Título 1 4 4" xfId="61650"/>
    <cellStyle name="Título 1 4 5" xfId="61651"/>
    <cellStyle name="Título 1 40" xfId="60752"/>
    <cellStyle name="Título 1 41" xfId="60753"/>
    <cellStyle name="Título 1 42" xfId="60754"/>
    <cellStyle name="Título 1 43" xfId="60755"/>
    <cellStyle name="Título 1 44" xfId="60756"/>
    <cellStyle name="Título 1 45" xfId="60757"/>
    <cellStyle name="Título 1 46" xfId="60758"/>
    <cellStyle name="Título 1 47" xfId="60759"/>
    <cellStyle name="Título 1 48" xfId="60760"/>
    <cellStyle name="Título 1 49" xfId="60761"/>
    <cellStyle name="Título 1 5" xfId="60762"/>
    <cellStyle name="Título 1 5 2" xfId="61652"/>
    <cellStyle name="Título 1 5 3" xfId="61653"/>
    <cellStyle name="Título 1 5 4" xfId="61654"/>
    <cellStyle name="Título 1 5 5" xfId="61655"/>
    <cellStyle name="Título 1 50" xfId="60763"/>
    <cellStyle name="Título 1 51" xfId="60764"/>
    <cellStyle name="Título 1 52" xfId="60765"/>
    <cellStyle name="Título 1 53" xfId="60766"/>
    <cellStyle name="Título 1 54" xfId="60767"/>
    <cellStyle name="Título 1 55" xfId="60768"/>
    <cellStyle name="Título 1 56" xfId="60769"/>
    <cellStyle name="Título 1 57" xfId="60770"/>
    <cellStyle name="Título 1 58" xfId="60771"/>
    <cellStyle name="Título 1 59" xfId="60772"/>
    <cellStyle name="Título 1 6" xfId="60773"/>
    <cellStyle name="Título 1 6 2" xfId="60774"/>
    <cellStyle name="Título 1 6 3" xfId="61656"/>
    <cellStyle name="Título 1 6 4" xfId="61657"/>
    <cellStyle name="Título 1 6 5" xfId="61658"/>
    <cellStyle name="Título 1 60" xfId="60775"/>
    <cellStyle name="Título 1 60 2" xfId="60776"/>
    <cellStyle name="Título 1 61" xfId="60777"/>
    <cellStyle name="Título 1 61 2" xfId="60778"/>
    <cellStyle name="Título 1 62" xfId="60779"/>
    <cellStyle name="Título 1 63" xfId="60780"/>
    <cellStyle name="Título 1 64" xfId="60781"/>
    <cellStyle name="Título 1 65" xfId="60782"/>
    <cellStyle name="Título 1 66" xfId="60783"/>
    <cellStyle name="Título 1 67" xfId="60784"/>
    <cellStyle name="Título 1 68" xfId="60785"/>
    <cellStyle name="Título 1 69" xfId="60786"/>
    <cellStyle name="Título 1 7" xfId="60787"/>
    <cellStyle name="Título 1 7 2" xfId="60788"/>
    <cellStyle name="Título 1 70" xfId="60789"/>
    <cellStyle name="Título 1 71" xfId="60790"/>
    <cellStyle name="Título 1 72" xfId="60791"/>
    <cellStyle name="Título 1 8" xfId="60792"/>
    <cellStyle name="Título 1 8 2" xfId="60793"/>
    <cellStyle name="Título 1 9" xfId="60794"/>
    <cellStyle name="Título 1 9 2" xfId="60795"/>
    <cellStyle name="Título 10" xfId="60796"/>
    <cellStyle name="Título 11" xfId="60797"/>
    <cellStyle name="Título 12" xfId="60798"/>
    <cellStyle name="Título 13" xfId="60799"/>
    <cellStyle name="Título 14" xfId="60800"/>
    <cellStyle name="Título 15" xfId="60801"/>
    <cellStyle name="Título 16" xfId="60802"/>
    <cellStyle name="Título 17" xfId="60803"/>
    <cellStyle name="Título 18" xfId="60804"/>
    <cellStyle name="Título 19" xfId="60805"/>
    <cellStyle name="Título 2" xfId="42" builtinId="17" customBuiltin="1"/>
    <cellStyle name="Título 2 10" xfId="60806"/>
    <cellStyle name="Título 2 10 2" xfId="60807"/>
    <cellStyle name="Título 2 11" xfId="60808"/>
    <cellStyle name="Título 2 11 2" xfId="60809"/>
    <cellStyle name="Título 2 12" xfId="60810"/>
    <cellStyle name="Título 2 12 2" xfId="60811"/>
    <cellStyle name="Título 2 13" xfId="60812"/>
    <cellStyle name="Título 2 14" xfId="60813"/>
    <cellStyle name="Título 2 15" xfId="60814"/>
    <cellStyle name="Título 2 16" xfId="60815"/>
    <cellStyle name="Título 2 17" xfId="60816"/>
    <cellStyle name="Título 2 18" xfId="60817"/>
    <cellStyle name="Título 2 19" xfId="60818"/>
    <cellStyle name="Título 2 2" xfId="60819"/>
    <cellStyle name="Título 2 2 2" xfId="60820"/>
    <cellStyle name="Título 2 2 2 2" xfId="60821"/>
    <cellStyle name="Título 2 2 2 2 2" xfId="60822"/>
    <cellStyle name="Título 2 2 2 2 2 2" xfId="60823"/>
    <cellStyle name="Título 2 2 2 2 2 2 2" xfId="60824"/>
    <cellStyle name="Título 2 2 2 2 2 2 3" xfId="60825"/>
    <cellStyle name="Título 2 2 2 2 2 3" xfId="60826"/>
    <cellStyle name="Título 2 2 2 2 3" xfId="60827"/>
    <cellStyle name="Título 2 2 2 2 4" xfId="60828"/>
    <cellStyle name="Título 2 2 2 2 5" xfId="60829"/>
    <cellStyle name="Título 2 2 2 2 6" xfId="60830"/>
    <cellStyle name="Título 2 2 2 2 7" xfId="60831"/>
    <cellStyle name="Título 2 2 2 3" xfId="60832"/>
    <cellStyle name="Título 2 2 2 3 2" xfId="60833"/>
    <cellStyle name="Título 2 2 2 4" xfId="60834"/>
    <cellStyle name="Título 2 2 2 5" xfId="60835"/>
    <cellStyle name="Título 2 2 2 6" xfId="60836"/>
    <cellStyle name="Título 2 2 2 7" xfId="60837"/>
    <cellStyle name="Título 2 2 3" xfId="60838"/>
    <cellStyle name="Título 2 2 3 2" xfId="60839"/>
    <cellStyle name="Título 2 2 4" xfId="60840"/>
    <cellStyle name="Título 2 2 5" xfId="60841"/>
    <cellStyle name="Título 2 2 6" xfId="60842"/>
    <cellStyle name="Título 2 2 7" xfId="60843"/>
    <cellStyle name="Título 2 20" xfId="60844"/>
    <cellStyle name="Título 2 21" xfId="60845"/>
    <cellStyle name="Título 2 22" xfId="60846"/>
    <cellStyle name="Título 2 23" xfId="60847"/>
    <cellStyle name="Título 2 24" xfId="60848"/>
    <cellStyle name="Título 2 25" xfId="60849"/>
    <cellStyle name="Título 2 26" xfId="60850"/>
    <cellStyle name="Título 2 27" xfId="60851"/>
    <cellStyle name="Título 2 28" xfId="60852"/>
    <cellStyle name="Título 2 29" xfId="60853"/>
    <cellStyle name="Título 2 3" xfId="60854"/>
    <cellStyle name="Título 2 3 2" xfId="60855"/>
    <cellStyle name="Título 2 3 3" xfId="60856"/>
    <cellStyle name="Título 2 3 4" xfId="61659"/>
    <cellStyle name="Título 2 3 5" xfId="61660"/>
    <cellStyle name="Título 2 30" xfId="60857"/>
    <cellStyle name="Título 2 31" xfId="60858"/>
    <cellStyle name="Título 2 32" xfId="60859"/>
    <cellStyle name="Título 2 33" xfId="60860"/>
    <cellStyle name="Título 2 34" xfId="60861"/>
    <cellStyle name="Título 2 35" xfId="60862"/>
    <cellStyle name="Título 2 36" xfId="60863"/>
    <cellStyle name="Título 2 37" xfId="60864"/>
    <cellStyle name="Título 2 38" xfId="60865"/>
    <cellStyle name="Título 2 39" xfId="60866"/>
    <cellStyle name="Título 2 4" xfId="60867"/>
    <cellStyle name="Título 2 4 2" xfId="61661"/>
    <cellStyle name="Título 2 4 3" xfId="61662"/>
    <cellStyle name="Título 2 4 4" xfId="61663"/>
    <cellStyle name="Título 2 4 5" xfId="61664"/>
    <cellStyle name="Título 2 40" xfId="60868"/>
    <cellStyle name="Título 2 41" xfId="60869"/>
    <cellStyle name="Título 2 42" xfId="60870"/>
    <cellStyle name="Título 2 43" xfId="60871"/>
    <cellStyle name="Título 2 44" xfId="60872"/>
    <cellStyle name="Título 2 45" xfId="60873"/>
    <cellStyle name="Título 2 46" xfId="60874"/>
    <cellStyle name="Título 2 47" xfId="60875"/>
    <cellStyle name="Título 2 48" xfId="60876"/>
    <cellStyle name="Título 2 49" xfId="60877"/>
    <cellStyle name="Título 2 5" xfId="60878"/>
    <cellStyle name="Título 2 5 2" xfId="61665"/>
    <cellStyle name="Título 2 5 3" xfId="61666"/>
    <cellStyle name="Título 2 5 4" xfId="61667"/>
    <cellStyle name="Título 2 5 5" xfId="61668"/>
    <cellStyle name="Título 2 50" xfId="60879"/>
    <cellStyle name="Título 2 51" xfId="60880"/>
    <cellStyle name="Título 2 52" xfId="60881"/>
    <cellStyle name="Título 2 53" xfId="60882"/>
    <cellStyle name="Título 2 54" xfId="60883"/>
    <cellStyle name="Título 2 55" xfId="60884"/>
    <cellStyle name="Título 2 56" xfId="60885"/>
    <cellStyle name="Título 2 57" xfId="60886"/>
    <cellStyle name="Título 2 58" xfId="60887"/>
    <cellStyle name="Título 2 59" xfId="60888"/>
    <cellStyle name="Título 2 6" xfId="60889"/>
    <cellStyle name="Título 2 6 2" xfId="60890"/>
    <cellStyle name="Título 2 6 3" xfId="61669"/>
    <cellStyle name="Título 2 6 4" xfId="61670"/>
    <cellStyle name="Título 2 6 5" xfId="61671"/>
    <cellStyle name="Título 2 60" xfId="60891"/>
    <cellStyle name="Título 2 60 2" xfId="60892"/>
    <cellStyle name="Título 2 61" xfId="60893"/>
    <cellStyle name="Título 2 61 2" xfId="60894"/>
    <cellStyle name="Título 2 62" xfId="60895"/>
    <cellStyle name="Título 2 63" xfId="60896"/>
    <cellStyle name="Título 2 64" xfId="60897"/>
    <cellStyle name="Título 2 65" xfId="60898"/>
    <cellStyle name="Título 2 66" xfId="60899"/>
    <cellStyle name="Título 2 67" xfId="60900"/>
    <cellStyle name="Título 2 68" xfId="60901"/>
    <cellStyle name="Título 2 69" xfId="60902"/>
    <cellStyle name="Título 2 7" xfId="60903"/>
    <cellStyle name="Título 2 7 2" xfId="60904"/>
    <cellStyle name="Título 2 70" xfId="60905"/>
    <cellStyle name="Título 2 71" xfId="60906"/>
    <cellStyle name="Título 2 72" xfId="60907"/>
    <cellStyle name="Título 2 8" xfId="60908"/>
    <cellStyle name="Título 2 8 2" xfId="60909"/>
    <cellStyle name="Título 2 9" xfId="60910"/>
    <cellStyle name="Título 2 9 2" xfId="60911"/>
    <cellStyle name="Título 20" xfId="60912"/>
    <cellStyle name="Título 21" xfId="60913"/>
    <cellStyle name="Título 22" xfId="60914"/>
    <cellStyle name="Título 23" xfId="60915"/>
    <cellStyle name="Título 24" xfId="60916"/>
    <cellStyle name="Título 25" xfId="60917"/>
    <cellStyle name="Título 26" xfId="60918"/>
    <cellStyle name="Título 27" xfId="60919"/>
    <cellStyle name="Título 28" xfId="60920"/>
    <cellStyle name="Título 29" xfId="60921"/>
    <cellStyle name="Título 3" xfId="43" builtinId="18" customBuiltin="1"/>
    <cellStyle name="Título 3 10" xfId="60922"/>
    <cellStyle name="Título 3 10 2" xfId="60923"/>
    <cellStyle name="Título 3 11" xfId="60924"/>
    <cellStyle name="Título 3 11 2" xfId="60925"/>
    <cellStyle name="Título 3 12" xfId="60926"/>
    <cellStyle name="Título 3 12 2" xfId="60927"/>
    <cellStyle name="Título 3 13" xfId="60928"/>
    <cellStyle name="Título 3 14" xfId="60929"/>
    <cellStyle name="Título 3 15" xfId="60930"/>
    <cellStyle name="Título 3 16" xfId="60931"/>
    <cellStyle name="Título 3 17" xfId="60932"/>
    <cellStyle name="Título 3 18" xfId="60933"/>
    <cellStyle name="Título 3 19" xfId="60934"/>
    <cellStyle name="Título 3 2" xfId="60935"/>
    <cellStyle name="Título 3 2 2" xfId="60936"/>
    <cellStyle name="Título 3 2 2 2" xfId="60937"/>
    <cellStyle name="Título 3 2 2 2 2" xfId="60938"/>
    <cellStyle name="Título 3 2 2 2 2 2" xfId="60939"/>
    <cellStyle name="Título 3 2 2 2 2 2 2" xfId="60940"/>
    <cellStyle name="Título 3 2 2 2 2 2 3" xfId="60941"/>
    <cellStyle name="Título 3 2 2 2 2 3" xfId="60942"/>
    <cellStyle name="Título 3 2 2 2 3" xfId="60943"/>
    <cellStyle name="Título 3 2 2 2 4" xfId="60944"/>
    <cellStyle name="Título 3 2 2 2 5" xfId="60945"/>
    <cellStyle name="Título 3 2 2 2 6" xfId="60946"/>
    <cellStyle name="Título 3 2 2 2 7" xfId="60947"/>
    <cellStyle name="Título 3 2 2 3" xfId="60948"/>
    <cellStyle name="Título 3 2 2 3 2" xfId="60949"/>
    <cellStyle name="Título 3 2 2 4" xfId="60950"/>
    <cellStyle name="Título 3 2 2 5" xfId="60951"/>
    <cellStyle name="Título 3 2 2 6" xfId="60952"/>
    <cellStyle name="Título 3 2 2 7" xfId="60953"/>
    <cellStyle name="Título 3 2 3" xfId="60954"/>
    <cellStyle name="Título 3 2 3 2" xfId="60955"/>
    <cellStyle name="Título 3 2 4" xfId="60956"/>
    <cellStyle name="Título 3 2 5" xfId="60957"/>
    <cellStyle name="Título 3 2 6" xfId="60958"/>
    <cellStyle name="Título 3 2 7" xfId="60959"/>
    <cellStyle name="Título 3 20" xfId="60960"/>
    <cellStyle name="Título 3 21" xfId="60961"/>
    <cellStyle name="Título 3 22" xfId="60962"/>
    <cellStyle name="Título 3 23" xfId="60963"/>
    <cellStyle name="Título 3 24" xfId="60964"/>
    <cellStyle name="Título 3 25" xfId="60965"/>
    <cellStyle name="Título 3 26" xfId="60966"/>
    <cellStyle name="Título 3 27" xfId="60967"/>
    <cellStyle name="Título 3 28" xfId="60968"/>
    <cellStyle name="Título 3 29" xfId="60969"/>
    <cellStyle name="Título 3 3" xfId="60970"/>
    <cellStyle name="Título 3 3 2" xfId="60971"/>
    <cellStyle name="Título 3 3 3" xfId="60972"/>
    <cellStyle name="Título 3 3 4" xfId="61672"/>
    <cellStyle name="Título 3 3 5" xfId="61673"/>
    <cellStyle name="Título 3 30" xfId="60973"/>
    <cellStyle name="Título 3 31" xfId="60974"/>
    <cellStyle name="Título 3 32" xfId="60975"/>
    <cellStyle name="Título 3 33" xfId="60976"/>
    <cellStyle name="Título 3 34" xfId="60977"/>
    <cellStyle name="Título 3 35" xfId="60978"/>
    <cellStyle name="Título 3 36" xfId="60979"/>
    <cellStyle name="Título 3 37" xfId="60980"/>
    <cellStyle name="Título 3 38" xfId="60981"/>
    <cellStyle name="Título 3 39" xfId="60982"/>
    <cellStyle name="Título 3 4" xfId="60983"/>
    <cellStyle name="Título 3 4 2" xfId="61674"/>
    <cellStyle name="Título 3 4 3" xfId="61675"/>
    <cellStyle name="Título 3 4 4" xfId="61676"/>
    <cellStyle name="Título 3 4 5" xfId="61677"/>
    <cellStyle name="Título 3 40" xfId="60984"/>
    <cellStyle name="Título 3 41" xfId="60985"/>
    <cellStyle name="Título 3 42" xfId="60986"/>
    <cellStyle name="Título 3 43" xfId="60987"/>
    <cellStyle name="Título 3 44" xfId="60988"/>
    <cellStyle name="Título 3 45" xfId="60989"/>
    <cellStyle name="Título 3 46" xfId="60990"/>
    <cellStyle name="Título 3 47" xfId="60991"/>
    <cellStyle name="Título 3 48" xfId="60992"/>
    <cellStyle name="Título 3 49" xfId="60993"/>
    <cellStyle name="Título 3 5" xfId="60994"/>
    <cellStyle name="Título 3 5 2" xfId="61678"/>
    <cellStyle name="Título 3 5 3" xfId="61679"/>
    <cellStyle name="Título 3 5 4" xfId="61680"/>
    <cellStyle name="Título 3 5 5" xfId="61681"/>
    <cellStyle name="Título 3 50" xfId="60995"/>
    <cellStyle name="Título 3 51" xfId="60996"/>
    <cellStyle name="Título 3 52" xfId="60997"/>
    <cellStyle name="Título 3 53" xfId="60998"/>
    <cellStyle name="Título 3 54" xfId="60999"/>
    <cellStyle name="Título 3 55" xfId="61000"/>
    <cellStyle name="Título 3 56" xfId="61001"/>
    <cellStyle name="Título 3 57" xfId="61002"/>
    <cellStyle name="Título 3 58" xfId="61003"/>
    <cellStyle name="Título 3 59" xfId="61004"/>
    <cellStyle name="Título 3 6" xfId="61005"/>
    <cellStyle name="Título 3 6 2" xfId="61006"/>
    <cellStyle name="Título 3 6 3" xfId="61682"/>
    <cellStyle name="Título 3 6 4" xfId="61683"/>
    <cellStyle name="Título 3 6 5" xfId="61684"/>
    <cellStyle name="Título 3 60" xfId="61007"/>
    <cellStyle name="Título 3 60 2" xfId="61008"/>
    <cellStyle name="Título 3 61" xfId="61009"/>
    <cellStyle name="Título 3 61 2" xfId="61010"/>
    <cellStyle name="Título 3 62" xfId="61011"/>
    <cellStyle name="Título 3 63" xfId="61012"/>
    <cellStyle name="Título 3 64" xfId="61013"/>
    <cellStyle name="Título 3 65" xfId="61014"/>
    <cellStyle name="Título 3 66" xfId="61015"/>
    <cellStyle name="Título 3 67" xfId="61016"/>
    <cellStyle name="Título 3 68" xfId="61017"/>
    <cellStyle name="Título 3 69" xfId="61018"/>
    <cellStyle name="Título 3 7" xfId="61019"/>
    <cellStyle name="Título 3 7 2" xfId="61020"/>
    <cellStyle name="Título 3 70" xfId="61021"/>
    <cellStyle name="Título 3 71" xfId="61022"/>
    <cellStyle name="Título 3 72" xfId="61023"/>
    <cellStyle name="Título 3 8" xfId="61024"/>
    <cellStyle name="Título 3 8 2" xfId="61025"/>
    <cellStyle name="Título 3 9" xfId="61026"/>
    <cellStyle name="Título 3 9 2" xfId="61027"/>
    <cellStyle name="Título 30" xfId="61028"/>
    <cellStyle name="Título 31" xfId="61029"/>
    <cellStyle name="Título 32" xfId="61030"/>
    <cellStyle name="Título 33" xfId="61031"/>
    <cellStyle name="Título 34" xfId="61032"/>
    <cellStyle name="Título 35" xfId="61033"/>
    <cellStyle name="Título 36" xfId="61034"/>
    <cellStyle name="Título 37" xfId="61035"/>
    <cellStyle name="Título 38" xfId="61036"/>
    <cellStyle name="Título 39" xfId="61037"/>
    <cellStyle name="Título 4" xfId="242"/>
    <cellStyle name="Título 4 2" xfId="61038"/>
    <cellStyle name="Título 4 2 2" xfId="61039"/>
    <cellStyle name="Título 4 2 2 2" xfId="61040"/>
    <cellStyle name="Título 4 2 2 2 2" xfId="61041"/>
    <cellStyle name="Título 4 2 2 2 2 2" xfId="61042"/>
    <cellStyle name="Título 4 2 2 2 2 3" xfId="61043"/>
    <cellStyle name="Título 4 2 2 2 3" xfId="61044"/>
    <cellStyle name="Título 4 2 2 3" xfId="61045"/>
    <cellStyle name="Título 4 2 2 4" xfId="61046"/>
    <cellStyle name="Título 4 2 2 5" xfId="61047"/>
    <cellStyle name="Título 4 2 2 6" xfId="61048"/>
    <cellStyle name="Título 4 2 2 7" xfId="61049"/>
    <cellStyle name="Título 4 2 3" xfId="61050"/>
    <cellStyle name="Título 4 2 3 2" xfId="61051"/>
    <cellStyle name="Título 4 2 4" xfId="61052"/>
    <cellStyle name="Título 4 2 5" xfId="61053"/>
    <cellStyle name="Título 4 2 6" xfId="61054"/>
    <cellStyle name="Título 4 2 7" xfId="61055"/>
    <cellStyle name="Título 4 3" xfId="61056"/>
    <cellStyle name="Título 4 3 2" xfId="61057"/>
    <cellStyle name="Título 4 4" xfId="61058"/>
    <cellStyle name="Título 4 5" xfId="61059"/>
    <cellStyle name="Título 4 6" xfId="61060"/>
    <cellStyle name="Título 4 7" xfId="61061"/>
    <cellStyle name="Título 40" xfId="61062"/>
    <cellStyle name="Título 41" xfId="61063"/>
    <cellStyle name="Título 42" xfId="61064"/>
    <cellStyle name="Título 43" xfId="61065"/>
    <cellStyle name="Título 44" xfId="61066"/>
    <cellStyle name="Título 45" xfId="61067"/>
    <cellStyle name="Título 46" xfId="61068"/>
    <cellStyle name="Título 47" xfId="61069"/>
    <cellStyle name="Título 48" xfId="61070"/>
    <cellStyle name="Título 49" xfId="61071"/>
    <cellStyle name="Título 5" xfId="61072"/>
    <cellStyle name="Título 5 2" xfId="61073"/>
    <cellStyle name="Título 5 3" xfId="61074"/>
    <cellStyle name="Título 5 4" xfId="61685"/>
    <cellStyle name="Título 5 5" xfId="61686"/>
    <cellStyle name="Título 50" xfId="61075"/>
    <cellStyle name="Título 51" xfId="61076"/>
    <cellStyle name="Título 52" xfId="61077"/>
    <cellStyle name="Título 53" xfId="61078"/>
    <cellStyle name="Título 54" xfId="61079"/>
    <cellStyle name="Título 55" xfId="61080"/>
    <cellStyle name="Título 56" xfId="61081"/>
    <cellStyle name="Título 57" xfId="61082"/>
    <cellStyle name="Título 58" xfId="61083"/>
    <cellStyle name="Título 59" xfId="61084"/>
    <cellStyle name="Título 6" xfId="61085"/>
    <cellStyle name="Título 6 2" xfId="61687"/>
    <cellStyle name="Título 6 3" xfId="61688"/>
    <cellStyle name="Título 6 4" xfId="61689"/>
    <cellStyle name="Título 6 5" xfId="61690"/>
    <cellStyle name="Título 60" xfId="61086"/>
    <cellStyle name="Título 61" xfId="61087"/>
    <cellStyle name="Título 62" xfId="61088"/>
    <cellStyle name="Título 62 2" xfId="61089"/>
    <cellStyle name="Título 63" xfId="61090"/>
    <cellStyle name="Título 63 2" xfId="61091"/>
    <cellStyle name="Título 64" xfId="61092"/>
    <cellStyle name="Título 65" xfId="61093"/>
    <cellStyle name="Título 66" xfId="61094"/>
    <cellStyle name="Título 67" xfId="61095"/>
    <cellStyle name="Título 68" xfId="61096"/>
    <cellStyle name="Título 69" xfId="61097"/>
    <cellStyle name="Título 7" xfId="61098"/>
    <cellStyle name="Título 7 2" xfId="61691"/>
    <cellStyle name="Título 7 3" xfId="61692"/>
    <cellStyle name="Título 7 4" xfId="61693"/>
    <cellStyle name="Título 7 5" xfId="61694"/>
    <cellStyle name="Título 70" xfId="61099"/>
    <cellStyle name="Título 71" xfId="61100"/>
    <cellStyle name="Título 72" xfId="61101"/>
    <cellStyle name="Título 73" xfId="61722"/>
    <cellStyle name="Título 8" xfId="61102"/>
    <cellStyle name="Título 8 2" xfId="61695"/>
    <cellStyle name="Título 8 3" xfId="61696"/>
    <cellStyle name="Título 8 4" xfId="61697"/>
    <cellStyle name="Título 8 5" xfId="61698"/>
    <cellStyle name="Título 9" xfId="61103"/>
    <cellStyle name="Total" xfId="55" builtinId="25" customBuiltin="1"/>
    <cellStyle name="Total 10" xfId="61104"/>
    <cellStyle name="Total 10 2" xfId="61105"/>
    <cellStyle name="Total 11" xfId="61106"/>
    <cellStyle name="Total 11 2" xfId="61107"/>
    <cellStyle name="Total 12" xfId="61108"/>
    <cellStyle name="Total 12 2" xfId="61109"/>
    <cellStyle name="Total 13" xfId="61110"/>
    <cellStyle name="Total 14" xfId="61111"/>
    <cellStyle name="Total 15" xfId="61112"/>
    <cellStyle name="Total 16" xfId="61113"/>
    <cellStyle name="Total 17" xfId="61114"/>
    <cellStyle name="Total 18" xfId="61115"/>
    <cellStyle name="Total 19" xfId="61116"/>
    <cellStyle name="Total 2" xfId="61117"/>
    <cellStyle name="Total 2 2" xfId="61118"/>
    <cellStyle name="Total 2 2 2" xfId="61119"/>
    <cellStyle name="Total 2 2 2 2" xfId="61120"/>
    <cellStyle name="Total 2 2 2 2 2" xfId="61121"/>
    <cellStyle name="Total 2 2 2 2 2 2" xfId="61122"/>
    <cellStyle name="Total 2 2 2 2 2 3" xfId="61123"/>
    <cellStyle name="Total 2 2 2 2 3" xfId="61124"/>
    <cellStyle name="Total 2 2 2 2 3 2" xfId="61125"/>
    <cellStyle name="Total 2 2 2 2 3 2 2" xfId="61126"/>
    <cellStyle name="Total 2 2 2 2 3 3" xfId="61127"/>
    <cellStyle name="Total 2 2 2 2 4" xfId="61128"/>
    <cellStyle name="Total 2 2 2 2 4 2" xfId="61129"/>
    <cellStyle name="Total 2 2 2 2 5" xfId="61130"/>
    <cellStyle name="Total 2 2 2 3" xfId="61131"/>
    <cellStyle name="Total 2 2 2 4" xfId="61132"/>
    <cellStyle name="Total 2 2 2 5" xfId="61133"/>
    <cellStyle name="Total 2 2 2 6" xfId="61134"/>
    <cellStyle name="Total 2 2 2 7" xfId="61135"/>
    <cellStyle name="Total 2 2 3" xfId="61136"/>
    <cellStyle name="Total 2 2 3 2" xfId="61137"/>
    <cellStyle name="Total 2 2 3 2 2" xfId="61138"/>
    <cellStyle name="Total 2 2 3 2 2 2" xfId="61139"/>
    <cellStyle name="Total 2 2 3 2 3" xfId="61140"/>
    <cellStyle name="Total 2 2 4" xfId="61141"/>
    <cellStyle name="Total 2 2 4 2" xfId="61142"/>
    <cellStyle name="Total 2 2 4 2 2" xfId="61143"/>
    <cellStyle name="Total 2 2 4 3" xfId="61144"/>
    <cellStyle name="Total 2 2 5" xfId="61145"/>
    <cellStyle name="Total 2 2 5 2" xfId="61146"/>
    <cellStyle name="Total 2 2 5 2 2" xfId="61147"/>
    <cellStyle name="Total 2 2 5 3" xfId="61148"/>
    <cellStyle name="Total 2 2 6" xfId="61149"/>
    <cellStyle name="Total 2 2 6 2" xfId="61150"/>
    <cellStyle name="Total 2 2 6 2 2" xfId="61151"/>
    <cellStyle name="Total 2 2 6 3" xfId="61152"/>
    <cellStyle name="Total 2 2 7" xfId="61153"/>
    <cellStyle name="Total 2 2 7 2" xfId="61154"/>
    <cellStyle name="Total 2 2 7 2 2" xfId="61155"/>
    <cellStyle name="Total 2 2 7 3" xfId="61156"/>
    <cellStyle name="Total 2 2 8" xfId="61157"/>
    <cellStyle name="Total 2 2 8 2" xfId="61158"/>
    <cellStyle name="Total 2 2 9" xfId="61159"/>
    <cellStyle name="Total 2 3" xfId="61160"/>
    <cellStyle name="Total 2 3 2" xfId="61161"/>
    <cellStyle name="Total 2 3 3" xfId="61162"/>
    <cellStyle name="Total 2 3 3 2" xfId="61163"/>
    <cellStyle name="Total 2 3 4" xfId="61164"/>
    <cellStyle name="Total 2 4" xfId="61165"/>
    <cellStyle name="Total 2 5" xfId="61166"/>
    <cellStyle name="Total 2 6" xfId="61167"/>
    <cellStyle name="Total 2 7" xfId="61168"/>
    <cellStyle name="Total 20" xfId="61169"/>
    <cellStyle name="Total 21" xfId="61170"/>
    <cellStyle name="Total 22" xfId="61171"/>
    <cellStyle name="Total 23" xfId="61172"/>
    <cellStyle name="Total 24" xfId="61173"/>
    <cellStyle name="Total 25" xfId="61174"/>
    <cellStyle name="Total 26" xfId="61175"/>
    <cellStyle name="Total 27" xfId="61176"/>
    <cellStyle name="Total 28" xfId="61177"/>
    <cellStyle name="Total 29" xfId="61178"/>
    <cellStyle name="Total 3" xfId="61179"/>
    <cellStyle name="Total 3 2" xfId="61180"/>
    <cellStyle name="Total 3 2 2" xfId="61181"/>
    <cellStyle name="Total 3 2 2 2" xfId="61182"/>
    <cellStyle name="Total 3 2 3" xfId="61183"/>
    <cellStyle name="Total 3 2 3 2" xfId="61184"/>
    <cellStyle name="Total 3 2 4" xfId="61185"/>
    <cellStyle name="Total 3 2 4 2" xfId="61186"/>
    <cellStyle name="Total 3 2 5" xfId="61187"/>
    <cellStyle name="Total 3 2 5 2" xfId="61188"/>
    <cellStyle name="Total 3 2 6" xfId="61189"/>
    <cellStyle name="Total 3 3" xfId="61190"/>
    <cellStyle name="Total 3 3 2" xfId="61191"/>
    <cellStyle name="Total 3 4" xfId="61699"/>
    <cellStyle name="Total 3 5" xfId="61700"/>
    <cellStyle name="Total 30" xfId="61192"/>
    <cellStyle name="Total 31" xfId="61193"/>
    <cellStyle name="Total 32" xfId="61194"/>
    <cellStyle name="Total 33" xfId="61195"/>
    <cellStyle name="Total 34" xfId="61196"/>
    <cellStyle name="Total 35" xfId="61197"/>
    <cellStyle name="Total 36" xfId="61198"/>
    <cellStyle name="Total 37" xfId="61199"/>
    <cellStyle name="Total 38" xfId="61200"/>
    <cellStyle name="Total 39" xfId="61201"/>
    <cellStyle name="Total 4" xfId="61202"/>
    <cellStyle name="Total 4 2" xfId="61701"/>
    <cellStyle name="Total 4 3" xfId="61702"/>
    <cellStyle name="Total 4 4" xfId="61703"/>
    <cellStyle name="Total 4 5" xfId="61704"/>
    <cellStyle name="Total 40" xfId="61203"/>
    <cellStyle name="Total 41" xfId="61204"/>
    <cellStyle name="Total 42" xfId="61205"/>
    <cellStyle name="Total 43" xfId="61206"/>
    <cellStyle name="Total 44" xfId="61207"/>
    <cellStyle name="Total 45" xfId="61208"/>
    <cellStyle name="Total 46" xfId="61209"/>
    <cellStyle name="Total 47" xfId="61210"/>
    <cellStyle name="Total 48" xfId="61211"/>
    <cellStyle name="Total 49" xfId="61212"/>
    <cellStyle name="Total 5" xfId="61213"/>
    <cellStyle name="Total 5 2" xfId="61705"/>
    <cellStyle name="Total 5 3" xfId="61706"/>
    <cellStyle name="Total 5 4" xfId="61707"/>
    <cellStyle name="Total 5 5" xfId="61708"/>
    <cellStyle name="Total 50" xfId="61214"/>
    <cellStyle name="Total 51" xfId="61215"/>
    <cellStyle name="Total 52" xfId="61216"/>
    <cellStyle name="Total 53" xfId="61217"/>
    <cellStyle name="Total 54" xfId="61218"/>
    <cellStyle name="Total 55" xfId="61219"/>
    <cellStyle name="Total 56" xfId="61220"/>
    <cellStyle name="Total 57" xfId="61221"/>
    <cellStyle name="Total 58" xfId="61222"/>
    <cellStyle name="Total 59" xfId="61223"/>
    <cellStyle name="Total 6" xfId="61224"/>
    <cellStyle name="Total 6 2" xfId="61225"/>
    <cellStyle name="Total 6 3" xfId="61709"/>
    <cellStyle name="Total 6 4" xfId="61710"/>
    <cellStyle name="Total 6 5" xfId="61711"/>
    <cellStyle name="Total 60" xfId="61226"/>
    <cellStyle name="Total 61" xfId="61227"/>
    <cellStyle name="Total 61 2" xfId="61228"/>
    <cellStyle name="Total 62" xfId="61229"/>
    <cellStyle name="Total 62 2" xfId="61230"/>
    <cellStyle name="Total 62 2 2" xfId="61231"/>
    <cellStyle name="Total 62 2 2 2" xfId="61232"/>
    <cellStyle name="Total 62 2 3" xfId="61233"/>
    <cellStyle name="Total 63" xfId="61234"/>
    <cellStyle name="Total 63 2" xfId="61235"/>
    <cellStyle name="Total 63 2 2" xfId="61236"/>
    <cellStyle name="Total 63 3" xfId="61237"/>
    <cellStyle name="Total 64" xfId="61238"/>
    <cellStyle name="Total 64 2" xfId="61239"/>
    <cellStyle name="Total 64 2 2" xfId="61240"/>
    <cellStyle name="Total 64 3" xfId="61241"/>
    <cellStyle name="Total 65" xfId="61242"/>
    <cellStyle name="Total 65 2" xfId="61243"/>
    <cellStyle name="Total 65 2 2" xfId="61244"/>
    <cellStyle name="Total 65 3" xfId="61245"/>
    <cellStyle name="Total 66" xfId="61246"/>
    <cellStyle name="Total 67" xfId="61247"/>
    <cellStyle name="Total 68" xfId="61248"/>
    <cellStyle name="Total 69" xfId="61249"/>
    <cellStyle name="Total 7" xfId="61250"/>
    <cellStyle name="Total 7 2" xfId="61251"/>
    <cellStyle name="Total 70" xfId="61252"/>
    <cellStyle name="Total 71" xfId="61253"/>
    <cellStyle name="Total 72" xfId="61254"/>
    <cellStyle name="Total 72 2" xfId="61255"/>
    <cellStyle name="Total 73" xfId="61256"/>
    <cellStyle name="Total 74" xfId="61257"/>
    <cellStyle name="Total 8" xfId="61258"/>
    <cellStyle name="Total 8 2" xfId="61259"/>
    <cellStyle name="Total 9" xfId="61260"/>
    <cellStyle name="Total 9 2" xfId="61261"/>
    <cellStyle name="Total Bold" xfId="61262"/>
    <cellStyle name="Tusental (0)_2.23 CO Allocations V1.6" xfId="61263"/>
    <cellStyle name="Tusental_2.23 CO Allocations V1.6" xfId="61264"/>
    <cellStyle name="Unprotect" xfId="61265"/>
    <cellStyle name="Valuta (0)_2.23 CO Allocations V1.6" xfId="61266"/>
    <cellStyle name="Valuta_Allocations_Danzas Summary GSformatted" xfId="61267"/>
    <cellStyle name="Warning Text" xfId="61268"/>
    <cellStyle name="Warning Text 2" xfId="61269"/>
    <cellStyle name="Zero" xfId="61270"/>
    <cellStyle name="Zero &amp; Negative" xfId="61271"/>
    <cellStyle name="襞" xfId="612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customXml" Target="../customXml/item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styles" Target="styles.xml"/><Relationship Id="rId148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Documents%20and%20Settings\ltorres\Desktop\Composici&#243;n%20Setiembre\Composiciones%2009_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MARZO%2005\CACTUS\Cactus%20armado%20bce%2003-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Public\sop\5steps\step%202\0302\Volumen\budget03ver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B851DB\Fpc%20-%2006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433.1%20Sistema%20de%20selecci&#243;n%20por%20MMA%20para%20Remuneraci&#243;n%20Personal%20Superior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32%20An&#225;lisis%20de%20Test%20de%20N&#243;mina%20del%20Personal%20al%2031.10.09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datos\Buckup1203\Bces%20CT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1711%20Planning%20Materiality%20Calculations%20(06-08)%20%20S%2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lb009411\Configura&#231;&#245;es%20locais\Temporary%20Internet%20Files\OLK6C\Headcount_Dado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ejamento\CONTABIL\2005\P&amp;L_2005\P&amp;L%202005A(AUT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Groups\LogFiles\Log_Ventas\2003\KCC\Alarfar%20KC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Users\Jose%20Mario\AppData\Roaming\Microsoft\Excel\Caelum_CF_Diario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ADRIAN%20AXI\1000_AxI%20Bs.%20de%20Uso%203006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10.2%20Agrorama%20S.A.%20Estados%20Financieros%20al%2031.12.06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Documents%20and%20Settings\lpaiva.006\My%20Documents\CLIENTS\Multicanal\2005\Auditoria%20al%2031.12.05\Validaci&#243;n\Altas%20materiales%20CVC%2012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Ejecutar%20procedimientos%20analiticos%20preliminare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earevalos\AppData\Local\Microsoft\Windows\Temporary%20Internet%20Files\Content.Outlook\04LFDXV6\Matel%20-%20Verif%20%20IRACIS%202014%20valores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avazquez\Local%20Settings\Temp\wz5c17\Combined%20Targeted%20Testing%20and%20Nonstat%20Sampling%20Templa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Clientes\TAX\IRIS\IRACIS%202010\PPC\modelo\BALres173%2020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es\Fondo%20Conversaci&#243;n%20Bosques%20Tropicales\2012\RESUMEN%20DE%20AUDITORIA\1%20Estado%20Contable%20e%20Informe%20Auditoria%20EC\Cuadros%20del%20Informex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Revisi&#243;n%20Anal&#237;tica%20al%2030.06.08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1611%20Revisi&#243;n%20Anal&#237;tica%20Preliminar%2031%2012%202005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Mis%20documentos\Contabilidad\Cierre\2003\Enero\Composiciones-Enero-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PwC\TARSHOP\REVISI&#211;N%20FINAL%20PARA%20DELOITTE\APSA%20-%20SUD%20Iron%20Curtain%20al%2006-07%20local%20gaap%20Tarshop%203.8.20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Users\vista\Documents\AGREGSA\_Flujo%20de%20caja%20del%20inversionista_03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ESPOSITO\Desktop\CRESUD%20CONSO%2003-06%20copi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E:\datos\Clientes\Impuestos\Trabajos%20en%20curso\CTI\Noviembre_2007\CTI%20-%20Liq.%20IVA%2009-20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dportillo.AMARAL\AppData\Local\Microsoft\Windows\Temporary%20Internet%20Files\Content.Outlook\AD0MLEYG\AV%20DP%20VMCD%2031.12.13%20(An&#225;lisis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Balance%20Comparativo%20Definitivo%20vs.%20Inicial%20al%2031.12.05%20(08-05)%20%20SMA%20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espinola\Desktop\Decidamos%202011\2010\Proyecto%20Diakonia\WP\2.Corriente%20Diakonia\GP\GP%20Consolidado%20Diakoni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y%20Documents\Clientes\IRSA\Dic09\Cyrsa\PPC\ANTICIPO%20Y%20DESACOPIOS%20AL%2029.12.09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mcaamano.IRSA\Local%20Settings\Temporary%20Internet%20Files\OLK8\HISTORICO%20IRS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vazquez\Local%20Settings\Temp\wz5c17\Combined%20Targeted%20Testing%20and%20Nonstat%20Sampling%20Templa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GARRIGA\EXCEL\Bce_1999_2000\Bce_10_1999\Insumos\Consumos_0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ejamento\CONTABIL\2003\NEW%20REPORTS%20YTD'03'%20X%20BDG'03'\PLBrasil_2002R$(BUDGET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carlosamaral\Downloads\David\compartido\Empalme\Empalme%2012%2002\EOAF%20Empalme-12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leli\Desktop\Centro%20de%20Importadores%20del%20Py\Centro%20de%20Importadores%20del%20Paraguay%20al%2031.12.08\Worksheet%20in%206141%20An&#225;lisis%20de%20Proveedores%20de%20Insumos%20al%2031.12.05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1611%20Revisi&#243;n%20anal&#237;tica%20preliminar%20al%2030.09.06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verte%20GL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ihernand\Application%20Data\Microsoft\Excel\Templates\Accept%20Reject%20Testing%20Template%20US%20v1.2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30\Datos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Desktop\Planeamiento\NEW%20RF%20UDEA%20P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Groups\LogFiles\Planning\Matrices\RF%20conti%2020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Clientes\A&#209;O%202010\Paraguay%20Textil%20S.A.%20al%2031.12.10\Pack\B.2261%20Balanza%20de%20Comprobaci&#243;n%20IESA%20al%2031.12.0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JUNIO%2011\CRESUD%20CONSOLIDADO\Armadores\Consolidado\CRESUD%20CONSO%2006-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JUNIO%2011\CRESUD%20CONSOLIDADO\Armadores\B&#225;sico\CRESUD%20BASICO%2006-11%20SOX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rfretes\AppData\Local\Microsoft\Windows\Temporary%20Internet%20Files\Content.Outlook\3KUD9XNK\Devoluciones%20Super%20Julio%20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532h-2035\Desktop\2010%20FCPA\Proyecto%20Diakonia\2.Corriente\EP\EP%202010%20Diakoni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211%20An&#225;lisis%20de%20costos%20de%20ventas%20productos%20procesados%20al%2031.12.05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TABIL\2002\P&amp;L_2002\P&amp;L%202002(AUT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microsoft.com/office/2006/relationships/xlExternalLinkPath/xlStartup" Target="505-Controladoria/Revisao%20Fase%204_S%20G%20&amp;%20A/P09%202016/Headcount%2006%202016_TE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0.2%20Estados%20financieros%20al%2031.12.2009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vazquez\Local%20Settings\Temp\wz5c17\Combined%20Targeted%20Testing%20and%20Nonstat%20Sampling%20Templat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bufn01\SHARE\Marketing\An&#225;lisis%20de%20Negocios\Costeos\Precios\Enero%202003\PRECIO01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9.2%20An&#225;lisis%20de%20Comisiones%20y%20Anticipo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Comun\PROYECTO%20HORIZONS%20OBRA\octubre%202008\HISTORICO%20BASE%2031.1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%20Pwc\Arcor\Revision%20al%2031_12_2000\Provision%20Ganancias\CANDY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lb019208\Desktop\RAZAO%20TEB(FEV11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Mis%20documentos\RUBEN\Costos\Costos%20y%20Stock%20%20Costeado%20Julio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y%20Documents\Alto%20Palermo%20S.A.%20Group\Alto%20Palermo%20S.A\2010\07.%20Proyecto%20IFRS\Papeles\CRESUD%20CONSO%2006-09%20deprotegido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Buckup1203\Bces%20CTI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435%20An&#225;lisis%20de%20las%20Cuentas%20de%20Honorarios%20Profesionales%20al%2031.12.09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caballero\eudora\attach\Pnl%20Jul%20prelimina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~1\smontero\LOCALS~1\Temp\notesEA312D\Rummaala%20-%20Altas%20Bienes%20de%20Cambio%2009-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Users\user\AppData\Local\Microsoft\Windows\Temporary%20Internet%20Files\Low\Content.IE5\R0NHK3DU\PLANILLA%20AGREGSA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AGROALIANZA%20S.A/2021/COMPOSICIONES/04_ABRIL/PASIVO_AGROALIANZA_ABRIL%202021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~1\smontero\LOCALS~1\Temp\notesEA312D\Rummaala%20-%20Altas%20Bienes%20de%20Cambio%2009-20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Doc.Waspy\Wines%20and%20Spirits%20S.A.%20al%2031.12.08\E.5131%20An&#225;lisis%20de%20Disponibilidades%20Bancarias%20al%2030.06.05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41%20Analisis%20de%20Prestamos%20Bancarios%20al%2030-09-06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victor\AppData\Roaming\Microsoft\Excel\Informe%2031.12.04\2221%20Estados%20Contables%2031-12-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132%20An&#225;lisis%20de%20Conciliaciones%20Bancarias%20al%2030.04.08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2%20Resumen%20Confirmaciones%20de%20Cuentas%20por%20Cobrar%20al%2031.12.2006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Doc.Waspy\Wines%20and%20Spirits%20S.A.%20al%2031.12.08\E.5110%20EFECTIVO%20Leadshee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Analisis%20de%20la%20Deudas%20Financieras%2031-12-03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21%20An&#225;lisis%20Deudas%20Financieras%20al%2030.06.05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734%20An&#225;lisis%20de%20Activos%20Intangibles%20aL%2031.12.09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32%20An&#225;lisis%20de%20Conciliaci&#243;n%20Bancaria%20al%2031.12.06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MARZO%2005\CRESUD\BCE%20PUBLICACION\ARMADO\CRESUD%20CONSO%2003-05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datos\Clientes\Impuestos\Trabajos%20en%20curso\CTI\Noviembre_2007\CTI%20-%20Liq.%20IVA%2009-20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~1\smontero\LOCALS~1\Temp\notesEA312D\Rummaala%20-%20Altas%20Bienes%20de%20Cambio%2009-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210001"/>
      <sheetName val="3210008"/>
      <sheetName val="3710007"/>
      <sheetName val="4110100"/>
      <sheetName val="4710001"/>
      <sheetName val="Stock Valorizado al 30.09.05"/>
      <sheetName val="8500010"/>
      <sheetName val="8500100"/>
      <sheetName val="44310002"/>
      <sheetName val="44310005"/>
      <sheetName val="44210001"/>
      <sheetName val="44210100"/>
      <sheetName val="Activo Fijo"/>
      <sheetName val="9310000"/>
      <sheetName val="9790000"/>
      <sheetName val="19350000"/>
      <sheetName val="21210002"/>
      <sheetName val="21220000"/>
      <sheetName val="21660001"/>
      <sheetName val="21660100"/>
      <sheetName val="Libro compras 09-05"/>
      <sheetName val="NC RECIBIDAS"/>
      <sheetName val="21660202"/>
      <sheetName val="21820000"/>
      <sheetName val="21920000"/>
      <sheetName val="22150000"/>
      <sheetName val="22420000"/>
      <sheetName val="22430002"/>
      <sheetName val="22810000"/>
      <sheetName val="Calculo de Intereses"/>
      <sheetName val="410100001"/>
      <sheetName val="Libro ventas 09-05"/>
      <sheetName val="NC Emitidas"/>
      <sheetName val="Egresos y Otros Ingresos"/>
      <sheetName val="Comands"/>
      <sheetName val="N 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  <sheetName val="Información_Sox"/>
      <sheetName val="Seguimiento_de_Cambios_SOX"/>
      <sheetName val="VPP_APSA-Historico_"/>
      <sheetName val="VPP_APSA-Ajustado__"/>
      <sheetName val="VPP_Altocity_en_ECL"/>
      <sheetName val="PART_MINORITARIA"/>
      <sheetName val="PART_MINORITARIA_AC"/>
      <sheetName val="Ajuste_vpp_PC_a_0603"/>
      <sheetName val="Compra-vta_AInvest"/>
      <sheetName val="CA_Flujo_Ef_2018"/>
      <sheetName val="VPP-2007 06-2.xls"/>
      <sheetName val="Datos ADESA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  <sheetName val="Cruce-Aging"/>
      <sheetName val="Información_Sox"/>
      <sheetName val="Seguimiento_de_Cambios_SOX"/>
      <sheetName val="E_O_A_F_"/>
      <sheetName val="Evol_inversiones"/>
      <sheetName val="diferencia_cbio_prest"/>
      <sheetName val="Evolución_ON"/>
      <sheetName val="Balances_Empalme"/>
      <sheetName val="Balances_Pamsa"/>
      <sheetName val="Otras_inversiones"/>
      <sheetName val="Mutuos_Tarshop-AC"/>
      <sheetName val="Prestamos_Interco"/>
      <sheetName val="Fusion_Alto_Invest"/>
      <sheetName val="2133-1_sapsa"/>
      <sheetName val="2233-1_ersa"/>
      <sheetName val="Imp_Gcias"/>
      <sheetName val="amort_mejora_inm"/>
      <sheetName val="amort_sc"/>
      <sheetName val="Conversiones_"/>
      <sheetName val="Prev_x_Desval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  <sheetName val="Hoja1"/>
      <sheetName val="RESUMEN_"/>
      <sheetName val="Maipu_1300"/>
      <sheetName val="Libertador_498"/>
      <sheetName val="Madero_1020"/>
      <sheetName val="Costero_A"/>
      <sheetName val="Costero_B"/>
      <sheetName val="Costero_Dique_4"/>
      <sheetName val="Reconquista_823"/>
      <sheetName val="Suipacha_664"/>
      <sheetName val="Av__de_Mayo_589"/>
      <sheetName val="Av__Madero_940"/>
      <sheetName val="Libertador_602"/>
      <sheetName val="Sarmiento_517"/>
      <sheetName val="Intercontinental_Plaza"/>
      <sheetName val="Alsina_934"/>
      <sheetName val="Constitucion_1111"/>
      <sheetName val="Rivadavia__2774"/>
      <sheetName val="A_P__Park"/>
      <sheetName val="Coch_Maipu_1300"/>
      <sheetName val="Coch_Madero1020"/>
      <sheetName val="Coch_Costero_&quot;A&quot;"/>
      <sheetName val="Coch_Suipacha_664_"/>
      <sheetName val="Coch_Av__Mayo_589"/>
      <sheetName val="Coch_Inter"/>
      <sheetName val="ANEXO_A"/>
      <sheetName val="RESUMEN_1"/>
      <sheetName val="Maipu_13001"/>
      <sheetName val="Libertador_4981"/>
      <sheetName val="Madero_10201"/>
      <sheetName val="Costero_A1"/>
      <sheetName val="Costero_B1"/>
      <sheetName val="Costero_Dique_41"/>
      <sheetName val="Reconquista_8231"/>
      <sheetName val="Suipacha_6641"/>
      <sheetName val="Av__de_Mayo_5891"/>
      <sheetName val="Av__Madero_9401"/>
      <sheetName val="Libertador_6021"/>
      <sheetName val="Sarmiento_5171"/>
      <sheetName val="Intercontinental_Plaza1"/>
      <sheetName val="Alsina_9341"/>
      <sheetName val="Constitucion_11111"/>
      <sheetName val="Rivadavia__27741"/>
      <sheetName val="A_P__Park1"/>
      <sheetName val="Coch_Maipu_13001"/>
      <sheetName val="Coch_Madero10201"/>
      <sheetName val="Coch_Costero_&quot;A&quot;1"/>
      <sheetName val="Coch_Suipacha_664_1"/>
      <sheetName val="Coch_Av__Mayo_5891"/>
      <sheetName val="Coch_Inter1"/>
      <sheetName val="ANEXO_A1"/>
      <sheetName val="RESUMEN_2"/>
      <sheetName val="Maipu_13002"/>
      <sheetName val="Libertador_4982"/>
      <sheetName val="Madero_10202"/>
      <sheetName val="Costero_A2"/>
      <sheetName val="Costero_B2"/>
      <sheetName val="Costero_Dique_42"/>
      <sheetName val="Reconquista_8232"/>
      <sheetName val="Suipacha_6642"/>
      <sheetName val="Av__de_Mayo_5892"/>
      <sheetName val="Av__Madero_9402"/>
      <sheetName val="Libertador_6022"/>
      <sheetName val="Sarmiento_5172"/>
      <sheetName val="Intercontinental_Plaza2"/>
      <sheetName val="Alsina_9342"/>
      <sheetName val="Constitucion_11112"/>
      <sheetName val="Rivadavia__27742"/>
      <sheetName val="A_P__Park2"/>
      <sheetName val="Coch_Maipu_13002"/>
      <sheetName val="Coch_Madero10202"/>
      <sheetName val="Coch_Costero_&quot;A&quot;2"/>
      <sheetName val="Coch_Suipacha_664_2"/>
      <sheetName val="Coch_Av__Mayo_5892"/>
      <sheetName val="Coch_Inter2"/>
      <sheetName val="ANEXO_A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  <sheetName val="Asset Explanations"/>
      <sheetName val="PBC2"/>
      <sheetName val="Bs_Uso_Trim_"/>
      <sheetName val="Asset_Explanations"/>
      <sheetName val="Bs_Uso_Trim_1"/>
      <sheetName val="Asset_Explanations1"/>
      <sheetName val="Bs_Uso_Trim_2"/>
      <sheetName val="Asset_Explanations2"/>
      <sheetName val="Hoja1"/>
      <sheetName val="Datos ADESA"/>
      <sheetName val="diferencia cbio prest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  <sheetData sheetId="1" refreshError="1"/>
      <sheetData sheetId="2" refreshError="1"/>
      <sheetData sheetId="3">
        <row r="5">
          <cell r="Z5">
            <v>1.0295000000000001</v>
          </cell>
        </row>
      </sheetData>
      <sheetData sheetId="4"/>
      <sheetData sheetId="5">
        <row r="5">
          <cell r="Z5">
            <v>1.0295000000000001</v>
          </cell>
        </row>
      </sheetData>
      <sheetData sheetId="6"/>
      <sheetData sheetId="7">
        <row r="5">
          <cell r="Z5">
            <v>1.0295000000000001</v>
          </cell>
        </row>
      </sheetData>
      <sheetData sheetId="8"/>
      <sheetData sheetId="9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Control_de_asistencias_año_2000"/>
      <sheetName val="Estado_de_Resultados"/>
      <sheetName val="Sueldos_y_Jornales"/>
      <sheetName val="Listas"/>
      <sheetName val="1 Listas de validación"/>
      <sheetName val="Marcos Battisitini"/>
      <sheetName val="TD Exp. vs nac. 2"/>
      <sheetName val="TD por prod."/>
      <sheetName val="10-Lista"/>
      <sheetName val="Borrowing"/>
      <sheetName val="RUC"/>
      <sheetName val="Hoja4"/>
      <sheetName val="Control_de_asistencias_año_2001"/>
      <sheetName val="Estado_de_Resultados1"/>
      <sheetName val="Sueldos_y_Jornal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  <sheetName val="DE"/>
      <sheetName val="Datos"/>
      <sheetName val="1E info"/>
      <sheetName val="CUENTAS_SAP"/>
      <sheetName val="Armado Balances0907_Py"/>
      <sheetName val="FIFO GLOBAL"/>
      <sheetName val="CUENTAS_SAP1"/>
      <sheetName val="CUENTAS_SAP2"/>
      <sheetName val="CUENTAS_SAP3"/>
      <sheetName val="CUENTAS_SAP4"/>
      <sheetName val="TC Resumen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  <sheetData sheetId="2" refreshError="1"/>
      <sheetData sheetId="3" refreshError="1"/>
      <sheetData sheetId="4" refreshError="1"/>
      <sheetData sheetId="5">
        <row r="1">
          <cell r="A1" t="str">
            <v>Sumas saldos 30/09/2007</v>
          </cell>
        </row>
      </sheetData>
      <sheetData sheetId="6" refreshError="1"/>
      <sheetData sheetId="7" refreshError="1"/>
      <sheetData sheetId="8">
        <row r="1">
          <cell r="A1" t="str">
            <v>Sumas saldos 30/09/2007</v>
          </cell>
        </row>
      </sheetData>
      <sheetData sheetId="9">
        <row r="1">
          <cell r="A1" t="str">
            <v>Sumas saldos 30/09/2007</v>
          </cell>
        </row>
      </sheetData>
      <sheetData sheetId="10">
        <row r="1">
          <cell r="A1" t="str">
            <v>Sumas saldos 30/09/2007</v>
          </cell>
        </row>
      </sheetData>
      <sheetData sheetId="11">
        <row r="1">
          <cell r="A1" t="str">
            <v>Sumas saldos 30/09/2007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Nº Factura</v>
          </cell>
        </row>
      </sheetData>
      <sheetData sheetId="22"/>
      <sheetData sheetId="2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Pant"/>
      <sheetName val="Plan"/>
      <sheetName val="comparat"/>
      <sheetName val="x sku"/>
      <sheetName val="Messku"/>
      <sheetName val="Model"/>
      <sheetName val="Nue-Cam"/>
      <sheetName val="Prod"/>
      <sheetName val="DIFER"/>
      <sheetName val="Meses"/>
      <sheetName val="Prom"/>
      <sheetName val="Dialog"/>
      <sheetName val="Dialog1"/>
      <sheetName val="Module2"/>
      <sheetName val="Module1"/>
      <sheetName val="Module3"/>
      <sheetName val="Module4"/>
    </sheetNames>
    <sheetDataSet>
      <sheetData sheetId="0" refreshError="1">
        <row r="14">
          <cell r="U14">
            <v>12</v>
          </cell>
        </row>
        <row r="24">
          <cell r="B24" t="str">
            <v xml:space="preserve">  FURNITURE CARE</v>
          </cell>
          <cell r="G24">
            <v>54855</v>
          </cell>
          <cell r="H24">
            <v>39884</v>
          </cell>
          <cell r="I24">
            <v>39884</v>
          </cell>
          <cell r="J24">
            <v>54855</v>
          </cell>
          <cell r="K24">
            <v>39884</v>
          </cell>
          <cell r="L24">
            <v>39884</v>
          </cell>
          <cell r="M24">
            <v>269246</v>
          </cell>
          <cell r="N24">
            <v>54855</v>
          </cell>
          <cell r="O24">
            <v>39884</v>
          </cell>
          <cell r="P24">
            <v>39884</v>
          </cell>
          <cell r="Q24">
            <v>49855</v>
          </cell>
          <cell r="R24">
            <v>39884</v>
          </cell>
          <cell r="S24">
            <v>39884</v>
          </cell>
          <cell r="T24">
            <v>264246</v>
          </cell>
          <cell r="U24">
            <v>533492</v>
          </cell>
          <cell r="V24">
            <v>590695</v>
          </cell>
          <cell r="AF24">
            <v>0</v>
          </cell>
          <cell r="AI24" t="str">
            <v>PRODUCTO</v>
          </cell>
          <cell r="AJ24" t="str">
            <v>TAM</v>
          </cell>
          <cell r="AK24" t="str">
            <v>DE</v>
          </cell>
          <cell r="AL24" t="str">
            <v>CODIGO</v>
          </cell>
          <cell r="AM24" t="str">
            <v>STAT</v>
          </cell>
          <cell r="AN24" t="str">
            <v xml:space="preserve"> JUL 02</v>
          </cell>
          <cell r="AO24" t="str">
            <v xml:space="preserve"> AGO 02</v>
          </cell>
          <cell r="AP24" t="str">
            <v xml:space="preserve"> SEP 02</v>
          </cell>
          <cell r="AQ24" t="str">
            <v xml:space="preserve"> OCT 02</v>
          </cell>
          <cell r="AR24" t="str">
            <v xml:space="preserve"> NOV 02</v>
          </cell>
          <cell r="AS24" t="str">
            <v xml:space="preserve"> DIC 02</v>
          </cell>
          <cell r="AT24" t="str">
            <v xml:space="preserve"> ENE 03</v>
          </cell>
          <cell r="AU24" t="str">
            <v xml:space="preserve"> FEB 03</v>
          </cell>
          <cell r="AV24" t="str">
            <v xml:space="preserve"> MAR 03</v>
          </cell>
          <cell r="AW24" t="str">
            <v xml:space="preserve"> ABR 03</v>
          </cell>
          <cell r="AX24" t="str">
            <v xml:space="preserve"> MAY 03</v>
          </cell>
          <cell r="AY24" t="str">
            <v xml:space="preserve"> JUN 03</v>
          </cell>
        </row>
        <row r="26">
          <cell r="B26" t="str">
            <v xml:space="preserve">  FLOOR CARE</v>
          </cell>
          <cell r="G26">
            <v>92739.370960072003</v>
          </cell>
          <cell r="H26">
            <v>73641.496768057608</v>
          </cell>
          <cell r="I26">
            <v>74289.496768057608</v>
          </cell>
          <cell r="J26">
            <v>92251.353268467923</v>
          </cell>
          <cell r="K26">
            <v>74290.57369113453</v>
          </cell>
          <cell r="L26">
            <v>73940.57369113453</v>
          </cell>
          <cell r="M26">
            <v>481152.86514692416</v>
          </cell>
          <cell r="N26">
            <v>94071.659421610471</v>
          </cell>
          <cell r="O26">
            <v>76768.727537288374</v>
          </cell>
          <cell r="P26">
            <v>73986.727537288374</v>
          </cell>
          <cell r="Q26">
            <v>93934.045576160235</v>
          </cell>
          <cell r="R26">
            <v>75286.727537288374</v>
          </cell>
          <cell r="S26">
            <v>74986.727537288374</v>
          </cell>
          <cell r="T26">
            <v>489034.61514692428</v>
          </cell>
          <cell r="U26">
            <v>970187.48029384844</v>
          </cell>
          <cell r="V26">
            <v>915253.37173986272</v>
          </cell>
          <cell r="AE26" t="str">
            <v>CODIGO</v>
          </cell>
          <cell r="AF26" t="str">
            <v>TOTAL 02/03</v>
          </cell>
        </row>
        <row r="27">
          <cell r="AE27" t="str">
            <v>000010</v>
          </cell>
          <cell r="AF27" t="str">
            <v>&lt;&gt;0</v>
          </cell>
        </row>
        <row r="28">
          <cell r="B28" t="str">
            <v xml:space="preserve">  AIR CARE</v>
          </cell>
          <cell r="G28">
            <v>179999.69506569847</v>
          </cell>
          <cell r="H28">
            <v>146648.07605255878</v>
          </cell>
          <cell r="I28">
            <v>147128.07605255878</v>
          </cell>
          <cell r="J28">
            <v>190599.69506569847</v>
          </cell>
          <cell r="K28">
            <v>153328.07605255875</v>
          </cell>
          <cell r="L28">
            <v>154409.07605255875</v>
          </cell>
          <cell r="M28">
            <v>972112.69434163196</v>
          </cell>
          <cell r="N28">
            <v>182039.69506569847</v>
          </cell>
          <cell r="O28">
            <v>147880.07605255878</v>
          </cell>
          <cell r="P28">
            <v>155880.07605255875</v>
          </cell>
          <cell r="Q28">
            <v>219239.69506569847</v>
          </cell>
          <cell r="R28">
            <v>178380.07605255875</v>
          </cell>
          <cell r="S28">
            <v>179729.94842178954</v>
          </cell>
          <cell r="T28">
            <v>1063149.5667108628</v>
          </cell>
          <cell r="U28">
            <v>2035262.2610524949</v>
          </cell>
          <cell r="V28">
            <v>1739014.9705331477</v>
          </cell>
          <cell r="AE28" t="str">
            <v>000011</v>
          </cell>
          <cell r="AF28" t="str">
            <v>&lt;&gt;0</v>
          </cell>
        </row>
        <row r="29">
          <cell r="AE29" t="str">
            <v>000013</v>
          </cell>
          <cell r="AF29" t="str">
            <v>&lt;&gt;0</v>
          </cell>
        </row>
        <row r="30">
          <cell r="B30" t="str">
            <v xml:space="preserve">  FABRIC CARE</v>
          </cell>
          <cell r="G30">
            <v>20087.1135292</v>
          </cell>
          <cell r="H30">
            <v>18872.910526560001</v>
          </cell>
          <cell r="I30">
            <v>18518.46101504</v>
          </cell>
          <cell r="J30">
            <v>29958.897270240002</v>
          </cell>
          <cell r="K30">
            <v>26331.980328000001</v>
          </cell>
          <cell r="L30">
            <v>23925.09874352</v>
          </cell>
          <cell r="M30">
            <v>137694.46141256002</v>
          </cell>
          <cell r="N30">
            <v>30431.785839199998</v>
          </cell>
          <cell r="O30">
            <v>25347.258979539201</v>
          </cell>
          <cell r="P30">
            <v>27598.753323529119</v>
          </cell>
          <cell r="Q30">
            <v>27464.427900099843</v>
          </cell>
          <cell r="R30">
            <v>20252.866975625278</v>
          </cell>
          <cell r="S30">
            <v>15748.633124026723</v>
          </cell>
          <cell r="T30">
            <v>146843.72614202017</v>
          </cell>
          <cell r="U30">
            <v>284538.18755458016</v>
          </cell>
          <cell r="V30">
            <v>280925.48887126014</v>
          </cell>
          <cell r="AE30" t="str">
            <v>000019</v>
          </cell>
          <cell r="AF30" t="str">
            <v>&lt;&gt;0</v>
          </cell>
        </row>
        <row r="31">
          <cell r="AE31" t="str">
            <v>000020</v>
          </cell>
          <cell r="AF31" t="str">
            <v>&lt;&gt;0</v>
          </cell>
        </row>
        <row r="32">
          <cell r="B32" t="str">
            <v xml:space="preserve">  BATHROOM CARE</v>
          </cell>
          <cell r="G32">
            <v>20225.961538461539</v>
          </cell>
          <cell r="H32">
            <v>16130.76923076923</v>
          </cell>
          <cell r="I32">
            <v>16130.76923076923</v>
          </cell>
          <cell r="J32">
            <v>20225.961538461539</v>
          </cell>
          <cell r="K32">
            <v>16130.76923076923</v>
          </cell>
          <cell r="L32">
            <v>16130.76923076923</v>
          </cell>
          <cell r="M32">
            <v>104975</v>
          </cell>
          <cell r="N32">
            <v>20225.961538461539</v>
          </cell>
          <cell r="O32">
            <v>16130.76923076923</v>
          </cell>
          <cell r="P32">
            <v>14780.76923076923</v>
          </cell>
          <cell r="Q32">
            <v>18475.961538461539</v>
          </cell>
          <cell r="R32">
            <v>14780.76923076923</v>
          </cell>
          <cell r="S32">
            <v>14780.76923076923</v>
          </cell>
          <cell r="T32">
            <v>99175</v>
          </cell>
          <cell r="U32">
            <v>204150</v>
          </cell>
          <cell r="V32">
            <v>210950</v>
          </cell>
          <cell r="AE32" t="str">
            <v>000021</v>
          </cell>
          <cell r="AF32" t="str">
            <v>&lt;&gt;0</v>
          </cell>
        </row>
        <row r="33">
          <cell r="AE33" t="str">
            <v>000022</v>
          </cell>
          <cell r="AF33" t="str">
            <v>&lt;&gt;0</v>
          </cell>
        </row>
        <row r="34">
          <cell r="B34" t="str">
            <v xml:space="preserve">  CLEANERS</v>
          </cell>
          <cell r="G34">
            <v>25600.86538461539</v>
          </cell>
          <cell r="H34">
            <v>18480.692307692312</v>
          </cell>
          <cell r="I34">
            <v>18480.692307692312</v>
          </cell>
          <cell r="J34">
            <v>25600.86538461539</v>
          </cell>
          <cell r="K34">
            <v>18480.692307692312</v>
          </cell>
          <cell r="L34">
            <v>18480.692307692312</v>
          </cell>
          <cell r="M34">
            <v>125124.50000000003</v>
          </cell>
          <cell r="N34">
            <v>25600.86538461539</v>
          </cell>
          <cell r="O34">
            <v>18480.692307692312</v>
          </cell>
          <cell r="P34">
            <v>18480.692307692312</v>
          </cell>
          <cell r="Q34">
            <v>25600.86538461539</v>
          </cell>
          <cell r="R34">
            <v>18480.692307692312</v>
          </cell>
          <cell r="S34">
            <v>18480.692307692312</v>
          </cell>
          <cell r="T34">
            <v>125124.50000000003</v>
          </cell>
          <cell r="U34">
            <v>250249.00000000006</v>
          </cell>
          <cell r="V34">
            <v>291651.11</v>
          </cell>
          <cell r="AE34" t="str">
            <v>000023</v>
          </cell>
          <cell r="AF34" t="str">
            <v>&lt;&gt;0</v>
          </cell>
        </row>
        <row r="35">
          <cell r="AE35" t="str">
            <v>000024</v>
          </cell>
          <cell r="AF35" t="str">
            <v>&lt;&gt;0</v>
          </cell>
        </row>
        <row r="36">
          <cell r="B36" t="str">
            <v xml:space="preserve">  BOLSAS </v>
          </cell>
          <cell r="G36">
            <v>21616.2</v>
          </cell>
          <cell r="H36">
            <v>22333.8</v>
          </cell>
          <cell r="I36">
            <v>23303.599999999999</v>
          </cell>
          <cell r="J36">
            <v>23048.6</v>
          </cell>
          <cell r="K36">
            <v>22602.7</v>
          </cell>
          <cell r="L36">
            <v>23178.799999999999</v>
          </cell>
          <cell r="M36">
            <v>136083.70000000001</v>
          </cell>
          <cell r="N36">
            <v>21703.599999999999</v>
          </cell>
          <cell r="O36">
            <v>21502</v>
          </cell>
          <cell r="P36">
            <v>23271</v>
          </cell>
          <cell r="Q36">
            <v>23295.199999999997</v>
          </cell>
          <cell r="R36">
            <v>23760.1</v>
          </cell>
          <cell r="S36">
            <v>24301.599999999999</v>
          </cell>
          <cell r="T36">
            <v>137833.5</v>
          </cell>
          <cell r="U36">
            <v>273917.2</v>
          </cell>
          <cell r="V36">
            <v>273917.2</v>
          </cell>
          <cell r="AE36" t="str">
            <v>000025</v>
          </cell>
          <cell r="AF36" t="str">
            <v>&lt;&gt;0</v>
          </cell>
        </row>
        <row r="37">
          <cell r="AE37" t="str">
            <v>000026</v>
          </cell>
          <cell r="AF37" t="str">
            <v>&lt;&gt;0</v>
          </cell>
        </row>
        <row r="38">
          <cell r="B38" t="str">
            <v xml:space="preserve">  AUTOMOTIVE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AE38" t="str">
            <v>000028</v>
          </cell>
          <cell r="AF38" t="str">
            <v>&lt;&gt;0</v>
          </cell>
        </row>
        <row r="39">
          <cell r="AE39" t="str">
            <v>000030</v>
          </cell>
          <cell r="AF39" t="str">
            <v>&lt;&gt;0</v>
          </cell>
        </row>
        <row r="40">
          <cell r="AE40" t="str">
            <v>000032</v>
          </cell>
          <cell r="AF40" t="str">
            <v>&lt;&gt;0</v>
          </cell>
        </row>
        <row r="41">
          <cell r="B41" t="str">
            <v xml:space="preserve"> TOTAL HOME CARE</v>
          </cell>
          <cell r="G41">
            <v>415124.20647804748</v>
          </cell>
          <cell r="H41">
            <v>335991.74488563795</v>
          </cell>
          <cell r="I41">
            <v>337735.09537411795</v>
          </cell>
          <cell r="J41">
            <v>436540.37252748333</v>
          </cell>
          <cell r="K41">
            <v>351048.79161015485</v>
          </cell>
          <cell r="L41">
            <v>349949.01002567483</v>
          </cell>
          <cell r="M41">
            <v>2226389.2209011163</v>
          </cell>
          <cell r="N41">
            <v>428928.56724958587</v>
          </cell>
          <cell r="O41">
            <v>345993.52410784794</v>
          </cell>
          <cell r="P41">
            <v>353882.01845183776</v>
          </cell>
          <cell r="Q41">
            <v>457865.1954650355</v>
          </cell>
          <cell r="R41">
            <v>370825.23210393393</v>
          </cell>
          <cell r="S41">
            <v>367912.37062156614</v>
          </cell>
          <cell r="T41">
            <v>2325406.9079998075</v>
          </cell>
          <cell r="U41">
            <v>4551796.1289009238</v>
          </cell>
          <cell r="V41">
            <v>4302407.1411442701</v>
          </cell>
          <cell r="AE41" t="str">
            <v>000033</v>
          </cell>
          <cell r="AF41" t="str">
            <v>&lt;&gt;0</v>
          </cell>
        </row>
        <row r="42">
          <cell r="AE42" t="str">
            <v>000034</v>
          </cell>
          <cell r="AF42" t="str">
            <v>&lt;&gt;0</v>
          </cell>
        </row>
        <row r="43">
          <cell r="AE43" t="str">
            <v>000037</v>
          </cell>
          <cell r="AF43" t="str">
            <v>&lt;&gt;0</v>
          </cell>
        </row>
        <row r="44">
          <cell r="B44" t="str">
            <v xml:space="preserve">  REPELENTES</v>
          </cell>
          <cell r="G44">
            <v>4384.4941831801107</v>
          </cell>
          <cell r="H44">
            <v>4470.0898234839715</v>
          </cell>
          <cell r="I44">
            <v>10935.763722500182</v>
          </cell>
          <cell r="J44">
            <v>41000</v>
          </cell>
          <cell r="K44">
            <v>58783.788804916279</v>
          </cell>
          <cell r="L44">
            <v>51705</v>
          </cell>
          <cell r="M44">
            <v>171279.13653408055</v>
          </cell>
          <cell r="N44">
            <v>47487.973979111659</v>
          </cell>
          <cell r="O44">
            <v>25912.344431639642</v>
          </cell>
          <cell r="P44">
            <v>15447.980001635278</v>
          </cell>
          <cell r="Q44">
            <v>10494.72299547715</v>
          </cell>
          <cell r="R44">
            <v>3773.8287102364125</v>
          </cell>
          <cell r="S44">
            <v>1822.6016005488582</v>
          </cell>
          <cell r="T44">
            <v>104939.451718649</v>
          </cell>
          <cell r="U44">
            <v>276218.58825272956</v>
          </cell>
          <cell r="V44">
            <v>314973.10348035902</v>
          </cell>
          <cell r="AE44" t="str">
            <v>000039</v>
          </cell>
          <cell r="AF44" t="str">
            <v>&lt;&gt;0</v>
          </cell>
        </row>
        <row r="45">
          <cell r="AE45" t="str">
            <v>000042</v>
          </cell>
          <cell r="AF45" t="str">
            <v>&lt;&gt;0</v>
          </cell>
        </row>
        <row r="46">
          <cell r="B46" t="str">
            <v xml:space="preserve">  INSECTICIDAS</v>
          </cell>
          <cell r="G46">
            <v>68283.187768771604</v>
          </cell>
          <cell r="H46">
            <v>64126.286330282019</v>
          </cell>
          <cell r="I46">
            <v>214143.90205491384</v>
          </cell>
          <cell r="J46">
            <v>350730.33642208355</v>
          </cell>
          <cell r="K46">
            <v>472181.09904138639</v>
          </cell>
          <cell r="L46">
            <v>450807.67502181302</v>
          </cell>
          <cell r="M46">
            <v>1620272.4866392503</v>
          </cell>
          <cell r="N46">
            <v>465308.14013662579</v>
          </cell>
          <cell r="O46">
            <v>321811.90707996825</v>
          </cell>
          <cell r="P46">
            <v>216393.92855870581</v>
          </cell>
          <cell r="Q46">
            <v>111408.38773513697</v>
          </cell>
          <cell r="R46">
            <v>30625.568136774291</v>
          </cell>
          <cell r="S46">
            <v>25768.795926502837</v>
          </cell>
          <cell r="T46">
            <v>1171316.727573714</v>
          </cell>
          <cell r="U46">
            <v>2791589.2142129643</v>
          </cell>
          <cell r="V46">
            <v>4725823.9576629261</v>
          </cell>
          <cell r="AE46" t="str">
            <v>000045</v>
          </cell>
          <cell r="AF46" t="str">
            <v>&lt;&gt;0</v>
          </cell>
        </row>
        <row r="47">
          <cell r="AE47" t="str">
            <v>000048</v>
          </cell>
          <cell r="AF47" t="str">
            <v>&lt;&gt;0</v>
          </cell>
        </row>
        <row r="48">
          <cell r="B48" t="str">
            <v xml:space="preserve">  OUTDOORS</v>
          </cell>
          <cell r="G48">
            <v>774.01118486802602</v>
          </cell>
          <cell r="H48">
            <v>692.02814333834829</v>
          </cell>
          <cell r="I48">
            <v>1844.3340532033267</v>
          </cell>
          <cell r="J48">
            <v>4571.0149920076528</v>
          </cell>
          <cell r="K48">
            <v>5400.9612756271035</v>
          </cell>
          <cell r="L48">
            <v>4971.1923905805788</v>
          </cell>
          <cell r="M48">
            <v>18253.542039625037</v>
          </cell>
          <cell r="N48">
            <v>5220.4830203916817</v>
          </cell>
          <cell r="O48">
            <v>3430.1820457960475</v>
          </cell>
          <cell r="P48">
            <v>2159.7971187167377</v>
          </cell>
          <cell r="Q48">
            <v>1393.6850283382173</v>
          </cell>
          <cell r="R48">
            <v>277.83387864044568</v>
          </cell>
          <cell r="S48">
            <v>233.48381573325867</v>
          </cell>
          <cell r="T48">
            <v>12715.464907616388</v>
          </cell>
          <cell r="U48">
            <v>30969.006947241425</v>
          </cell>
          <cell r="V48">
            <v>24024.721736810356</v>
          </cell>
          <cell r="AE48" t="str">
            <v>000050</v>
          </cell>
          <cell r="AF48" t="str">
            <v>&lt;&gt;0</v>
          </cell>
        </row>
        <row r="49">
          <cell r="AE49" t="str">
            <v>000051</v>
          </cell>
          <cell r="AF49" t="str">
            <v>&lt;&gt;0</v>
          </cell>
        </row>
        <row r="50">
          <cell r="AE50" t="str">
            <v>000054</v>
          </cell>
          <cell r="AF50" t="str">
            <v>&lt;&gt;0</v>
          </cell>
        </row>
        <row r="51">
          <cell r="B51" t="str">
            <v xml:space="preserve"> TOTAL INSECT CONTROL</v>
          </cell>
          <cell r="G51">
            <v>73441.69313681974</v>
          </cell>
          <cell r="H51">
            <v>69288.404297104338</v>
          </cell>
          <cell r="I51">
            <v>226923.99983061734</v>
          </cell>
          <cell r="J51">
            <v>396301.35141409119</v>
          </cell>
          <cell r="K51">
            <v>536365.84912192973</v>
          </cell>
          <cell r="L51">
            <v>507483.86741239362</v>
          </cell>
          <cell r="M51">
            <v>1809805.165212956</v>
          </cell>
          <cell r="N51">
            <v>518016.5971361291</v>
          </cell>
          <cell r="O51">
            <v>351154.43355740397</v>
          </cell>
          <cell r="P51">
            <v>234001.70567905781</v>
          </cell>
          <cell r="Q51">
            <v>123296.79575895234</v>
          </cell>
          <cell r="R51">
            <v>34677.230725651149</v>
          </cell>
          <cell r="S51">
            <v>27824.881342784953</v>
          </cell>
          <cell r="T51">
            <v>1288971.6441999793</v>
          </cell>
          <cell r="U51">
            <v>3098776.8094129353</v>
          </cell>
          <cell r="V51">
            <v>5064821.7828800948</v>
          </cell>
          <cell r="AE51" t="str">
            <v>000055</v>
          </cell>
          <cell r="AF51" t="str">
            <v>&lt;&gt;0</v>
          </cell>
        </row>
        <row r="52">
          <cell r="AE52" t="str">
            <v>000056</v>
          </cell>
          <cell r="AF52" t="str">
            <v>&lt;&gt;0</v>
          </cell>
        </row>
        <row r="53">
          <cell r="AE53" t="str">
            <v>000058</v>
          </cell>
          <cell r="AF53" t="str">
            <v>&lt;&gt;0</v>
          </cell>
        </row>
        <row r="54">
          <cell r="B54" t="str">
            <v xml:space="preserve"> TOTAL CONSUMER</v>
          </cell>
          <cell r="G54">
            <v>488565.89961486723</v>
          </cell>
          <cell r="H54">
            <v>405280.14918274229</v>
          </cell>
          <cell r="I54">
            <v>564659.09520473529</v>
          </cell>
          <cell r="J54">
            <v>832841.72394157457</v>
          </cell>
          <cell r="K54">
            <v>887414.64073208463</v>
          </cell>
          <cell r="L54">
            <v>857432.87743806839</v>
          </cell>
          <cell r="M54">
            <v>4036194.3861140721</v>
          </cell>
          <cell r="N54">
            <v>946945.16438571503</v>
          </cell>
          <cell r="O54">
            <v>697147.95766525192</v>
          </cell>
          <cell r="P54">
            <v>587883.72413089557</v>
          </cell>
          <cell r="Q54">
            <v>581161.99122398789</v>
          </cell>
          <cell r="R54">
            <v>405502.46282958507</v>
          </cell>
          <cell r="S54">
            <v>395737.2519643511</v>
          </cell>
          <cell r="T54">
            <v>3614378.5521997865</v>
          </cell>
          <cell r="U54">
            <v>7650572.9383138586</v>
          </cell>
          <cell r="V54">
            <v>9367228.9240243658</v>
          </cell>
          <cell r="AE54" t="str">
            <v>000060</v>
          </cell>
          <cell r="AF54" t="str">
            <v>&lt;&gt;0</v>
          </cell>
        </row>
        <row r="55">
          <cell r="AE55" t="str">
            <v>000061</v>
          </cell>
          <cell r="AF55" t="str">
            <v>&lt;&gt;0</v>
          </cell>
        </row>
        <row r="56">
          <cell r="AE56" t="str">
            <v>000062</v>
          </cell>
          <cell r="AF56" t="str">
            <v>&lt;&gt;0</v>
          </cell>
        </row>
        <row r="57">
          <cell r="AE57" t="str">
            <v>000063</v>
          </cell>
          <cell r="AF57" t="str">
            <v>&lt;&gt;0</v>
          </cell>
        </row>
        <row r="58">
          <cell r="AE58" t="str">
            <v>000064</v>
          </cell>
          <cell r="AF58" t="str">
            <v>&lt;&gt;0</v>
          </cell>
        </row>
        <row r="59">
          <cell r="AE59" t="str">
            <v>000066</v>
          </cell>
          <cell r="AF59" t="str">
            <v>&lt;&gt;0</v>
          </cell>
        </row>
        <row r="60">
          <cell r="AE60" t="str">
            <v>000068</v>
          </cell>
          <cell r="AF60" t="str">
            <v>&lt;&gt;0</v>
          </cell>
        </row>
        <row r="61">
          <cell r="AE61" t="str">
            <v>000069</v>
          </cell>
          <cell r="AF61" t="str">
            <v>&lt;&gt;0</v>
          </cell>
        </row>
        <row r="62">
          <cell r="AE62" t="str">
            <v>000073</v>
          </cell>
          <cell r="AF62" t="str">
            <v>&lt;&gt;0</v>
          </cell>
        </row>
        <row r="63">
          <cell r="V63">
            <v>0</v>
          </cell>
          <cell r="AE63" t="str">
            <v>000074</v>
          </cell>
          <cell r="AF63" t="str">
            <v>&lt;&gt;0</v>
          </cell>
        </row>
        <row r="64">
          <cell r="AE64" t="str">
            <v>000075</v>
          </cell>
          <cell r="AF64" t="str">
            <v>&lt;&gt;0</v>
          </cell>
        </row>
        <row r="65">
          <cell r="AE65" t="str">
            <v>000077</v>
          </cell>
          <cell r="AF65" t="str">
            <v>&lt;&gt;0</v>
          </cell>
        </row>
        <row r="66">
          <cell r="AE66" t="str">
            <v>000078</v>
          </cell>
          <cell r="AF66" t="str">
            <v>&lt;&gt;0</v>
          </cell>
        </row>
        <row r="67">
          <cell r="AE67" t="str">
            <v>000079</v>
          </cell>
          <cell r="AF67" t="str">
            <v>&lt;&gt;0</v>
          </cell>
        </row>
        <row r="68">
          <cell r="AE68" t="str">
            <v>000083</v>
          </cell>
          <cell r="AF68" t="str">
            <v>&lt;&gt;0</v>
          </cell>
        </row>
        <row r="69">
          <cell r="AE69" t="str">
            <v>000084</v>
          </cell>
          <cell r="AF69" t="str">
            <v>&lt;&gt;0</v>
          </cell>
        </row>
        <row r="70">
          <cell r="AE70" t="str">
            <v>000085</v>
          </cell>
          <cell r="AF70" t="str">
            <v>&lt;&gt;0</v>
          </cell>
        </row>
        <row r="71">
          <cell r="AE71" t="str">
            <v>000086</v>
          </cell>
          <cell r="AF71" t="str">
            <v>&lt;&gt;0</v>
          </cell>
        </row>
        <row r="72">
          <cell r="AE72" t="str">
            <v>000087</v>
          </cell>
          <cell r="AF72" t="str">
            <v>&lt;&gt;0</v>
          </cell>
        </row>
        <row r="73">
          <cell r="AE73" t="str">
            <v>000090</v>
          </cell>
          <cell r="AF73" t="str">
            <v>&lt;&gt;0</v>
          </cell>
        </row>
        <row r="74">
          <cell r="AE74" t="str">
            <v>000097</v>
          </cell>
          <cell r="AF74" t="str">
            <v>&lt;&gt;0</v>
          </cell>
        </row>
        <row r="75">
          <cell r="AE75" t="str">
            <v>000110</v>
          </cell>
          <cell r="AF75" t="str">
            <v>&lt;&gt;0</v>
          </cell>
        </row>
        <row r="76">
          <cell r="AE76" t="str">
            <v>000116</v>
          </cell>
          <cell r="AF76" t="str">
            <v>&lt;&gt;0</v>
          </cell>
        </row>
        <row r="77">
          <cell r="AE77" t="str">
            <v>000117</v>
          </cell>
          <cell r="AF77" t="str">
            <v>&lt;&gt;0</v>
          </cell>
        </row>
        <row r="78">
          <cell r="AE78" t="str">
            <v>000120</v>
          </cell>
          <cell r="AF78" t="str">
            <v>&lt;&gt;0</v>
          </cell>
        </row>
        <row r="79">
          <cell r="AE79" t="str">
            <v>00013</v>
          </cell>
          <cell r="AF79" t="str">
            <v>&lt;&gt;0</v>
          </cell>
        </row>
        <row r="80">
          <cell r="AE80" t="str">
            <v>00015</v>
          </cell>
          <cell r="AF80" t="str">
            <v>&lt;&gt;0</v>
          </cell>
        </row>
        <row r="81">
          <cell r="AE81" t="str">
            <v>00016</v>
          </cell>
          <cell r="AF81" t="str">
            <v>&lt;&gt;0</v>
          </cell>
        </row>
        <row r="82">
          <cell r="AE82" t="str">
            <v>00017</v>
          </cell>
          <cell r="AF82" t="str">
            <v>&lt;&gt;0</v>
          </cell>
        </row>
        <row r="83">
          <cell r="AE83" t="str">
            <v>000175</v>
          </cell>
          <cell r="AF83" t="str">
            <v>&lt;&gt;0</v>
          </cell>
        </row>
        <row r="84">
          <cell r="AE84" t="str">
            <v>000176</v>
          </cell>
          <cell r="AF84" t="str">
            <v>&lt;&gt;0</v>
          </cell>
        </row>
        <row r="85">
          <cell r="AE85" t="str">
            <v>000177</v>
          </cell>
          <cell r="AF85" t="str">
            <v>&lt;&gt;0</v>
          </cell>
        </row>
        <row r="86">
          <cell r="AE86" t="str">
            <v>000178</v>
          </cell>
          <cell r="AF86" t="str">
            <v>&lt;&gt;0</v>
          </cell>
        </row>
        <row r="87">
          <cell r="AE87" t="str">
            <v>000178</v>
          </cell>
          <cell r="AF87" t="str">
            <v>&lt;&gt;0</v>
          </cell>
        </row>
        <row r="88">
          <cell r="AE88" t="str">
            <v>00018</v>
          </cell>
          <cell r="AF88" t="str">
            <v>&lt;&gt;0</v>
          </cell>
        </row>
        <row r="89">
          <cell r="AE89" t="str">
            <v>000180</v>
          </cell>
          <cell r="AF89" t="str">
            <v>&lt;&gt;0</v>
          </cell>
        </row>
        <row r="90">
          <cell r="AE90" t="str">
            <v>000181</v>
          </cell>
          <cell r="AF90" t="str">
            <v>&lt;&gt;0</v>
          </cell>
        </row>
        <row r="91">
          <cell r="AE91" t="str">
            <v>000183</v>
          </cell>
          <cell r="AF91" t="str">
            <v>&lt;&gt;0</v>
          </cell>
        </row>
        <row r="92">
          <cell r="AE92" t="str">
            <v>000184</v>
          </cell>
          <cell r="AF92" t="str">
            <v>&lt;&gt;0</v>
          </cell>
        </row>
        <row r="93">
          <cell r="AE93" t="str">
            <v>000185</v>
          </cell>
          <cell r="AF93" t="str">
            <v>&lt;&gt;0</v>
          </cell>
        </row>
        <row r="94">
          <cell r="AE94" t="str">
            <v>000190</v>
          </cell>
          <cell r="AF94" t="str">
            <v>&lt;&gt;0</v>
          </cell>
        </row>
        <row r="95">
          <cell r="AE95" t="str">
            <v>000191</v>
          </cell>
          <cell r="AF95" t="str">
            <v>&lt;&gt;0</v>
          </cell>
        </row>
        <row r="96">
          <cell r="AE96" t="str">
            <v>000192</v>
          </cell>
          <cell r="AF96" t="str">
            <v>&lt;&gt;0</v>
          </cell>
        </row>
        <row r="97">
          <cell r="AE97" t="str">
            <v>000193</v>
          </cell>
          <cell r="AF97" t="str">
            <v>&lt;&gt;0</v>
          </cell>
        </row>
        <row r="98">
          <cell r="AE98" t="str">
            <v>000194</v>
          </cell>
          <cell r="AF98" t="str">
            <v>&lt;&gt;0</v>
          </cell>
        </row>
        <row r="99">
          <cell r="AE99" t="str">
            <v>000195</v>
          </cell>
          <cell r="AF99" t="str">
            <v>&lt;&gt;0</v>
          </cell>
        </row>
        <row r="100">
          <cell r="AE100" t="str">
            <v>000200</v>
          </cell>
          <cell r="AF100" t="str">
            <v>&lt;&gt;0</v>
          </cell>
        </row>
        <row r="101">
          <cell r="AE101" t="str">
            <v>000201</v>
          </cell>
          <cell r="AF101" t="str">
            <v>&lt;&gt;0</v>
          </cell>
        </row>
        <row r="102">
          <cell r="AE102" t="str">
            <v>000202</v>
          </cell>
          <cell r="AF102" t="str">
            <v>&lt;&gt;0</v>
          </cell>
        </row>
        <row r="103">
          <cell r="AE103" t="str">
            <v>000203</v>
          </cell>
          <cell r="AF103" t="str">
            <v>&lt;&gt;0</v>
          </cell>
        </row>
        <row r="104">
          <cell r="AE104" t="str">
            <v>000204</v>
          </cell>
          <cell r="AF104" t="str">
            <v>&lt;&gt;0</v>
          </cell>
        </row>
        <row r="105">
          <cell r="AE105" t="str">
            <v>000205</v>
          </cell>
          <cell r="AF105" t="str">
            <v>&lt;&gt;0</v>
          </cell>
        </row>
        <row r="106">
          <cell r="AE106" t="str">
            <v>000206</v>
          </cell>
          <cell r="AF106" t="str">
            <v>&lt;&gt;0</v>
          </cell>
        </row>
        <row r="107">
          <cell r="AE107" t="str">
            <v>000207</v>
          </cell>
          <cell r="AF107" t="str">
            <v>&lt;&gt;0</v>
          </cell>
        </row>
        <row r="108">
          <cell r="AE108" t="str">
            <v>000211</v>
          </cell>
          <cell r="AF108" t="str">
            <v>&lt;&gt;0</v>
          </cell>
        </row>
        <row r="109">
          <cell r="AE109" t="str">
            <v>000212</v>
          </cell>
          <cell r="AF109" t="str">
            <v>&lt;&gt;0</v>
          </cell>
        </row>
        <row r="110">
          <cell r="AE110" t="str">
            <v>000220</v>
          </cell>
          <cell r="AF110" t="str">
            <v>&lt;&gt;0</v>
          </cell>
        </row>
        <row r="111">
          <cell r="AE111" t="str">
            <v>000221</v>
          </cell>
          <cell r="AF111" t="str">
            <v>&lt;&gt;0</v>
          </cell>
        </row>
        <row r="112">
          <cell r="AE112" t="str">
            <v>000222</v>
          </cell>
          <cell r="AF112" t="str">
            <v>&lt;&gt;0</v>
          </cell>
        </row>
        <row r="113">
          <cell r="AE113" t="str">
            <v>000230</v>
          </cell>
          <cell r="AF113" t="str">
            <v>&lt;&gt;0</v>
          </cell>
        </row>
        <row r="114">
          <cell r="AE114" t="str">
            <v>000231</v>
          </cell>
          <cell r="AF114" t="str">
            <v>&lt;&gt;0</v>
          </cell>
        </row>
        <row r="115">
          <cell r="AE115" t="str">
            <v>000232</v>
          </cell>
          <cell r="AF115" t="str">
            <v>&lt;&gt;0</v>
          </cell>
        </row>
        <row r="116">
          <cell r="AE116" t="str">
            <v>000234</v>
          </cell>
          <cell r="AF116" t="str">
            <v>&lt;&gt;0</v>
          </cell>
        </row>
        <row r="117">
          <cell r="AE117" t="str">
            <v>000236</v>
          </cell>
          <cell r="AF117" t="str">
            <v>&lt;&gt;0</v>
          </cell>
        </row>
        <row r="118">
          <cell r="AE118" t="str">
            <v>00026</v>
          </cell>
          <cell r="AF118" t="str">
            <v>&lt;&gt;0</v>
          </cell>
        </row>
        <row r="119">
          <cell r="AE119" t="str">
            <v>00027</v>
          </cell>
          <cell r="AF119" t="str">
            <v>&lt;&gt;0</v>
          </cell>
        </row>
        <row r="120">
          <cell r="AE120" t="str">
            <v>00028</v>
          </cell>
          <cell r="AF120" t="str">
            <v>&lt;&gt;0</v>
          </cell>
        </row>
        <row r="121">
          <cell r="AE121" t="str">
            <v>00029</v>
          </cell>
          <cell r="AF121" t="str">
            <v>&lt;&gt;0</v>
          </cell>
        </row>
        <row r="122">
          <cell r="AE122" t="str">
            <v>00030</v>
          </cell>
          <cell r="AF122" t="str">
            <v>&lt;&gt;0</v>
          </cell>
        </row>
        <row r="123">
          <cell r="AE123" t="str">
            <v>00031</v>
          </cell>
          <cell r="AF123" t="str">
            <v>&lt;&gt;0</v>
          </cell>
        </row>
        <row r="124">
          <cell r="AE124" t="str">
            <v>00035</v>
          </cell>
          <cell r="AF124" t="str">
            <v>&lt;&gt;0</v>
          </cell>
        </row>
        <row r="125">
          <cell r="AE125" t="str">
            <v>00038</v>
          </cell>
          <cell r="AF125" t="str">
            <v>&lt;&gt;0</v>
          </cell>
        </row>
        <row r="126">
          <cell r="AE126" t="str">
            <v>00039</v>
          </cell>
          <cell r="AF126" t="str">
            <v>&lt;&gt;0</v>
          </cell>
        </row>
        <row r="127">
          <cell r="AE127" t="str">
            <v>00040</v>
          </cell>
          <cell r="AF127" t="str">
            <v>&lt;&gt;0</v>
          </cell>
        </row>
        <row r="128">
          <cell r="AE128" t="str">
            <v>011000</v>
          </cell>
          <cell r="AF128" t="str">
            <v>&lt;&gt;0</v>
          </cell>
        </row>
        <row r="129">
          <cell r="AE129" t="str">
            <v>011002</v>
          </cell>
          <cell r="AF129" t="str">
            <v>&lt;&gt;0</v>
          </cell>
        </row>
        <row r="130">
          <cell r="AE130" t="str">
            <v>011005</v>
          </cell>
          <cell r="AF130" t="str">
            <v>&lt;&gt;0</v>
          </cell>
        </row>
        <row r="131">
          <cell r="AE131" t="str">
            <v>011010</v>
          </cell>
          <cell r="AF131" t="str">
            <v>&lt;&gt;0</v>
          </cell>
        </row>
        <row r="132">
          <cell r="AE132" t="str">
            <v>022030</v>
          </cell>
          <cell r="AF132" t="str">
            <v>&lt;&gt;0</v>
          </cell>
        </row>
        <row r="133">
          <cell r="AE133" t="str">
            <v>022070</v>
          </cell>
          <cell r="AF133" t="str">
            <v>&lt;&gt;0</v>
          </cell>
        </row>
        <row r="134">
          <cell r="AE134" t="str">
            <v>022073</v>
          </cell>
          <cell r="AF134" t="str">
            <v>&lt;&gt;0</v>
          </cell>
        </row>
        <row r="135">
          <cell r="AE135" t="str">
            <v>022074</v>
          </cell>
          <cell r="AF135" t="str">
            <v>&lt;&gt;0</v>
          </cell>
        </row>
        <row r="136">
          <cell r="AE136" t="str">
            <v>022075</v>
          </cell>
          <cell r="AF136" t="str">
            <v>&lt;&gt;0</v>
          </cell>
        </row>
        <row r="137">
          <cell r="AE137" t="str">
            <v>022080</v>
          </cell>
          <cell r="AF137" t="str">
            <v>&lt;&gt;0</v>
          </cell>
        </row>
        <row r="138">
          <cell r="AE138" t="str">
            <v>022081</v>
          </cell>
          <cell r="AF138" t="str">
            <v>&lt;&gt;0</v>
          </cell>
        </row>
        <row r="139">
          <cell r="AE139" t="str">
            <v>022082</v>
          </cell>
          <cell r="AF139" t="str">
            <v>&lt;&gt;0</v>
          </cell>
        </row>
        <row r="140">
          <cell r="AE140" t="str">
            <v>022084</v>
          </cell>
          <cell r="AF140" t="str">
            <v>&lt;&gt;0</v>
          </cell>
        </row>
        <row r="141">
          <cell r="AE141" t="str">
            <v>022100</v>
          </cell>
          <cell r="AF141" t="str">
            <v>&lt;&gt;0</v>
          </cell>
        </row>
        <row r="142">
          <cell r="AE142" t="str">
            <v>022270</v>
          </cell>
          <cell r="AF142" t="str">
            <v>&lt;&gt;0</v>
          </cell>
        </row>
        <row r="143">
          <cell r="AE143" t="str">
            <v>023070</v>
          </cell>
          <cell r="AF143" t="str">
            <v>&lt;&gt;0</v>
          </cell>
        </row>
        <row r="144">
          <cell r="AE144" t="str">
            <v>023071</v>
          </cell>
          <cell r="AF144" t="str">
            <v>&lt;&gt;0</v>
          </cell>
        </row>
        <row r="145">
          <cell r="AE145" t="str">
            <v>023072</v>
          </cell>
          <cell r="AF145" t="str">
            <v>&lt;&gt;0</v>
          </cell>
        </row>
        <row r="146">
          <cell r="AE146" t="str">
            <v>023073</v>
          </cell>
          <cell r="AF146" t="str">
            <v>&lt;&gt;0</v>
          </cell>
        </row>
        <row r="147">
          <cell r="AE147" t="str">
            <v>023074</v>
          </cell>
          <cell r="AF147" t="str">
            <v>&lt;&gt;0</v>
          </cell>
        </row>
        <row r="148">
          <cell r="AE148" t="str">
            <v>023075</v>
          </cell>
          <cell r="AF148" t="str">
            <v>&lt;&gt;0</v>
          </cell>
        </row>
        <row r="149">
          <cell r="AE149" t="str">
            <v>023076</v>
          </cell>
          <cell r="AF149" t="str">
            <v>&lt;&gt;0</v>
          </cell>
        </row>
        <row r="150">
          <cell r="AE150" t="str">
            <v>023077</v>
          </cell>
          <cell r="AF150" t="str">
            <v>&lt;&gt;0</v>
          </cell>
        </row>
        <row r="151">
          <cell r="AE151" t="str">
            <v>023078</v>
          </cell>
          <cell r="AF151" t="str">
            <v>&lt;&gt;0</v>
          </cell>
        </row>
        <row r="152">
          <cell r="AE152" t="str">
            <v>023079</v>
          </cell>
          <cell r="AF152" t="str">
            <v>&lt;&gt;0</v>
          </cell>
        </row>
        <row r="153">
          <cell r="AE153" t="str">
            <v>023081</v>
          </cell>
          <cell r="AF153" t="str">
            <v>&lt;&gt;0</v>
          </cell>
        </row>
        <row r="154">
          <cell r="AE154" t="str">
            <v>023082</v>
          </cell>
          <cell r="AF154" t="str">
            <v>&lt;&gt;0</v>
          </cell>
        </row>
        <row r="155">
          <cell r="AE155" t="str">
            <v>023083</v>
          </cell>
          <cell r="AF155" t="str">
            <v>&lt;&gt;0</v>
          </cell>
        </row>
        <row r="156">
          <cell r="AE156" t="str">
            <v>023084</v>
          </cell>
          <cell r="AF156" t="str">
            <v>&lt;&gt;0</v>
          </cell>
        </row>
        <row r="157">
          <cell r="AE157" t="str">
            <v>023085</v>
          </cell>
          <cell r="AF157" t="str">
            <v>&lt;&gt;0</v>
          </cell>
        </row>
        <row r="158">
          <cell r="AE158" t="str">
            <v>023090</v>
          </cell>
          <cell r="AF158" t="str">
            <v>&lt;&gt;0</v>
          </cell>
        </row>
        <row r="159">
          <cell r="AE159" t="str">
            <v>023092</v>
          </cell>
          <cell r="AF159" t="str">
            <v>&lt;&gt;0</v>
          </cell>
        </row>
        <row r="160">
          <cell r="AE160" t="str">
            <v>023094</v>
          </cell>
          <cell r="AF160" t="str">
            <v>&lt;&gt;0</v>
          </cell>
        </row>
        <row r="161">
          <cell r="AE161" t="str">
            <v>023101</v>
          </cell>
          <cell r="AF161" t="str">
            <v>&lt;&gt;0</v>
          </cell>
        </row>
        <row r="162">
          <cell r="AE162" t="str">
            <v>023102</v>
          </cell>
          <cell r="AF162" t="str">
            <v>&lt;&gt;0</v>
          </cell>
        </row>
        <row r="163">
          <cell r="AE163" t="str">
            <v>023103</v>
          </cell>
          <cell r="AF163" t="str">
            <v>&lt;&gt;0</v>
          </cell>
        </row>
        <row r="164">
          <cell r="AE164" t="str">
            <v>023104</v>
          </cell>
          <cell r="AF164" t="str">
            <v>&lt;&gt;0</v>
          </cell>
        </row>
        <row r="165">
          <cell r="AE165" t="str">
            <v>023106</v>
          </cell>
          <cell r="AF165" t="str">
            <v>&lt;&gt;0</v>
          </cell>
        </row>
        <row r="166">
          <cell r="AE166" t="str">
            <v>023107</v>
          </cell>
          <cell r="AF166" t="str">
            <v>&lt;&gt;0</v>
          </cell>
        </row>
        <row r="167">
          <cell r="AE167" t="str">
            <v>023109</v>
          </cell>
          <cell r="AF167" t="str">
            <v>&lt;&gt;0</v>
          </cell>
        </row>
        <row r="168">
          <cell r="AE168" t="str">
            <v>023111</v>
          </cell>
          <cell r="AF168" t="str">
            <v>&lt;&gt;0</v>
          </cell>
        </row>
        <row r="169">
          <cell r="AE169" t="str">
            <v>023112</v>
          </cell>
          <cell r="AF169" t="str">
            <v>&lt;&gt;0</v>
          </cell>
        </row>
        <row r="170">
          <cell r="AE170" t="str">
            <v>023113</v>
          </cell>
          <cell r="AF170" t="str">
            <v>&lt;&gt;0</v>
          </cell>
        </row>
        <row r="171">
          <cell r="AE171" t="str">
            <v>023114</v>
          </cell>
          <cell r="AF171" t="str">
            <v>&lt;&gt;0</v>
          </cell>
        </row>
        <row r="172">
          <cell r="AE172" t="str">
            <v>023130</v>
          </cell>
          <cell r="AF172" t="str">
            <v>&lt;&gt;0</v>
          </cell>
        </row>
        <row r="173">
          <cell r="AE173" t="str">
            <v>023131</v>
          </cell>
          <cell r="AF173" t="str">
            <v>&lt;&gt;0</v>
          </cell>
        </row>
        <row r="174">
          <cell r="AE174" t="str">
            <v>023135</v>
          </cell>
          <cell r="AF174" t="str">
            <v>&lt;&gt;0</v>
          </cell>
        </row>
        <row r="175">
          <cell r="AE175" t="str">
            <v>023138</v>
          </cell>
          <cell r="AF175" t="str">
            <v>&lt;&gt;0</v>
          </cell>
        </row>
        <row r="176">
          <cell r="AE176" t="str">
            <v>023161</v>
          </cell>
          <cell r="AF176" t="str">
            <v>&lt;&gt;0</v>
          </cell>
        </row>
        <row r="177">
          <cell r="AE177" t="str">
            <v>025067</v>
          </cell>
          <cell r="AF177" t="str">
            <v>&lt;&gt;0</v>
          </cell>
        </row>
        <row r="178">
          <cell r="AE178" t="str">
            <v>025068</v>
          </cell>
          <cell r="AF178" t="str">
            <v>&lt;&gt;0</v>
          </cell>
        </row>
        <row r="179">
          <cell r="AE179" t="str">
            <v>027066</v>
          </cell>
          <cell r="AF179" t="str">
            <v>&lt;&gt;0</v>
          </cell>
        </row>
        <row r="180">
          <cell r="AE180" t="str">
            <v>027067</v>
          </cell>
          <cell r="AF180" t="str">
            <v>&lt;&gt;0</v>
          </cell>
        </row>
        <row r="181">
          <cell r="AE181" t="str">
            <v>027072</v>
          </cell>
          <cell r="AF181" t="str">
            <v>&lt;&gt;0</v>
          </cell>
        </row>
        <row r="182">
          <cell r="AE182" t="str">
            <v>027073</v>
          </cell>
          <cell r="AF182" t="str">
            <v>&lt;&gt;0</v>
          </cell>
        </row>
        <row r="183">
          <cell r="AE183" t="str">
            <v>027074</v>
          </cell>
          <cell r="AF183" t="str">
            <v>&lt;&gt;0</v>
          </cell>
        </row>
        <row r="184">
          <cell r="AE184" t="str">
            <v>027077</v>
          </cell>
          <cell r="AF184" t="str">
            <v>&lt;&gt;0</v>
          </cell>
        </row>
        <row r="185">
          <cell r="AE185" t="str">
            <v>027079</v>
          </cell>
          <cell r="AF185" t="str">
            <v>&lt;&gt;0</v>
          </cell>
        </row>
        <row r="186">
          <cell r="AE186" t="str">
            <v>027081</v>
          </cell>
          <cell r="AF186" t="str">
            <v>&lt;&gt;0</v>
          </cell>
        </row>
        <row r="187">
          <cell r="AE187" t="str">
            <v>027082</v>
          </cell>
          <cell r="AF187" t="str">
            <v>&lt;&gt;0</v>
          </cell>
        </row>
        <row r="188">
          <cell r="AE188" t="str">
            <v>027083</v>
          </cell>
          <cell r="AF188" t="str">
            <v>&lt;&gt;0</v>
          </cell>
        </row>
        <row r="189">
          <cell r="AE189" t="str">
            <v>027084</v>
          </cell>
          <cell r="AF189" t="str">
            <v>&lt;&gt;0</v>
          </cell>
        </row>
        <row r="190">
          <cell r="AE190" t="str">
            <v>027085</v>
          </cell>
          <cell r="AF190" t="str">
            <v>&lt;&gt;0</v>
          </cell>
        </row>
        <row r="191">
          <cell r="AE191" t="str">
            <v>027090</v>
          </cell>
          <cell r="AF191" t="str">
            <v>&lt;&gt;0</v>
          </cell>
        </row>
        <row r="192">
          <cell r="AE192" t="str">
            <v>027091</v>
          </cell>
          <cell r="AF192" t="str">
            <v>&lt;&gt;0</v>
          </cell>
        </row>
        <row r="193">
          <cell r="AE193" t="str">
            <v>027092</v>
          </cell>
          <cell r="AF193" t="str">
            <v>&lt;&gt;0</v>
          </cell>
        </row>
        <row r="194">
          <cell r="AE194" t="str">
            <v>027095</v>
          </cell>
          <cell r="AF194" t="str">
            <v>&lt;&gt;0</v>
          </cell>
        </row>
        <row r="195">
          <cell r="AE195" t="str">
            <v>027101</v>
          </cell>
          <cell r="AF195" t="str">
            <v>&lt;&gt;0</v>
          </cell>
        </row>
        <row r="196">
          <cell r="AE196" t="str">
            <v>027103</v>
          </cell>
          <cell r="AF196" t="str">
            <v>&lt;&gt;0</v>
          </cell>
        </row>
        <row r="197">
          <cell r="B197" t="str">
            <v>PRODUCTO</v>
          </cell>
          <cell r="C197" t="str">
            <v>TAM</v>
          </cell>
          <cell r="D197" t="str">
            <v>DE</v>
          </cell>
          <cell r="E197" t="str">
            <v>CODIGO</v>
          </cell>
          <cell r="F197" t="str">
            <v>STAT</v>
          </cell>
          <cell r="G197" t="str">
            <v xml:space="preserve"> JUL 02</v>
          </cell>
          <cell r="H197" t="str">
            <v xml:space="preserve"> AGO 02</v>
          </cell>
          <cell r="I197" t="str">
            <v xml:space="preserve"> SEP 02</v>
          </cell>
          <cell r="J197" t="str">
            <v xml:space="preserve"> OCT 02</v>
          </cell>
          <cell r="K197" t="str">
            <v xml:space="preserve"> NOV 02</v>
          </cell>
          <cell r="L197" t="str">
            <v xml:space="preserve"> DIC 02</v>
          </cell>
          <cell r="M197" t="str">
            <v>02/03</v>
          </cell>
          <cell r="N197" t="str">
            <v xml:space="preserve"> ENE 03</v>
          </cell>
          <cell r="O197" t="str">
            <v xml:space="preserve"> FEB 03</v>
          </cell>
          <cell r="P197" t="str">
            <v xml:space="preserve"> MAR 03</v>
          </cell>
          <cell r="Q197" t="str">
            <v xml:space="preserve"> ABR 03</v>
          </cell>
          <cell r="R197" t="str">
            <v xml:space="preserve"> MAY 03</v>
          </cell>
          <cell r="S197" t="str">
            <v xml:space="preserve"> JUN 03</v>
          </cell>
          <cell r="T197" t="str">
            <v>02/03</v>
          </cell>
          <cell r="U197" t="str">
            <v>TOTAL 02/03</v>
          </cell>
          <cell r="V197" t="str">
            <v>02/03</v>
          </cell>
          <cell r="W197" t="str">
            <v>SEL</v>
          </cell>
          <cell r="AE197" t="str">
            <v>027105</v>
          </cell>
          <cell r="AF197" t="str">
            <v>&lt;&gt;0</v>
          </cell>
        </row>
        <row r="198">
          <cell r="W198" t="str">
            <v>Total</v>
          </cell>
          <cell r="AE198" t="str">
            <v>027107</v>
          </cell>
          <cell r="AF198" t="str">
            <v>&lt;&gt;0</v>
          </cell>
        </row>
        <row r="199">
          <cell r="AE199" t="str">
            <v>027108</v>
          </cell>
          <cell r="AF199" t="str">
            <v>&lt;&gt;0</v>
          </cell>
        </row>
        <row r="200">
          <cell r="B200" t="str">
            <v xml:space="preserve"> FURNITURE CARE</v>
          </cell>
          <cell r="W200">
            <v>1</v>
          </cell>
          <cell r="AE200" t="str">
            <v>027110</v>
          </cell>
          <cell r="AF200" t="str">
            <v>&lt;&gt;0</v>
          </cell>
        </row>
        <row r="201">
          <cell r="W201">
            <v>1</v>
          </cell>
          <cell r="AE201" t="str">
            <v>027111</v>
          </cell>
          <cell r="AF201" t="str">
            <v>&lt;&gt;0</v>
          </cell>
        </row>
        <row r="202">
          <cell r="B202" t="str">
            <v>PROM BLEM MARRON 500</v>
          </cell>
          <cell r="C202">
            <v>500</v>
          </cell>
          <cell r="D202">
            <v>12</v>
          </cell>
          <cell r="E202" t="str">
            <v>000175</v>
          </cell>
          <cell r="F202">
            <v>1.67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1</v>
          </cell>
          <cell r="AE202" t="str">
            <v>027113</v>
          </cell>
          <cell r="AF202" t="str">
            <v>&lt;&gt;0</v>
          </cell>
        </row>
        <row r="203">
          <cell r="B203" t="str">
            <v>PROM BLEM MARRON 480</v>
          </cell>
          <cell r="C203">
            <v>480</v>
          </cell>
          <cell r="D203">
            <v>12</v>
          </cell>
          <cell r="E203" t="str">
            <v>000177</v>
          </cell>
          <cell r="F203">
            <v>1.67</v>
          </cell>
          <cell r="G203">
            <v>2404</v>
          </cell>
          <cell r="H203">
            <v>1923</v>
          </cell>
          <cell r="I203">
            <v>1923</v>
          </cell>
          <cell r="J203">
            <v>2404</v>
          </cell>
          <cell r="K203">
            <v>1923</v>
          </cell>
          <cell r="L203">
            <v>1923</v>
          </cell>
          <cell r="M203">
            <v>12500</v>
          </cell>
          <cell r="N203">
            <v>2404</v>
          </cell>
          <cell r="O203">
            <v>1923</v>
          </cell>
          <cell r="P203">
            <v>1923</v>
          </cell>
          <cell r="Q203">
            <v>2404</v>
          </cell>
          <cell r="R203">
            <v>1923</v>
          </cell>
          <cell r="S203">
            <v>1923</v>
          </cell>
          <cell r="T203">
            <v>12500</v>
          </cell>
          <cell r="U203">
            <v>25000</v>
          </cell>
          <cell r="V203">
            <v>41750</v>
          </cell>
          <cell r="W203">
            <v>1</v>
          </cell>
          <cell r="AE203" t="str">
            <v>027114</v>
          </cell>
          <cell r="AF203" t="str">
            <v>&lt;&gt;0</v>
          </cell>
        </row>
        <row r="204">
          <cell r="B204" t="str">
            <v>BLEM 440 MARRON</v>
          </cell>
          <cell r="C204">
            <v>440</v>
          </cell>
          <cell r="D204">
            <v>12</v>
          </cell>
          <cell r="E204" t="str">
            <v>000110</v>
          </cell>
          <cell r="F204">
            <v>1.47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1</v>
          </cell>
          <cell r="AE204" t="str">
            <v>027182</v>
          </cell>
          <cell r="AF204" t="str">
            <v>&lt;&gt;0</v>
          </cell>
        </row>
        <row r="205">
          <cell r="B205" t="str">
            <v>BLEM 400 MARRON</v>
          </cell>
          <cell r="C205">
            <v>400</v>
          </cell>
          <cell r="D205">
            <v>12</v>
          </cell>
          <cell r="E205" t="str">
            <v>000120</v>
          </cell>
          <cell r="F205">
            <v>1.47</v>
          </cell>
          <cell r="G205">
            <v>17308</v>
          </cell>
          <cell r="H205">
            <v>13846</v>
          </cell>
          <cell r="I205">
            <v>13846</v>
          </cell>
          <cell r="J205">
            <v>17308</v>
          </cell>
          <cell r="K205">
            <v>13846</v>
          </cell>
          <cell r="L205">
            <v>13846</v>
          </cell>
          <cell r="M205">
            <v>90000</v>
          </cell>
          <cell r="N205">
            <v>17308</v>
          </cell>
          <cell r="O205">
            <v>13846</v>
          </cell>
          <cell r="P205">
            <v>13846</v>
          </cell>
          <cell r="Q205">
            <v>17308</v>
          </cell>
          <cell r="R205">
            <v>13846</v>
          </cell>
          <cell r="S205">
            <v>13846</v>
          </cell>
          <cell r="T205">
            <v>90000</v>
          </cell>
          <cell r="U205">
            <v>180000</v>
          </cell>
          <cell r="V205">
            <v>264600</v>
          </cell>
          <cell r="W205">
            <v>1</v>
          </cell>
          <cell r="AE205" t="str">
            <v>027184</v>
          </cell>
          <cell r="AF205" t="str">
            <v>&lt;&gt;0</v>
          </cell>
        </row>
        <row r="206">
          <cell r="B206" t="str">
            <v>BLEM + FRANELA</v>
          </cell>
          <cell r="C206">
            <v>400</v>
          </cell>
          <cell r="D206">
            <v>12</v>
          </cell>
          <cell r="E206" t="str">
            <v>000178</v>
          </cell>
          <cell r="F206">
            <v>1.47</v>
          </cell>
          <cell r="G206">
            <v>5000</v>
          </cell>
          <cell r="H206">
            <v>0</v>
          </cell>
          <cell r="I206">
            <v>0</v>
          </cell>
          <cell r="J206">
            <v>5000</v>
          </cell>
          <cell r="K206">
            <v>0</v>
          </cell>
          <cell r="L206">
            <v>0</v>
          </cell>
          <cell r="M206">
            <v>10000</v>
          </cell>
          <cell r="N206">
            <v>5000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5000</v>
          </cell>
          <cell r="U206">
            <v>15000</v>
          </cell>
          <cell r="V206">
            <v>22050</v>
          </cell>
          <cell r="W206">
            <v>1</v>
          </cell>
          <cell r="AE206" t="str">
            <v>027185</v>
          </cell>
          <cell r="AF206" t="str">
            <v>&lt;&gt;0</v>
          </cell>
        </row>
        <row r="207">
          <cell r="B207" t="str">
            <v>BLEM 400 + MUESTRA GRA.ZIPLOC</v>
          </cell>
          <cell r="C207">
            <v>400</v>
          </cell>
          <cell r="D207">
            <v>12</v>
          </cell>
          <cell r="E207" t="str">
            <v>000184</v>
          </cell>
          <cell r="F207">
            <v>1.47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1</v>
          </cell>
          <cell r="AE207" t="str">
            <v>027186</v>
          </cell>
          <cell r="AF207" t="str">
            <v>&lt;&gt;0</v>
          </cell>
        </row>
        <row r="208">
          <cell r="B208" t="str">
            <v>PROM BLEM + PANO PERFEX</v>
          </cell>
          <cell r="C208">
            <v>440</v>
          </cell>
          <cell r="D208">
            <v>0</v>
          </cell>
          <cell r="E208" t="str">
            <v>000181</v>
          </cell>
          <cell r="F208">
            <v>1.47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1</v>
          </cell>
          <cell r="AE208" t="str">
            <v>027190</v>
          </cell>
          <cell r="AF208" t="str">
            <v>&lt;&gt;0</v>
          </cell>
        </row>
        <row r="209">
          <cell r="B209" t="str">
            <v>PROM 2 BLEM 400+GLADE AROMAT</v>
          </cell>
          <cell r="C209">
            <v>440</v>
          </cell>
          <cell r="D209">
            <v>6</v>
          </cell>
          <cell r="E209" t="str">
            <v>000220</v>
          </cell>
          <cell r="F209">
            <v>0.98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1</v>
          </cell>
          <cell r="AE209" t="str">
            <v>027191</v>
          </cell>
          <cell r="AF209" t="str">
            <v>&lt;&gt;0</v>
          </cell>
        </row>
        <row r="210">
          <cell r="B210" t="str">
            <v>BLEM 440 MARRON + 3 BRISH GRAT</v>
          </cell>
          <cell r="C210">
            <v>440</v>
          </cell>
          <cell r="D210">
            <v>12</v>
          </cell>
          <cell r="E210" t="str">
            <v>000117</v>
          </cell>
          <cell r="F210">
            <v>1.83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1</v>
          </cell>
          <cell r="AE210" t="str">
            <v>027194</v>
          </cell>
          <cell r="AF210" t="str">
            <v>&lt;&gt;0</v>
          </cell>
        </row>
        <row r="211">
          <cell r="B211" t="str">
            <v>PROM 2 BLEM 440 + EMULS GRATI</v>
          </cell>
          <cell r="C211">
            <v>440</v>
          </cell>
          <cell r="D211">
            <v>6</v>
          </cell>
          <cell r="E211" t="str">
            <v>000116</v>
          </cell>
          <cell r="F211">
            <v>1.47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1</v>
          </cell>
          <cell r="AE211" t="str">
            <v>027195</v>
          </cell>
          <cell r="AF211" t="str">
            <v>&lt;&gt;0</v>
          </cell>
        </row>
        <row r="212">
          <cell r="B212" t="str">
            <v>PROM 2 BLEMx440+ECHO PLUSx750</v>
          </cell>
          <cell r="C212">
            <v>440</v>
          </cell>
          <cell r="D212">
            <v>12</v>
          </cell>
          <cell r="E212" t="str">
            <v>000200</v>
          </cell>
          <cell r="F212">
            <v>1.47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1</v>
          </cell>
          <cell r="AE212" t="str">
            <v>027196</v>
          </cell>
          <cell r="AF212" t="str">
            <v>&lt;&gt;0</v>
          </cell>
        </row>
        <row r="213">
          <cell r="B213" t="str">
            <v>PROM BLEM 440 + SAHUMERIOS</v>
          </cell>
          <cell r="C213">
            <v>440</v>
          </cell>
          <cell r="D213">
            <v>6</v>
          </cell>
          <cell r="E213" t="str">
            <v>000206</v>
          </cell>
          <cell r="F213">
            <v>1.47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1</v>
          </cell>
          <cell r="AE213" t="str">
            <v>027197</v>
          </cell>
          <cell r="AF213" t="str">
            <v>&lt;&gt;0</v>
          </cell>
        </row>
        <row r="214">
          <cell r="B214" t="str">
            <v>PROM BLEM M.MOD. + SAHUMERIOS</v>
          </cell>
          <cell r="C214">
            <v>440</v>
          </cell>
          <cell r="D214">
            <v>6</v>
          </cell>
          <cell r="E214" t="str">
            <v>000207</v>
          </cell>
          <cell r="F214">
            <v>1.47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1</v>
          </cell>
          <cell r="AE214" t="str">
            <v>027198</v>
          </cell>
          <cell r="AF214" t="str">
            <v>&lt;&gt;0</v>
          </cell>
        </row>
        <row r="215">
          <cell r="B215" t="str">
            <v>BLEM M. MOD. 440X12</v>
          </cell>
          <cell r="C215">
            <v>440</v>
          </cell>
          <cell r="D215">
            <v>12</v>
          </cell>
          <cell r="E215" t="str">
            <v>000231</v>
          </cell>
          <cell r="F215">
            <v>1.47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1</v>
          </cell>
          <cell r="AE215" t="str">
            <v>027231</v>
          </cell>
          <cell r="AF215" t="str">
            <v>&lt;&gt;0</v>
          </cell>
        </row>
        <row r="216">
          <cell r="B216" t="str">
            <v>BLEM M. MOD. 400X12</v>
          </cell>
          <cell r="C216">
            <v>400</v>
          </cell>
          <cell r="D216">
            <v>12</v>
          </cell>
          <cell r="E216" t="str">
            <v>000236</v>
          </cell>
          <cell r="F216">
            <v>1.47</v>
          </cell>
          <cell r="G216">
            <v>962</v>
          </cell>
          <cell r="H216">
            <v>769</v>
          </cell>
          <cell r="I216">
            <v>769</v>
          </cell>
          <cell r="J216">
            <v>962</v>
          </cell>
          <cell r="K216">
            <v>769</v>
          </cell>
          <cell r="L216">
            <v>769</v>
          </cell>
          <cell r="M216">
            <v>5000</v>
          </cell>
          <cell r="N216">
            <v>962</v>
          </cell>
          <cell r="O216">
            <v>769</v>
          </cell>
          <cell r="P216">
            <v>769</v>
          </cell>
          <cell r="Q216">
            <v>962</v>
          </cell>
          <cell r="R216">
            <v>769</v>
          </cell>
          <cell r="S216">
            <v>769</v>
          </cell>
          <cell r="T216">
            <v>5000</v>
          </cell>
          <cell r="U216">
            <v>10000</v>
          </cell>
          <cell r="V216">
            <v>14700</v>
          </cell>
          <cell r="W216">
            <v>1</v>
          </cell>
          <cell r="AE216" t="str">
            <v>027251</v>
          </cell>
          <cell r="AF216" t="str">
            <v>&lt;&gt;0</v>
          </cell>
        </row>
        <row r="217">
          <cell r="B217" t="str">
            <v>BLEM M. MOD. 440 + EMULSION</v>
          </cell>
          <cell r="C217">
            <v>440</v>
          </cell>
          <cell r="D217">
            <v>12</v>
          </cell>
          <cell r="E217" t="str">
            <v>000176</v>
          </cell>
          <cell r="F217">
            <v>1.47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1</v>
          </cell>
          <cell r="AE217" t="str">
            <v>027253</v>
          </cell>
          <cell r="AF217" t="str">
            <v>&lt;&gt;0</v>
          </cell>
        </row>
        <row r="218">
          <cell r="B218" t="str">
            <v>BLEM M. MODERNOS 500CC</v>
          </cell>
          <cell r="C218">
            <v>500</v>
          </cell>
          <cell r="D218">
            <v>12</v>
          </cell>
          <cell r="E218" t="str">
            <v>000234</v>
          </cell>
          <cell r="F218">
            <v>1.67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1</v>
          </cell>
          <cell r="AE218" t="str">
            <v>027256</v>
          </cell>
          <cell r="AF218" t="str">
            <v>&lt;&gt;0</v>
          </cell>
        </row>
        <row r="219">
          <cell r="B219" t="str">
            <v xml:space="preserve">  TOTAL BLEM AEROSOL</v>
          </cell>
          <cell r="D219">
            <v>0</v>
          </cell>
          <cell r="G219">
            <v>25674</v>
          </cell>
          <cell r="H219">
            <v>16538</v>
          </cell>
          <cell r="I219">
            <v>16538</v>
          </cell>
          <cell r="J219">
            <v>25674</v>
          </cell>
          <cell r="K219">
            <v>16538</v>
          </cell>
          <cell r="L219">
            <v>16538</v>
          </cell>
          <cell r="M219">
            <v>117500</v>
          </cell>
          <cell r="N219">
            <v>25674</v>
          </cell>
          <cell r="O219">
            <v>16538</v>
          </cell>
          <cell r="P219">
            <v>16538</v>
          </cell>
          <cell r="Q219">
            <v>20674</v>
          </cell>
          <cell r="R219">
            <v>16538</v>
          </cell>
          <cell r="S219">
            <v>16538</v>
          </cell>
          <cell r="T219">
            <v>112500</v>
          </cell>
          <cell r="U219">
            <v>230000</v>
          </cell>
          <cell r="V219">
            <v>343100</v>
          </cell>
          <cell r="W219">
            <v>1</v>
          </cell>
          <cell r="AE219" t="str">
            <v>027258</v>
          </cell>
          <cell r="AF219" t="str">
            <v>&lt;&gt;0</v>
          </cell>
        </row>
        <row r="220">
          <cell r="D220">
            <v>0</v>
          </cell>
          <cell r="F220">
            <v>0</v>
          </cell>
          <cell r="W220">
            <v>1</v>
          </cell>
          <cell r="AE220" t="str">
            <v>027261</v>
          </cell>
          <cell r="AF220" t="str">
            <v>&lt;&gt;0</v>
          </cell>
        </row>
        <row r="221">
          <cell r="B221" t="str">
            <v>BRISHELL AER 440X12</v>
          </cell>
          <cell r="C221">
            <v>440</v>
          </cell>
          <cell r="D221">
            <v>12</v>
          </cell>
          <cell r="E221" t="str">
            <v>000191</v>
          </cell>
          <cell r="F221">
            <v>1.47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1</v>
          </cell>
          <cell r="AE221" t="str">
            <v>027262</v>
          </cell>
          <cell r="AF221" t="str">
            <v>&lt;&gt;0</v>
          </cell>
        </row>
        <row r="222">
          <cell r="B222" t="str">
            <v>BRISHINE AEROSOL x12</v>
          </cell>
          <cell r="C222">
            <v>440</v>
          </cell>
          <cell r="D222">
            <v>12</v>
          </cell>
          <cell r="E222" t="str">
            <v>000192</v>
          </cell>
          <cell r="F222">
            <v>1.47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1</v>
          </cell>
          <cell r="AE222" t="str">
            <v>027263</v>
          </cell>
          <cell r="AF222" t="str">
            <v>&lt;&gt;0</v>
          </cell>
        </row>
        <row r="223">
          <cell r="B223" t="str">
            <v>BRISHINE AEROSOL X 6</v>
          </cell>
          <cell r="C223">
            <v>440</v>
          </cell>
          <cell r="D223">
            <v>6</v>
          </cell>
          <cell r="E223" t="str">
            <v>000193</v>
          </cell>
          <cell r="F223">
            <v>0.73499999999999999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1</v>
          </cell>
          <cell r="AE223" t="str">
            <v>027264</v>
          </cell>
          <cell r="AF223" t="str">
            <v>&lt;&gt;0</v>
          </cell>
        </row>
        <row r="224">
          <cell r="B224" t="str">
            <v>BRISHINE AEROSOL 400 X 6</v>
          </cell>
          <cell r="C224">
            <v>400</v>
          </cell>
          <cell r="D224">
            <v>6</v>
          </cell>
          <cell r="E224" t="str">
            <v>000194</v>
          </cell>
          <cell r="F224">
            <v>0.73499999999999999</v>
          </cell>
          <cell r="G224">
            <v>17788</v>
          </cell>
          <cell r="H224">
            <v>14231</v>
          </cell>
          <cell r="I224">
            <v>14231</v>
          </cell>
          <cell r="J224">
            <v>17788</v>
          </cell>
          <cell r="K224">
            <v>14231</v>
          </cell>
          <cell r="L224">
            <v>14231</v>
          </cell>
          <cell r="M224">
            <v>92500</v>
          </cell>
          <cell r="N224">
            <v>17788</v>
          </cell>
          <cell r="O224">
            <v>14231</v>
          </cell>
          <cell r="P224">
            <v>14231</v>
          </cell>
          <cell r="Q224">
            <v>17788</v>
          </cell>
          <cell r="R224">
            <v>14231</v>
          </cell>
          <cell r="S224">
            <v>14231</v>
          </cell>
          <cell r="T224">
            <v>92500</v>
          </cell>
          <cell r="U224">
            <v>185000</v>
          </cell>
          <cell r="V224">
            <v>135975</v>
          </cell>
          <cell r="W224">
            <v>1</v>
          </cell>
          <cell r="AE224" t="str">
            <v>027267</v>
          </cell>
          <cell r="AF224" t="str">
            <v>&lt;&gt;0</v>
          </cell>
        </row>
        <row r="225">
          <cell r="B225" t="str">
            <v>PROMO BRISHINE 6 X400 C/DESC</v>
          </cell>
          <cell r="C225">
            <v>400</v>
          </cell>
          <cell r="D225">
            <v>6</v>
          </cell>
          <cell r="E225" t="str">
            <v>000195</v>
          </cell>
          <cell r="F225">
            <v>0.73499999999999999</v>
          </cell>
          <cell r="G225">
            <v>1442</v>
          </cell>
          <cell r="H225">
            <v>1154</v>
          </cell>
          <cell r="I225">
            <v>1154</v>
          </cell>
          <cell r="J225">
            <v>1442</v>
          </cell>
          <cell r="K225">
            <v>1154</v>
          </cell>
          <cell r="L225">
            <v>1154</v>
          </cell>
          <cell r="M225">
            <v>7500</v>
          </cell>
          <cell r="N225">
            <v>1442</v>
          </cell>
          <cell r="O225">
            <v>1154</v>
          </cell>
          <cell r="P225">
            <v>1154</v>
          </cell>
          <cell r="Q225">
            <v>1442</v>
          </cell>
          <cell r="R225">
            <v>1154</v>
          </cell>
          <cell r="S225">
            <v>1154</v>
          </cell>
          <cell r="T225">
            <v>7500</v>
          </cell>
          <cell r="U225">
            <v>15000</v>
          </cell>
          <cell r="V225">
            <v>11025</v>
          </cell>
          <cell r="W225">
            <v>1</v>
          </cell>
          <cell r="AE225" t="str">
            <v>027268</v>
          </cell>
          <cell r="AF225" t="str">
            <v>&lt;&gt;0</v>
          </cell>
        </row>
        <row r="226">
          <cell r="B226" t="str">
            <v>BRISHINE x440+MUESTRA ZIPLOC</v>
          </cell>
          <cell r="C226">
            <v>440</v>
          </cell>
          <cell r="D226">
            <v>12</v>
          </cell>
          <cell r="E226" t="str">
            <v>000204</v>
          </cell>
          <cell r="F226">
            <v>1.47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1</v>
          </cell>
          <cell r="AE226" t="str">
            <v>027271</v>
          </cell>
          <cell r="AF226" t="str">
            <v>&lt;&gt;0</v>
          </cell>
        </row>
        <row r="227">
          <cell r="B227" t="str">
            <v xml:space="preserve">  TOTAL BRISHINE AEROSOL</v>
          </cell>
          <cell r="D227">
            <v>0</v>
          </cell>
          <cell r="F227">
            <v>0</v>
          </cell>
          <cell r="G227">
            <v>19230</v>
          </cell>
          <cell r="H227">
            <v>15385</v>
          </cell>
          <cell r="I227">
            <v>15385</v>
          </cell>
          <cell r="J227">
            <v>19230</v>
          </cell>
          <cell r="K227">
            <v>15385</v>
          </cell>
          <cell r="L227">
            <v>15385</v>
          </cell>
          <cell r="M227">
            <v>100000</v>
          </cell>
          <cell r="N227">
            <v>19230</v>
          </cell>
          <cell r="O227">
            <v>15385</v>
          </cell>
          <cell r="P227">
            <v>15385</v>
          </cell>
          <cell r="Q227">
            <v>19230</v>
          </cell>
          <cell r="R227">
            <v>15385</v>
          </cell>
          <cell r="S227">
            <v>15385</v>
          </cell>
          <cell r="T227">
            <v>100000</v>
          </cell>
          <cell r="U227">
            <v>200000</v>
          </cell>
          <cell r="V227">
            <v>147000</v>
          </cell>
          <cell r="W227">
            <v>1</v>
          </cell>
          <cell r="AE227" t="str">
            <v>027272</v>
          </cell>
          <cell r="AF227" t="str">
            <v>&lt;&gt;0</v>
          </cell>
        </row>
        <row r="228">
          <cell r="D228">
            <v>0</v>
          </cell>
          <cell r="F228">
            <v>0</v>
          </cell>
          <cell r="W228">
            <v>1</v>
          </cell>
          <cell r="AE228" t="str">
            <v>027273</v>
          </cell>
          <cell r="AF228" t="str">
            <v>&lt;&gt;0</v>
          </cell>
        </row>
        <row r="229">
          <cell r="B229" t="str">
            <v xml:space="preserve">  TOTAL AEROSOLES</v>
          </cell>
          <cell r="D229">
            <v>0</v>
          </cell>
          <cell r="F229">
            <v>0</v>
          </cell>
          <cell r="G229">
            <v>44904</v>
          </cell>
          <cell r="H229">
            <v>31923</v>
          </cell>
          <cell r="I229">
            <v>31923</v>
          </cell>
          <cell r="J229">
            <v>44904</v>
          </cell>
          <cell r="K229">
            <v>31923</v>
          </cell>
          <cell r="L229">
            <v>31923</v>
          </cell>
          <cell r="M229">
            <v>217500</v>
          </cell>
          <cell r="N229">
            <v>44904</v>
          </cell>
          <cell r="O229">
            <v>31923</v>
          </cell>
          <cell r="P229">
            <v>31923</v>
          </cell>
          <cell r="Q229">
            <v>39904</v>
          </cell>
          <cell r="R229">
            <v>31923</v>
          </cell>
          <cell r="S229">
            <v>31923</v>
          </cell>
          <cell r="T229">
            <v>212500</v>
          </cell>
          <cell r="U229">
            <v>430000</v>
          </cell>
          <cell r="V229">
            <v>490100</v>
          </cell>
          <cell r="W229">
            <v>1</v>
          </cell>
          <cell r="AE229" t="str">
            <v>027274</v>
          </cell>
          <cell r="AF229" t="str">
            <v>&lt;&gt;0</v>
          </cell>
        </row>
        <row r="230">
          <cell r="D230">
            <v>0</v>
          </cell>
          <cell r="F230">
            <v>0</v>
          </cell>
          <cell r="W230">
            <v>1</v>
          </cell>
          <cell r="AE230" t="str">
            <v>027276</v>
          </cell>
          <cell r="AF230" t="str">
            <v>&lt;&gt;0</v>
          </cell>
        </row>
        <row r="231">
          <cell r="B231" t="str">
            <v>BLEM GAT. COMUN 500X12</v>
          </cell>
          <cell r="C231">
            <v>500</v>
          </cell>
          <cell r="D231">
            <v>12</v>
          </cell>
          <cell r="E231" t="str">
            <v>000211</v>
          </cell>
          <cell r="F231">
            <v>1.67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1</v>
          </cell>
          <cell r="AE231" t="str">
            <v>027278</v>
          </cell>
          <cell r="AF231" t="str">
            <v>&lt;&gt;0</v>
          </cell>
        </row>
        <row r="232">
          <cell r="B232" t="str">
            <v>BLEM REP. 500X12</v>
          </cell>
          <cell r="C232">
            <v>500</v>
          </cell>
          <cell r="D232">
            <v>12</v>
          </cell>
          <cell r="E232" t="str">
            <v>000221</v>
          </cell>
          <cell r="F232">
            <v>1.67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1</v>
          </cell>
          <cell r="AE232" t="str">
            <v>027281</v>
          </cell>
          <cell r="AF232" t="str">
            <v>&lt;&gt;0</v>
          </cell>
        </row>
        <row r="233">
          <cell r="B233" t="str">
            <v>BLEM GAT. COMUN 500X12 6/01</v>
          </cell>
          <cell r="C233">
            <v>500</v>
          </cell>
          <cell r="D233">
            <v>12</v>
          </cell>
          <cell r="E233" t="str">
            <v>000212</v>
          </cell>
          <cell r="F233">
            <v>1.67</v>
          </cell>
          <cell r="G233">
            <v>240</v>
          </cell>
          <cell r="H233">
            <v>192</v>
          </cell>
          <cell r="I233">
            <v>192</v>
          </cell>
          <cell r="J233">
            <v>240</v>
          </cell>
          <cell r="K233">
            <v>192</v>
          </cell>
          <cell r="L233">
            <v>192</v>
          </cell>
          <cell r="M233">
            <v>1248</v>
          </cell>
          <cell r="N233">
            <v>240</v>
          </cell>
          <cell r="O233">
            <v>192</v>
          </cell>
          <cell r="P233">
            <v>192</v>
          </cell>
          <cell r="Q233">
            <v>240</v>
          </cell>
          <cell r="R233">
            <v>192</v>
          </cell>
          <cell r="S233">
            <v>192</v>
          </cell>
          <cell r="T233">
            <v>1248</v>
          </cell>
          <cell r="U233">
            <v>2496</v>
          </cell>
          <cell r="V233">
            <v>4168.32</v>
          </cell>
          <cell r="W233">
            <v>1</v>
          </cell>
          <cell r="AE233" t="str">
            <v>027282</v>
          </cell>
          <cell r="AF233" t="str">
            <v>&lt;&gt;0</v>
          </cell>
        </row>
        <row r="234">
          <cell r="B234" t="str">
            <v>BLEM REP. 500X12 6/01</v>
          </cell>
          <cell r="C234">
            <v>500</v>
          </cell>
          <cell r="D234">
            <v>12</v>
          </cell>
          <cell r="E234" t="str">
            <v>000222</v>
          </cell>
          <cell r="F234">
            <v>1.67</v>
          </cell>
          <cell r="G234">
            <v>1442</v>
          </cell>
          <cell r="H234">
            <v>1154</v>
          </cell>
          <cell r="I234">
            <v>1154</v>
          </cell>
          <cell r="J234">
            <v>1442</v>
          </cell>
          <cell r="K234">
            <v>1154</v>
          </cell>
          <cell r="L234">
            <v>1154</v>
          </cell>
          <cell r="M234">
            <v>7500</v>
          </cell>
          <cell r="N234">
            <v>1442</v>
          </cell>
          <cell r="O234">
            <v>1154</v>
          </cell>
          <cell r="P234">
            <v>1154</v>
          </cell>
          <cell r="Q234">
            <v>1442</v>
          </cell>
          <cell r="R234">
            <v>1154</v>
          </cell>
          <cell r="S234">
            <v>1154</v>
          </cell>
          <cell r="T234">
            <v>7500</v>
          </cell>
          <cell r="U234">
            <v>15000</v>
          </cell>
          <cell r="V234">
            <v>25050</v>
          </cell>
          <cell r="W234">
            <v>1</v>
          </cell>
          <cell r="AE234" t="str">
            <v>027283</v>
          </cell>
          <cell r="AF234" t="str">
            <v>&lt;&gt;0</v>
          </cell>
        </row>
        <row r="235">
          <cell r="B235" t="str">
            <v xml:space="preserve">  TOTAL BLEM TRIGGER</v>
          </cell>
          <cell r="D235">
            <v>0</v>
          </cell>
          <cell r="F235">
            <v>0</v>
          </cell>
          <cell r="G235">
            <v>1682</v>
          </cell>
          <cell r="H235">
            <v>1346</v>
          </cell>
          <cell r="I235">
            <v>1346</v>
          </cell>
          <cell r="J235">
            <v>1682</v>
          </cell>
          <cell r="K235">
            <v>1346</v>
          </cell>
          <cell r="L235">
            <v>1346</v>
          </cell>
          <cell r="M235">
            <v>8748</v>
          </cell>
          <cell r="N235">
            <v>1682</v>
          </cell>
          <cell r="O235">
            <v>1346</v>
          </cell>
          <cell r="P235">
            <v>1346</v>
          </cell>
          <cell r="Q235">
            <v>1682</v>
          </cell>
          <cell r="R235">
            <v>1346</v>
          </cell>
          <cell r="S235">
            <v>1346</v>
          </cell>
          <cell r="T235">
            <v>8748</v>
          </cell>
          <cell r="U235">
            <v>17496</v>
          </cell>
          <cell r="V235">
            <v>29218.32</v>
          </cell>
          <cell r="W235">
            <v>1</v>
          </cell>
          <cell r="AE235" t="str">
            <v>027285</v>
          </cell>
          <cell r="AF235" t="str">
            <v>&lt;&gt;0</v>
          </cell>
        </row>
        <row r="236">
          <cell r="D236">
            <v>0</v>
          </cell>
          <cell r="F236">
            <v>0</v>
          </cell>
          <cell r="W236">
            <v>1</v>
          </cell>
          <cell r="AE236" t="str">
            <v>027286</v>
          </cell>
          <cell r="AF236" t="str">
            <v>&lt;&gt;0</v>
          </cell>
        </row>
        <row r="237">
          <cell r="B237" t="str">
            <v>BRISHELL CREMA 250X12</v>
          </cell>
          <cell r="C237">
            <v>250</v>
          </cell>
          <cell r="D237">
            <v>12</v>
          </cell>
          <cell r="E237" t="str">
            <v>000201</v>
          </cell>
          <cell r="F237">
            <v>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1</v>
          </cell>
          <cell r="AE237" t="str">
            <v>027287</v>
          </cell>
          <cell r="AF237" t="str">
            <v>&lt;&gt;0</v>
          </cell>
        </row>
        <row r="238">
          <cell r="B238" t="str">
            <v>PROM BRISHELL CREMA X 300CC</v>
          </cell>
          <cell r="C238">
            <v>300</v>
          </cell>
          <cell r="D238">
            <v>12</v>
          </cell>
          <cell r="E238" t="str">
            <v>000205</v>
          </cell>
          <cell r="F238">
            <v>1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1</v>
          </cell>
          <cell r="AE238" t="str">
            <v>027288</v>
          </cell>
          <cell r="AF238" t="str">
            <v>&lt;&gt;0</v>
          </cell>
        </row>
        <row r="239">
          <cell r="B239" t="str">
            <v>BRISHINE CREMA 250 CC</v>
          </cell>
          <cell r="C239">
            <v>250</v>
          </cell>
          <cell r="D239">
            <v>12</v>
          </cell>
          <cell r="E239" t="str">
            <v>000202</v>
          </cell>
          <cell r="F239">
            <v>0.83</v>
          </cell>
          <cell r="G239">
            <v>8173</v>
          </cell>
          <cell r="H239">
            <v>6538</v>
          </cell>
          <cell r="I239">
            <v>6538</v>
          </cell>
          <cell r="J239">
            <v>8173</v>
          </cell>
          <cell r="K239">
            <v>6538</v>
          </cell>
          <cell r="L239">
            <v>6538</v>
          </cell>
          <cell r="M239">
            <v>42498</v>
          </cell>
          <cell r="N239">
            <v>8173</v>
          </cell>
          <cell r="O239">
            <v>6538</v>
          </cell>
          <cell r="P239">
            <v>6538</v>
          </cell>
          <cell r="Q239">
            <v>8173</v>
          </cell>
          <cell r="R239">
            <v>6538</v>
          </cell>
          <cell r="S239">
            <v>6538</v>
          </cell>
          <cell r="T239">
            <v>42498</v>
          </cell>
          <cell r="U239">
            <v>84996</v>
          </cell>
          <cell r="V239">
            <v>70546.679999999993</v>
          </cell>
          <cell r="W239">
            <v>1</v>
          </cell>
          <cell r="AE239" t="str">
            <v>027290</v>
          </cell>
          <cell r="AF239" t="str">
            <v>&lt;&gt;0</v>
          </cell>
        </row>
        <row r="240">
          <cell r="B240" t="str">
            <v>BRISHINE CREMA 300 CC</v>
          </cell>
          <cell r="C240">
            <v>300</v>
          </cell>
          <cell r="D240">
            <v>12</v>
          </cell>
          <cell r="E240" t="str">
            <v>000203</v>
          </cell>
          <cell r="F240">
            <v>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1</v>
          </cell>
          <cell r="AE240" t="str">
            <v>027291</v>
          </cell>
          <cell r="AF240" t="str">
            <v>&lt;&gt;0</v>
          </cell>
        </row>
        <row r="241">
          <cell r="B241" t="str">
            <v xml:space="preserve">  TOTAL BRISHINE CREMA</v>
          </cell>
          <cell r="D241">
            <v>0</v>
          </cell>
          <cell r="F241">
            <v>0</v>
          </cell>
          <cell r="G241">
            <v>8173</v>
          </cell>
          <cell r="H241">
            <v>6538</v>
          </cell>
          <cell r="I241">
            <v>6538</v>
          </cell>
          <cell r="J241">
            <v>8173</v>
          </cell>
          <cell r="K241">
            <v>6538</v>
          </cell>
          <cell r="L241">
            <v>6538</v>
          </cell>
          <cell r="M241">
            <v>42498</v>
          </cell>
          <cell r="N241">
            <v>8173</v>
          </cell>
          <cell r="O241">
            <v>6538</v>
          </cell>
          <cell r="P241">
            <v>6538</v>
          </cell>
          <cell r="Q241">
            <v>8173</v>
          </cell>
          <cell r="R241">
            <v>6538</v>
          </cell>
          <cell r="S241">
            <v>6538</v>
          </cell>
          <cell r="T241">
            <v>42498</v>
          </cell>
          <cell r="U241">
            <v>84996</v>
          </cell>
          <cell r="V241">
            <v>70546.679999999993</v>
          </cell>
          <cell r="W241">
            <v>1</v>
          </cell>
          <cell r="AE241" t="str">
            <v>027330</v>
          </cell>
          <cell r="AF241" t="str">
            <v>&lt;&gt;0</v>
          </cell>
        </row>
        <row r="242">
          <cell r="D242">
            <v>0</v>
          </cell>
          <cell r="F242">
            <v>0</v>
          </cell>
          <cell r="W242">
            <v>1</v>
          </cell>
          <cell r="AE242" t="str">
            <v>027335</v>
          </cell>
          <cell r="AF242" t="str">
            <v>&lt;&gt;0</v>
          </cell>
        </row>
        <row r="243">
          <cell r="B243" t="str">
            <v>BLEM EMULSION X 250 cm3</v>
          </cell>
          <cell r="C243">
            <v>440</v>
          </cell>
          <cell r="D243">
            <v>12</v>
          </cell>
          <cell r="E243" t="str">
            <v>000180</v>
          </cell>
          <cell r="F243">
            <v>0.83</v>
          </cell>
          <cell r="G243">
            <v>96</v>
          </cell>
          <cell r="H243">
            <v>77</v>
          </cell>
          <cell r="I243">
            <v>77</v>
          </cell>
          <cell r="J243">
            <v>96</v>
          </cell>
          <cell r="K243">
            <v>77</v>
          </cell>
          <cell r="L243">
            <v>77</v>
          </cell>
          <cell r="M243">
            <v>500</v>
          </cell>
          <cell r="N243">
            <v>96</v>
          </cell>
          <cell r="O243">
            <v>77</v>
          </cell>
          <cell r="P243">
            <v>77</v>
          </cell>
          <cell r="Q243">
            <v>96</v>
          </cell>
          <cell r="R243">
            <v>77</v>
          </cell>
          <cell r="S243">
            <v>77</v>
          </cell>
          <cell r="T243">
            <v>500</v>
          </cell>
          <cell r="U243">
            <v>1000</v>
          </cell>
          <cell r="V243">
            <v>830</v>
          </cell>
          <cell r="W243">
            <v>1</v>
          </cell>
          <cell r="AE243" t="str">
            <v>027336</v>
          </cell>
          <cell r="AF243" t="str">
            <v>&lt;&gt;0</v>
          </cell>
        </row>
        <row r="244">
          <cell r="B244" t="str">
            <v>BLEM EMULSION X 250 + franela</v>
          </cell>
          <cell r="C244">
            <v>440</v>
          </cell>
          <cell r="D244">
            <v>12</v>
          </cell>
          <cell r="E244" t="str">
            <v>000185</v>
          </cell>
          <cell r="F244">
            <v>0.83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1</v>
          </cell>
          <cell r="AE244" t="str">
            <v>027500</v>
          </cell>
          <cell r="AF244" t="str">
            <v>&lt;&gt;0</v>
          </cell>
        </row>
        <row r="245">
          <cell r="B245" t="str">
            <v xml:space="preserve">  TOTAL BLEM EMULSION</v>
          </cell>
          <cell r="D245">
            <v>0</v>
          </cell>
          <cell r="G245">
            <v>96</v>
          </cell>
          <cell r="H245">
            <v>77</v>
          </cell>
          <cell r="I245">
            <v>77</v>
          </cell>
          <cell r="J245">
            <v>96</v>
          </cell>
          <cell r="K245">
            <v>77</v>
          </cell>
          <cell r="L245">
            <v>77</v>
          </cell>
          <cell r="M245">
            <v>500</v>
          </cell>
          <cell r="N245">
            <v>96</v>
          </cell>
          <cell r="O245">
            <v>77</v>
          </cell>
          <cell r="P245">
            <v>77</v>
          </cell>
          <cell r="Q245">
            <v>96</v>
          </cell>
          <cell r="R245">
            <v>77</v>
          </cell>
          <cell r="S245">
            <v>77</v>
          </cell>
          <cell r="T245">
            <v>500</v>
          </cell>
          <cell r="U245">
            <v>1000</v>
          </cell>
          <cell r="V245">
            <v>830</v>
          </cell>
          <cell r="W245">
            <v>1</v>
          </cell>
          <cell r="AE245" t="str">
            <v>042010</v>
          </cell>
          <cell r="AF245" t="str">
            <v>&lt;&gt;0</v>
          </cell>
        </row>
        <row r="246">
          <cell r="D246">
            <v>0</v>
          </cell>
          <cell r="W246">
            <v>1</v>
          </cell>
          <cell r="AE246" t="str">
            <v>042042</v>
          </cell>
          <cell r="AF246" t="str">
            <v>&lt;&gt;0</v>
          </cell>
        </row>
        <row r="247">
          <cell r="B247" t="str">
            <v>BLEM PA#O</v>
          </cell>
          <cell r="D247">
            <v>12</v>
          </cell>
          <cell r="E247" t="str">
            <v>811111</v>
          </cell>
          <cell r="F247">
            <v>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1</v>
          </cell>
          <cell r="AE247" t="str">
            <v>061100</v>
          </cell>
          <cell r="AF247" t="str">
            <v>&lt;&gt;0</v>
          </cell>
        </row>
        <row r="248">
          <cell r="B248" t="str">
            <v>TOTAL BLEM PAÑO</v>
          </cell>
          <cell r="D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1</v>
          </cell>
          <cell r="AE248" t="str">
            <v>061111</v>
          </cell>
          <cell r="AF248" t="str">
            <v>&lt;&gt;0</v>
          </cell>
        </row>
        <row r="249">
          <cell r="D249">
            <v>0</v>
          </cell>
          <cell r="W249">
            <v>1</v>
          </cell>
          <cell r="AE249" t="str">
            <v>061131</v>
          </cell>
          <cell r="AF249" t="str">
            <v>&lt;&gt;0</v>
          </cell>
        </row>
        <row r="250">
          <cell r="B250" t="str">
            <v>MADECOL CREMA</v>
          </cell>
          <cell r="D250">
            <v>12</v>
          </cell>
          <cell r="E250" t="str">
            <v>000230</v>
          </cell>
          <cell r="F250">
            <v>0.83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1</v>
          </cell>
          <cell r="AE250" t="str">
            <v>061141</v>
          </cell>
          <cell r="AF250" t="str">
            <v>&lt;&gt;0</v>
          </cell>
        </row>
        <row r="251">
          <cell r="B251" t="str">
            <v>MADECOL AEROSOL</v>
          </cell>
          <cell r="C251">
            <v>440</v>
          </cell>
          <cell r="D251">
            <v>12</v>
          </cell>
          <cell r="E251" t="str">
            <v>000190</v>
          </cell>
          <cell r="F251">
            <v>1.47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1</v>
          </cell>
          <cell r="AE251" t="str">
            <v>061150</v>
          </cell>
          <cell r="AF251" t="str">
            <v>&lt;&gt;0</v>
          </cell>
        </row>
        <row r="252">
          <cell r="B252" t="str">
            <v xml:space="preserve"> TOTAL FURNITURE CARE CERAMICOL</v>
          </cell>
          <cell r="D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1</v>
          </cell>
          <cell r="AE252" t="str">
            <v>061151</v>
          </cell>
          <cell r="AF252" t="str">
            <v>&lt;&gt;0</v>
          </cell>
        </row>
        <row r="253">
          <cell r="D253">
            <v>0</v>
          </cell>
          <cell r="F253">
            <v>0</v>
          </cell>
          <cell r="W253">
            <v>1</v>
          </cell>
          <cell r="AE253" t="str">
            <v>061152</v>
          </cell>
          <cell r="AF253" t="str">
            <v>&lt;&gt;0</v>
          </cell>
        </row>
        <row r="254">
          <cell r="B254" t="str">
            <v xml:space="preserve">  TOTAL BLEM</v>
          </cell>
          <cell r="D254">
            <v>0</v>
          </cell>
          <cell r="F254">
            <v>0</v>
          </cell>
          <cell r="G254">
            <v>27452</v>
          </cell>
          <cell r="H254">
            <v>17961</v>
          </cell>
          <cell r="I254">
            <v>17961</v>
          </cell>
          <cell r="J254">
            <v>27452</v>
          </cell>
          <cell r="K254">
            <v>17961</v>
          </cell>
          <cell r="L254">
            <v>17961</v>
          </cell>
          <cell r="M254">
            <v>126748</v>
          </cell>
          <cell r="N254">
            <v>27452</v>
          </cell>
          <cell r="O254">
            <v>17961</v>
          </cell>
          <cell r="P254">
            <v>17961</v>
          </cell>
          <cell r="Q254">
            <v>22452</v>
          </cell>
          <cell r="R254">
            <v>17961</v>
          </cell>
          <cell r="S254">
            <v>17961</v>
          </cell>
          <cell r="T254">
            <v>121748</v>
          </cell>
          <cell r="U254">
            <v>248496</v>
          </cell>
          <cell r="V254">
            <v>373148.32</v>
          </cell>
          <cell r="W254">
            <v>1</v>
          </cell>
          <cell r="AE254" t="str">
            <v>061154</v>
          </cell>
          <cell r="AF254" t="str">
            <v>&lt;&gt;0</v>
          </cell>
        </row>
        <row r="255">
          <cell r="B255" t="str">
            <v xml:space="preserve">  TOTAL BRISHELL</v>
          </cell>
          <cell r="D255">
            <v>0</v>
          </cell>
          <cell r="F255">
            <v>0</v>
          </cell>
          <cell r="G255">
            <v>27403</v>
          </cell>
          <cell r="H255">
            <v>21923</v>
          </cell>
          <cell r="I255">
            <v>21923</v>
          </cell>
          <cell r="J255">
            <v>27403</v>
          </cell>
          <cell r="K255">
            <v>21923</v>
          </cell>
          <cell r="L255">
            <v>21923</v>
          </cell>
          <cell r="M255">
            <v>142498</v>
          </cell>
          <cell r="N255">
            <v>27403</v>
          </cell>
          <cell r="O255">
            <v>21923</v>
          </cell>
          <cell r="P255">
            <v>21923</v>
          </cell>
          <cell r="Q255">
            <v>27403</v>
          </cell>
          <cell r="R255">
            <v>21923</v>
          </cell>
          <cell r="S255">
            <v>21923</v>
          </cell>
          <cell r="T255">
            <v>142498</v>
          </cell>
          <cell r="U255">
            <v>284996</v>
          </cell>
          <cell r="V255">
            <v>217546.68</v>
          </cell>
          <cell r="W255">
            <v>1</v>
          </cell>
          <cell r="AE255" t="str">
            <v>061160</v>
          </cell>
          <cell r="AF255" t="str">
            <v>&lt;&gt;0</v>
          </cell>
        </row>
        <row r="256">
          <cell r="B256" t="str">
            <v xml:space="preserve">  TOTAL FURNITURE CARE</v>
          </cell>
          <cell r="D256">
            <v>0</v>
          </cell>
          <cell r="F256">
            <v>0</v>
          </cell>
          <cell r="G256">
            <v>54855</v>
          </cell>
          <cell r="H256">
            <v>39884</v>
          </cell>
          <cell r="I256">
            <v>39884</v>
          </cell>
          <cell r="J256">
            <v>54855</v>
          </cell>
          <cell r="K256">
            <v>39884</v>
          </cell>
          <cell r="L256">
            <v>39884</v>
          </cell>
          <cell r="M256">
            <v>269246</v>
          </cell>
          <cell r="N256">
            <v>54855</v>
          </cell>
          <cell r="O256">
            <v>39884</v>
          </cell>
          <cell r="P256">
            <v>39884</v>
          </cell>
          <cell r="Q256">
            <v>49855</v>
          </cell>
          <cell r="R256">
            <v>39884</v>
          </cell>
          <cell r="S256">
            <v>39884</v>
          </cell>
          <cell r="T256">
            <v>264246</v>
          </cell>
          <cell r="U256">
            <v>533492</v>
          </cell>
          <cell r="V256">
            <v>590695</v>
          </cell>
          <cell r="W256">
            <v>1</v>
          </cell>
          <cell r="AE256" t="str">
            <v>061161</v>
          </cell>
          <cell r="AF256" t="str">
            <v>&lt;&gt;0</v>
          </cell>
        </row>
        <row r="257">
          <cell r="D257">
            <v>0</v>
          </cell>
          <cell r="F257">
            <v>0</v>
          </cell>
          <cell r="W257">
            <v>1</v>
          </cell>
          <cell r="AE257" t="str">
            <v>061164</v>
          </cell>
          <cell r="AF257" t="str">
            <v>&lt;&gt;0</v>
          </cell>
        </row>
        <row r="258">
          <cell r="B258" t="str">
            <v xml:space="preserve"> FLOOR CARE</v>
          </cell>
          <cell r="D258">
            <v>0</v>
          </cell>
          <cell r="F258">
            <v>0</v>
          </cell>
          <cell r="W258">
            <v>1</v>
          </cell>
          <cell r="AE258" t="str">
            <v>061170</v>
          </cell>
          <cell r="AF258" t="str">
            <v>&lt;&gt;0</v>
          </cell>
        </row>
        <row r="259">
          <cell r="D259">
            <v>0</v>
          </cell>
          <cell r="F259">
            <v>0</v>
          </cell>
          <cell r="W259">
            <v>1</v>
          </cell>
          <cell r="AE259" t="str">
            <v>061171</v>
          </cell>
          <cell r="AF259" t="str">
            <v>&lt;&gt;0</v>
          </cell>
        </row>
        <row r="260">
          <cell r="B260" t="str">
            <v>ECHO 500 STD</v>
          </cell>
          <cell r="C260">
            <v>500</v>
          </cell>
          <cell r="D260">
            <v>12</v>
          </cell>
          <cell r="E260" t="str">
            <v>022030</v>
          </cell>
          <cell r="F260">
            <v>0.5</v>
          </cell>
          <cell r="G260">
            <v>2884.6153846153848</v>
          </cell>
          <cell r="H260">
            <v>2307.6923076923081</v>
          </cell>
          <cell r="I260">
            <v>2307.6923076923081</v>
          </cell>
          <cell r="J260">
            <v>2884.6153846153848</v>
          </cell>
          <cell r="K260">
            <v>2307.6923076923081</v>
          </cell>
          <cell r="L260">
            <v>2307.6923076923081</v>
          </cell>
          <cell r="M260">
            <v>15000.000000000004</v>
          </cell>
          <cell r="N260">
            <v>2884.6153846153848</v>
          </cell>
          <cell r="O260">
            <v>2307.6923076923081</v>
          </cell>
          <cell r="P260">
            <v>2307.6923076923081</v>
          </cell>
          <cell r="Q260">
            <v>2884.6153846153848</v>
          </cell>
          <cell r="R260">
            <v>2307.6923076923081</v>
          </cell>
          <cell r="S260">
            <v>2307.6923076923081</v>
          </cell>
          <cell r="T260">
            <v>15000.000000000004</v>
          </cell>
          <cell r="U260">
            <v>30000.000000000007</v>
          </cell>
          <cell r="V260">
            <v>15000.000000000004</v>
          </cell>
          <cell r="W260">
            <v>1</v>
          </cell>
          <cell r="AE260" t="str">
            <v>061174</v>
          </cell>
          <cell r="AF260" t="str">
            <v>&lt;&gt;0</v>
          </cell>
        </row>
        <row r="261">
          <cell r="B261" t="str">
            <v>ECHO 1L STD</v>
          </cell>
          <cell r="C261">
            <v>1000</v>
          </cell>
          <cell r="D261">
            <v>12</v>
          </cell>
          <cell r="E261" t="str">
            <v>022070</v>
          </cell>
          <cell r="F261">
            <v>1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1</v>
          </cell>
          <cell r="AE261" t="str">
            <v>061181</v>
          </cell>
          <cell r="AF261" t="str">
            <v>&lt;&gt;0</v>
          </cell>
        </row>
        <row r="262">
          <cell r="B262" t="str">
            <v>B.R. ECHO 1L STD REG.</v>
          </cell>
          <cell r="C262">
            <v>1000</v>
          </cell>
          <cell r="D262">
            <v>12</v>
          </cell>
          <cell r="E262" t="str">
            <v>022080</v>
          </cell>
          <cell r="F262">
            <v>1</v>
          </cell>
          <cell r="G262">
            <v>3500</v>
          </cell>
          <cell r="H262">
            <v>3000</v>
          </cell>
          <cell r="I262">
            <v>2000</v>
          </cell>
          <cell r="J262">
            <v>2500</v>
          </cell>
          <cell r="K262">
            <v>4000</v>
          </cell>
          <cell r="L262">
            <v>4000</v>
          </cell>
          <cell r="M262">
            <v>19000</v>
          </cell>
          <cell r="N262">
            <v>3500</v>
          </cell>
          <cell r="O262">
            <v>3000</v>
          </cell>
          <cell r="P262">
            <v>4000</v>
          </cell>
          <cell r="Q262">
            <v>5000</v>
          </cell>
          <cell r="R262">
            <v>4000</v>
          </cell>
          <cell r="S262">
            <v>4000</v>
          </cell>
          <cell r="T262">
            <v>23500</v>
          </cell>
          <cell r="U262">
            <v>42500</v>
          </cell>
          <cell r="V262">
            <v>42500</v>
          </cell>
          <cell r="W262">
            <v>1</v>
          </cell>
          <cell r="AE262" t="str">
            <v>070100</v>
          </cell>
          <cell r="AF262" t="str">
            <v>&lt;&gt;0</v>
          </cell>
        </row>
        <row r="263">
          <cell r="B263" t="str">
            <v>PROM ECHO + TRAPO</v>
          </cell>
          <cell r="C263">
            <v>1000</v>
          </cell>
          <cell r="D263">
            <v>0</v>
          </cell>
          <cell r="E263" t="str">
            <v>022073</v>
          </cell>
          <cell r="F263">
            <v>1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</v>
          </cell>
          <cell r="AE263" t="str">
            <v>070300</v>
          </cell>
          <cell r="AF263" t="str">
            <v>&lt;&gt;0</v>
          </cell>
        </row>
        <row r="264">
          <cell r="B264" t="str">
            <v>PROM ECHO + TRAPO DE PISO</v>
          </cell>
          <cell r="C264">
            <v>1000</v>
          </cell>
          <cell r="D264">
            <v>0</v>
          </cell>
          <cell r="E264" t="str">
            <v>022074</v>
          </cell>
          <cell r="F264">
            <v>1</v>
          </cell>
          <cell r="G264">
            <v>0</v>
          </cell>
          <cell r="H264">
            <v>0</v>
          </cell>
          <cell r="I264">
            <v>3000</v>
          </cell>
          <cell r="J264">
            <v>2000</v>
          </cell>
          <cell r="K264">
            <v>0</v>
          </cell>
          <cell r="L264">
            <v>0</v>
          </cell>
          <cell r="M264">
            <v>5000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5000</v>
          </cell>
          <cell r="V264">
            <v>5000</v>
          </cell>
          <cell r="W264">
            <v>1</v>
          </cell>
          <cell r="AE264" t="str">
            <v>070400</v>
          </cell>
          <cell r="AF264" t="str">
            <v>&lt;&gt;0</v>
          </cell>
        </row>
        <row r="265">
          <cell r="B265" t="str">
            <v>PROM ECHO CL 1L 20% DESC.</v>
          </cell>
          <cell r="C265">
            <v>1000</v>
          </cell>
          <cell r="D265">
            <v>12</v>
          </cell>
          <cell r="E265" t="str">
            <v>023077</v>
          </cell>
          <cell r="F265">
            <v>1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1</v>
          </cell>
          <cell r="AE265" t="str">
            <v>070500</v>
          </cell>
          <cell r="AF265" t="str">
            <v>&lt;&gt;0</v>
          </cell>
        </row>
        <row r="266">
          <cell r="B266" t="str">
            <v>PROM ECHO CL 1L + 1/2L</v>
          </cell>
          <cell r="C266">
            <v>1000</v>
          </cell>
          <cell r="D266">
            <v>0</v>
          </cell>
          <cell r="E266" t="str">
            <v>022081</v>
          </cell>
          <cell r="F266">
            <v>0.5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1</v>
          </cell>
          <cell r="AE266" t="str">
            <v>090074</v>
          </cell>
          <cell r="AF266" t="str">
            <v>&lt;&gt;0</v>
          </cell>
        </row>
        <row r="267">
          <cell r="B267" t="str">
            <v>PROM ECHO CL 20% DESC.</v>
          </cell>
          <cell r="C267">
            <v>1000</v>
          </cell>
          <cell r="D267">
            <v>12</v>
          </cell>
          <cell r="E267" t="str">
            <v>022082</v>
          </cell>
          <cell r="F267">
            <v>1</v>
          </cell>
          <cell r="G267">
            <v>2500</v>
          </cell>
          <cell r="H267">
            <v>1000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3500</v>
          </cell>
          <cell r="N267">
            <v>2500</v>
          </cell>
          <cell r="O267">
            <v>1282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3782</v>
          </cell>
          <cell r="U267">
            <v>7282</v>
          </cell>
          <cell r="V267">
            <v>7282</v>
          </cell>
          <cell r="W267">
            <v>1</v>
          </cell>
          <cell r="AE267" t="str">
            <v>090076</v>
          </cell>
          <cell r="AF267" t="str">
            <v>&lt;&gt;0</v>
          </cell>
        </row>
        <row r="268">
          <cell r="B268" t="str">
            <v>ECHO 2L STD</v>
          </cell>
          <cell r="C268">
            <v>2000</v>
          </cell>
          <cell r="D268">
            <v>6</v>
          </cell>
          <cell r="E268" t="str">
            <v>022100</v>
          </cell>
          <cell r="F268">
            <v>1</v>
          </cell>
          <cell r="G268">
            <v>1600</v>
          </cell>
          <cell r="H268">
            <v>1200</v>
          </cell>
          <cell r="I268">
            <v>1200</v>
          </cell>
          <cell r="J268">
            <v>1600</v>
          </cell>
          <cell r="K268">
            <v>1200</v>
          </cell>
          <cell r="L268">
            <v>1200</v>
          </cell>
          <cell r="M268">
            <v>8000</v>
          </cell>
          <cell r="N268">
            <v>1600</v>
          </cell>
          <cell r="O268">
            <v>1200</v>
          </cell>
          <cell r="P268">
            <v>1200</v>
          </cell>
          <cell r="Q268">
            <v>1600</v>
          </cell>
          <cell r="R268">
            <v>1200</v>
          </cell>
          <cell r="S268">
            <v>1200</v>
          </cell>
          <cell r="T268">
            <v>8000</v>
          </cell>
          <cell r="U268">
            <v>16000</v>
          </cell>
          <cell r="V268">
            <v>16000</v>
          </cell>
          <cell r="W268">
            <v>1</v>
          </cell>
          <cell r="AE268" t="str">
            <v>090079</v>
          </cell>
          <cell r="AF268" t="str">
            <v>&lt;&gt;0</v>
          </cell>
        </row>
        <row r="269">
          <cell r="B269" t="str">
            <v>PROM ECHOx2L+MM. LIMPIAV.x440</v>
          </cell>
          <cell r="C269">
            <v>2000</v>
          </cell>
          <cell r="D269">
            <v>12</v>
          </cell>
          <cell r="E269" t="str">
            <v>022075</v>
          </cell>
          <cell r="F269">
            <v>1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AE269" t="str">
            <v>090080</v>
          </cell>
          <cell r="AF269" t="str">
            <v>&lt;&gt;0</v>
          </cell>
        </row>
        <row r="270">
          <cell r="B270" t="str">
            <v>ECHO STD 4X5 LTS CONSUMO</v>
          </cell>
          <cell r="C270">
            <v>5000</v>
          </cell>
          <cell r="D270">
            <v>4</v>
          </cell>
          <cell r="E270" t="str">
            <v>022270</v>
          </cell>
          <cell r="F270">
            <v>1.67</v>
          </cell>
          <cell r="G270">
            <v>497.11415700550083</v>
          </cell>
          <cell r="H270">
            <v>397.69132560440073</v>
          </cell>
          <cell r="I270">
            <v>397.69132560440073</v>
          </cell>
          <cell r="J270">
            <v>497.11415700550083</v>
          </cell>
          <cell r="K270">
            <v>397.69132560440073</v>
          </cell>
          <cell r="L270">
            <v>397.69132560440073</v>
          </cell>
          <cell r="M270">
            <v>2584.9936164286046</v>
          </cell>
          <cell r="N270">
            <v>497.11415700550083</v>
          </cell>
          <cell r="O270">
            <v>397.69132560440073</v>
          </cell>
          <cell r="P270">
            <v>397.69132560440073</v>
          </cell>
          <cell r="Q270">
            <v>497.11415700550083</v>
          </cell>
          <cell r="R270">
            <v>397.69132560440073</v>
          </cell>
          <cell r="S270">
            <v>397.69132560440073</v>
          </cell>
          <cell r="T270">
            <v>2584.9936164286046</v>
          </cell>
          <cell r="U270">
            <v>5169.9872328572092</v>
          </cell>
          <cell r="V270">
            <v>8633.8786788715388</v>
          </cell>
          <cell r="W270">
            <v>1</v>
          </cell>
          <cell r="AE270" t="str">
            <v>090081</v>
          </cell>
          <cell r="AF270" t="str">
            <v>&lt;&gt;0</v>
          </cell>
        </row>
        <row r="271">
          <cell r="B271" t="str">
            <v xml:space="preserve">  SUBTOTAL ECHO</v>
          </cell>
          <cell r="D271">
            <v>0</v>
          </cell>
          <cell r="G271">
            <v>10981.729541620885</v>
          </cell>
          <cell r="H271">
            <v>7905.3836332967094</v>
          </cell>
          <cell r="I271">
            <v>8905.3836332967094</v>
          </cell>
          <cell r="J271">
            <v>9481.7295416208854</v>
          </cell>
          <cell r="K271">
            <v>7905.3836332967094</v>
          </cell>
          <cell r="L271">
            <v>7905.3836332967094</v>
          </cell>
          <cell r="M271">
            <v>53084.993616428605</v>
          </cell>
          <cell r="N271">
            <v>10981.729541620885</v>
          </cell>
          <cell r="O271">
            <v>8187.3836332967094</v>
          </cell>
          <cell r="P271">
            <v>7905.3836332967094</v>
          </cell>
          <cell r="Q271">
            <v>9981.7295416208854</v>
          </cell>
          <cell r="R271">
            <v>7905.3836332967094</v>
          </cell>
          <cell r="S271">
            <v>7905.3836332967094</v>
          </cell>
          <cell r="T271">
            <v>52866.993616428605</v>
          </cell>
          <cell r="U271">
            <v>105951.98723285721</v>
          </cell>
          <cell r="V271">
            <v>94415.878678871537</v>
          </cell>
          <cell r="W271">
            <v>1</v>
          </cell>
          <cell r="AE271" t="str">
            <v>090082</v>
          </cell>
          <cell r="AF271" t="str">
            <v>&lt;&gt;0</v>
          </cell>
        </row>
        <row r="272">
          <cell r="D272">
            <v>0</v>
          </cell>
          <cell r="F272">
            <v>0</v>
          </cell>
          <cell r="W272">
            <v>1</v>
          </cell>
          <cell r="AE272" t="str">
            <v>090087</v>
          </cell>
          <cell r="AF272" t="str">
            <v>&lt;&gt;0</v>
          </cell>
        </row>
        <row r="273">
          <cell r="B273" t="str">
            <v>ECHO PINO 12X1</v>
          </cell>
          <cell r="C273">
            <v>1000</v>
          </cell>
          <cell r="D273">
            <v>12</v>
          </cell>
          <cell r="E273" t="str">
            <v>023070</v>
          </cell>
          <cell r="F273">
            <v>1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1</v>
          </cell>
          <cell r="AE273" t="str">
            <v>090090</v>
          </cell>
          <cell r="AF273" t="str">
            <v>&lt;&gt;0</v>
          </cell>
        </row>
        <row r="274">
          <cell r="B274" t="str">
            <v>PROM ECHO LAV 20% DESC.</v>
          </cell>
          <cell r="C274">
            <v>1000</v>
          </cell>
          <cell r="D274">
            <v>12</v>
          </cell>
          <cell r="E274" t="str">
            <v>023078</v>
          </cell>
          <cell r="F274">
            <v>1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AE274" t="str">
            <v>090505</v>
          </cell>
          <cell r="AF274" t="str">
            <v>&lt;&gt;0</v>
          </cell>
        </row>
        <row r="275">
          <cell r="B275" t="str">
            <v>B.R. ECHO LAVANDA 12X1 REG.</v>
          </cell>
          <cell r="C275">
            <v>1000</v>
          </cell>
          <cell r="D275">
            <v>12</v>
          </cell>
          <cell r="E275" t="str">
            <v>023081</v>
          </cell>
          <cell r="F275">
            <v>1</v>
          </cell>
          <cell r="G275">
            <v>2000</v>
          </cell>
          <cell r="H275">
            <v>1600</v>
          </cell>
          <cell r="I275">
            <v>1600</v>
          </cell>
          <cell r="J275">
            <v>2000</v>
          </cell>
          <cell r="K275">
            <v>1600</v>
          </cell>
          <cell r="L275">
            <v>1600</v>
          </cell>
          <cell r="M275">
            <v>10400</v>
          </cell>
          <cell r="N275">
            <v>2000</v>
          </cell>
          <cell r="O275">
            <v>1600</v>
          </cell>
          <cell r="P275">
            <v>1600</v>
          </cell>
          <cell r="Q275">
            <v>2000</v>
          </cell>
          <cell r="R275">
            <v>1600</v>
          </cell>
          <cell r="S275">
            <v>1600</v>
          </cell>
          <cell r="T275">
            <v>10400</v>
          </cell>
          <cell r="U275">
            <v>20800</v>
          </cell>
          <cell r="V275">
            <v>20800</v>
          </cell>
          <cell r="W275">
            <v>1</v>
          </cell>
          <cell r="AE275" t="str">
            <v>090506</v>
          </cell>
          <cell r="AF275" t="str">
            <v>&lt;&gt;0</v>
          </cell>
        </row>
        <row r="276">
          <cell r="B276" t="str">
            <v>B.R. ECHO FLORAL 1 LT REG.</v>
          </cell>
          <cell r="C276">
            <v>1000</v>
          </cell>
          <cell r="D276">
            <v>12</v>
          </cell>
          <cell r="E276" t="str">
            <v>023082</v>
          </cell>
          <cell r="F276">
            <v>1</v>
          </cell>
          <cell r="G276">
            <v>1300</v>
          </cell>
          <cell r="H276">
            <v>1000</v>
          </cell>
          <cell r="I276">
            <v>1000</v>
          </cell>
          <cell r="J276">
            <v>1300</v>
          </cell>
          <cell r="K276">
            <v>1000</v>
          </cell>
          <cell r="L276">
            <v>1000</v>
          </cell>
          <cell r="M276">
            <v>6600</v>
          </cell>
          <cell r="N276">
            <v>1300</v>
          </cell>
          <cell r="O276">
            <v>1000</v>
          </cell>
          <cell r="P276">
            <v>1000</v>
          </cell>
          <cell r="Q276">
            <v>1300</v>
          </cell>
          <cell r="R276">
            <v>1000</v>
          </cell>
          <cell r="S276">
            <v>1000</v>
          </cell>
          <cell r="T276">
            <v>6600</v>
          </cell>
          <cell r="U276">
            <v>13200</v>
          </cell>
          <cell r="V276">
            <v>13200</v>
          </cell>
          <cell r="W276">
            <v>1</v>
          </cell>
          <cell r="AE276" t="str">
            <v>090600</v>
          </cell>
          <cell r="AF276" t="str">
            <v>&lt;&gt;0</v>
          </cell>
        </row>
        <row r="277">
          <cell r="B277" t="str">
            <v>ECHO LAVANDA 12X1</v>
          </cell>
          <cell r="C277">
            <v>1000</v>
          </cell>
          <cell r="D277">
            <v>12</v>
          </cell>
          <cell r="E277" t="str">
            <v>023071</v>
          </cell>
          <cell r="F277">
            <v>1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1</v>
          </cell>
          <cell r="AE277" t="str">
            <v>090607</v>
          </cell>
          <cell r="AF277" t="str">
            <v>&lt;&gt;0</v>
          </cell>
        </row>
        <row r="278">
          <cell r="B278" t="str">
            <v>ECHO FLORAL 1 LT</v>
          </cell>
          <cell r="C278">
            <v>1000</v>
          </cell>
          <cell r="D278">
            <v>12</v>
          </cell>
          <cell r="E278" t="str">
            <v>023072</v>
          </cell>
          <cell r="F278">
            <v>1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1</v>
          </cell>
          <cell r="AE278" t="str">
            <v>090609</v>
          </cell>
          <cell r="AF278" t="str">
            <v>&lt;&gt;0</v>
          </cell>
        </row>
        <row r="279">
          <cell r="B279" t="str">
            <v>ECHO LAVANDA POR 1 LT 3/99</v>
          </cell>
          <cell r="C279">
            <v>1000</v>
          </cell>
          <cell r="D279">
            <v>12</v>
          </cell>
          <cell r="E279" t="str">
            <v>023073</v>
          </cell>
          <cell r="F279">
            <v>1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1</v>
          </cell>
          <cell r="AE279" t="str">
            <v>090612</v>
          </cell>
          <cell r="AF279" t="str">
            <v>&lt;&gt;0</v>
          </cell>
        </row>
        <row r="280">
          <cell r="B280" t="str">
            <v>ECHO SILVESTRE 1 LT</v>
          </cell>
          <cell r="C280">
            <v>1000</v>
          </cell>
          <cell r="D280">
            <v>12</v>
          </cell>
          <cell r="E280" t="str">
            <v>023074</v>
          </cell>
          <cell r="F280">
            <v>1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AE280" t="str">
            <v>090620</v>
          </cell>
          <cell r="AF280" t="str">
            <v>&lt;&gt;0</v>
          </cell>
        </row>
        <row r="281">
          <cell r="B281" t="str">
            <v>ECHO CITRICO POR 1 LT</v>
          </cell>
          <cell r="C281">
            <v>1000</v>
          </cell>
          <cell r="D281">
            <v>12</v>
          </cell>
          <cell r="E281" t="str">
            <v>023075</v>
          </cell>
          <cell r="F281">
            <v>1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1</v>
          </cell>
          <cell r="AE281" t="str">
            <v>090622</v>
          </cell>
          <cell r="AF281" t="str">
            <v>&lt;&gt;0</v>
          </cell>
        </row>
        <row r="282">
          <cell r="B282" t="str">
            <v>ECHO MARINO POR 1 LT</v>
          </cell>
          <cell r="C282">
            <v>1000</v>
          </cell>
          <cell r="D282">
            <v>12</v>
          </cell>
          <cell r="E282" t="str">
            <v>023085</v>
          </cell>
          <cell r="F282">
            <v>1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1</v>
          </cell>
          <cell r="AE282" t="str">
            <v>090640</v>
          </cell>
          <cell r="AF282" t="str">
            <v>&lt;&gt;0</v>
          </cell>
        </row>
        <row r="283">
          <cell r="B283" t="str">
            <v>PROM ECHO PINO 20% DESC.</v>
          </cell>
          <cell r="C283">
            <v>1000</v>
          </cell>
          <cell r="D283">
            <v>12</v>
          </cell>
          <cell r="E283" t="str">
            <v>023079</v>
          </cell>
          <cell r="F283">
            <v>1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1</v>
          </cell>
          <cell r="AE283" t="str">
            <v>090642</v>
          </cell>
          <cell r="AF283" t="str">
            <v>&lt;&gt;0</v>
          </cell>
        </row>
        <row r="284">
          <cell r="B284" t="str">
            <v>PROM LAV (ECHO+GLADE 440)</v>
          </cell>
          <cell r="C284">
            <v>1000</v>
          </cell>
          <cell r="D284">
            <v>6</v>
          </cell>
          <cell r="E284" t="str">
            <v>023076</v>
          </cell>
          <cell r="F284">
            <v>1.24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1</v>
          </cell>
          <cell r="AE284" t="str">
            <v>090701</v>
          </cell>
          <cell r="AF284" t="str">
            <v>&lt;&gt;0</v>
          </cell>
        </row>
        <row r="285">
          <cell r="B285" t="str">
            <v xml:space="preserve">  TOTAL ECHO FRAGANCIA</v>
          </cell>
          <cell r="D285">
            <v>0</v>
          </cell>
          <cell r="F285">
            <v>0</v>
          </cell>
          <cell r="G285">
            <v>3300</v>
          </cell>
          <cell r="H285">
            <v>2600</v>
          </cell>
          <cell r="I285">
            <v>2600</v>
          </cell>
          <cell r="J285">
            <v>3300</v>
          </cell>
          <cell r="K285">
            <v>2600</v>
          </cell>
          <cell r="L285">
            <v>2600</v>
          </cell>
          <cell r="M285">
            <v>17000</v>
          </cell>
          <cell r="N285">
            <v>3300</v>
          </cell>
          <cell r="O285">
            <v>2600</v>
          </cell>
          <cell r="P285">
            <v>2600</v>
          </cell>
          <cell r="Q285">
            <v>3300</v>
          </cell>
          <cell r="R285">
            <v>2600</v>
          </cell>
          <cell r="S285">
            <v>2600</v>
          </cell>
          <cell r="T285">
            <v>17000</v>
          </cell>
          <cell r="U285">
            <v>34000</v>
          </cell>
          <cell r="V285">
            <v>34000</v>
          </cell>
          <cell r="W285">
            <v>1</v>
          </cell>
          <cell r="AE285" t="str">
            <v>090704</v>
          </cell>
          <cell r="AF285" t="str">
            <v>&lt;&gt;0</v>
          </cell>
        </row>
        <row r="286">
          <cell r="D286">
            <v>0</v>
          </cell>
          <cell r="W286">
            <v>1</v>
          </cell>
          <cell r="AE286" t="str">
            <v>090706</v>
          </cell>
          <cell r="AF286" t="str">
            <v>&lt;&gt;0</v>
          </cell>
        </row>
        <row r="287">
          <cell r="B287" t="str">
            <v>ECHO LIMP. PLUS LAVANDA x750</v>
          </cell>
          <cell r="C287">
            <v>750</v>
          </cell>
          <cell r="D287">
            <v>12</v>
          </cell>
          <cell r="E287" t="str">
            <v>023090</v>
          </cell>
          <cell r="F287">
            <v>0.75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1</v>
          </cell>
          <cell r="AE287" t="str">
            <v>090707</v>
          </cell>
          <cell r="AF287" t="str">
            <v>&lt;&gt;0</v>
          </cell>
        </row>
        <row r="288">
          <cell r="B288" t="str">
            <v>ECHO LIMP. PLUS CITRICO x750</v>
          </cell>
          <cell r="C288">
            <v>750</v>
          </cell>
          <cell r="D288">
            <v>12</v>
          </cell>
          <cell r="E288" t="str">
            <v>023092</v>
          </cell>
          <cell r="F288">
            <v>0.75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AE288" t="str">
            <v>090709</v>
          </cell>
          <cell r="AF288" t="str">
            <v>&lt;&gt;0</v>
          </cell>
        </row>
        <row r="289">
          <cell r="B289" t="str">
            <v>ECHO LIMP. PLUS MARINO x750</v>
          </cell>
          <cell r="C289">
            <v>750</v>
          </cell>
          <cell r="D289">
            <v>12</v>
          </cell>
          <cell r="E289" t="str">
            <v>023094</v>
          </cell>
          <cell r="F289">
            <v>0.75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1</v>
          </cell>
          <cell r="AE289" t="str">
            <v>090710</v>
          </cell>
          <cell r="AF289" t="str">
            <v>&lt;&gt;0</v>
          </cell>
        </row>
        <row r="290">
          <cell r="B290" t="str">
            <v xml:space="preserve">  TOTAL ECHO PLUS</v>
          </cell>
          <cell r="D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1</v>
          </cell>
          <cell r="AE290" t="str">
            <v>090720</v>
          </cell>
          <cell r="AF290" t="str">
            <v>&lt;&gt;0</v>
          </cell>
        </row>
        <row r="291">
          <cell r="W291">
            <v>1</v>
          </cell>
          <cell r="AE291" t="str">
            <v>090721</v>
          </cell>
          <cell r="AF291" t="str">
            <v>&lt;&gt;0</v>
          </cell>
        </row>
        <row r="292">
          <cell r="B292" t="str">
            <v>ECHO LISTO 1L</v>
          </cell>
          <cell r="C292">
            <v>1000</v>
          </cell>
          <cell r="D292">
            <v>12</v>
          </cell>
          <cell r="E292" t="str">
            <v>022084</v>
          </cell>
          <cell r="F292">
            <v>1</v>
          </cell>
          <cell r="G292">
            <v>4787.2525906185811</v>
          </cell>
          <cell r="H292">
            <v>3629.8020724948647</v>
          </cell>
          <cell r="I292">
            <v>3629.8020724948647</v>
          </cell>
          <cell r="J292">
            <v>4787.2525906185811</v>
          </cell>
          <cell r="K292">
            <v>3629.8020724948647</v>
          </cell>
          <cell r="L292">
            <v>3629.8020724948647</v>
          </cell>
          <cell r="M292">
            <v>24093.713471216623</v>
          </cell>
          <cell r="N292">
            <v>4287.2525906185811</v>
          </cell>
          <cell r="O292">
            <v>3129.8020724948647</v>
          </cell>
          <cell r="P292">
            <v>3129.8020724948647</v>
          </cell>
          <cell r="Q292">
            <v>4287.2525906185811</v>
          </cell>
          <cell r="R292">
            <v>3129.8020724948647</v>
          </cell>
          <cell r="S292">
            <v>3129.8020724948647</v>
          </cell>
          <cell r="T292">
            <v>21093.713471216623</v>
          </cell>
          <cell r="U292">
            <v>45187.426942433245</v>
          </cell>
          <cell r="V292">
            <v>45187.426942433245</v>
          </cell>
          <cell r="W292">
            <v>1</v>
          </cell>
          <cell r="AE292" t="str">
            <v>090730</v>
          </cell>
          <cell r="AF292" t="str">
            <v>&lt;&gt;0</v>
          </cell>
        </row>
        <row r="293">
          <cell r="B293" t="str">
            <v>ECHO LISTO 1L FLORAL</v>
          </cell>
          <cell r="C293">
            <v>1000</v>
          </cell>
          <cell r="D293">
            <v>12</v>
          </cell>
          <cell r="E293" t="str">
            <v>023083</v>
          </cell>
          <cell r="F293">
            <v>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1</v>
          </cell>
          <cell r="AE293" t="str">
            <v>090731</v>
          </cell>
          <cell r="AF293" t="str">
            <v>&lt;&gt;0</v>
          </cell>
        </row>
        <row r="294">
          <cell r="B294" t="str">
            <v>ECHO LISTO 1L CITRICO</v>
          </cell>
          <cell r="C294">
            <v>1000</v>
          </cell>
          <cell r="D294">
            <v>12</v>
          </cell>
          <cell r="E294" t="str">
            <v>023084</v>
          </cell>
          <cell r="F294">
            <v>1</v>
          </cell>
          <cell r="G294">
            <v>2226.3326746899957</v>
          </cell>
          <cell r="H294">
            <v>1581.0661397519966</v>
          </cell>
          <cell r="I294">
            <v>1581.0661397519966</v>
          </cell>
          <cell r="J294">
            <v>2226.3326746899957</v>
          </cell>
          <cell r="K294">
            <v>1581.0661397519966</v>
          </cell>
          <cell r="L294">
            <v>1581.0661397519966</v>
          </cell>
          <cell r="M294">
            <v>10776.929908387978</v>
          </cell>
          <cell r="N294">
            <v>1726.3326746899957</v>
          </cell>
          <cell r="O294">
            <v>1081.0661397519966</v>
          </cell>
          <cell r="P294">
            <v>1081.0661397519966</v>
          </cell>
          <cell r="Q294">
            <v>1726.3326746899957</v>
          </cell>
          <cell r="R294">
            <v>1081.0661397519966</v>
          </cell>
          <cell r="S294">
            <v>1081.0661397519966</v>
          </cell>
          <cell r="T294">
            <v>7776.9299083879778</v>
          </cell>
          <cell r="U294">
            <v>18553.859816775956</v>
          </cell>
          <cell r="V294">
            <v>18553.859816775956</v>
          </cell>
          <cell r="W294">
            <v>1</v>
          </cell>
          <cell r="AE294" t="str">
            <v>090741</v>
          </cell>
          <cell r="AF294" t="str">
            <v>&lt;&gt;0</v>
          </cell>
        </row>
        <row r="295">
          <cell r="B295" t="str">
            <v xml:space="preserve">  TOTAL ECHO LISTO</v>
          </cell>
          <cell r="D295">
            <v>0</v>
          </cell>
          <cell r="F295">
            <v>0</v>
          </cell>
          <cell r="G295">
            <v>7013.5852653085767</v>
          </cell>
          <cell r="H295">
            <v>5210.8682122468617</v>
          </cell>
          <cell r="I295">
            <v>5210.8682122468617</v>
          </cell>
          <cell r="J295">
            <v>7013.5852653085767</v>
          </cell>
          <cell r="K295">
            <v>5210.8682122468617</v>
          </cell>
          <cell r="L295">
            <v>5210.8682122468617</v>
          </cell>
          <cell r="M295">
            <v>34870.643379604604</v>
          </cell>
          <cell r="N295">
            <v>6013.5852653085767</v>
          </cell>
          <cell r="O295">
            <v>4210.8682122468617</v>
          </cell>
          <cell r="P295">
            <v>4210.8682122468617</v>
          </cell>
          <cell r="Q295">
            <v>6013.5852653085767</v>
          </cell>
          <cell r="R295">
            <v>4210.8682122468617</v>
          </cell>
          <cell r="S295">
            <v>4210.8682122468617</v>
          </cell>
          <cell r="T295">
            <v>28870.6433796046</v>
          </cell>
          <cell r="U295">
            <v>63741.286759209201</v>
          </cell>
          <cell r="V295">
            <v>63741.286759209201</v>
          </cell>
          <cell r="W295">
            <v>1</v>
          </cell>
          <cell r="AE295" t="str">
            <v>090742</v>
          </cell>
          <cell r="AF295" t="str">
            <v>&lt;&gt;0</v>
          </cell>
        </row>
        <row r="296">
          <cell r="D296">
            <v>0</v>
          </cell>
          <cell r="W296">
            <v>1</v>
          </cell>
          <cell r="AE296" t="str">
            <v>090745</v>
          </cell>
          <cell r="AF296" t="str">
            <v>&lt;&gt;0</v>
          </cell>
        </row>
        <row r="297">
          <cell r="B297" t="str">
            <v xml:space="preserve">  TOTAL ECHO</v>
          </cell>
          <cell r="D297">
            <v>0</v>
          </cell>
          <cell r="F297">
            <v>0</v>
          </cell>
          <cell r="G297">
            <v>21295.314806929462</v>
          </cell>
          <cell r="H297">
            <v>15716.251845543571</v>
          </cell>
          <cell r="I297">
            <v>16716.251845543571</v>
          </cell>
          <cell r="J297">
            <v>19795.314806929462</v>
          </cell>
          <cell r="K297">
            <v>15716.251845543571</v>
          </cell>
          <cell r="L297">
            <v>15716.251845543571</v>
          </cell>
          <cell r="M297">
            <v>104955.63699603321</v>
          </cell>
          <cell r="N297">
            <v>20295.314806929462</v>
          </cell>
          <cell r="O297">
            <v>14998.251845543571</v>
          </cell>
          <cell r="P297">
            <v>14716.251845543571</v>
          </cell>
          <cell r="Q297">
            <v>19295.314806929462</v>
          </cell>
          <cell r="R297">
            <v>14716.251845543571</v>
          </cell>
          <cell r="S297">
            <v>14716.251845543571</v>
          </cell>
          <cell r="T297">
            <v>98737.636996033209</v>
          </cell>
          <cell r="U297">
            <v>203693.27399206642</v>
          </cell>
          <cell r="V297">
            <v>192157.16543808073</v>
          </cell>
          <cell r="W297">
            <v>1</v>
          </cell>
          <cell r="AE297" t="str">
            <v>090750</v>
          </cell>
          <cell r="AF297" t="str">
            <v>&lt;&gt;0</v>
          </cell>
        </row>
        <row r="298">
          <cell r="D298">
            <v>0</v>
          </cell>
          <cell r="F298">
            <v>0</v>
          </cell>
          <cell r="W298">
            <v>1</v>
          </cell>
          <cell r="AE298" t="str">
            <v>090751</v>
          </cell>
          <cell r="AF298" t="str">
            <v>&lt;&gt;0</v>
          </cell>
        </row>
        <row r="299">
          <cell r="B299" t="str">
            <v>GLOCOT NF 1/2</v>
          </cell>
          <cell r="C299">
            <v>500</v>
          </cell>
          <cell r="D299">
            <v>12</v>
          </cell>
          <cell r="E299" t="str">
            <v>027066</v>
          </cell>
          <cell r="F299">
            <v>0.5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1</v>
          </cell>
          <cell r="AE299" t="str">
            <v>090760</v>
          </cell>
          <cell r="AF299" t="str">
            <v>&lt;&gt;0</v>
          </cell>
        </row>
        <row r="300">
          <cell r="B300" t="str">
            <v>GLOCOT EXPRESS INCOLORO 1/2 LT</v>
          </cell>
          <cell r="C300">
            <v>500</v>
          </cell>
          <cell r="D300">
            <v>12</v>
          </cell>
          <cell r="E300" t="str">
            <v>027067</v>
          </cell>
          <cell r="F300">
            <v>0.5</v>
          </cell>
          <cell r="G300">
            <v>5288.4615384615399</v>
          </cell>
          <cell r="H300">
            <v>4230.7692307692314</v>
          </cell>
          <cell r="I300">
            <v>4230.7692307692314</v>
          </cell>
          <cell r="J300">
            <v>5288.4615384615399</v>
          </cell>
          <cell r="K300">
            <v>4230.7692307692314</v>
          </cell>
          <cell r="L300">
            <v>4230.7692307692314</v>
          </cell>
          <cell r="M300">
            <v>27500.000000000004</v>
          </cell>
          <cell r="N300">
            <v>5288.4615384615399</v>
          </cell>
          <cell r="O300">
            <v>4230.7692307692314</v>
          </cell>
          <cell r="P300">
            <v>4230.7692307692314</v>
          </cell>
          <cell r="Q300">
            <v>5288.4615384615399</v>
          </cell>
          <cell r="R300">
            <v>4230.7692307692314</v>
          </cell>
          <cell r="S300">
            <v>4230.7692307692314</v>
          </cell>
          <cell r="T300">
            <v>27500.000000000004</v>
          </cell>
          <cell r="U300">
            <v>55000.000000000007</v>
          </cell>
          <cell r="V300">
            <v>27500.000000000004</v>
          </cell>
          <cell r="W300">
            <v>1</v>
          </cell>
          <cell r="AE300" t="str">
            <v>090780</v>
          </cell>
          <cell r="AF300" t="str">
            <v>&lt;&gt;0</v>
          </cell>
        </row>
        <row r="301">
          <cell r="B301" t="str">
            <v>B.R.GLOCOT INC 12X1</v>
          </cell>
          <cell r="C301">
            <v>1000</v>
          </cell>
          <cell r="D301">
            <v>12</v>
          </cell>
          <cell r="E301" t="str">
            <v>027082</v>
          </cell>
          <cell r="F301">
            <v>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1</v>
          </cell>
          <cell r="AE301" t="str">
            <v>090781</v>
          </cell>
          <cell r="AF301" t="str">
            <v>&lt;&gt;0</v>
          </cell>
        </row>
        <row r="302">
          <cell r="B302" t="str">
            <v>GLOCOT EXPRESS INCOLORO X 1LT</v>
          </cell>
          <cell r="C302">
            <v>1000</v>
          </cell>
          <cell r="D302">
            <v>12</v>
          </cell>
          <cell r="E302" t="str">
            <v>027083</v>
          </cell>
          <cell r="F302">
            <v>1</v>
          </cell>
          <cell r="G302">
            <v>12000</v>
          </cell>
          <cell r="H302">
            <v>13600</v>
          </cell>
          <cell r="I302">
            <v>13600</v>
          </cell>
          <cell r="J302">
            <v>12000</v>
          </cell>
          <cell r="K302">
            <v>13600</v>
          </cell>
          <cell r="L302">
            <v>13600</v>
          </cell>
          <cell r="M302">
            <v>78400</v>
          </cell>
          <cell r="N302">
            <v>17000</v>
          </cell>
          <cell r="O302">
            <v>13600</v>
          </cell>
          <cell r="P302">
            <v>13600</v>
          </cell>
          <cell r="Q302">
            <v>17000</v>
          </cell>
          <cell r="R302">
            <v>13600</v>
          </cell>
          <cell r="S302">
            <v>13600</v>
          </cell>
          <cell r="T302">
            <v>88400</v>
          </cell>
          <cell r="U302">
            <v>166800</v>
          </cell>
          <cell r="V302">
            <v>166800</v>
          </cell>
          <cell r="W302">
            <v>1</v>
          </cell>
          <cell r="AE302" t="str">
            <v>090784</v>
          </cell>
          <cell r="AF302" t="str">
            <v>&lt;&gt;0</v>
          </cell>
        </row>
        <row r="303">
          <cell r="B303" t="str">
            <v>GLOCOT INC 12X1</v>
          </cell>
          <cell r="C303">
            <v>1000</v>
          </cell>
          <cell r="D303">
            <v>12</v>
          </cell>
          <cell r="E303" t="str">
            <v>027072</v>
          </cell>
          <cell r="F303">
            <v>1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1</v>
          </cell>
          <cell r="AE303" t="str">
            <v>090785</v>
          </cell>
          <cell r="AF303" t="str">
            <v>&lt;&gt;0</v>
          </cell>
        </row>
        <row r="304">
          <cell r="B304" t="str">
            <v>PROMO GLO COT BA 1L + 1/2L</v>
          </cell>
          <cell r="C304">
            <v>1000</v>
          </cell>
          <cell r="D304">
            <v>6</v>
          </cell>
          <cell r="E304" t="str">
            <v>027073</v>
          </cell>
          <cell r="F304">
            <v>1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1</v>
          </cell>
          <cell r="AE304" t="str">
            <v>090795</v>
          </cell>
          <cell r="AF304" t="str">
            <v>&lt;&gt;0</v>
          </cell>
        </row>
        <row r="305">
          <cell r="B305" t="str">
            <v>PROM GLO COT 1L+MULT REP</v>
          </cell>
          <cell r="C305">
            <v>1000</v>
          </cell>
          <cell r="D305">
            <v>12</v>
          </cell>
          <cell r="E305" t="str">
            <v>027074</v>
          </cell>
          <cell r="F305">
            <v>1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1</v>
          </cell>
          <cell r="AE305" t="str">
            <v>090810</v>
          </cell>
          <cell r="AF305" t="str">
            <v>&lt;&gt;0</v>
          </cell>
        </row>
        <row r="306">
          <cell r="B306" t="str">
            <v>PROM GC INC.2L+MMLIMPIAV.x440</v>
          </cell>
          <cell r="C306">
            <v>1000</v>
          </cell>
          <cell r="D306">
            <v>6</v>
          </cell>
          <cell r="E306" t="str">
            <v>027077</v>
          </cell>
          <cell r="F306">
            <v>1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1</v>
          </cell>
          <cell r="AE306" t="str">
            <v>090812</v>
          </cell>
          <cell r="AF306" t="str">
            <v>&lt;&gt;0</v>
          </cell>
        </row>
        <row r="307">
          <cell r="B307" t="str">
            <v>PROM GC.INC.1L+1 LYS.165 GRAT</v>
          </cell>
          <cell r="C307">
            <v>1000</v>
          </cell>
          <cell r="D307">
            <v>12</v>
          </cell>
          <cell r="E307" t="str">
            <v>027090</v>
          </cell>
          <cell r="F307">
            <v>1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</v>
          </cell>
          <cell r="AE307" t="str">
            <v>090815</v>
          </cell>
          <cell r="AF307" t="str">
            <v>&lt;&gt;0</v>
          </cell>
        </row>
        <row r="308">
          <cell r="B308" t="str">
            <v>PROM GLOCOT INC 2L+SHOUT GRAT.</v>
          </cell>
          <cell r="C308">
            <v>2000</v>
          </cell>
          <cell r="D308">
            <v>6</v>
          </cell>
          <cell r="E308" t="str">
            <v>027081</v>
          </cell>
          <cell r="F308">
            <v>1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1</v>
          </cell>
          <cell r="AE308" t="str">
            <v>090816</v>
          </cell>
          <cell r="AF308" t="str">
            <v>&lt;&gt;0</v>
          </cell>
        </row>
        <row r="309">
          <cell r="B309" t="str">
            <v>GLOCOT N/F 2 LITROS</v>
          </cell>
          <cell r="C309">
            <v>2000</v>
          </cell>
          <cell r="D309">
            <v>6</v>
          </cell>
          <cell r="E309" t="str">
            <v>027079</v>
          </cell>
          <cell r="F309">
            <v>1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1</v>
          </cell>
          <cell r="AE309" t="str">
            <v>090818</v>
          </cell>
          <cell r="AF309" t="str">
            <v>&lt;&gt;0</v>
          </cell>
        </row>
        <row r="310">
          <cell r="B310" t="str">
            <v>GLOCOT EXPRESS INCOLORO X 2LT</v>
          </cell>
          <cell r="C310">
            <v>2000</v>
          </cell>
          <cell r="D310">
            <v>6</v>
          </cell>
          <cell r="E310" t="str">
            <v>027084</v>
          </cell>
          <cell r="F310">
            <v>1</v>
          </cell>
          <cell r="G310">
            <v>5000</v>
          </cell>
          <cell r="H310">
            <v>4200</v>
          </cell>
          <cell r="I310">
            <v>4200</v>
          </cell>
          <cell r="J310">
            <v>5000</v>
          </cell>
          <cell r="K310">
            <v>4200</v>
          </cell>
          <cell r="L310">
            <v>4200</v>
          </cell>
          <cell r="M310">
            <v>26800</v>
          </cell>
          <cell r="N310">
            <v>5000</v>
          </cell>
          <cell r="O310">
            <v>4200</v>
          </cell>
          <cell r="P310">
            <v>4200</v>
          </cell>
          <cell r="Q310">
            <v>5000</v>
          </cell>
          <cell r="R310">
            <v>4200</v>
          </cell>
          <cell r="S310">
            <v>4200</v>
          </cell>
          <cell r="T310">
            <v>26800</v>
          </cell>
          <cell r="U310">
            <v>53600</v>
          </cell>
          <cell r="V310">
            <v>53600</v>
          </cell>
          <cell r="W310">
            <v>1</v>
          </cell>
          <cell r="AE310" t="str">
            <v>090820</v>
          </cell>
          <cell r="AF310" t="str">
            <v>&lt;&gt;0</v>
          </cell>
        </row>
        <row r="311">
          <cell r="B311" t="str">
            <v>GLOCOT NEGRO C.F 5X4</v>
          </cell>
          <cell r="C311">
            <v>2000</v>
          </cell>
          <cell r="D311">
            <v>4</v>
          </cell>
          <cell r="E311" t="str">
            <v>025067</v>
          </cell>
          <cell r="F311">
            <v>1.67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1</v>
          </cell>
          <cell r="AE311" t="str">
            <v>090822</v>
          </cell>
          <cell r="AF311" t="str">
            <v>&lt;&gt;0</v>
          </cell>
        </row>
        <row r="312">
          <cell r="B312" t="str">
            <v>GLOCOT EXPRESS INCOLORO X 5LT</v>
          </cell>
          <cell r="C312">
            <v>5000</v>
          </cell>
          <cell r="D312">
            <v>4</v>
          </cell>
          <cell r="E312" t="str">
            <v>027095</v>
          </cell>
          <cell r="F312">
            <v>1.67</v>
          </cell>
          <cell r="G312">
            <v>1000</v>
          </cell>
          <cell r="H312">
            <v>800</v>
          </cell>
          <cell r="I312">
            <v>800</v>
          </cell>
          <cell r="J312">
            <v>1000</v>
          </cell>
          <cell r="K312">
            <v>800</v>
          </cell>
          <cell r="L312">
            <v>800</v>
          </cell>
          <cell r="M312">
            <v>5200</v>
          </cell>
          <cell r="N312">
            <v>1000</v>
          </cell>
          <cell r="O312">
            <v>800</v>
          </cell>
          <cell r="P312">
            <v>800</v>
          </cell>
          <cell r="Q312">
            <v>1000</v>
          </cell>
          <cell r="R312">
            <v>800</v>
          </cell>
          <cell r="S312">
            <v>1000</v>
          </cell>
          <cell r="T312">
            <v>5400</v>
          </cell>
          <cell r="U312">
            <v>10600</v>
          </cell>
          <cell r="V312">
            <v>17702</v>
          </cell>
          <cell r="W312">
            <v>1</v>
          </cell>
          <cell r="AE312" t="str">
            <v>090825</v>
          </cell>
          <cell r="AF312" t="str">
            <v>&lt;&gt;0</v>
          </cell>
        </row>
        <row r="313">
          <cell r="B313" t="str">
            <v>GLOCOT EXPRESS1L+GLADE AROMAT</v>
          </cell>
          <cell r="C313">
            <v>5000</v>
          </cell>
          <cell r="D313">
            <v>12</v>
          </cell>
          <cell r="E313" t="str">
            <v>027182</v>
          </cell>
          <cell r="F313">
            <v>0.5</v>
          </cell>
          <cell r="G313">
            <v>5000</v>
          </cell>
          <cell r="H313">
            <v>0</v>
          </cell>
          <cell r="I313">
            <v>0</v>
          </cell>
          <cell r="J313">
            <v>5000</v>
          </cell>
          <cell r="K313">
            <v>0</v>
          </cell>
          <cell r="L313">
            <v>0</v>
          </cell>
          <cell r="M313">
            <v>10000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10000</v>
          </cell>
          <cell r="V313">
            <v>5000</v>
          </cell>
          <cell r="W313">
            <v>1</v>
          </cell>
          <cell r="AE313" t="str">
            <v>090826</v>
          </cell>
          <cell r="AF313" t="str">
            <v>&lt;&gt;0</v>
          </cell>
        </row>
        <row r="314">
          <cell r="B314" t="str">
            <v xml:space="preserve">  TOTAL GLO COT STD</v>
          </cell>
          <cell r="D314">
            <v>0</v>
          </cell>
          <cell r="F314">
            <v>0</v>
          </cell>
          <cell r="G314">
            <v>28288.461538461539</v>
          </cell>
          <cell r="H314">
            <v>22830.76923076923</v>
          </cell>
          <cell r="I314">
            <v>22830.76923076923</v>
          </cell>
          <cell r="J314">
            <v>28288.461538461539</v>
          </cell>
          <cell r="K314">
            <v>22830.76923076923</v>
          </cell>
          <cell r="L314">
            <v>22830.76923076923</v>
          </cell>
          <cell r="M314">
            <v>147900</v>
          </cell>
          <cell r="N314">
            <v>28288.461538461539</v>
          </cell>
          <cell r="O314">
            <v>22830.76923076923</v>
          </cell>
          <cell r="P314">
            <v>22830.76923076923</v>
          </cell>
          <cell r="Q314">
            <v>28288.461538461539</v>
          </cell>
          <cell r="R314">
            <v>22830.76923076923</v>
          </cell>
          <cell r="S314">
            <v>23030.76923076923</v>
          </cell>
          <cell r="T314">
            <v>148100</v>
          </cell>
          <cell r="U314">
            <v>296000</v>
          </cell>
          <cell r="V314">
            <v>270602</v>
          </cell>
          <cell r="W314">
            <v>1</v>
          </cell>
          <cell r="AE314" t="str">
            <v>090829</v>
          </cell>
          <cell r="AF314" t="str">
            <v>&lt;&gt;0</v>
          </cell>
        </row>
        <row r="315">
          <cell r="D315">
            <v>0</v>
          </cell>
          <cell r="F315">
            <v>0</v>
          </cell>
          <cell r="W315">
            <v>1</v>
          </cell>
          <cell r="AE315" t="str">
            <v>090830</v>
          </cell>
          <cell r="AF315" t="str">
            <v>&lt;&gt;0</v>
          </cell>
        </row>
        <row r="316">
          <cell r="B316" t="str">
            <v>GLOCOT BRILLO ACRIL 1/2 LT</v>
          </cell>
          <cell r="C316">
            <v>500</v>
          </cell>
          <cell r="D316">
            <v>12</v>
          </cell>
          <cell r="E316" t="str">
            <v>027101</v>
          </cell>
          <cell r="F316">
            <v>0.5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1</v>
          </cell>
          <cell r="AE316" t="str">
            <v>090835</v>
          </cell>
          <cell r="AF316" t="str">
            <v>&lt;&gt;0</v>
          </cell>
        </row>
        <row r="317">
          <cell r="B317" t="str">
            <v>GLOCOT BRILLO ACRIL 12X1</v>
          </cell>
          <cell r="C317">
            <v>1000</v>
          </cell>
          <cell r="D317">
            <v>12</v>
          </cell>
          <cell r="E317" t="str">
            <v>027103</v>
          </cell>
          <cell r="F317">
            <v>1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1</v>
          </cell>
          <cell r="AE317" t="str">
            <v>090840</v>
          </cell>
          <cell r="AF317" t="str">
            <v>&lt;&gt;0</v>
          </cell>
        </row>
        <row r="318">
          <cell r="B318" t="str">
            <v>B.R. GLOCOT BRILLO ACRIL 12X1</v>
          </cell>
          <cell r="C318">
            <v>1000</v>
          </cell>
          <cell r="D318">
            <v>12</v>
          </cell>
          <cell r="E318" t="str">
            <v>027113</v>
          </cell>
          <cell r="F318">
            <v>1</v>
          </cell>
          <cell r="G318">
            <v>3602.6923076923081</v>
          </cell>
          <cell r="H318">
            <v>2882.1538461538462</v>
          </cell>
          <cell r="I318">
            <v>2882</v>
          </cell>
          <cell r="J318">
            <v>3603</v>
          </cell>
          <cell r="K318">
            <v>2882</v>
          </cell>
          <cell r="L318">
            <v>2882</v>
          </cell>
          <cell r="M318">
            <v>18733.846153846156</v>
          </cell>
          <cell r="N318">
            <v>3603</v>
          </cell>
          <cell r="O318">
            <v>2882</v>
          </cell>
          <cell r="P318">
            <v>2882</v>
          </cell>
          <cell r="Q318">
            <v>3603</v>
          </cell>
          <cell r="R318">
            <v>2882</v>
          </cell>
          <cell r="S318">
            <v>2882</v>
          </cell>
          <cell r="T318">
            <v>18734</v>
          </cell>
          <cell r="U318">
            <v>37467.846153846156</v>
          </cell>
          <cell r="V318">
            <v>37467.846153846156</v>
          </cell>
          <cell r="W318">
            <v>1</v>
          </cell>
          <cell r="AE318" t="str">
            <v>090845</v>
          </cell>
          <cell r="AF318" t="str">
            <v>&lt;&gt;0</v>
          </cell>
        </row>
        <row r="319">
          <cell r="B319" t="str">
            <v>PROM GCBA 1LT.+SHOUT REP.GRAT</v>
          </cell>
          <cell r="C319">
            <v>1000</v>
          </cell>
          <cell r="D319">
            <v>6</v>
          </cell>
          <cell r="E319" t="str">
            <v>027107</v>
          </cell>
          <cell r="F319">
            <v>1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1</v>
          </cell>
          <cell r="AE319" t="str">
            <v>090850</v>
          </cell>
          <cell r="AF319" t="str">
            <v>&lt;&gt;0</v>
          </cell>
        </row>
        <row r="320">
          <cell r="B320" t="str">
            <v>GLOCOT BRILLO ACRILICO 6x2</v>
          </cell>
          <cell r="C320">
            <v>2000</v>
          </cell>
          <cell r="D320">
            <v>6</v>
          </cell>
          <cell r="E320" t="str">
            <v>027105</v>
          </cell>
          <cell r="F320">
            <v>1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1</v>
          </cell>
          <cell r="AE320" t="str">
            <v>090855</v>
          </cell>
          <cell r="AF320" t="str">
            <v>&lt;&gt;0</v>
          </cell>
        </row>
        <row r="321">
          <cell r="B321" t="str">
            <v>PROM GC ACR.x2L+MMLIMPIAVx440</v>
          </cell>
          <cell r="C321">
            <v>2000</v>
          </cell>
          <cell r="D321">
            <v>6</v>
          </cell>
          <cell r="E321" t="str">
            <v>027108</v>
          </cell>
          <cell r="F321">
            <v>1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1</v>
          </cell>
          <cell r="AE321" t="str">
            <v>090860</v>
          </cell>
          <cell r="AF321" t="str">
            <v>&lt;&gt;0</v>
          </cell>
        </row>
        <row r="322">
          <cell r="B322" t="str">
            <v>PROMO GC BR.ACR.INCx1L+REMOV.</v>
          </cell>
          <cell r="C322">
            <v>1000</v>
          </cell>
          <cell r="D322">
            <v>12</v>
          </cell>
          <cell r="E322" t="str">
            <v>027111</v>
          </cell>
          <cell r="F322">
            <v>0.5</v>
          </cell>
          <cell r="W322">
            <v>1</v>
          </cell>
          <cell r="AE322" t="str">
            <v>090864</v>
          </cell>
          <cell r="AF322" t="str">
            <v>&lt;&gt;0</v>
          </cell>
        </row>
        <row r="323">
          <cell r="B323" t="str">
            <v>GLOCOT B.ACRIL +LYSOFORM AM</v>
          </cell>
          <cell r="C323">
            <v>1000</v>
          </cell>
          <cell r="D323">
            <v>12</v>
          </cell>
          <cell r="E323" t="str">
            <v>027114</v>
          </cell>
          <cell r="F323">
            <v>0.5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1</v>
          </cell>
          <cell r="AE323" t="str">
            <v>090865</v>
          </cell>
          <cell r="AF323" t="str">
            <v>&lt;&gt;0</v>
          </cell>
        </row>
        <row r="324">
          <cell r="B324" t="str">
            <v xml:space="preserve">  TOTAL GLO COT BRILLO ACRIL NAT</v>
          </cell>
          <cell r="D324">
            <v>0</v>
          </cell>
          <cell r="F324">
            <v>0</v>
          </cell>
          <cell r="G324">
            <v>3602.6923076923081</v>
          </cell>
          <cell r="H324">
            <v>2882.1538461538462</v>
          </cell>
          <cell r="I324">
            <v>2882</v>
          </cell>
          <cell r="J324">
            <v>3603</v>
          </cell>
          <cell r="K324">
            <v>2882</v>
          </cell>
          <cell r="L324">
            <v>2882</v>
          </cell>
          <cell r="M324">
            <v>18733.846153846156</v>
          </cell>
          <cell r="N324">
            <v>3603</v>
          </cell>
          <cell r="O324">
            <v>2882</v>
          </cell>
          <cell r="P324">
            <v>2882</v>
          </cell>
          <cell r="Q324">
            <v>3603</v>
          </cell>
          <cell r="R324">
            <v>2882</v>
          </cell>
          <cell r="S324">
            <v>2882</v>
          </cell>
          <cell r="T324">
            <v>18734</v>
          </cell>
          <cell r="U324">
            <v>37467.846153846156</v>
          </cell>
          <cell r="V324">
            <v>37467.846153846156</v>
          </cell>
          <cell r="W324">
            <v>1</v>
          </cell>
          <cell r="AE324" t="str">
            <v>090866</v>
          </cell>
          <cell r="AF324" t="str">
            <v>&lt;&gt;0</v>
          </cell>
        </row>
        <row r="325">
          <cell r="D325">
            <v>0</v>
          </cell>
          <cell r="W325">
            <v>1</v>
          </cell>
          <cell r="AE325" t="str">
            <v>090869</v>
          </cell>
          <cell r="AF325" t="str">
            <v>&lt;&gt;0</v>
          </cell>
        </row>
        <row r="326">
          <cell r="B326" t="str">
            <v>GLOCOT BR. ACR. ROJO 12X1</v>
          </cell>
          <cell r="C326">
            <v>1000</v>
          </cell>
          <cell r="D326">
            <v>12</v>
          </cell>
          <cell r="E326" t="str">
            <v>027110</v>
          </cell>
          <cell r="F326">
            <v>1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1</v>
          </cell>
          <cell r="AE326" t="str">
            <v>090870</v>
          </cell>
          <cell r="AF326" t="str">
            <v>&lt;&gt;0</v>
          </cell>
        </row>
        <row r="327">
          <cell r="B327" t="str">
            <v xml:space="preserve">  TOTAL GLO COT BRILLO ACRIL</v>
          </cell>
          <cell r="D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1</v>
          </cell>
          <cell r="AE327" t="str">
            <v>090872</v>
          </cell>
          <cell r="AF327" t="str">
            <v>&lt;&gt;0</v>
          </cell>
        </row>
        <row r="328">
          <cell r="D328">
            <v>0</v>
          </cell>
          <cell r="W328">
            <v>1</v>
          </cell>
          <cell r="AE328" t="str">
            <v>090875</v>
          </cell>
          <cell r="AF328" t="str">
            <v>&lt;&gt;0</v>
          </cell>
        </row>
        <row r="329">
          <cell r="B329" t="str">
            <v xml:space="preserve">  TOTAL GLO COT BRILLO ACRIL</v>
          </cell>
          <cell r="D329">
            <v>0</v>
          </cell>
          <cell r="G329">
            <v>3602.6923076923081</v>
          </cell>
          <cell r="H329">
            <v>2882.1538461538462</v>
          </cell>
          <cell r="I329">
            <v>2882</v>
          </cell>
          <cell r="J329">
            <v>3603</v>
          </cell>
          <cell r="K329">
            <v>2882</v>
          </cell>
          <cell r="L329">
            <v>2882</v>
          </cell>
          <cell r="M329">
            <v>18733.846153846156</v>
          </cell>
          <cell r="N329">
            <v>3603</v>
          </cell>
          <cell r="O329">
            <v>2882</v>
          </cell>
          <cell r="P329">
            <v>2882</v>
          </cell>
          <cell r="Q329">
            <v>3603</v>
          </cell>
          <cell r="R329">
            <v>2882</v>
          </cell>
          <cell r="S329">
            <v>2882</v>
          </cell>
          <cell r="T329">
            <v>18734</v>
          </cell>
          <cell r="U329">
            <v>37467.846153846156</v>
          </cell>
          <cell r="V329">
            <v>37467.846153846156</v>
          </cell>
          <cell r="W329">
            <v>1</v>
          </cell>
          <cell r="AE329" t="str">
            <v>090876</v>
          </cell>
          <cell r="AF329" t="str">
            <v>&lt;&gt;0</v>
          </cell>
        </row>
        <row r="330">
          <cell r="D330">
            <v>0</v>
          </cell>
          <cell r="F330">
            <v>0</v>
          </cell>
          <cell r="W330">
            <v>1</v>
          </cell>
          <cell r="AE330" t="str">
            <v>090880</v>
          </cell>
          <cell r="AF330" t="str">
            <v>&lt;&gt;0</v>
          </cell>
        </row>
        <row r="331">
          <cell r="B331" t="str">
            <v>B.R. GLOCOT ROJO 12X1 REG.</v>
          </cell>
          <cell r="C331">
            <v>1000</v>
          </cell>
          <cell r="D331">
            <v>12</v>
          </cell>
          <cell r="E331" t="str">
            <v>027194</v>
          </cell>
          <cell r="F331">
            <v>1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1</v>
          </cell>
          <cell r="AE331" t="str">
            <v>090881</v>
          </cell>
          <cell r="AF331" t="str">
            <v>&lt;&gt;0</v>
          </cell>
        </row>
        <row r="332">
          <cell r="B332" t="str">
            <v>GLOCOT EXPRESS ROJO X 1 LITRO</v>
          </cell>
          <cell r="C332">
            <v>1000</v>
          </cell>
          <cell r="D332">
            <v>12</v>
          </cell>
          <cell r="E332" t="str">
            <v>027196</v>
          </cell>
          <cell r="F332">
            <v>1</v>
          </cell>
          <cell r="G332">
            <v>8000</v>
          </cell>
          <cell r="H332">
            <v>6500</v>
          </cell>
          <cell r="I332">
            <v>6500</v>
          </cell>
          <cell r="J332">
            <v>8000</v>
          </cell>
          <cell r="K332">
            <v>6500</v>
          </cell>
          <cell r="L332">
            <v>6500</v>
          </cell>
          <cell r="M332">
            <v>42000</v>
          </cell>
          <cell r="N332">
            <v>8000</v>
          </cell>
          <cell r="O332">
            <v>6500</v>
          </cell>
          <cell r="P332">
            <v>6500</v>
          </cell>
          <cell r="Q332">
            <v>8000</v>
          </cell>
          <cell r="R332">
            <v>6500</v>
          </cell>
          <cell r="S332">
            <v>6500</v>
          </cell>
          <cell r="T332">
            <v>42000</v>
          </cell>
          <cell r="U332">
            <v>84000</v>
          </cell>
          <cell r="V332">
            <v>84000</v>
          </cell>
          <cell r="W332">
            <v>1</v>
          </cell>
          <cell r="AE332" t="str">
            <v>090885</v>
          </cell>
          <cell r="AF332" t="str">
            <v>&lt;&gt;0</v>
          </cell>
        </row>
        <row r="333">
          <cell r="B333" t="str">
            <v>PROM GC.ROJO 1L+1 LYS.165 GR.</v>
          </cell>
          <cell r="C333">
            <v>1000</v>
          </cell>
          <cell r="D333">
            <v>12</v>
          </cell>
          <cell r="E333" t="str">
            <v>027091</v>
          </cell>
          <cell r="F333">
            <v>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1</v>
          </cell>
          <cell r="AE333" t="str">
            <v>090887</v>
          </cell>
          <cell r="AF333" t="str">
            <v>&lt;&gt;0</v>
          </cell>
        </row>
        <row r="334">
          <cell r="B334" t="str">
            <v>GLOCOT ROJO 12X1</v>
          </cell>
          <cell r="C334">
            <v>1000</v>
          </cell>
          <cell r="D334">
            <v>12</v>
          </cell>
          <cell r="E334" t="str">
            <v>027184</v>
          </cell>
          <cell r="F334">
            <v>1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1</v>
          </cell>
          <cell r="AE334" t="str">
            <v>090889</v>
          </cell>
          <cell r="AF334" t="str">
            <v>&lt;&gt;0</v>
          </cell>
        </row>
        <row r="335">
          <cell r="B335" t="str">
            <v>GLOCOT NEGRO 12X1</v>
          </cell>
          <cell r="C335">
            <v>1000</v>
          </cell>
          <cell r="D335">
            <v>12</v>
          </cell>
          <cell r="E335" t="str">
            <v>027185</v>
          </cell>
          <cell r="F335">
            <v>1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1</v>
          </cell>
          <cell r="AE335" t="str">
            <v>090890</v>
          </cell>
          <cell r="AF335" t="str">
            <v>&lt;&gt;0</v>
          </cell>
        </row>
        <row r="336">
          <cell r="B336" t="str">
            <v>GLOCOT ROJO 6X2</v>
          </cell>
          <cell r="C336">
            <v>2000</v>
          </cell>
          <cell r="D336">
            <v>6</v>
          </cell>
          <cell r="E336" t="str">
            <v>027186</v>
          </cell>
          <cell r="F336">
            <v>1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1</v>
          </cell>
          <cell r="AE336" t="str">
            <v>090892</v>
          </cell>
          <cell r="AF336" t="str">
            <v>&lt;&gt;0</v>
          </cell>
        </row>
        <row r="337">
          <cell r="B337" t="str">
            <v>PROMO GLO COT INCx1L 10%desc.</v>
          </cell>
          <cell r="C337">
            <v>2000</v>
          </cell>
          <cell r="D337">
            <v>12</v>
          </cell>
          <cell r="E337" t="str">
            <v>027190</v>
          </cell>
          <cell r="F337">
            <v>1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1</v>
          </cell>
          <cell r="AE337" t="str">
            <v>090894</v>
          </cell>
          <cell r="AF337" t="str">
            <v>&lt;&gt;0</v>
          </cell>
        </row>
        <row r="338">
          <cell r="B338" t="str">
            <v>B.R. PROMO GLO COT INCx1L 10%</v>
          </cell>
          <cell r="C338">
            <v>2000</v>
          </cell>
          <cell r="D338">
            <v>12</v>
          </cell>
          <cell r="E338" t="str">
            <v>027191</v>
          </cell>
          <cell r="F338">
            <v>1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1</v>
          </cell>
          <cell r="AE338" t="str">
            <v>091040</v>
          </cell>
          <cell r="AF338" t="str">
            <v>&lt;&gt;0</v>
          </cell>
        </row>
        <row r="339">
          <cell r="B339" t="str">
            <v>GLOCOT EXPRESS ROJO X 2 LITRO</v>
          </cell>
          <cell r="C339">
            <v>2000</v>
          </cell>
          <cell r="D339">
            <v>6</v>
          </cell>
          <cell r="E339" t="str">
            <v>027198</v>
          </cell>
          <cell r="F339">
            <v>1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1</v>
          </cell>
          <cell r="AE339" t="str">
            <v>091050</v>
          </cell>
          <cell r="AF339" t="str">
            <v>&lt;&gt;0</v>
          </cell>
        </row>
        <row r="340">
          <cell r="B340" t="str">
            <v>GLOCOT ROJO C.F. 5X4</v>
          </cell>
          <cell r="C340">
            <v>5000</v>
          </cell>
          <cell r="D340">
            <v>4</v>
          </cell>
          <cell r="E340" t="str">
            <v>025068</v>
          </cell>
          <cell r="F340">
            <v>1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1</v>
          </cell>
          <cell r="AE340" t="str">
            <v>091052</v>
          </cell>
          <cell r="AF340" t="str">
            <v>&lt;&gt;0</v>
          </cell>
        </row>
        <row r="341">
          <cell r="B341" t="str">
            <v>PROM GC.NEG.1L+1 LYS.165 GRAT</v>
          </cell>
          <cell r="C341">
            <v>1000</v>
          </cell>
          <cell r="D341">
            <v>12</v>
          </cell>
          <cell r="E341" t="str">
            <v>027092</v>
          </cell>
          <cell r="F341">
            <v>1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1</v>
          </cell>
          <cell r="AE341" t="str">
            <v>091054</v>
          </cell>
          <cell r="AF341" t="str">
            <v>&lt;&gt;0</v>
          </cell>
        </row>
        <row r="342">
          <cell r="B342" t="str">
            <v>B.R. GLOCOT NEGRO 12X1 REG.</v>
          </cell>
          <cell r="C342">
            <v>1000</v>
          </cell>
          <cell r="D342">
            <v>12</v>
          </cell>
          <cell r="E342" t="str">
            <v>027195</v>
          </cell>
          <cell r="F342">
            <v>1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1</v>
          </cell>
          <cell r="AE342" t="str">
            <v>091055</v>
          </cell>
          <cell r="AF342" t="str">
            <v>&lt;&gt;0</v>
          </cell>
        </row>
        <row r="343">
          <cell r="B343" t="str">
            <v>GLOCOT EXPRESS NEGRO X 1 LITRO</v>
          </cell>
          <cell r="C343">
            <v>1000</v>
          </cell>
          <cell r="D343">
            <v>12</v>
          </cell>
          <cell r="E343" t="str">
            <v>027197</v>
          </cell>
          <cell r="F343">
            <v>1</v>
          </cell>
          <cell r="G343">
            <v>2200</v>
          </cell>
          <cell r="H343">
            <v>1800</v>
          </cell>
          <cell r="I343">
            <v>1800</v>
          </cell>
          <cell r="J343">
            <v>2200</v>
          </cell>
          <cell r="K343">
            <v>1800</v>
          </cell>
          <cell r="L343">
            <v>1800</v>
          </cell>
          <cell r="M343">
            <v>11600</v>
          </cell>
          <cell r="N343">
            <v>2200</v>
          </cell>
          <cell r="O343">
            <v>1800</v>
          </cell>
          <cell r="P343">
            <v>1800</v>
          </cell>
          <cell r="Q343">
            <v>2200</v>
          </cell>
          <cell r="R343">
            <v>1800</v>
          </cell>
          <cell r="S343">
            <v>1800</v>
          </cell>
          <cell r="T343">
            <v>11600</v>
          </cell>
          <cell r="U343">
            <v>23200</v>
          </cell>
          <cell r="V343">
            <v>23200</v>
          </cell>
          <cell r="W343">
            <v>1</v>
          </cell>
          <cell r="AE343" t="str">
            <v>091060</v>
          </cell>
          <cell r="AF343" t="str">
            <v>&lt;&gt;0</v>
          </cell>
        </row>
        <row r="344">
          <cell r="B344" t="str">
            <v xml:space="preserve">  TOTAL GLO COT COLOR</v>
          </cell>
          <cell r="D344">
            <v>0</v>
          </cell>
          <cell r="F344">
            <v>0</v>
          </cell>
          <cell r="G344">
            <v>10200</v>
          </cell>
          <cell r="H344">
            <v>8300</v>
          </cell>
          <cell r="I344">
            <v>8300</v>
          </cell>
          <cell r="J344">
            <v>10200</v>
          </cell>
          <cell r="K344">
            <v>8300</v>
          </cell>
          <cell r="L344">
            <v>8300</v>
          </cell>
          <cell r="M344">
            <v>53600</v>
          </cell>
          <cell r="N344">
            <v>10200</v>
          </cell>
          <cell r="O344">
            <v>8300</v>
          </cell>
          <cell r="P344">
            <v>8300</v>
          </cell>
          <cell r="Q344">
            <v>10200</v>
          </cell>
          <cell r="R344">
            <v>8300</v>
          </cell>
          <cell r="S344">
            <v>8300</v>
          </cell>
          <cell r="T344">
            <v>53600</v>
          </cell>
          <cell r="U344">
            <v>107200</v>
          </cell>
          <cell r="V344">
            <v>107200</v>
          </cell>
          <cell r="W344">
            <v>1</v>
          </cell>
          <cell r="AE344" t="str">
            <v>091064</v>
          </cell>
          <cell r="AF344" t="str">
            <v>&lt;&gt;0</v>
          </cell>
        </row>
        <row r="345">
          <cell r="D345">
            <v>0</v>
          </cell>
          <cell r="W345">
            <v>1</v>
          </cell>
          <cell r="AE345" t="str">
            <v>091065</v>
          </cell>
          <cell r="AF345" t="str">
            <v>&lt;&gt;0</v>
          </cell>
        </row>
        <row r="346">
          <cell r="B346" t="str">
            <v>PROM GLOCOT MAD. COMB. 12x1L</v>
          </cell>
          <cell r="C346">
            <v>1000</v>
          </cell>
          <cell r="D346">
            <v>12</v>
          </cell>
          <cell r="E346" t="str">
            <v>061150</v>
          </cell>
          <cell r="F346">
            <v>1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1</v>
          </cell>
          <cell r="AE346" t="str">
            <v>091066</v>
          </cell>
          <cell r="AF346" t="str">
            <v>&lt;&gt;0</v>
          </cell>
        </row>
        <row r="347">
          <cell r="B347" t="str">
            <v>GLOCOT MADERA NAT. 12X1</v>
          </cell>
          <cell r="C347">
            <v>1000</v>
          </cell>
          <cell r="D347">
            <v>12</v>
          </cell>
          <cell r="E347" t="str">
            <v>061151</v>
          </cell>
          <cell r="F347">
            <v>1</v>
          </cell>
          <cell r="G347">
            <v>1500</v>
          </cell>
          <cell r="H347">
            <v>1200</v>
          </cell>
          <cell r="I347">
            <v>1200</v>
          </cell>
          <cell r="J347">
            <v>850</v>
          </cell>
          <cell r="K347">
            <v>550</v>
          </cell>
          <cell r="L347">
            <v>1200</v>
          </cell>
          <cell r="M347">
            <v>6500</v>
          </cell>
          <cell r="N347">
            <v>1500</v>
          </cell>
          <cell r="O347">
            <v>1200</v>
          </cell>
          <cell r="P347">
            <v>1200</v>
          </cell>
          <cell r="Q347">
            <v>700</v>
          </cell>
          <cell r="R347">
            <v>700</v>
          </cell>
          <cell r="S347">
            <v>1200</v>
          </cell>
          <cell r="T347">
            <v>6500</v>
          </cell>
          <cell r="U347">
            <v>13000</v>
          </cell>
          <cell r="V347">
            <v>13000</v>
          </cell>
          <cell r="W347">
            <v>1</v>
          </cell>
          <cell r="AE347" t="str">
            <v>092000</v>
          </cell>
          <cell r="AF347" t="str">
            <v>&lt;&gt;0</v>
          </cell>
        </row>
        <row r="348">
          <cell r="B348" t="str">
            <v>GLOCOT MAD.NAT.12X1+PASACERAS</v>
          </cell>
          <cell r="C348">
            <v>1000</v>
          </cell>
          <cell r="D348">
            <v>12</v>
          </cell>
          <cell r="E348" t="str">
            <v>061152</v>
          </cell>
          <cell r="F348">
            <v>1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1</v>
          </cell>
          <cell r="AE348" t="str">
            <v>092001</v>
          </cell>
          <cell r="AF348" t="str">
            <v>&lt;&gt;0</v>
          </cell>
        </row>
        <row r="349">
          <cell r="B349" t="str">
            <v>GLOCOT MADERA NAT. 2X1</v>
          </cell>
          <cell r="C349">
            <v>1000</v>
          </cell>
          <cell r="D349">
            <v>12</v>
          </cell>
          <cell r="E349" t="str">
            <v>061154</v>
          </cell>
          <cell r="F349">
            <v>0.5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1</v>
          </cell>
          <cell r="AE349" t="str">
            <v>092002</v>
          </cell>
          <cell r="AF349" t="str">
            <v>&lt;&gt;0</v>
          </cell>
        </row>
        <row r="350">
          <cell r="B350" t="str">
            <v>PROM GLOCOT MAD.+ BLEM 165cc</v>
          </cell>
          <cell r="C350">
            <v>1000</v>
          </cell>
          <cell r="D350">
            <v>12</v>
          </cell>
          <cell r="E350" t="str">
            <v>061160</v>
          </cell>
          <cell r="F350">
            <v>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1</v>
          </cell>
          <cell r="AE350" t="str">
            <v>092003</v>
          </cell>
          <cell r="AF350" t="str">
            <v>&lt;&gt;0</v>
          </cell>
        </row>
        <row r="351">
          <cell r="B351" t="str">
            <v>PROM GLOCOT MAD.+ BLEM 165cc</v>
          </cell>
          <cell r="C351">
            <v>1000</v>
          </cell>
          <cell r="D351">
            <v>12</v>
          </cell>
          <cell r="E351" t="str">
            <v>061170</v>
          </cell>
          <cell r="F351">
            <v>1</v>
          </cell>
          <cell r="G351">
            <v>0</v>
          </cell>
          <cell r="H351">
            <v>0</v>
          </cell>
          <cell r="I351">
            <v>0</v>
          </cell>
          <cell r="J351">
            <v>1000</v>
          </cell>
          <cell r="K351">
            <v>1000</v>
          </cell>
          <cell r="L351">
            <v>0</v>
          </cell>
          <cell r="M351">
            <v>2000</v>
          </cell>
          <cell r="N351">
            <v>0</v>
          </cell>
          <cell r="O351">
            <v>0</v>
          </cell>
          <cell r="P351">
            <v>0</v>
          </cell>
          <cell r="Q351">
            <v>1000</v>
          </cell>
          <cell r="R351">
            <v>1000</v>
          </cell>
          <cell r="S351">
            <v>0</v>
          </cell>
          <cell r="T351">
            <v>2000</v>
          </cell>
          <cell r="U351">
            <v>4000</v>
          </cell>
          <cell r="V351">
            <v>4000</v>
          </cell>
          <cell r="W351">
            <v>1</v>
          </cell>
          <cell r="AE351" t="str">
            <v>092004</v>
          </cell>
          <cell r="AF351" t="str">
            <v>&lt;&gt;0</v>
          </cell>
        </row>
        <row r="352">
          <cell r="B352" t="str">
            <v>GLOCOT MADERA R.C.12X1</v>
          </cell>
          <cell r="C352">
            <v>1000</v>
          </cell>
          <cell r="D352">
            <v>12</v>
          </cell>
          <cell r="E352" t="str">
            <v>061161</v>
          </cell>
          <cell r="F352">
            <v>1</v>
          </cell>
          <cell r="G352">
            <v>1075.4807692307693</v>
          </cell>
          <cell r="H352">
            <v>860.38461538461547</v>
          </cell>
          <cell r="I352">
            <v>860</v>
          </cell>
          <cell r="J352">
            <v>1075</v>
          </cell>
          <cell r="K352">
            <v>860</v>
          </cell>
          <cell r="L352">
            <v>860</v>
          </cell>
          <cell r="M352">
            <v>5590.8653846153848</v>
          </cell>
          <cell r="N352">
            <v>1100</v>
          </cell>
          <cell r="O352">
            <v>860</v>
          </cell>
          <cell r="P352">
            <v>860</v>
          </cell>
          <cell r="Q352">
            <v>1100</v>
          </cell>
          <cell r="R352">
            <v>860</v>
          </cell>
          <cell r="S352">
            <v>860</v>
          </cell>
          <cell r="T352">
            <v>5640</v>
          </cell>
          <cell r="U352">
            <v>11230.865384615385</v>
          </cell>
          <cell r="V352">
            <v>11230.865384615385</v>
          </cell>
          <cell r="W352">
            <v>1</v>
          </cell>
          <cell r="AE352" t="str">
            <v>092005</v>
          </cell>
          <cell r="AF352" t="str">
            <v>&lt;&gt;0</v>
          </cell>
        </row>
        <row r="353">
          <cell r="B353" t="str">
            <v>GLOCOT MADERA R.C.2X1</v>
          </cell>
          <cell r="C353">
            <v>1000</v>
          </cell>
          <cell r="D353">
            <v>12</v>
          </cell>
          <cell r="E353" t="str">
            <v>061164</v>
          </cell>
          <cell r="F353">
            <v>0.5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1</v>
          </cell>
          <cell r="AE353" t="str">
            <v>092006</v>
          </cell>
          <cell r="AF353" t="str">
            <v>&lt;&gt;0</v>
          </cell>
        </row>
        <row r="354">
          <cell r="B354" t="str">
            <v>GLOCOT MADERA R.O. 12X1</v>
          </cell>
          <cell r="C354">
            <v>1000</v>
          </cell>
          <cell r="D354">
            <v>12</v>
          </cell>
          <cell r="E354" t="str">
            <v>061171</v>
          </cell>
          <cell r="F354">
            <v>1</v>
          </cell>
          <cell r="G354">
            <v>1309.2307692307693</v>
          </cell>
          <cell r="H354">
            <v>1047.3846153846155</v>
          </cell>
          <cell r="I354">
            <v>1047</v>
          </cell>
          <cell r="J354">
            <v>1309</v>
          </cell>
          <cell r="K354">
            <v>1047</v>
          </cell>
          <cell r="L354">
            <v>1047</v>
          </cell>
          <cell r="M354">
            <v>6806.6153846153848</v>
          </cell>
          <cell r="N354">
            <v>1309</v>
          </cell>
          <cell r="O354">
            <v>1047</v>
          </cell>
          <cell r="P354">
            <v>1047</v>
          </cell>
          <cell r="Q354">
            <v>1309</v>
          </cell>
          <cell r="R354">
            <v>1047</v>
          </cell>
          <cell r="S354">
            <v>1047</v>
          </cell>
          <cell r="T354">
            <v>6806</v>
          </cell>
          <cell r="U354">
            <v>13612.615384615385</v>
          </cell>
          <cell r="V354">
            <v>13612.615384615385</v>
          </cell>
          <cell r="W354">
            <v>1</v>
          </cell>
          <cell r="AE354" t="str">
            <v>092007</v>
          </cell>
          <cell r="AF354" t="str">
            <v>&lt;&gt;0</v>
          </cell>
        </row>
        <row r="355">
          <cell r="B355" t="str">
            <v>GLOCOT MADERA R.O. 2X1</v>
          </cell>
          <cell r="C355">
            <v>1000</v>
          </cell>
          <cell r="D355">
            <v>12</v>
          </cell>
          <cell r="E355" t="str">
            <v>061174</v>
          </cell>
          <cell r="F355">
            <v>0.5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1</v>
          </cell>
          <cell r="AE355" t="str">
            <v>092008</v>
          </cell>
          <cell r="AF355" t="str">
            <v>&lt;&gt;0</v>
          </cell>
        </row>
        <row r="356">
          <cell r="B356" t="str">
            <v xml:space="preserve">  TOTAL GLO COT MADERA</v>
          </cell>
          <cell r="D356">
            <v>0</v>
          </cell>
          <cell r="F356">
            <v>0</v>
          </cell>
          <cell r="G356">
            <v>3884.711538461539</v>
          </cell>
          <cell r="H356">
            <v>3107.7692307692305</v>
          </cell>
          <cell r="I356">
            <v>3107</v>
          </cell>
          <cell r="J356">
            <v>4234</v>
          </cell>
          <cell r="K356">
            <v>3457</v>
          </cell>
          <cell r="L356">
            <v>3107</v>
          </cell>
          <cell r="M356">
            <v>20897.48076923077</v>
          </cell>
          <cell r="N356">
            <v>3909</v>
          </cell>
          <cell r="O356">
            <v>3107</v>
          </cell>
          <cell r="P356">
            <v>3107</v>
          </cell>
          <cell r="Q356">
            <v>4109</v>
          </cell>
          <cell r="R356">
            <v>3607</v>
          </cell>
          <cell r="S356">
            <v>3107</v>
          </cell>
          <cell r="T356">
            <v>20946</v>
          </cell>
          <cell r="U356">
            <v>41843.480769230766</v>
          </cell>
          <cell r="V356">
            <v>41843.480769230766</v>
          </cell>
          <cell r="W356">
            <v>1</v>
          </cell>
          <cell r="AE356" t="str">
            <v>092010</v>
          </cell>
          <cell r="AF356" t="str">
            <v>&lt;&gt;0</v>
          </cell>
        </row>
        <row r="357">
          <cell r="D357">
            <v>0</v>
          </cell>
          <cell r="F357">
            <v>0</v>
          </cell>
          <cell r="W357">
            <v>1</v>
          </cell>
          <cell r="AE357" t="str">
            <v>092011</v>
          </cell>
          <cell r="AF357" t="str">
            <v>&lt;&gt;0</v>
          </cell>
        </row>
        <row r="358">
          <cell r="B358" t="str">
            <v>GLOCOT REMOVEDOR</v>
          </cell>
          <cell r="C358" t="str">
            <v>1000</v>
          </cell>
          <cell r="D358">
            <v>12</v>
          </cell>
          <cell r="E358" t="str">
            <v>023130</v>
          </cell>
          <cell r="F358">
            <v>1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1</v>
          </cell>
          <cell r="AE358" t="str">
            <v>092012</v>
          </cell>
          <cell r="AF358" t="str">
            <v>&lt;&gt;0</v>
          </cell>
        </row>
        <row r="359">
          <cell r="B359" t="str">
            <v>GLOCOT REMOVEDOR NVA. FLA.</v>
          </cell>
          <cell r="C359" t="str">
            <v>1000</v>
          </cell>
          <cell r="D359">
            <v>12</v>
          </cell>
          <cell r="E359" t="str">
            <v>023131</v>
          </cell>
          <cell r="F359">
            <v>1</v>
          </cell>
          <cell r="G359">
            <v>800</v>
          </cell>
          <cell r="H359">
            <v>600</v>
          </cell>
          <cell r="I359">
            <v>600</v>
          </cell>
          <cell r="J359">
            <v>800</v>
          </cell>
          <cell r="K359">
            <v>600</v>
          </cell>
          <cell r="L359">
            <v>600</v>
          </cell>
          <cell r="M359">
            <v>4000</v>
          </cell>
          <cell r="N359">
            <v>800</v>
          </cell>
          <cell r="O359">
            <v>600</v>
          </cell>
          <cell r="P359">
            <v>600</v>
          </cell>
          <cell r="Q359">
            <v>800</v>
          </cell>
          <cell r="R359">
            <v>600</v>
          </cell>
          <cell r="S359">
            <v>600</v>
          </cell>
          <cell r="T359">
            <v>4000</v>
          </cell>
          <cell r="U359">
            <v>8000</v>
          </cell>
          <cell r="V359">
            <v>8000</v>
          </cell>
          <cell r="W359">
            <v>1</v>
          </cell>
          <cell r="AE359" t="str">
            <v>093072</v>
          </cell>
          <cell r="AF359" t="str">
            <v>&lt;&gt;0</v>
          </cell>
        </row>
        <row r="360">
          <cell r="B360" t="str">
            <v xml:space="preserve">  TOTAL GLO COT REMOVEDOR</v>
          </cell>
          <cell r="D360">
            <v>0</v>
          </cell>
          <cell r="F360">
            <v>0</v>
          </cell>
          <cell r="G360">
            <v>800</v>
          </cell>
          <cell r="H360">
            <v>600</v>
          </cell>
          <cell r="I360">
            <v>600</v>
          </cell>
          <cell r="J360">
            <v>800</v>
          </cell>
          <cell r="K360">
            <v>600</v>
          </cell>
          <cell r="L360">
            <v>600</v>
          </cell>
          <cell r="M360">
            <v>4000</v>
          </cell>
          <cell r="N360">
            <v>800</v>
          </cell>
          <cell r="O360">
            <v>600</v>
          </cell>
          <cell r="P360">
            <v>600</v>
          </cell>
          <cell r="Q360">
            <v>800</v>
          </cell>
          <cell r="R360">
            <v>600</v>
          </cell>
          <cell r="S360">
            <v>600</v>
          </cell>
          <cell r="T360">
            <v>4000</v>
          </cell>
          <cell r="U360">
            <v>8000</v>
          </cell>
          <cell r="V360">
            <v>8000</v>
          </cell>
          <cell r="W360">
            <v>1</v>
          </cell>
          <cell r="AE360" t="str">
            <v>093073</v>
          </cell>
          <cell r="AF360" t="str">
            <v>&lt;&gt;0</v>
          </cell>
        </row>
        <row r="361">
          <cell r="D361">
            <v>0</v>
          </cell>
          <cell r="F361">
            <v>0</v>
          </cell>
          <cell r="W361">
            <v>1</v>
          </cell>
          <cell r="AE361" t="str">
            <v>093078</v>
          </cell>
          <cell r="AF361" t="str">
            <v>&lt;&gt;0</v>
          </cell>
        </row>
        <row r="362">
          <cell r="B362" t="str">
            <v>GLO COT PISOS PLASTIFICADOS</v>
          </cell>
          <cell r="C362" t="str">
            <v>1000</v>
          </cell>
          <cell r="D362">
            <v>12</v>
          </cell>
          <cell r="E362" t="str">
            <v>061100</v>
          </cell>
          <cell r="F362">
            <v>1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2307.692307692304</v>
          </cell>
          <cell r="O362">
            <v>1846.1538461538462</v>
          </cell>
          <cell r="P362">
            <v>1846.1538461538462</v>
          </cell>
          <cell r="Q362">
            <v>2307.692307692304</v>
          </cell>
          <cell r="R362">
            <v>1846.1538461538462</v>
          </cell>
          <cell r="S362">
            <v>1846.1538461538462</v>
          </cell>
          <cell r="T362">
            <v>11999.999999999993</v>
          </cell>
          <cell r="U362">
            <v>11999.999999999993</v>
          </cell>
          <cell r="V362">
            <v>11999.999999999993</v>
          </cell>
          <cell r="W362">
            <v>1</v>
          </cell>
          <cell r="AE362" t="str">
            <v>093078</v>
          </cell>
          <cell r="AF362" t="str">
            <v>&lt;&gt;0</v>
          </cell>
        </row>
        <row r="363">
          <cell r="B363" t="str">
            <v xml:space="preserve">  TOTAL GLO COT REMOVEDOR</v>
          </cell>
          <cell r="D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2307.692307692304</v>
          </cell>
          <cell r="O363">
            <v>1846.1538461538462</v>
          </cell>
          <cell r="P363">
            <v>1846.1538461538462</v>
          </cell>
          <cell r="Q363">
            <v>2307.692307692304</v>
          </cell>
          <cell r="R363">
            <v>1846.1538461538462</v>
          </cell>
          <cell r="S363">
            <v>1846.1538461538462</v>
          </cell>
          <cell r="T363">
            <v>11999.999999999993</v>
          </cell>
          <cell r="U363">
            <v>11999.999999999993</v>
          </cell>
          <cell r="V363">
            <v>11999.999999999993</v>
          </cell>
          <cell r="W363">
            <v>1</v>
          </cell>
          <cell r="AE363" t="str">
            <v>093079</v>
          </cell>
          <cell r="AF363" t="str">
            <v>&lt;&gt;0</v>
          </cell>
        </row>
        <row r="364">
          <cell r="D364">
            <v>0</v>
          </cell>
          <cell r="F364">
            <v>0</v>
          </cell>
          <cell r="W364">
            <v>1</v>
          </cell>
          <cell r="AE364" t="str">
            <v>093100</v>
          </cell>
          <cell r="AF364" t="str">
            <v>&lt;&gt;0</v>
          </cell>
        </row>
        <row r="365">
          <cell r="B365" t="str">
            <v xml:space="preserve">  TOTAL GLO COT</v>
          </cell>
          <cell r="D365">
            <v>0</v>
          </cell>
          <cell r="F365">
            <v>0</v>
          </cell>
          <cell r="G365">
            <v>46775.865384615383</v>
          </cell>
          <cell r="H365">
            <v>37720.692307692312</v>
          </cell>
          <cell r="I365">
            <v>37719.769230769234</v>
          </cell>
          <cell r="J365">
            <v>47125.461538461539</v>
          </cell>
          <cell r="K365">
            <v>38069.769230769234</v>
          </cell>
          <cell r="L365">
            <v>37719.769230769234</v>
          </cell>
          <cell r="M365">
            <v>245131.32692307694</v>
          </cell>
          <cell r="N365">
            <v>49108.153846153844</v>
          </cell>
          <cell r="O365">
            <v>39565.923076923078</v>
          </cell>
          <cell r="P365">
            <v>39565.923076923078</v>
          </cell>
          <cell r="Q365">
            <v>49308.153846153844</v>
          </cell>
          <cell r="R365">
            <v>40065.923076923078</v>
          </cell>
          <cell r="S365">
            <v>39765.923076923078</v>
          </cell>
          <cell r="T365">
            <v>257380</v>
          </cell>
          <cell r="U365">
            <v>502511.32692307688</v>
          </cell>
          <cell r="V365">
            <v>477113.32692307688</v>
          </cell>
          <cell r="W365">
            <v>1</v>
          </cell>
          <cell r="AE365" t="str">
            <v>095010</v>
          </cell>
          <cell r="AF365" t="str">
            <v>&lt;&gt;0</v>
          </cell>
        </row>
        <row r="366">
          <cell r="D366">
            <v>0</v>
          </cell>
          <cell r="F366">
            <v>0</v>
          </cell>
          <cell r="W366">
            <v>1</v>
          </cell>
          <cell r="AE366" t="str">
            <v>096101</v>
          </cell>
          <cell r="AF366" t="str">
            <v>&lt;&gt;0</v>
          </cell>
        </row>
        <row r="367">
          <cell r="B367" t="str">
            <v>KLEAR NATURAL 12X1</v>
          </cell>
          <cell r="C367">
            <v>1000</v>
          </cell>
          <cell r="D367">
            <v>12</v>
          </cell>
          <cell r="E367" t="str">
            <v>061111</v>
          </cell>
          <cell r="F367">
            <v>1</v>
          </cell>
          <cell r="G367">
            <v>2100</v>
          </cell>
          <cell r="H367">
            <v>1750</v>
          </cell>
          <cell r="I367">
            <v>1750</v>
          </cell>
          <cell r="J367">
            <v>2100</v>
          </cell>
          <cell r="K367">
            <v>1750</v>
          </cell>
          <cell r="L367">
            <v>1750</v>
          </cell>
          <cell r="M367">
            <v>11200</v>
          </cell>
          <cell r="N367">
            <v>2100</v>
          </cell>
          <cell r="O367">
            <v>1750</v>
          </cell>
          <cell r="P367">
            <v>1750</v>
          </cell>
          <cell r="Q367">
            <v>2100</v>
          </cell>
          <cell r="R367">
            <v>1750</v>
          </cell>
          <cell r="S367">
            <v>1750</v>
          </cell>
          <cell r="T367">
            <v>11200</v>
          </cell>
          <cell r="U367">
            <v>22400</v>
          </cell>
          <cell r="V367">
            <v>22400</v>
          </cell>
          <cell r="W367">
            <v>1</v>
          </cell>
          <cell r="AE367" t="str">
            <v>096102</v>
          </cell>
          <cell r="AF367" t="str">
            <v>&lt;&gt;0</v>
          </cell>
        </row>
        <row r="368">
          <cell r="B368" t="str">
            <v>KLEAR ROBLE CLARO 12X1</v>
          </cell>
          <cell r="C368">
            <v>1000</v>
          </cell>
          <cell r="D368">
            <v>12</v>
          </cell>
          <cell r="E368" t="str">
            <v>061131</v>
          </cell>
          <cell r="F368">
            <v>1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1</v>
          </cell>
          <cell r="AE368" t="str">
            <v>096104</v>
          </cell>
          <cell r="AF368" t="str">
            <v>&lt;&gt;0</v>
          </cell>
        </row>
        <row r="369">
          <cell r="B369" t="str">
            <v>KLEAR ROBLE OSCURO 12X1</v>
          </cell>
          <cell r="C369">
            <v>1000</v>
          </cell>
          <cell r="D369">
            <v>12</v>
          </cell>
          <cell r="E369" t="str">
            <v>061141</v>
          </cell>
          <cell r="F369">
            <v>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1</v>
          </cell>
          <cell r="AE369" t="str">
            <v>096105</v>
          </cell>
          <cell r="AF369" t="str">
            <v>&lt;&gt;0</v>
          </cell>
        </row>
        <row r="370">
          <cell r="B370" t="str">
            <v xml:space="preserve">  TOTAL KLEAR</v>
          </cell>
          <cell r="D370">
            <v>0</v>
          </cell>
          <cell r="F370">
            <v>0</v>
          </cell>
          <cell r="G370">
            <v>2100</v>
          </cell>
          <cell r="H370">
            <v>1750</v>
          </cell>
          <cell r="I370">
            <v>1750</v>
          </cell>
          <cell r="J370">
            <v>2100</v>
          </cell>
          <cell r="K370">
            <v>1750</v>
          </cell>
          <cell r="L370">
            <v>1750</v>
          </cell>
          <cell r="M370">
            <v>11200</v>
          </cell>
          <cell r="N370">
            <v>2100</v>
          </cell>
          <cell r="O370">
            <v>1750</v>
          </cell>
          <cell r="P370">
            <v>1750</v>
          </cell>
          <cell r="Q370">
            <v>2100</v>
          </cell>
          <cell r="R370">
            <v>1750</v>
          </cell>
          <cell r="S370">
            <v>1750</v>
          </cell>
          <cell r="T370">
            <v>11200</v>
          </cell>
          <cell r="U370">
            <v>22400</v>
          </cell>
          <cell r="V370">
            <v>22400</v>
          </cell>
          <cell r="W370">
            <v>1</v>
          </cell>
          <cell r="AE370" t="str">
            <v>096108</v>
          </cell>
          <cell r="AF370" t="str">
            <v>&lt;&gt;0</v>
          </cell>
        </row>
        <row r="371">
          <cell r="D371">
            <v>0</v>
          </cell>
          <cell r="W371">
            <v>1</v>
          </cell>
          <cell r="AE371" t="str">
            <v>096109</v>
          </cell>
          <cell r="AF371" t="str">
            <v>&lt;&gt;0</v>
          </cell>
        </row>
        <row r="372">
          <cell r="B372" t="str">
            <v>CHARGE MOPA 6 UNIDADES</v>
          </cell>
          <cell r="D372">
            <v>0</v>
          </cell>
          <cell r="E372" t="str">
            <v>011000</v>
          </cell>
          <cell r="F372">
            <v>1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1</v>
          </cell>
          <cell r="AE372" t="str">
            <v>096110</v>
          </cell>
          <cell r="AF372" t="str">
            <v>&lt;&gt;0</v>
          </cell>
        </row>
        <row r="373">
          <cell r="B373" t="str">
            <v>CHARGE ECONOMICO X 6</v>
          </cell>
          <cell r="D373">
            <v>0</v>
          </cell>
          <cell r="E373" t="str">
            <v>011002</v>
          </cell>
          <cell r="F373">
            <v>1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1</v>
          </cell>
          <cell r="AE373" t="str">
            <v>096111</v>
          </cell>
          <cell r="AF373" t="str">
            <v>&lt;&gt;0</v>
          </cell>
        </row>
        <row r="374">
          <cell r="B374" t="str">
            <v>CHARGE PA#OS 12X10 UNIDADES</v>
          </cell>
          <cell r="D374">
            <v>0</v>
          </cell>
          <cell r="E374" t="str">
            <v>011005</v>
          </cell>
          <cell r="F374">
            <v>1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1</v>
          </cell>
          <cell r="AE374" t="str">
            <v>096112</v>
          </cell>
          <cell r="AF374" t="str">
            <v>&lt;&gt;0</v>
          </cell>
        </row>
        <row r="375">
          <cell r="B375" t="str">
            <v>CHARGE PA#OS 12X20 UNIDADES</v>
          </cell>
          <cell r="D375">
            <v>0</v>
          </cell>
          <cell r="E375" t="str">
            <v>011010</v>
          </cell>
          <cell r="F375">
            <v>2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1</v>
          </cell>
          <cell r="AE375" t="str">
            <v>096113</v>
          </cell>
          <cell r="AF375" t="str">
            <v>&lt;&gt;0</v>
          </cell>
        </row>
        <row r="376">
          <cell r="B376" t="str">
            <v xml:space="preserve">  TOTAL CHARGE</v>
          </cell>
          <cell r="D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1</v>
          </cell>
          <cell r="AE376" t="str">
            <v>096114</v>
          </cell>
          <cell r="AF376" t="str">
            <v>&lt;&gt;0</v>
          </cell>
        </row>
        <row r="377">
          <cell r="D377">
            <v>0</v>
          </cell>
          <cell r="W377">
            <v>1</v>
          </cell>
          <cell r="AE377" t="str">
            <v>096121</v>
          </cell>
          <cell r="AF377" t="str">
            <v>&lt;&gt;0</v>
          </cell>
        </row>
        <row r="378">
          <cell r="B378" t="str">
            <v xml:space="preserve">  TOTAL FLOOR CARE</v>
          </cell>
          <cell r="D378">
            <v>0</v>
          </cell>
          <cell r="F378">
            <v>0</v>
          </cell>
          <cell r="G378">
            <v>70171.180191544845</v>
          </cell>
          <cell r="H378">
            <v>55186.944153235883</v>
          </cell>
          <cell r="I378">
            <v>56186.021076312805</v>
          </cell>
          <cell r="J378">
            <v>69020.776345391001</v>
          </cell>
          <cell r="K378">
            <v>55536.021076312805</v>
          </cell>
          <cell r="L378">
            <v>55186.021076312805</v>
          </cell>
          <cell r="M378">
            <v>361286.96391911013</v>
          </cell>
          <cell r="N378">
            <v>71503.468653083313</v>
          </cell>
          <cell r="O378">
            <v>56314.174922466649</v>
          </cell>
          <cell r="P378">
            <v>56032.174922466649</v>
          </cell>
          <cell r="Q378">
            <v>70703.468653083313</v>
          </cell>
          <cell r="R378">
            <v>56532.174922466649</v>
          </cell>
          <cell r="S378">
            <v>56232.174922466649</v>
          </cell>
          <cell r="T378">
            <v>367317.63699603319</v>
          </cell>
          <cell r="U378">
            <v>728604.60091514327</v>
          </cell>
          <cell r="V378">
            <v>691670.49236115767</v>
          </cell>
          <cell r="W378">
            <v>1</v>
          </cell>
          <cell r="AE378" t="str">
            <v>096125</v>
          </cell>
          <cell r="AF378" t="str">
            <v>&lt;&gt;0</v>
          </cell>
        </row>
        <row r="379">
          <cell r="D379">
            <v>0</v>
          </cell>
          <cell r="F379">
            <v>0</v>
          </cell>
          <cell r="W379">
            <v>1</v>
          </cell>
          <cell r="AE379" t="str">
            <v>096144</v>
          </cell>
          <cell r="AF379" t="str">
            <v>&lt;&gt;0</v>
          </cell>
        </row>
        <row r="380">
          <cell r="B380" t="str">
            <v xml:space="preserve"> FLOOR CARE CERAMICOL</v>
          </cell>
          <cell r="D380">
            <v>0</v>
          </cell>
          <cell r="F380">
            <v>0</v>
          </cell>
          <cell r="W380">
            <v>1</v>
          </cell>
          <cell r="AE380" t="str">
            <v>096145</v>
          </cell>
          <cell r="AF380" t="str">
            <v>&lt;&gt;0</v>
          </cell>
        </row>
        <row r="381">
          <cell r="D381">
            <v>0</v>
          </cell>
          <cell r="F381">
            <v>0</v>
          </cell>
          <cell r="W381">
            <v>1</v>
          </cell>
          <cell r="AE381" t="str">
            <v>096147</v>
          </cell>
          <cell r="AF381" t="str">
            <v>&lt;&gt;0</v>
          </cell>
        </row>
        <row r="382">
          <cell r="B382" t="str">
            <v>B.R. BRILLO BALDE LAVANDA REG.</v>
          </cell>
          <cell r="C382">
            <v>1</v>
          </cell>
          <cell r="D382">
            <v>12</v>
          </cell>
          <cell r="E382" t="str">
            <v>023104</v>
          </cell>
          <cell r="F382">
            <v>1</v>
          </cell>
          <cell r="G382">
            <v>1200</v>
          </cell>
          <cell r="H382">
            <v>1000</v>
          </cell>
          <cell r="I382">
            <v>1000</v>
          </cell>
          <cell r="J382">
            <v>1200</v>
          </cell>
          <cell r="K382">
            <v>1000</v>
          </cell>
          <cell r="L382">
            <v>1000</v>
          </cell>
          <cell r="M382">
            <v>6400</v>
          </cell>
          <cell r="N382">
            <v>1200</v>
          </cell>
          <cell r="O382">
            <v>1000</v>
          </cell>
          <cell r="P382">
            <v>1000</v>
          </cell>
          <cell r="Q382">
            <v>1200</v>
          </cell>
          <cell r="R382">
            <v>1000</v>
          </cell>
          <cell r="S382">
            <v>1000</v>
          </cell>
          <cell r="T382">
            <v>6400</v>
          </cell>
          <cell r="U382">
            <v>12800</v>
          </cell>
          <cell r="V382">
            <v>12800</v>
          </cell>
          <cell r="W382">
            <v>1</v>
          </cell>
          <cell r="AE382" t="str">
            <v>096151</v>
          </cell>
          <cell r="AF382" t="str">
            <v>&lt;&gt;0</v>
          </cell>
        </row>
        <row r="383">
          <cell r="B383" t="str">
            <v>B.R. BRILLO BALDE AZAHAR REG.</v>
          </cell>
          <cell r="C383">
            <v>1</v>
          </cell>
          <cell r="D383">
            <v>12</v>
          </cell>
          <cell r="E383" t="str">
            <v>023103</v>
          </cell>
          <cell r="F383">
            <v>1</v>
          </cell>
          <cell r="G383">
            <v>1150</v>
          </cell>
          <cell r="H383">
            <v>900</v>
          </cell>
          <cell r="I383">
            <v>900</v>
          </cell>
          <cell r="J383">
            <v>1150</v>
          </cell>
          <cell r="K383">
            <v>900</v>
          </cell>
          <cell r="L383">
            <v>900</v>
          </cell>
          <cell r="M383">
            <v>5900</v>
          </cell>
          <cell r="N383">
            <v>1150</v>
          </cell>
          <cell r="O383">
            <v>900</v>
          </cell>
          <cell r="P383">
            <v>900</v>
          </cell>
          <cell r="Q383">
            <v>1150</v>
          </cell>
          <cell r="R383">
            <v>900</v>
          </cell>
          <cell r="S383">
            <v>900</v>
          </cell>
          <cell r="T383">
            <v>5900</v>
          </cell>
          <cell r="U383">
            <v>11800</v>
          </cell>
          <cell r="V383">
            <v>11800</v>
          </cell>
          <cell r="W383">
            <v>1</v>
          </cell>
          <cell r="AE383" t="str">
            <v>096152</v>
          </cell>
          <cell r="AF383" t="str">
            <v>&lt;&gt;0</v>
          </cell>
        </row>
        <row r="384">
          <cell r="B384" t="str">
            <v>B.R.BRILLO BALDE LAVANDA 500CC</v>
          </cell>
          <cell r="C384">
            <v>1</v>
          </cell>
          <cell r="D384">
            <v>12</v>
          </cell>
          <cell r="E384" t="str">
            <v>023109</v>
          </cell>
          <cell r="F384">
            <v>0.5</v>
          </cell>
          <cell r="G384">
            <v>1200</v>
          </cell>
          <cell r="H384">
            <v>1000</v>
          </cell>
          <cell r="I384">
            <v>1000</v>
          </cell>
          <cell r="J384">
            <v>1200</v>
          </cell>
          <cell r="K384">
            <v>1000</v>
          </cell>
          <cell r="L384">
            <v>1000</v>
          </cell>
          <cell r="M384">
            <v>6400</v>
          </cell>
          <cell r="N384">
            <v>1200</v>
          </cell>
          <cell r="O384">
            <v>1000</v>
          </cell>
          <cell r="P384">
            <v>1000</v>
          </cell>
          <cell r="Q384">
            <v>1200</v>
          </cell>
          <cell r="R384">
            <v>1000</v>
          </cell>
          <cell r="S384">
            <v>1000</v>
          </cell>
          <cell r="T384">
            <v>6400</v>
          </cell>
          <cell r="U384">
            <v>12800</v>
          </cell>
          <cell r="V384">
            <v>6400</v>
          </cell>
          <cell r="W384">
            <v>1</v>
          </cell>
          <cell r="AE384" t="str">
            <v>096153</v>
          </cell>
          <cell r="AF384" t="str">
            <v>&lt;&gt;0</v>
          </cell>
        </row>
        <row r="385">
          <cell r="B385" t="str">
            <v>BRILLO BALDE LAVANDA 12X1000</v>
          </cell>
          <cell r="C385">
            <v>1</v>
          </cell>
          <cell r="D385">
            <v>12</v>
          </cell>
          <cell r="E385" t="str">
            <v>023102</v>
          </cell>
          <cell r="F385">
            <v>1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1</v>
          </cell>
          <cell r="AE385" t="str">
            <v>096154</v>
          </cell>
          <cell r="AF385" t="str">
            <v>&lt;&gt;0</v>
          </cell>
        </row>
        <row r="386">
          <cell r="B386" t="str">
            <v>PROM BR.BALDE LAV. 20%DESC.</v>
          </cell>
          <cell r="C386">
            <v>1</v>
          </cell>
          <cell r="D386">
            <v>12</v>
          </cell>
          <cell r="E386" t="str">
            <v>023114</v>
          </cell>
          <cell r="F386">
            <v>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1</v>
          </cell>
          <cell r="AE386" t="str">
            <v>096210</v>
          </cell>
          <cell r="AF386" t="str">
            <v>&lt;&gt;0</v>
          </cell>
        </row>
        <row r="387">
          <cell r="B387" t="str">
            <v>PROM BR.BALDE AZAHAR 20%DESC</v>
          </cell>
          <cell r="C387">
            <v>1</v>
          </cell>
          <cell r="D387">
            <v>12</v>
          </cell>
          <cell r="E387" t="str">
            <v>023113</v>
          </cell>
          <cell r="F387">
            <v>1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1</v>
          </cell>
          <cell r="AE387" t="str">
            <v>096211</v>
          </cell>
          <cell r="AF387" t="str">
            <v>&lt;&gt;0</v>
          </cell>
        </row>
        <row r="388">
          <cell r="B388" t="str">
            <v>BRILLO BALDE LAVANDA 6X2000 CM</v>
          </cell>
          <cell r="C388">
            <v>2</v>
          </cell>
          <cell r="D388">
            <v>6</v>
          </cell>
          <cell r="E388" t="str">
            <v>023107</v>
          </cell>
          <cell r="F388">
            <v>1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1</v>
          </cell>
          <cell r="AE388" t="str">
            <v>096212</v>
          </cell>
          <cell r="AF388" t="str">
            <v>&lt;&gt;0</v>
          </cell>
        </row>
        <row r="389">
          <cell r="B389" t="str">
            <v>BRILLO BALDE AZAHAR 6X2000 CM</v>
          </cell>
          <cell r="C389">
            <v>2</v>
          </cell>
          <cell r="D389">
            <v>6</v>
          </cell>
          <cell r="E389" t="str">
            <v>023106</v>
          </cell>
          <cell r="F389">
            <v>1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1</v>
          </cell>
          <cell r="AE389" t="str">
            <v>096234</v>
          </cell>
          <cell r="AF389" t="str">
            <v>&lt;&gt;0</v>
          </cell>
        </row>
        <row r="390">
          <cell r="B390" t="str">
            <v>BR.AZAHAR 12X1000 CM +PA#O</v>
          </cell>
          <cell r="C390">
            <v>1</v>
          </cell>
          <cell r="D390">
            <v>12</v>
          </cell>
          <cell r="E390" t="str">
            <v>023111</v>
          </cell>
          <cell r="F390">
            <v>1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1</v>
          </cell>
          <cell r="AE390" t="str">
            <v>096240</v>
          </cell>
          <cell r="AF390" t="str">
            <v>&lt;&gt;0</v>
          </cell>
        </row>
        <row r="391">
          <cell r="B391" t="str">
            <v>BR.BALDE LAV.12X1000+PA#O</v>
          </cell>
          <cell r="C391">
            <v>1</v>
          </cell>
          <cell r="D391">
            <v>12</v>
          </cell>
          <cell r="E391" t="str">
            <v>023112</v>
          </cell>
          <cell r="F391">
            <v>1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1</v>
          </cell>
          <cell r="AE391" t="str">
            <v>096250</v>
          </cell>
          <cell r="AF391" t="str">
            <v>&lt;&gt;0</v>
          </cell>
        </row>
        <row r="392">
          <cell r="B392" t="str">
            <v xml:space="preserve"> TOTAL BRILLO BALDE</v>
          </cell>
          <cell r="D392">
            <v>0</v>
          </cell>
          <cell r="F392">
            <v>0</v>
          </cell>
          <cell r="G392">
            <v>3550</v>
          </cell>
          <cell r="H392">
            <v>2900</v>
          </cell>
          <cell r="I392">
            <v>2900</v>
          </cell>
          <cell r="J392">
            <v>3550</v>
          </cell>
          <cell r="K392">
            <v>2900</v>
          </cell>
          <cell r="L392">
            <v>2900</v>
          </cell>
          <cell r="M392">
            <v>18700</v>
          </cell>
          <cell r="N392">
            <v>3550</v>
          </cell>
          <cell r="O392">
            <v>2900</v>
          </cell>
          <cell r="P392">
            <v>2900</v>
          </cell>
          <cell r="Q392">
            <v>3550</v>
          </cell>
          <cell r="R392">
            <v>2900</v>
          </cell>
          <cell r="S392">
            <v>2900</v>
          </cell>
          <cell r="T392">
            <v>18700</v>
          </cell>
          <cell r="U392">
            <v>37400</v>
          </cell>
          <cell r="V392">
            <v>31000</v>
          </cell>
          <cell r="W392">
            <v>1</v>
          </cell>
          <cell r="AE392" t="str">
            <v>096260</v>
          </cell>
          <cell r="AF392" t="str">
            <v>&lt;&gt;0</v>
          </cell>
        </row>
        <row r="393">
          <cell r="D393">
            <v>0</v>
          </cell>
          <cell r="F393">
            <v>0</v>
          </cell>
          <cell r="W393">
            <v>1</v>
          </cell>
          <cell r="AE393" t="str">
            <v>096261</v>
          </cell>
          <cell r="AF393" t="str">
            <v>&lt;&gt;0</v>
          </cell>
        </row>
        <row r="394">
          <cell r="B394" t="str">
            <v>B.R.BRILLO CER.INC.12X1000CM</v>
          </cell>
          <cell r="C394">
            <v>1</v>
          </cell>
          <cell r="D394">
            <v>12</v>
          </cell>
          <cell r="E394" t="str">
            <v>027281</v>
          </cell>
          <cell r="F394">
            <v>1</v>
          </cell>
          <cell r="G394">
            <v>3000</v>
          </cell>
          <cell r="H394">
            <v>2000</v>
          </cell>
          <cell r="I394">
            <v>4000</v>
          </cell>
          <cell r="J394">
            <v>5000</v>
          </cell>
          <cell r="K394">
            <v>4000</v>
          </cell>
          <cell r="L394">
            <v>4000</v>
          </cell>
          <cell r="M394">
            <v>22000</v>
          </cell>
          <cell r="N394">
            <v>3000</v>
          </cell>
          <cell r="O394">
            <v>4000</v>
          </cell>
          <cell r="P394">
            <v>4000</v>
          </cell>
          <cell r="Q394">
            <v>5000</v>
          </cell>
          <cell r="R394">
            <v>4000</v>
          </cell>
          <cell r="S394">
            <v>4000</v>
          </cell>
          <cell r="T394">
            <v>24000</v>
          </cell>
          <cell r="U394">
            <v>46000</v>
          </cell>
          <cell r="V394">
            <v>46000</v>
          </cell>
          <cell r="W394">
            <v>1</v>
          </cell>
          <cell r="AE394" t="str">
            <v>096262</v>
          </cell>
          <cell r="AF394" t="str">
            <v>&lt;&gt;0</v>
          </cell>
        </row>
        <row r="395">
          <cell r="B395" t="str">
            <v>PROM BRILLO R.INC. 20%DESC.</v>
          </cell>
          <cell r="C395">
            <v>1</v>
          </cell>
          <cell r="D395">
            <v>12</v>
          </cell>
          <cell r="E395" t="str">
            <v>027262</v>
          </cell>
          <cell r="F395">
            <v>1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1</v>
          </cell>
          <cell r="AE395" t="str">
            <v>096263</v>
          </cell>
          <cell r="AF395" t="str">
            <v>&lt;&gt;0</v>
          </cell>
        </row>
        <row r="396">
          <cell r="B396" t="str">
            <v>BRILLO CERAMICOL INC.12X1000CM</v>
          </cell>
          <cell r="C396">
            <v>1</v>
          </cell>
          <cell r="D396">
            <v>12</v>
          </cell>
          <cell r="E396" t="str">
            <v>027251</v>
          </cell>
          <cell r="F396">
            <v>1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1</v>
          </cell>
          <cell r="AE396" t="str">
            <v>096264</v>
          </cell>
          <cell r="AF396" t="str">
            <v>&lt;&gt;0</v>
          </cell>
        </row>
        <row r="397">
          <cell r="B397" t="str">
            <v>B.R.BRILLO CER.INC.500CM</v>
          </cell>
          <cell r="C397">
            <v>1</v>
          </cell>
          <cell r="D397">
            <v>12</v>
          </cell>
          <cell r="E397" t="str">
            <v>027231</v>
          </cell>
          <cell r="F397">
            <v>0.5</v>
          </cell>
          <cell r="G397">
            <v>2200</v>
          </cell>
          <cell r="H397">
            <v>1800</v>
          </cell>
          <cell r="I397">
            <v>1800</v>
          </cell>
          <cell r="J397">
            <v>2200</v>
          </cell>
          <cell r="K397">
            <v>1800</v>
          </cell>
          <cell r="L397">
            <v>1800</v>
          </cell>
          <cell r="M397">
            <v>11600</v>
          </cell>
          <cell r="N397">
            <v>2200</v>
          </cell>
          <cell r="O397">
            <v>1800</v>
          </cell>
          <cell r="P397">
            <v>1800</v>
          </cell>
          <cell r="Q397">
            <v>2200</v>
          </cell>
          <cell r="R397">
            <v>1800</v>
          </cell>
          <cell r="S397">
            <v>1800</v>
          </cell>
          <cell r="T397">
            <v>11600</v>
          </cell>
          <cell r="U397">
            <v>23200</v>
          </cell>
          <cell r="V397">
            <v>11600</v>
          </cell>
          <cell r="W397">
            <v>1</v>
          </cell>
          <cell r="AE397" t="str">
            <v>096265</v>
          </cell>
          <cell r="AF397" t="str">
            <v>&lt;&gt;0</v>
          </cell>
        </row>
        <row r="398">
          <cell r="B398" t="str">
            <v>BRILLO CERAMICOL COLOR ROJO</v>
          </cell>
          <cell r="C398">
            <v>2</v>
          </cell>
          <cell r="D398">
            <v>12</v>
          </cell>
          <cell r="E398" t="str">
            <v>027256</v>
          </cell>
          <cell r="F398">
            <v>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1</v>
          </cell>
          <cell r="AE398" t="str">
            <v>096270</v>
          </cell>
          <cell r="AF398" t="str">
            <v>&lt;&gt;0</v>
          </cell>
        </row>
        <row r="399">
          <cell r="B399" t="str">
            <v>BRILLO CERAMICOL NEGRO  12x1</v>
          </cell>
          <cell r="C399">
            <v>2</v>
          </cell>
          <cell r="D399">
            <v>12</v>
          </cell>
          <cell r="E399" t="str">
            <v>027258</v>
          </cell>
          <cell r="F399">
            <v>1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1</v>
          </cell>
          <cell r="AE399" t="str">
            <v>096271</v>
          </cell>
          <cell r="AF399" t="str">
            <v>&lt;&gt;0</v>
          </cell>
        </row>
        <row r="400">
          <cell r="B400" t="str">
            <v>B.R. BRILLO CER. COLOR ROJO</v>
          </cell>
          <cell r="C400">
            <v>1</v>
          </cell>
          <cell r="D400">
            <v>12</v>
          </cell>
          <cell r="E400" t="str">
            <v>027282</v>
          </cell>
          <cell r="F400">
            <v>1</v>
          </cell>
          <cell r="G400">
            <v>2000</v>
          </cell>
          <cell r="H400">
            <v>1500</v>
          </cell>
          <cell r="I400">
            <v>3148.9230769230771</v>
          </cell>
          <cell r="J400">
            <v>4500</v>
          </cell>
          <cell r="K400">
            <v>3800</v>
          </cell>
          <cell r="L400">
            <v>3800</v>
          </cell>
          <cell r="M400">
            <v>18748.923076923078</v>
          </cell>
          <cell r="N400">
            <v>3500</v>
          </cell>
          <cell r="O400">
            <v>3000</v>
          </cell>
          <cell r="P400">
            <v>3000</v>
          </cell>
          <cell r="Q400">
            <v>4500</v>
          </cell>
          <cell r="R400">
            <v>3800</v>
          </cell>
          <cell r="S400">
            <v>3800</v>
          </cell>
          <cell r="T400">
            <v>21600</v>
          </cell>
          <cell r="U400">
            <v>40348.923076923078</v>
          </cell>
          <cell r="V400">
            <v>40348.923076923078</v>
          </cell>
          <cell r="W400">
            <v>1</v>
          </cell>
          <cell r="AE400" t="str">
            <v>096280</v>
          </cell>
          <cell r="AF400" t="str">
            <v>&lt;&gt;0</v>
          </cell>
        </row>
        <row r="401">
          <cell r="B401" t="str">
            <v>PROM BRILLO R.ROJ 20%DESC.</v>
          </cell>
          <cell r="C401">
            <v>1</v>
          </cell>
          <cell r="D401">
            <v>12</v>
          </cell>
          <cell r="E401" t="str">
            <v>027263</v>
          </cell>
          <cell r="F401">
            <v>1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1</v>
          </cell>
          <cell r="AE401" t="str">
            <v>096281</v>
          </cell>
          <cell r="AF401" t="str">
            <v>&lt;&gt;0</v>
          </cell>
        </row>
        <row r="402">
          <cell r="B402" t="str">
            <v>B.R. BRILLO CER. NEGRO  12x1</v>
          </cell>
          <cell r="C402">
            <v>1</v>
          </cell>
          <cell r="D402">
            <v>12</v>
          </cell>
          <cell r="E402" t="str">
            <v>027283</v>
          </cell>
          <cell r="F402">
            <v>1</v>
          </cell>
          <cell r="G402">
            <v>1637.6138454502279</v>
          </cell>
          <cell r="H402">
            <v>1310.0910763601823</v>
          </cell>
          <cell r="I402">
            <v>1310.0910763601823</v>
          </cell>
          <cell r="J402">
            <v>1800</v>
          </cell>
          <cell r="K402">
            <v>1310.0910763601823</v>
          </cell>
          <cell r="L402">
            <v>1310.0910763601823</v>
          </cell>
          <cell r="M402">
            <v>8677.9781508909582</v>
          </cell>
          <cell r="N402">
            <v>1637.6138454502279</v>
          </cell>
          <cell r="O402">
            <v>1310.0910763601823</v>
          </cell>
          <cell r="P402">
            <v>1310.0910763601823</v>
          </cell>
          <cell r="Q402">
            <v>1800</v>
          </cell>
          <cell r="R402">
            <v>1310.0910763601823</v>
          </cell>
          <cell r="S402">
            <v>1310.0910763601823</v>
          </cell>
          <cell r="T402">
            <v>8677.9781508909582</v>
          </cell>
          <cell r="U402">
            <v>17355.956301781916</v>
          </cell>
          <cell r="V402">
            <v>17355.956301781916</v>
          </cell>
          <cell r="W402">
            <v>1</v>
          </cell>
          <cell r="AE402" t="str">
            <v>096282</v>
          </cell>
          <cell r="AF402" t="str">
            <v>&lt;&gt;0</v>
          </cell>
        </row>
        <row r="403">
          <cell r="B403" t="str">
            <v>BRILLO CER.INC.12X1000+PA#O</v>
          </cell>
          <cell r="C403">
            <v>1</v>
          </cell>
          <cell r="D403">
            <v>12</v>
          </cell>
          <cell r="E403" t="str">
            <v>027261</v>
          </cell>
          <cell r="F403">
            <v>1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1</v>
          </cell>
          <cell r="AE403" t="str">
            <v>096283</v>
          </cell>
          <cell r="AF403" t="str">
            <v>&lt;&gt;0</v>
          </cell>
        </row>
        <row r="404">
          <cell r="B404" t="str">
            <v>PROM BRILLO R.NEG. 20%DESC.</v>
          </cell>
          <cell r="C404">
            <v>1</v>
          </cell>
          <cell r="D404">
            <v>12</v>
          </cell>
          <cell r="E404" t="str">
            <v>027264</v>
          </cell>
          <cell r="F404">
            <v>1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1</v>
          </cell>
          <cell r="AE404" t="str">
            <v>096284</v>
          </cell>
          <cell r="AF404" t="str">
            <v>&lt;&gt;0</v>
          </cell>
        </row>
        <row r="405">
          <cell r="B405" t="str">
            <v>PROM BR.R.CERAM INC. 20%DESC.</v>
          </cell>
          <cell r="C405">
            <v>1</v>
          </cell>
          <cell r="D405">
            <v>12</v>
          </cell>
          <cell r="E405" t="str">
            <v>027267</v>
          </cell>
          <cell r="F405">
            <v>1</v>
          </cell>
          <cell r="G405">
            <v>2500</v>
          </cell>
          <cell r="H405">
            <v>2500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5000</v>
          </cell>
          <cell r="N405">
            <v>1500</v>
          </cell>
          <cell r="O405">
            <v>1500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3000</v>
          </cell>
          <cell r="U405">
            <v>8000</v>
          </cell>
          <cell r="V405">
            <v>8000</v>
          </cell>
          <cell r="W405">
            <v>1</v>
          </cell>
          <cell r="AE405" t="str">
            <v>096285</v>
          </cell>
          <cell r="AF405" t="str">
            <v>&lt;&gt;0</v>
          </cell>
        </row>
        <row r="406">
          <cell r="B406" t="str">
            <v>PROM BR.R.CERAM ROJO 20%DESC.</v>
          </cell>
          <cell r="C406">
            <v>1</v>
          </cell>
          <cell r="D406">
            <v>12</v>
          </cell>
          <cell r="E406" t="str">
            <v>027268</v>
          </cell>
          <cell r="F406">
            <v>1</v>
          </cell>
          <cell r="G406">
            <v>1500</v>
          </cell>
          <cell r="H406">
            <v>1500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3000</v>
          </cell>
          <cell r="N406">
            <v>1000</v>
          </cell>
          <cell r="O406">
            <v>1000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2000</v>
          </cell>
          <cell r="U406">
            <v>5000</v>
          </cell>
          <cell r="V406">
            <v>5000</v>
          </cell>
          <cell r="W406">
            <v>1</v>
          </cell>
          <cell r="AE406" t="str">
            <v>096286</v>
          </cell>
          <cell r="AF406" t="str">
            <v>&lt;&gt;0</v>
          </cell>
        </row>
        <row r="407">
          <cell r="B407" t="str">
            <v>TOTAL BRILLO CERAMICOL</v>
          </cell>
          <cell r="G407">
            <v>12837.613845450229</v>
          </cell>
          <cell r="H407">
            <v>10610.091076360182</v>
          </cell>
          <cell r="I407">
            <v>10259.01415328326</v>
          </cell>
          <cell r="J407">
            <v>13500</v>
          </cell>
          <cell r="K407">
            <v>10910.091076360182</v>
          </cell>
          <cell r="L407">
            <v>10910.091076360182</v>
          </cell>
          <cell r="M407">
            <v>69026.901227814029</v>
          </cell>
          <cell r="N407">
            <v>12837.613845450229</v>
          </cell>
          <cell r="O407">
            <v>12610.091076360182</v>
          </cell>
          <cell r="P407">
            <v>10110.091076360182</v>
          </cell>
          <cell r="Q407">
            <v>13500</v>
          </cell>
          <cell r="R407">
            <v>10910.091076360182</v>
          </cell>
          <cell r="S407">
            <v>10910.091076360182</v>
          </cell>
          <cell r="T407">
            <v>70877.978150890965</v>
          </cell>
          <cell r="U407">
            <v>139904.87937870499</v>
          </cell>
          <cell r="V407">
            <v>128304.87937870499</v>
          </cell>
          <cell r="W407">
            <v>1</v>
          </cell>
          <cell r="AE407" t="str">
            <v>096287</v>
          </cell>
          <cell r="AF407" t="str">
            <v>&lt;&gt;0</v>
          </cell>
        </row>
        <row r="408">
          <cell r="W408">
            <v>1</v>
          </cell>
          <cell r="AE408" t="str">
            <v>096288</v>
          </cell>
          <cell r="AF408" t="str">
            <v>&lt;&gt;0</v>
          </cell>
        </row>
        <row r="409">
          <cell r="B409" t="str">
            <v>BEAUTY 12X1000 CM</v>
          </cell>
          <cell r="C409">
            <v>1</v>
          </cell>
          <cell r="D409">
            <v>12</v>
          </cell>
          <cell r="E409" t="str">
            <v>027271</v>
          </cell>
          <cell r="F409">
            <v>1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1</v>
          </cell>
          <cell r="AE409" t="str">
            <v>096289</v>
          </cell>
          <cell r="AF409" t="str">
            <v>&lt;&gt;0</v>
          </cell>
        </row>
        <row r="410">
          <cell r="B410" t="str">
            <v>BEAUTY NUEVO</v>
          </cell>
          <cell r="C410">
            <v>1</v>
          </cell>
          <cell r="D410">
            <v>12</v>
          </cell>
          <cell r="E410" t="str">
            <v>027272</v>
          </cell>
          <cell r="F410">
            <v>1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1</v>
          </cell>
          <cell r="AE410" t="str">
            <v>096290</v>
          </cell>
          <cell r="AF410" t="str">
            <v>&lt;&gt;0</v>
          </cell>
        </row>
        <row r="411">
          <cell r="B411" t="str">
            <v>BEAUTY+PA#O NUEVO</v>
          </cell>
          <cell r="C411">
            <v>1</v>
          </cell>
          <cell r="D411">
            <v>12</v>
          </cell>
          <cell r="E411" t="str">
            <v>027274</v>
          </cell>
          <cell r="F411">
            <v>1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1</v>
          </cell>
          <cell r="AE411" t="str">
            <v>096291</v>
          </cell>
          <cell r="AF411" t="str">
            <v>&lt;&gt;0</v>
          </cell>
        </row>
        <row r="412">
          <cell r="B412" t="str">
            <v>CERAMICOL BRILLO ACRILICO UNIV</v>
          </cell>
          <cell r="C412">
            <v>1</v>
          </cell>
          <cell r="D412">
            <v>12</v>
          </cell>
          <cell r="E412" t="str">
            <v>027273</v>
          </cell>
          <cell r="F412">
            <v>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1</v>
          </cell>
          <cell r="AE412" t="str">
            <v>096292</v>
          </cell>
          <cell r="AF412" t="str">
            <v>&lt;&gt;0</v>
          </cell>
        </row>
        <row r="413">
          <cell r="B413" t="str">
            <v>BRIL.ACRILICO CERAM. ROJO 12X1</v>
          </cell>
          <cell r="C413">
            <v>1</v>
          </cell>
          <cell r="D413">
            <v>12</v>
          </cell>
          <cell r="E413" t="str">
            <v>027276</v>
          </cell>
          <cell r="F413">
            <v>1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1</v>
          </cell>
          <cell r="AE413" t="str">
            <v>096293</v>
          </cell>
          <cell r="AF413" t="str">
            <v>&lt;&gt;0</v>
          </cell>
        </row>
        <row r="414">
          <cell r="B414" t="str">
            <v>BRIL. ACRILICO CERAM. NEGRO 1L</v>
          </cell>
          <cell r="C414">
            <v>1</v>
          </cell>
          <cell r="D414">
            <v>12</v>
          </cell>
          <cell r="E414" t="str">
            <v>027278</v>
          </cell>
          <cell r="F414">
            <v>1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1</v>
          </cell>
          <cell r="AE414" t="str">
            <v>096294</v>
          </cell>
          <cell r="AF414" t="str">
            <v>&lt;&gt;0</v>
          </cell>
        </row>
        <row r="415">
          <cell r="B415" t="str">
            <v>B.R. CER. BRILLO ACRILICO INC</v>
          </cell>
          <cell r="C415">
            <v>1</v>
          </cell>
          <cell r="D415">
            <v>12</v>
          </cell>
          <cell r="E415" t="str">
            <v>027286</v>
          </cell>
          <cell r="F415">
            <v>1</v>
          </cell>
          <cell r="G415">
            <v>1346.1538461538462</v>
          </cell>
          <cell r="H415">
            <v>1076.9230769230769</v>
          </cell>
          <cell r="I415">
            <v>1076.9230769230769</v>
          </cell>
          <cell r="J415">
            <v>1346.1538461538462</v>
          </cell>
          <cell r="K415">
            <v>1076.9230769230769</v>
          </cell>
          <cell r="L415">
            <v>1076.9230769230769</v>
          </cell>
          <cell r="M415">
            <v>7000</v>
          </cell>
          <cell r="N415">
            <v>1346.1538461538462</v>
          </cell>
          <cell r="O415">
            <v>1076.9230769230769</v>
          </cell>
          <cell r="P415">
            <v>1076.9230769230769</v>
          </cell>
          <cell r="Q415">
            <v>1346.1538461538462</v>
          </cell>
          <cell r="R415">
            <v>1076.9230769230769</v>
          </cell>
          <cell r="S415">
            <v>1076.9230769230769</v>
          </cell>
          <cell r="T415">
            <v>7000</v>
          </cell>
          <cell r="U415">
            <v>14000</v>
          </cell>
          <cell r="V415">
            <v>14000</v>
          </cell>
          <cell r="W415">
            <v>1</v>
          </cell>
          <cell r="AE415" t="str">
            <v>096295</v>
          </cell>
          <cell r="AF415" t="str">
            <v>&lt;&gt;0</v>
          </cell>
        </row>
        <row r="416">
          <cell r="B416" t="str">
            <v>B.R.BRIL.ACRIL.CERAM.ROJO REG.</v>
          </cell>
          <cell r="C416">
            <v>1</v>
          </cell>
          <cell r="D416">
            <v>12</v>
          </cell>
          <cell r="E416" t="str">
            <v>027287</v>
          </cell>
          <cell r="F416">
            <v>1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1</v>
          </cell>
          <cell r="AE416" t="str">
            <v>096801</v>
          </cell>
          <cell r="AF416" t="str">
            <v>&lt;&gt;0</v>
          </cell>
        </row>
        <row r="417">
          <cell r="B417" t="str">
            <v>B.R. BRIL.ACRIL.CERAM.NEGRO 1L</v>
          </cell>
          <cell r="C417">
            <v>1</v>
          </cell>
          <cell r="D417">
            <v>12</v>
          </cell>
          <cell r="E417" t="str">
            <v>027288</v>
          </cell>
          <cell r="F417">
            <v>1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1</v>
          </cell>
          <cell r="AE417" t="str">
            <v>096802</v>
          </cell>
          <cell r="AF417" t="str">
            <v>&lt;&gt;0</v>
          </cell>
        </row>
        <row r="418">
          <cell r="B418" t="str">
            <v xml:space="preserve"> TOTAL BRILLO ACRILICO</v>
          </cell>
          <cell r="D418">
            <v>0</v>
          </cell>
          <cell r="F418">
            <v>0</v>
          </cell>
          <cell r="G418">
            <v>1346.1538461538462</v>
          </cell>
          <cell r="H418">
            <v>1076.9230769230769</v>
          </cell>
          <cell r="I418">
            <v>1076.9230769230769</v>
          </cell>
          <cell r="J418">
            <v>1346.1538461538462</v>
          </cell>
          <cell r="K418">
            <v>1076.9230769230769</v>
          </cell>
          <cell r="L418">
            <v>1076.9230769230769</v>
          </cell>
          <cell r="M418">
            <v>7000</v>
          </cell>
          <cell r="N418">
            <v>1346.1538461538462</v>
          </cell>
          <cell r="O418">
            <v>1076.9230769230769</v>
          </cell>
          <cell r="P418">
            <v>1076.9230769230769</v>
          </cell>
          <cell r="Q418">
            <v>1346.1538461538462</v>
          </cell>
          <cell r="R418">
            <v>1076.9230769230769</v>
          </cell>
          <cell r="S418">
            <v>1076.9230769230769</v>
          </cell>
          <cell r="T418">
            <v>7000</v>
          </cell>
          <cell r="U418">
            <v>14000</v>
          </cell>
          <cell r="V418">
            <v>14000</v>
          </cell>
          <cell r="W418">
            <v>1</v>
          </cell>
          <cell r="AE418" t="str">
            <v>097000</v>
          </cell>
          <cell r="AF418" t="str">
            <v>&lt;&gt;0</v>
          </cell>
        </row>
        <row r="419">
          <cell r="D419">
            <v>0</v>
          </cell>
          <cell r="W419">
            <v>1</v>
          </cell>
          <cell r="AE419" t="str">
            <v>097001</v>
          </cell>
          <cell r="AF419" t="str">
            <v>&lt;&gt;0</v>
          </cell>
        </row>
        <row r="420">
          <cell r="B420" t="str">
            <v>CURADOR CERAMICOL UNIVERSAL</v>
          </cell>
          <cell r="C420">
            <v>1</v>
          </cell>
          <cell r="D420">
            <v>12</v>
          </cell>
          <cell r="E420" t="str">
            <v>027330</v>
          </cell>
          <cell r="F420">
            <v>1</v>
          </cell>
          <cell r="G420">
            <v>480.76923076923072</v>
          </cell>
          <cell r="H420">
            <v>384.61538461538464</v>
          </cell>
          <cell r="I420">
            <v>384.61538461538464</v>
          </cell>
          <cell r="J420">
            <v>480.76923076923072</v>
          </cell>
          <cell r="K420">
            <v>384.61538461538464</v>
          </cell>
          <cell r="L420">
            <v>384.61538461538464</v>
          </cell>
          <cell r="M420">
            <v>2500</v>
          </cell>
          <cell r="N420">
            <v>480.76923076923072</v>
          </cell>
          <cell r="O420">
            <v>384.61538461538464</v>
          </cell>
          <cell r="P420">
            <v>384.61538461538464</v>
          </cell>
          <cell r="Q420">
            <v>480.76923076923072</v>
          </cell>
          <cell r="R420">
            <v>384.61538461538464</v>
          </cell>
          <cell r="S420">
            <v>384.61538461538464</v>
          </cell>
          <cell r="T420">
            <v>2500</v>
          </cell>
          <cell r="U420">
            <v>5000</v>
          </cell>
          <cell r="V420">
            <v>5000</v>
          </cell>
          <cell r="W420">
            <v>1</v>
          </cell>
          <cell r="AE420" t="str">
            <v>097009</v>
          </cell>
          <cell r="AF420" t="str">
            <v>&lt;&gt;0</v>
          </cell>
        </row>
        <row r="421">
          <cell r="B421" t="str">
            <v>CURADOR ROJO INTENSO SOLVENTE</v>
          </cell>
          <cell r="C421">
            <v>1</v>
          </cell>
          <cell r="D421">
            <v>12</v>
          </cell>
          <cell r="E421" t="str">
            <v>027335</v>
          </cell>
          <cell r="F421">
            <v>1</v>
          </cell>
          <cell r="G421">
            <v>451.92307692307696</v>
          </cell>
          <cell r="H421">
            <v>361.53846153846155</v>
          </cell>
          <cell r="I421">
            <v>361.53846153846155</v>
          </cell>
          <cell r="J421">
            <v>451.92307692307696</v>
          </cell>
          <cell r="K421">
            <v>361.53846153846155</v>
          </cell>
          <cell r="L421">
            <v>361.53846153846155</v>
          </cell>
          <cell r="M421">
            <v>2350</v>
          </cell>
          <cell r="N421">
            <v>451.92307692307696</v>
          </cell>
          <cell r="O421">
            <v>361.53846153846155</v>
          </cell>
          <cell r="P421">
            <v>361.53846153846155</v>
          </cell>
          <cell r="Q421">
            <v>451.92307692307696</v>
          </cell>
          <cell r="R421">
            <v>361.53846153846155</v>
          </cell>
          <cell r="S421">
            <v>361.53846153846155</v>
          </cell>
          <cell r="T421">
            <v>2350</v>
          </cell>
          <cell r="U421">
            <v>4700</v>
          </cell>
          <cell r="V421">
            <v>4700</v>
          </cell>
          <cell r="W421">
            <v>1</v>
          </cell>
          <cell r="AE421" t="str">
            <v>097010</v>
          </cell>
          <cell r="AF421" t="str">
            <v>&lt;&gt;0</v>
          </cell>
        </row>
        <row r="422">
          <cell r="B422" t="str">
            <v>CURADOR CERAMICOL COLOR NEGRO</v>
          </cell>
          <cell r="C422">
            <v>1</v>
          </cell>
          <cell r="D422">
            <v>12</v>
          </cell>
          <cell r="E422" t="str">
            <v>027336</v>
          </cell>
          <cell r="F422">
            <v>1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1</v>
          </cell>
          <cell r="AE422" t="str">
            <v>097011</v>
          </cell>
          <cell r="AF422" t="str">
            <v>&lt;&gt;0</v>
          </cell>
        </row>
        <row r="423">
          <cell r="B423" t="str">
            <v xml:space="preserve"> TOTAL BRILLO CURADOR</v>
          </cell>
          <cell r="D423">
            <v>0</v>
          </cell>
          <cell r="F423">
            <v>0</v>
          </cell>
          <cell r="G423">
            <v>932.69230769230762</v>
          </cell>
          <cell r="H423">
            <v>746.15384615384619</v>
          </cell>
          <cell r="I423">
            <v>746.15384615384619</v>
          </cell>
          <cell r="J423">
            <v>932.69230769230762</v>
          </cell>
          <cell r="K423">
            <v>746.15384615384619</v>
          </cell>
          <cell r="L423">
            <v>746.15384615384619</v>
          </cell>
          <cell r="M423">
            <v>4850</v>
          </cell>
          <cell r="N423">
            <v>932.69230769230762</v>
          </cell>
          <cell r="O423">
            <v>746.15384615384619</v>
          </cell>
          <cell r="P423">
            <v>746.15384615384619</v>
          </cell>
          <cell r="Q423">
            <v>932.69230769230762</v>
          </cell>
          <cell r="R423">
            <v>746.15384615384619</v>
          </cell>
          <cell r="S423">
            <v>746.15384615384619</v>
          </cell>
          <cell r="T423">
            <v>4850</v>
          </cell>
          <cell r="U423">
            <v>9700</v>
          </cell>
          <cell r="V423">
            <v>9700</v>
          </cell>
          <cell r="W423">
            <v>1</v>
          </cell>
          <cell r="AE423" t="str">
            <v>097012</v>
          </cell>
          <cell r="AF423" t="str">
            <v>&lt;&gt;0</v>
          </cell>
        </row>
        <row r="424">
          <cell r="D424">
            <v>0</v>
          </cell>
          <cell r="F424">
            <v>0</v>
          </cell>
          <cell r="W424">
            <v>1</v>
          </cell>
          <cell r="AE424" t="str">
            <v>097013</v>
          </cell>
          <cell r="AF424" t="str">
            <v>&lt;&gt;0</v>
          </cell>
        </row>
        <row r="425">
          <cell r="B425" t="str">
            <v>CERA COLOR NATURAL</v>
          </cell>
          <cell r="C425">
            <v>1</v>
          </cell>
          <cell r="D425">
            <v>12</v>
          </cell>
          <cell r="E425" t="str">
            <v>027285</v>
          </cell>
          <cell r="F425">
            <v>1</v>
          </cell>
          <cell r="G425">
            <v>440.19230769230774</v>
          </cell>
          <cell r="H425">
            <v>352.15384615384619</v>
          </cell>
          <cell r="I425">
            <v>352.15384615384619</v>
          </cell>
          <cell r="J425">
            <v>440.19230769230774</v>
          </cell>
          <cell r="K425">
            <v>352.15384615384619</v>
          </cell>
          <cell r="L425">
            <v>352.15384615384619</v>
          </cell>
          <cell r="M425">
            <v>2289</v>
          </cell>
          <cell r="N425">
            <v>440.19230769230774</v>
          </cell>
          <cell r="O425">
            <v>352.15384615384619</v>
          </cell>
          <cell r="P425">
            <v>352.15384615384619</v>
          </cell>
          <cell r="Q425">
            <v>440.19230769230774</v>
          </cell>
          <cell r="R425">
            <v>352.15384615384619</v>
          </cell>
          <cell r="S425">
            <v>352.15384615384619</v>
          </cell>
          <cell r="T425">
            <v>2289</v>
          </cell>
          <cell r="U425">
            <v>4578</v>
          </cell>
          <cell r="V425">
            <v>4578</v>
          </cell>
          <cell r="W425">
            <v>1</v>
          </cell>
          <cell r="AE425" t="str">
            <v>097101</v>
          </cell>
          <cell r="AF425" t="str">
            <v>&lt;&gt;0</v>
          </cell>
        </row>
        <row r="426">
          <cell r="B426" t="str">
            <v>CERA COLOR ROJO</v>
          </cell>
          <cell r="C426">
            <v>1</v>
          </cell>
          <cell r="D426">
            <v>12</v>
          </cell>
          <cell r="E426" t="str">
            <v>027290</v>
          </cell>
          <cell r="F426">
            <v>1</v>
          </cell>
          <cell r="G426">
            <v>576.92307692307702</v>
          </cell>
          <cell r="H426">
            <v>461.53846153846155</v>
          </cell>
          <cell r="I426">
            <v>461.53846153846155</v>
          </cell>
          <cell r="J426">
            <v>576.92307692307702</v>
          </cell>
          <cell r="K426">
            <v>461.53846153846155</v>
          </cell>
          <cell r="L426">
            <v>461.53846153846155</v>
          </cell>
          <cell r="M426">
            <v>3000</v>
          </cell>
          <cell r="N426">
            <v>576.92307692307702</v>
          </cell>
          <cell r="O426">
            <v>461.53846153846155</v>
          </cell>
          <cell r="P426">
            <v>461.53846153846155</v>
          </cell>
          <cell r="Q426">
            <v>576.92307692307702</v>
          </cell>
          <cell r="R426">
            <v>461.53846153846155</v>
          </cell>
          <cell r="S426">
            <v>461.53846153846155</v>
          </cell>
          <cell r="T426">
            <v>3000</v>
          </cell>
          <cell r="U426">
            <v>6000</v>
          </cell>
          <cell r="V426">
            <v>6000</v>
          </cell>
          <cell r="W426">
            <v>1</v>
          </cell>
          <cell r="AE426" t="str">
            <v>097110</v>
          </cell>
          <cell r="AF426" t="str">
            <v>&lt;&gt;0</v>
          </cell>
        </row>
        <row r="427">
          <cell r="B427" t="str">
            <v>CERA COLOR NEGRO</v>
          </cell>
          <cell r="C427">
            <v>1</v>
          </cell>
          <cell r="D427">
            <v>12</v>
          </cell>
          <cell r="E427" t="str">
            <v>027291</v>
          </cell>
          <cell r="F427">
            <v>1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1</v>
          </cell>
          <cell r="AE427" t="str">
            <v>097111</v>
          </cell>
          <cell r="AF427" t="str">
            <v>&lt;&gt;0</v>
          </cell>
        </row>
        <row r="428">
          <cell r="B428" t="str">
            <v xml:space="preserve"> TOTAL CERA COLOR</v>
          </cell>
          <cell r="D428">
            <v>0</v>
          </cell>
          <cell r="F428">
            <v>0</v>
          </cell>
          <cell r="G428">
            <v>1017.1153846153848</v>
          </cell>
          <cell r="H428">
            <v>813.69230769230774</v>
          </cell>
          <cell r="I428">
            <v>813.69230769230774</v>
          </cell>
          <cell r="J428">
            <v>1017.1153846153848</v>
          </cell>
          <cell r="K428">
            <v>813.69230769230774</v>
          </cell>
          <cell r="L428">
            <v>813.69230769230774</v>
          </cell>
          <cell r="M428">
            <v>5289</v>
          </cell>
          <cell r="N428">
            <v>1017.1153846153848</v>
          </cell>
          <cell r="O428">
            <v>813.69230769230774</v>
          </cell>
          <cell r="P428">
            <v>813.69230769230774</v>
          </cell>
          <cell r="Q428">
            <v>1017.1153846153848</v>
          </cell>
          <cell r="R428">
            <v>813.69230769230774</v>
          </cell>
          <cell r="S428">
            <v>813.69230769230774</v>
          </cell>
          <cell r="T428">
            <v>5289</v>
          </cell>
          <cell r="U428">
            <v>10578</v>
          </cell>
          <cell r="V428">
            <v>10578</v>
          </cell>
          <cell r="W428">
            <v>1</v>
          </cell>
          <cell r="AE428" t="str">
            <v>097120</v>
          </cell>
          <cell r="AF428" t="str">
            <v>&lt;&gt;0</v>
          </cell>
        </row>
        <row r="429">
          <cell r="D429">
            <v>0</v>
          </cell>
          <cell r="F429">
            <v>0</v>
          </cell>
          <cell r="W429">
            <v>1</v>
          </cell>
          <cell r="AE429" t="str">
            <v>097122</v>
          </cell>
          <cell r="AF429" t="str">
            <v>&lt;&gt;0</v>
          </cell>
        </row>
        <row r="430">
          <cell r="B430" t="str">
            <v>REMOVEDOR AUTOBRILLO CERAMICOL</v>
          </cell>
          <cell r="C430">
            <v>1</v>
          </cell>
          <cell r="D430">
            <v>12</v>
          </cell>
          <cell r="E430" t="str">
            <v>023135</v>
          </cell>
          <cell r="F430">
            <v>1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1</v>
          </cell>
          <cell r="AE430" t="str">
            <v>097124</v>
          </cell>
          <cell r="AF430" t="str">
            <v>&lt;&gt;0</v>
          </cell>
        </row>
        <row r="431">
          <cell r="B431" t="str">
            <v>REMOVEDOR DE CERAS CERAMICOL</v>
          </cell>
          <cell r="C431">
            <v>1</v>
          </cell>
          <cell r="D431">
            <v>12</v>
          </cell>
          <cell r="E431" t="str">
            <v>023138</v>
          </cell>
          <cell r="F431">
            <v>1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1</v>
          </cell>
          <cell r="AE431" t="str">
            <v>097125</v>
          </cell>
          <cell r="AF431" t="str">
            <v>&lt;&gt;0</v>
          </cell>
        </row>
        <row r="432">
          <cell r="B432" t="str">
            <v xml:space="preserve"> TOTAL REMOVEDOR</v>
          </cell>
          <cell r="D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1</v>
          </cell>
          <cell r="AE432" t="str">
            <v>097126</v>
          </cell>
          <cell r="AF432" t="str">
            <v>&lt;&gt;0</v>
          </cell>
        </row>
        <row r="433">
          <cell r="D433">
            <v>0</v>
          </cell>
          <cell r="F433">
            <v>0</v>
          </cell>
          <cell r="W433">
            <v>1</v>
          </cell>
          <cell r="AE433" t="str">
            <v>097128</v>
          </cell>
          <cell r="AF433" t="str">
            <v>&lt;&gt;0</v>
          </cell>
        </row>
        <row r="434">
          <cell r="B434" t="str">
            <v>LAMPAZOS CERAMICOL</v>
          </cell>
          <cell r="C434">
            <v>1</v>
          </cell>
          <cell r="D434">
            <v>12</v>
          </cell>
          <cell r="E434" t="str">
            <v>023161</v>
          </cell>
          <cell r="F434">
            <v>1</v>
          </cell>
          <cell r="G434">
            <v>2884.6153846153848</v>
          </cell>
          <cell r="H434">
            <v>2307.6923076923081</v>
          </cell>
          <cell r="I434">
            <v>2307.6923076923081</v>
          </cell>
          <cell r="J434">
            <v>2884.6153846153848</v>
          </cell>
          <cell r="K434">
            <v>2307.6923076923081</v>
          </cell>
          <cell r="L434">
            <v>2307.6923076923081</v>
          </cell>
          <cell r="M434">
            <v>15000.000000000004</v>
          </cell>
          <cell r="N434">
            <v>2884.6153846153848</v>
          </cell>
          <cell r="O434">
            <v>2307.6923076923081</v>
          </cell>
          <cell r="P434">
            <v>2307.6923076923081</v>
          </cell>
          <cell r="Q434">
            <v>2884.6153846153848</v>
          </cell>
          <cell r="R434">
            <v>2307.6923076923081</v>
          </cell>
          <cell r="S434">
            <v>2307.6923076923081</v>
          </cell>
          <cell r="T434">
            <v>15000.000000000004</v>
          </cell>
          <cell r="U434">
            <v>30000.000000000007</v>
          </cell>
          <cell r="V434">
            <v>30000.000000000007</v>
          </cell>
          <cell r="W434">
            <v>1</v>
          </cell>
          <cell r="AE434" t="str">
            <v>097130</v>
          </cell>
          <cell r="AF434" t="str">
            <v>&lt;&gt;0</v>
          </cell>
        </row>
        <row r="435">
          <cell r="B435" t="str">
            <v xml:space="preserve"> TOTAL REMOVEDOR</v>
          </cell>
          <cell r="D435">
            <v>0</v>
          </cell>
          <cell r="F435">
            <v>0</v>
          </cell>
          <cell r="G435">
            <v>2884.6153846153848</v>
          </cell>
          <cell r="H435">
            <v>2307.6923076923081</v>
          </cell>
          <cell r="I435">
            <v>2307.6923076923081</v>
          </cell>
          <cell r="J435">
            <v>2884.6153846153848</v>
          </cell>
          <cell r="K435">
            <v>2307.6923076923081</v>
          </cell>
          <cell r="L435">
            <v>2307.6923076923081</v>
          </cell>
          <cell r="M435">
            <v>15000.000000000004</v>
          </cell>
          <cell r="N435">
            <v>2884.6153846153848</v>
          </cell>
          <cell r="O435">
            <v>2307.6923076923081</v>
          </cell>
          <cell r="P435">
            <v>2307.6923076923081</v>
          </cell>
          <cell r="Q435">
            <v>2884.6153846153848</v>
          </cell>
          <cell r="R435">
            <v>2307.6923076923081</v>
          </cell>
          <cell r="S435">
            <v>2307.6923076923081</v>
          </cell>
          <cell r="T435">
            <v>15000.000000000004</v>
          </cell>
          <cell r="U435">
            <v>30000.000000000007</v>
          </cell>
          <cell r="V435">
            <v>30000.000000000007</v>
          </cell>
          <cell r="W435">
            <v>1</v>
          </cell>
          <cell r="AE435" t="str">
            <v>097131</v>
          </cell>
          <cell r="AF435" t="str">
            <v>&lt;&gt;0</v>
          </cell>
        </row>
        <row r="436">
          <cell r="D436">
            <v>0</v>
          </cell>
          <cell r="W436">
            <v>1</v>
          </cell>
          <cell r="AE436" t="str">
            <v>097200</v>
          </cell>
          <cell r="AF436" t="str">
            <v>&lt;&gt;0</v>
          </cell>
        </row>
        <row r="437">
          <cell r="B437" t="str">
            <v>RUGBEE 440 X 12</v>
          </cell>
          <cell r="C437">
            <v>12</v>
          </cell>
          <cell r="D437">
            <v>12</v>
          </cell>
          <cell r="E437" t="str">
            <v>042010</v>
          </cell>
          <cell r="F437">
            <v>1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1</v>
          </cell>
          <cell r="AE437" t="str">
            <v>097201</v>
          </cell>
          <cell r="AF437" t="str">
            <v>&lt;&gt;0</v>
          </cell>
        </row>
        <row r="438">
          <cell r="B438" t="str">
            <v>RUGBEE 5X4</v>
          </cell>
          <cell r="C438">
            <v>5</v>
          </cell>
          <cell r="D438">
            <v>4</v>
          </cell>
          <cell r="E438" t="str">
            <v>042042</v>
          </cell>
          <cell r="F438">
            <v>1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1</v>
          </cell>
          <cell r="AE438" t="str">
            <v>097202</v>
          </cell>
          <cell r="AF438" t="str">
            <v>&lt;&gt;0</v>
          </cell>
        </row>
        <row r="439">
          <cell r="B439" t="str">
            <v xml:space="preserve"> TOTAL REMOVEDOR</v>
          </cell>
          <cell r="D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1</v>
          </cell>
          <cell r="AE439" t="str">
            <v>097203</v>
          </cell>
          <cell r="AF439" t="str">
            <v>&lt;&gt;0</v>
          </cell>
        </row>
        <row r="440">
          <cell r="D440">
            <v>0</v>
          </cell>
          <cell r="F440">
            <v>0</v>
          </cell>
          <cell r="W440">
            <v>1</v>
          </cell>
          <cell r="AE440" t="str">
            <v>097205</v>
          </cell>
          <cell r="AF440" t="str">
            <v>&lt;&gt;0</v>
          </cell>
        </row>
        <row r="441">
          <cell r="B441" t="str">
            <v xml:space="preserve"> TOTAL FLOOR CARE CERAMICOL</v>
          </cell>
          <cell r="D441">
            <v>0</v>
          </cell>
          <cell r="F441">
            <v>0</v>
          </cell>
          <cell r="G441">
            <v>22568.190768527151</v>
          </cell>
          <cell r="H441">
            <v>18454.552614821721</v>
          </cell>
          <cell r="I441">
            <v>18103.475691744799</v>
          </cell>
          <cell r="J441">
            <v>23230.576923076922</v>
          </cell>
          <cell r="K441">
            <v>18754.552614821721</v>
          </cell>
          <cell r="L441">
            <v>18754.552614821721</v>
          </cell>
          <cell r="M441">
            <v>119865.90122781403</v>
          </cell>
          <cell r="N441">
            <v>22568.190768527151</v>
          </cell>
          <cell r="O441">
            <v>20454.552614821721</v>
          </cell>
          <cell r="P441">
            <v>17954.552614821721</v>
          </cell>
          <cell r="Q441">
            <v>23230.576923076922</v>
          </cell>
          <cell r="R441">
            <v>18754.552614821721</v>
          </cell>
          <cell r="S441">
            <v>18754.552614821721</v>
          </cell>
          <cell r="T441">
            <v>121716.97815089097</v>
          </cell>
          <cell r="U441">
            <v>241582.87937870499</v>
          </cell>
          <cell r="V441">
            <v>223582.87937870499</v>
          </cell>
          <cell r="W441">
            <v>1</v>
          </cell>
          <cell r="AE441" t="str">
            <v>097206</v>
          </cell>
          <cell r="AF441" t="str">
            <v>&lt;&gt;0</v>
          </cell>
        </row>
        <row r="442">
          <cell r="D442">
            <v>0</v>
          </cell>
          <cell r="F442">
            <v>0</v>
          </cell>
          <cell r="W442">
            <v>1</v>
          </cell>
          <cell r="AE442" t="str">
            <v>097207</v>
          </cell>
          <cell r="AF442" t="str">
            <v>&lt;&gt;0</v>
          </cell>
        </row>
        <row r="443">
          <cell r="B443" t="str">
            <v xml:space="preserve">  TOTAL FLOOR CARE</v>
          </cell>
          <cell r="D443">
            <v>0</v>
          </cell>
          <cell r="F443">
            <v>0</v>
          </cell>
          <cell r="G443">
            <v>92739.370960072003</v>
          </cell>
          <cell r="H443">
            <v>73641.496768057608</v>
          </cell>
          <cell r="I443">
            <v>74289.496768057608</v>
          </cell>
          <cell r="J443">
            <v>92251.353268467923</v>
          </cell>
          <cell r="K443">
            <v>74290.57369113453</v>
          </cell>
          <cell r="L443">
            <v>73940.57369113453</v>
          </cell>
          <cell r="M443">
            <v>481152.86514692416</v>
          </cell>
          <cell r="N443">
            <v>94071.659421610471</v>
          </cell>
          <cell r="O443">
            <v>76768.727537288374</v>
          </cell>
          <cell r="P443">
            <v>73986.727537288374</v>
          </cell>
          <cell r="Q443">
            <v>93934.045576160235</v>
          </cell>
          <cell r="R443">
            <v>75286.727537288374</v>
          </cell>
          <cell r="S443">
            <v>74986.727537288374</v>
          </cell>
          <cell r="T443">
            <v>489034.61514692416</v>
          </cell>
          <cell r="U443">
            <v>970187.48029384832</v>
          </cell>
          <cell r="V443">
            <v>915253.37173986272</v>
          </cell>
          <cell r="W443">
            <v>1</v>
          </cell>
          <cell r="AE443" t="str">
            <v>097210</v>
          </cell>
          <cell r="AF443" t="str">
            <v>&lt;&gt;0</v>
          </cell>
        </row>
        <row r="444">
          <cell r="D444">
            <v>0</v>
          </cell>
          <cell r="F444">
            <v>0</v>
          </cell>
          <cell r="W444">
            <v>1</v>
          </cell>
          <cell r="AE444" t="str">
            <v>097211</v>
          </cell>
          <cell r="AF444" t="str">
            <v>&lt;&gt;0</v>
          </cell>
        </row>
        <row r="445">
          <cell r="B445" t="str">
            <v xml:space="preserve"> AIR CARE</v>
          </cell>
          <cell r="D445">
            <v>0</v>
          </cell>
          <cell r="F445">
            <v>0</v>
          </cell>
          <cell r="W445">
            <v>1</v>
          </cell>
          <cell r="AE445" t="str">
            <v>097213</v>
          </cell>
          <cell r="AF445" t="str">
            <v>&lt;&gt;0</v>
          </cell>
        </row>
        <row r="446">
          <cell r="D446">
            <v>0</v>
          </cell>
          <cell r="F446">
            <v>0</v>
          </cell>
          <cell r="W446">
            <v>1</v>
          </cell>
          <cell r="AE446" t="str">
            <v>097215</v>
          </cell>
          <cell r="AF446" t="str">
            <v>&lt;&gt;0</v>
          </cell>
        </row>
        <row r="447">
          <cell r="B447" t="str">
            <v>PROM 3 GLADE AER.440 X 4 PACKS</v>
          </cell>
          <cell r="C447">
            <v>440</v>
          </cell>
          <cell r="D447">
            <v>12</v>
          </cell>
          <cell r="E447" t="str">
            <v>090707</v>
          </cell>
          <cell r="F447">
            <v>1.47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1</v>
          </cell>
          <cell r="AE447" t="str">
            <v>097216</v>
          </cell>
          <cell r="AF447" t="str">
            <v>&lt;&gt;0</v>
          </cell>
        </row>
        <row r="448">
          <cell r="B448" t="str">
            <v>PROM AERO F.DZNO+LAVAN+B.PINO</v>
          </cell>
          <cell r="C448">
            <v>440</v>
          </cell>
          <cell r="D448">
            <v>4</v>
          </cell>
          <cell r="E448" t="str">
            <v>096291</v>
          </cell>
          <cell r="F448">
            <v>0.98699999999999999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1</v>
          </cell>
          <cell r="AE448" t="str">
            <v>097218</v>
          </cell>
          <cell r="AF448" t="str">
            <v>&lt;&gt;0</v>
          </cell>
        </row>
        <row r="449">
          <cell r="B449" t="str">
            <v>GLADE FRESIA 6X400</v>
          </cell>
          <cell r="C449">
            <v>440</v>
          </cell>
          <cell r="D449">
            <v>6</v>
          </cell>
          <cell r="E449" t="str">
            <v>090781</v>
          </cell>
          <cell r="F449">
            <v>0.74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1</v>
          </cell>
          <cell r="AE449" t="str">
            <v>097219</v>
          </cell>
          <cell r="AF449" t="str">
            <v>&lt;&gt;0</v>
          </cell>
        </row>
        <row r="450">
          <cell r="B450" t="str">
            <v>GLADE CAMPOS DE JAZMIN 6X440</v>
          </cell>
          <cell r="C450">
            <v>440</v>
          </cell>
          <cell r="D450">
            <v>6</v>
          </cell>
          <cell r="E450" t="str">
            <v>090810</v>
          </cell>
          <cell r="F450">
            <v>0.73499999999999999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1</v>
          </cell>
          <cell r="AE450" t="str">
            <v>097220</v>
          </cell>
          <cell r="AF450" t="str">
            <v>&lt;&gt;0</v>
          </cell>
        </row>
        <row r="451">
          <cell r="B451" t="str">
            <v>GLADE ROCIO FRUTAL 6X440</v>
          </cell>
          <cell r="C451">
            <v>440</v>
          </cell>
          <cell r="D451">
            <v>6</v>
          </cell>
          <cell r="E451" t="str">
            <v>090812</v>
          </cell>
          <cell r="F451">
            <v>0.74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1</v>
          </cell>
          <cell r="AE451" t="str">
            <v>097223</v>
          </cell>
          <cell r="AF451" t="str">
            <v>&lt;&gt;0</v>
          </cell>
        </row>
        <row r="452">
          <cell r="B452" t="str">
            <v>GLADE CPOS JAZMIN 6 X 500CC</v>
          </cell>
          <cell r="C452">
            <v>500</v>
          </cell>
          <cell r="D452">
            <v>6</v>
          </cell>
          <cell r="E452" t="str">
            <v>090815</v>
          </cell>
          <cell r="F452">
            <v>0.74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1</v>
          </cell>
          <cell r="AE452" t="str">
            <v>097228</v>
          </cell>
          <cell r="AF452" t="str">
            <v>&lt;&gt;0</v>
          </cell>
        </row>
        <row r="453">
          <cell r="B453" t="str">
            <v>GLADE BRISA DE MAR 6X440</v>
          </cell>
          <cell r="C453">
            <v>440</v>
          </cell>
          <cell r="D453">
            <v>6</v>
          </cell>
          <cell r="E453" t="str">
            <v>090820</v>
          </cell>
          <cell r="F453">
            <v>0.73499999999999999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1</v>
          </cell>
          <cell r="AE453" t="str">
            <v>097239</v>
          </cell>
          <cell r="AF453" t="str">
            <v>&lt;&gt;0</v>
          </cell>
        </row>
        <row r="454">
          <cell r="B454" t="str">
            <v>GLADE BRISA MAR 6 X 500CC</v>
          </cell>
          <cell r="C454">
            <v>500</v>
          </cell>
          <cell r="D454">
            <v>6</v>
          </cell>
          <cell r="E454" t="str">
            <v>090825</v>
          </cell>
          <cell r="F454">
            <v>0.74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1</v>
          </cell>
          <cell r="AE454" t="str">
            <v>097400</v>
          </cell>
          <cell r="AF454" t="str">
            <v>&lt;&gt;0</v>
          </cell>
        </row>
        <row r="455">
          <cell r="B455" t="str">
            <v>GLADE FLORES DE NARANJO 6X440</v>
          </cell>
          <cell r="C455">
            <v>440</v>
          </cell>
          <cell r="D455">
            <v>6</v>
          </cell>
          <cell r="E455" t="str">
            <v>090830</v>
          </cell>
          <cell r="F455">
            <v>0.73499999999999999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1</v>
          </cell>
          <cell r="AE455" t="str">
            <v>098110</v>
          </cell>
          <cell r="AF455" t="str">
            <v>&lt;&gt;0</v>
          </cell>
        </row>
        <row r="456">
          <cell r="B456" t="str">
            <v>GLADE FRES NARANJ 6X 500CC</v>
          </cell>
          <cell r="C456">
            <v>500</v>
          </cell>
          <cell r="D456">
            <v>6</v>
          </cell>
          <cell r="E456" t="str">
            <v>090835</v>
          </cell>
          <cell r="F456">
            <v>0.74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1</v>
          </cell>
          <cell r="AE456" t="str">
            <v>098120</v>
          </cell>
          <cell r="AF456" t="str">
            <v>&lt;&gt;0</v>
          </cell>
        </row>
        <row r="457">
          <cell r="B457" t="str">
            <v>GLADE FLORES DE DURAZNO 6X440</v>
          </cell>
          <cell r="C457">
            <v>440</v>
          </cell>
          <cell r="D457">
            <v>6</v>
          </cell>
          <cell r="E457" t="str">
            <v>090840</v>
          </cell>
          <cell r="F457">
            <v>0.73499999999999999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1</v>
          </cell>
          <cell r="AE457" t="str">
            <v>098140</v>
          </cell>
          <cell r="AF457" t="str">
            <v>&lt;&gt;0</v>
          </cell>
        </row>
        <row r="458">
          <cell r="B458" t="str">
            <v>GLADE FRES DURAZNO 6 X 500CC</v>
          </cell>
          <cell r="C458">
            <v>500</v>
          </cell>
          <cell r="D458">
            <v>6</v>
          </cell>
          <cell r="E458" t="str">
            <v>090845</v>
          </cell>
          <cell r="F458">
            <v>0.74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1</v>
          </cell>
          <cell r="AE458" t="str">
            <v>098150</v>
          </cell>
          <cell r="AF458" t="str">
            <v>&lt;&gt;0</v>
          </cell>
        </row>
        <row r="459">
          <cell r="B459" t="str">
            <v>GLADE PETALOS BLANCOS 6X440</v>
          </cell>
          <cell r="C459">
            <v>440</v>
          </cell>
          <cell r="D459">
            <v>6</v>
          </cell>
          <cell r="E459" t="str">
            <v>090850</v>
          </cell>
          <cell r="F459">
            <v>0.73499999999999999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1</v>
          </cell>
          <cell r="AE459" t="str">
            <v>100131</v>
          </cell>
          <cell r="AF459" t="str">
            <v>&lt;&gt;0</v>
          </cell>
        </row>
        <row r="460">
          <cell r="B460" t="str">
            <v>GLADE PET. BCOS 6 X 500CC</v>
          </cell>
          <cell r="C460">
            <v>500</v>
          </cell>
          <cell r="D460">
            <v>6</v>
          </cell>
          <cell r="E460" t="str">
            <v>090855</v>
          </cell>
          <cell r="F460">
            <v>0.74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1</v>
          </cell>
          <cell r="AE460" t="str">
            <v>100133</v>
          </cell>
          <cell r="AF460" t="str">
            <v>&lt;&gt;0</v>
          </cell>
        </row>
        <row r="461">
          <cell r="B461" t="str">
            <v>GLADE BOSQUE DE PINOS 6X440</v>
          </cell>
          <cell r="C461">
            <v>440</v>
          </cell>
          <cell r="D461">
            <v>6</v>
          </cell>
          <cell r="E461" t="str">
            <v>090860</v>
          </cell>
          <cell r="F461">
            <v>0.73499999999999999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1</v>
          </cell>
          <cell r="AE461" t="str">
            <v>100134</v>
          </cell>
          <cell r="AF461" t="str">
            <v>&lt;&gt;0</v>
          </cell>
        </row>
        <row r="462">
          <cell r="B462" t="str">
            <v>GLADE BQUE PINOS 6 X 500CC</v>
          </cell>
          <cell r="C462">
            <v>500</v>
          </cell>
          <cell r="D462">
            <v>6</v>
          </cell>
          <cell r="E462" t="str">
            <v>090865</v>
          </cell>
          <cell r="F462">
            <v>0.74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1</v>
          </cell>
          <cell r="AE462" t="str">
            <v>100135</v>
          </cell>
          <cell r="AF462" t="str">
            <v>&lt;&gt;0</v>
          </cell>
        </row>
        <row r="463">
          <cell r="B463" t="str">
            <v>GLADE CAMPOS DE LAVANDA 6X440</v>
          </cell>
          <cell r="C463">
            <v>440</v>
          </cell>
          <cell r="D463">
            <v>6</v>
          </cell>
          <cell r="E463" t="str">
            <v>090870</v>
          </cell>
          <cell r="F463">
            <v>0.73499999999999999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1</v>
          </cell>
          <cell r="AE463" t="str">
            <v>100152</v>
          </cell>
          <cell r="AF463" t="str">
            <v>&lt;&gt;0</v>
          </cell>
        </row>
        <row r="464">
          <cell r="B464" t="str">
            <v>GLADE CAMPOS DE LAVANDA 6X400</v>
          </cell>
          <cell r="C464">
            <v>400</v>
          </cell>
          <cell r="D464">
            <v>6</v>
          </cell>
          <cell r="E464" t="str">
            <v>090876</v>
          </cell>
          <cell r="F464">
            <v>0.73499999999999999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1</v>
          </cell>
          <cell r="AE464" t="str">
            <v>100154</v>
          </cell>
          <cell r="AF464" t="str">
            <v>&lt;&gt;0</v>
          </cell>
        </row>
        <row r="465">
          <cell r="B465" t="str">
            <v>GLADE CAMPOS DE JAZMIN 6X400</v>
          </cell>
          <cell r="C465">
            <v>400</v>
          </cell>
          <cell r="D465">
            <v>6</v>
          </cell>
          <cell r="E465" t="str">
            <v>090816</v>
          </cell>
          <cell r="F465">
            <v>0.73499999999999999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1</v>
          </cell>
          <cell r="AE465" t="str">
            <v>100181</v>
          </cell>
          <cell r="AF465" t="str">
            <v>&lt;&gt;0</v>
          </cell>
        </row>
        <row r="466">
          <cell r="B466" t="str">
            <v>GLADE ROCIO FRUTAL 6X400</v>
          </cell>
          <cell r="C466">
            <v>400</v>
          </cell>
          <cell r="D466">
            <v>6</v>
          </cell>
          <cell r="E466" t="str">
            <v>090818</v>
          </cell>
          <cell r="F466">
            <v>0.74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1</v>
          </cell>
          <cell r="AE466" t="str">
            <v>100232</v>
          </cell>
          <cell r="AF466" t="str">
            <v>&lt;&gt;0</v>
          </cell>
        </row>
        <row r="467">
          <cell r="B467" t="str">
            <v>GLADE BRISA DE MAR 6X400</v>
          </cell>
          <cell r="C467">
            <v>400</v>
          </cell>
          <cell r="D467">
            <v>6</v>
          </cell>
          <cell r="E467" t="str">
            <v>090826</v>
          </cell>
          <cell r="F467">
            <v>0.73499999999999999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1</v>
          </cell>
          <cell r="AE467" t="str">
            <v>100236</v>
          </cell>
          <cell r="AF467" t="str">
            <v>&lt;&gt;0</v>
          </cell>
        </row>
        <row r="468">
          <cell r="B468" t="str">
            <v>GLADE BOSQUE DE PINOS 6X400</v>
          </cell>
          <cell r="C468">
            <v>400</v>
          </cell>
          <cell r="D468">
            <v>6</v>
          </cell>
          <cell r="E468" t="str">
            <v>090866</v>
          </cell>
          <cell r="F468">
            <v>0.73499999999999999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1</v>
          </cell>
          <cell r="AE468" t="str">
            <v>100237</v>
          </cell>
          <cell r="AF468" t="str">
            <v>&lt;&gt;0</v>
          </cell>
        </row>
        <row r="469">
          <cell r="B469" t="str">
            <v>GLADE BOSQUE DE PINOS 6X400 NAVIDAD</v>
          </cell>
          <cell r="C469">
            <v>400</v>
          </cell>
          <cell r="D469">
            <v>6</v>
          </cell>
          <cell r="E469" t="str">
            <v>090869</v>
          </cell>
          <cell r="F469">
            <v>0.73499999999999999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11400</v>
          </cell>
          <cell r="L469">
            <v>12000</v>
          </cell>
          <cell r="M469">
            <v>23400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23400</v>
          </cell>
          <cell r="V469">
            <v>17199</v>
          </cell>
          <cell r="W469">
            <v>1</v>
          </cell>
          <cell r="AE469" t="str">
            <v>100242</v>
          </cell>
          <cell r="AF469" t="str">
            <v>&lt;&gt;0</v>
          </cell>
        </row>
        <row r="470">
          <cell r="B470" t="str">
            <v xml:space="preserve">  TOTAL GLADE NATURA</v>
          </cell>
          <cell r="D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11400</v>
          </cell>
          <cell r="L470">
            <v>12000</v>
          </cell>
          <cell r="M470">
            <v>23400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23400</v>
          </cell>
          <cell r="V470">
            <v>17199</v>
          </cell>
          <cell r="W470">
            <v>1</v>
          </cell>
          <cell r="AE470" t="str">
            <v>100260</v>
          </cell>
          <cell r="AF470" t="str">
            <v>&lt;&gt;0</v>
          </cell>
        </row>
        <row r="471">
          <cell r="W471">
            <v>1</v>
          </cell>
          <cell r="AE471" t="str">
            <v>100261</v>
          </cell>
          <cell r="AF471" t="str">
            <v>&lt;&gt;0</v>
          </cell>
        </row>
        <row r="472">
          <cell r="B472" t="str">
            <v>GLAD.CAMPOS DE LAVAN.ROCIO 400</v>
          </cell>
          <cell r="C472">
            <v>400</v>
          </cell>
          <cell r="D472">
            <v>6</v>
          </cell>
          <cell r="E472" t="str">
            <v>090881</v>
          </cell>
          <cell r="F472">
            <v>0.74</v>
          </cell>
          <cell r="G472">
            <v>26000</v>
          </cell>
          <cell r="H472">
            <v>18000</v>
          </cell>
          <cell r="I472">
            <v>18000</v>
          </cell>
          <cell r="J472">
            <v>26000</v>
          </cell>
          <cell r="K472">
            <v>20160</v>
          </cell>
          <cell r="L472">
            <v>20160</v>
          </cell>
          <cell r="M472">
            <v>128320</v>
          </cell>
          <cell r="N472">
            <v>26000</v>
          </cell>
          <cell r="O472">
            <v>20160</v>
          </cell>
          <cell r="P472">
            <v>20160</v>
          </cell>
          <cell r="Q472">
            <v>24000</v>
          </cell>
          <cell r="R472">
            <v>20160</v>
          </cell>
          <cell r="S472">
            <v>22000</v>
          </cell>
          <cell r="T472">
            <v>132480</v>
          </cell>
          <cell r="U472">
            <v>260800</v>
          </cell>
          <cell r="V472">
            <v>192992</v>
          </cell>
          <cell r="W472">
            <v>1</v>
          </cell>
          <cell r="AE472" t="str">
            <v>100262</v>
          </cell>
          <cell r="AF472" t="str">
            <v>&lt;&gt;0</v>
          </cell>
        </row>
        <row r="473">
          <cell r="B473" t="str">
            <v>GLAD.CAMPOS DE JAZMIN ROC.400</v>
          </cell>
          <cell r="C473">
            <v>400</v>
          </cell>
          <cell r="D473">
            <v>6</v>
          </cell>
          <cell r="E473" t="str">
            <v>090822</v>
          </cell>
          <cell r="F473">
            <v>0.74</v>
          </cell>
          <cell r="G473">
            <v>13650</v>
          </cell>
          <cell r="H473">
            <v>9600</v>
          </cell>
          <cell r="I473">
            <v>9600</v>
          </cell>
          <cell r="J473">
            <v>13650</v>
          </cell>
          <cell r="K473">
            <v>10752</v>
          </cell>
          <cell r="L473">
            <v>10752</v>
          </cell>
          <cell r="M473">
            <v>68004</v>
          </cell>
          <cell r="N473">
            <v>13650</v>
          </cell>
          <cell r="O473">
            <v>10752</v>
          </cell>
          <cell r="P473">
            <v>10752</v>
          </cell>
          <cell r="Q473">
            <v>12600</v>
          </cell>
          <cell r="R473">
            <v>10752</v>
          </cell>
          <cell r="S473">
            <v>12000</v>
          </cell>
          <cell r="T473">
            <v>70506</v>
          </cell>
          <cell r="U473">
            <v>138510</v>
          </cell>
          <cell r="V473">
            <v>102497.4</v>
          </cell>
          <cell r="W473">
            <v>1</v>
          </cell>
          <cell r="AE473" t="str">
            <v>100270</v>
          </cell>
          <cell r="AF473" t="str">
            <v>&lt;&gt;0</v>
          </cell>
        </row>
        <row r="474">
          <cell r="B474" t="str">
            <v>GLA.AERO BRISA DE MAR ROC 400</v>
          </cell>
          <cell r="C474">
            <v>400</v>
          </cell>
          <cell r="D474">
            <v>6</v>
          </cell>
          <cell r="E474" t="str">
            <v>090829</v>
          </cell>
          <cell r="F474">
            <v>0.74</v>
          </cell>
          <cell r="G474">
            <v>13650</v>
          </cell>
          <cell r="H474">
            <v>9000</v>
          </cell>
          <cell r="I474">
            <v>9000</v>
          </cell>
          <cell r="J474">
            <v>13650</v>
          </cell>
          <cell r="K474">
            <v>10080</v>
          </cell>
          <cell r="L474">
            <v>10080</v>
          </cell>
          <cell r="M474">
            <v>65460</v>
          </cell>
          <cell r="N474">
            <v>13650</v>
          </cell>
          <cell r="O474">
            <v>10080</v>
          </cell>
          <cell r="P474">
            <v>10080</v>
          </cell>
          <cell r="Q474">
            <v>12600</v>
          </cell>
          <cell r="R474">
            <v>10080</v>
          </cell>
          <cell r="S474">
            <v>12000</v>
          </cell>
          <cell r="T474">
            <v>68490</v>
          </cell>
          <cell r="U474">
            <v>133950</v>
          </cell>
          <cell r="V474">
            <v>99123</v>
          </cell>
          <cell r="W474">
            <v>1</v>
          </cell>
          <cell r="AE474" t="str">
            <v>100271</v>
          </cell>
          <cell r="AF474" t="str">
            <v>&lt;&gt;0</v>
          </cell>
        </row>
        <row r="475">
          <cell r="B475" t="str">
            <v>GLAD.BOSQUE DE PINOS ROC.400CC</v>
          </cell>
          <cell r="C475">
            <v>400</v>
          </cell>
          <cell r="D475">
            <v>6</v>
          </cell>
          <cell r="E475" t="str">
            <v>090872</v>
          </cell>
          <cell r="F475">
            <v>0.74</v>
          </cell>
          <cell r="G475">
            <v>15275</v>
          </cell>
          <cell r="H475">
            <v>10800</v>
          </cell>
          <cell r="I475">
            <v>10800</v>
          </cell>
          <cell r="J475">
            <v>15275</v>
          </cell>
          <cell r="K475">
            <v>12096</v>
          </cell>
          <cell r="L475">
            <v>12096</v>
          </cell>
          <cell r="M475">
            <v>76342</v>
          </cell>
          <cell r="N475">
            <v>15275</v>
          </cell>
          <cell r="O475">
            <v>12096</v>
          </cell>
          <cell r="P475">
            <v>12096</v>
          </cell>
          <cell r="Q475">
            <v>14100</v>
          </cell>
          <cell r="R475">
            <v>12096</v>
          </cell>
          <cell r="S475">
            <v>13000</v>
          </cell>
          <cell r="T475">
            <v>78663</v>
          </cell>
          <cell r="U475">
            <v>155005</v>
          </cell>
          <cell r="V475">
            <v>114703.7</v>
          </cell>
          <cell r="W475">
            <v>1</v>
          </cell>
          <cell r="AE475" t="str">
            <v>100272</v>
          </cell>
          <cell r="AF475" t="str">
            <v>&lt;&gt;0</v>
          </cell>
        </row>
        <row r="476">
          <cell r="B476" t="str">
            <v>GLADE JARD.DE FRESIAS ROC.400</v>
          </cell>
          <cell r="C476">
            <v>400</v>
          </cell>
          <cell r="D476">
            <v>6</v>
          </cell>
          <cell r="E476" t="str">
            <v>090784</v>
          </cell>
          <cell r="F476">
            <v>0.74</v>
          </cell>
          <cell r="G476">
            <v>13650</v>
          </cell>
          <cell r="H476">
            <v>10800</v>
          </cell>
          <cell r="I476">
            <v>10800</v>
          </cell>
          <cell r="J476">
            <v>13650</v>
          </cell>
          <cell r="K476">
            <v>12096</v>
          </cell>
          <cell r="L476">
            <v>12096</v>
          </cell>
          <cell r="M476">
            <v>73092</v>
          </cell>
          <cell r="N476">
            <v>13650</v>
          </cell>
          <cell r="O476">
            <v>12096</v>
          </cell>
          <cell r="P476">
            <v>12096</v>
          </cell>
          <cell r="Q476">
            <v>12600</v>
          </cell>
          <cell r="R476">
            <v>12096</v>
          </cell>
          <cell r="S476">
            <v>13000</v>
          </cell>
          <cell r="T476">
            <v>75538</v>
          </cell>
          <cell r="U476">
            <v>148630</v>
          </cell>
          <cell r="V476">
            <v>109986.2</v>
          </cell>
          <cell r="W476">
            <v>1</v>
          </cell>
          <cell r="AE476" t="str">
            <v>100280</v>
          </cell>
          <cell r="AF476" t="str">
            <v>&lt;&gt;0</v>
          </cell>
        </row>
        <row r="477">
          <cell r="B477" t="str">
            <v>GLADE AERO.CARICIAS BEBE 400CC</v>
          </cell>
          <cell r="C477">
            <v>400</v>
          </cell>
          <cell r="D477">
            <v>6</v>
          </cell>
          <cell r="E477" t="str">
            <v>090785</v>
          </cell>
          <cell r="F477">
            <v>0.74</v>
          </cell>
          <cell r="G477">
            <v>15275</v>
          </cell>
          <cell r="H477">
            <v>10800</v>
          </cell>
          <cell r="I477">
            <v>10800</v>
          </cell>
          <cell r="J477">
            <v>15275</v>
          </cell>
          <cell r="K477">
            <v>12096</v>
          </cell>
          <cell r="L477">
            <v>12096</v>
          </cell>
          <cell r="M477">
            <v>76342</v>
          </cell>
          <cell r="N477">
            <v>15275</v>
          </cell>
          <cell r="O477">
            <v>12096</v>
          </cell>
          <cell r="P477">
            <v>12096</v>
          </cell>
          <cell r="Q477">
            <v>14100</v>
          </cell>
          <cell r="R477">
            <v>12096</v>
          </cell>
          <cell r="S477">
            <v>13000</v>
          </cell>
          <cell r="T477">
            <v>78663</v>
          </cell>
          <cell r="U477">
            <v>155005</v>
          </cell>
          <cell r="V477">
            <v>114703.7</v>
          </cell>
          <cell r="W477">
            <v>1</v>
          </cell>
          <cell r="AE477" t="str">
            <v>100282</v>
          </cell>
          <cell r="AF477" t="str">
            <v>&lt;&gt;0</v>
          </cell>
        </row>
        <row r="478">
          <cell r="B478" t="str">
            <v>GLADE ARGENTINA 6X400</v>
          </cell>
          <cell r="C478">
            <v>400</v>
          </cell>
          <cell r="D478">
            <v>6</v>
          </cell>
          <cell r="E478" t="str">
            <v>090864</v>
          </cell>
          <cell r="F478">
            <v>0.74</v>
          </cell>
          <cell r="G478">
            <v>0</v>
          </cell>
          <cell r="H478">
            <v>10000</v>
          </cell>
          <cell r="I478">
            <v>10000</v>
          </cell>
          <cell r="J478">
            <v>10000</v>
          </cell>
          <cell r="K478">
            <v>0</v>
          </cell>
          <cell r="L478">
            <v>0</v>
          </cell>
          <cell r="M478">
            <v>30000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30000</v>
          </cell>
          <cell r="V478">
            <v>22200</v>
          </cell>
          <cell r="W478">
            <v>1</v>
          </cell>
          <cell r="AE478" t="str">
            <v>100290</v>
          </cell>
          <cell r="AF478" t="str">
            <v>&lt;&gt;0</v>
          </cell>
        </row>
        <row r="479">
          <cell r="B479" t="str">
            <v>GLADE ROCIO + XXX</v>
          </cell>
          <cell r="C479">
            <v>400</v>
          </cell>
          <cell r="D479">
            <v>6</v>
          </cell>
          <cell r="E479" t="str">
            <v>811114</v>
          </cell>
          <cell r="F479">
            <v>0.74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20000</v>
          </cell>
          <cell r="R479">
            <v>0</v>
          </cell>
          <cell r="S479">
            <v>0</v>
          </cell>
          <cell r="T479">
            <v>20000</v>
          </cell>
          <cell r="U479">
            <v>20000</v>
          </cell>
          <cell r="V479">
            <v>14800</v>
          </cell>
          <cell r="W479">
            <v>1</v>
          </cell>
          <cell r="AE479" t="str">
            <v>100300</v>
          </cell>
          <cell r="AF479" t="str">
            <v>&lt;&gt;0</v>
          </cell>
        </row>
        <row r="480">
          <cell r="B480" t="str">
            <v xml:space="preserve">  TOTAL GLADE ROCIO</v>
          </cell>
          <cell r="D480">
            <v>0</v>
          </cell>
          <cell r="F480">
            <v>0</v>
          </cell>
          <cell r="G480">
            <v>97500</v>
          </cell>
          <cell r="H480">
            <v>79000</v>
          </cell>
          <cell r="I480">
            <v>79000</v>
          </cell>
          <cell r="J480">
            <v>107500</v>
          </cell>
          <cell r="K480">
            <v>77280</v>
          </cell>
          <cell r="L480">
            <v>77280</v>
          </cell>
          <cell r="M480">
            <v>517560</v>
          </cell>
          <cell r="N480">
            <v>97500</v>
          </cell>
          <cell r="O480">
            <v>77280</v>
          </cell>
          <cell r="P480">
            <v>77280</v>
          </cell>
          <cell r="Q480">
            <v>110000</v>
          </cell>
          <cell r="R480">
            <v>77280</v>
          </cell>
          <cell r="S480">
            <v>85000</v>
          </cell>
          <cell r="T480">
            <v>524340</v>
          </cell>
          <cell r="U480">
            <v>1041900</v>
          </cell>
          <cell r="V480">
            <v>771006</v>
          </cell>
          <cell r="W480">
            <v>1</v>
          </cell>
          <cell r="AE480" t="str">
            <v>100310</v>
          </cell>
          <cell r="AF480" t="str">
            <v>&lt;&gt;0</v>
          </cell>
        </row>
        <row r="481">
          <cell r="D481">
            <v>0</v>
          </cell>
          <cell r="W481">
            <v>1</v>
          </cell>
          <cell r="AE481" t="str">
            <v>100320</v>
          </cell>
          <cell r="AF481" t="str">
            <v>&lt;&gt;0</v>
          </cell>
        </row>
        <row r="482">
          <cell r="B482" t="str">
            <v>GLADE ULTRA CAMPOS DE LAVANDA</v>
          </cell>
          <cell r="D482">
            <v>6</v>
          </cell>
          <cell r="E482" t="str">
            <v>090710</v>
          </cell>
          <cell r="F482">
            <v>2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6500</v>
          </cell>
          <cell r="R482">
            <v>9750</v>
          </cell>
          <cell r="S482">
            <v>9750</v>
          </cell>
          <cell r="T482">
            <v>26000</v>
          </cell>
          <cell r="U482">
            <v>26000</v>
          </cell>
          <cell r="V482">
            <v>52000</v>
          </cell>
          <cell r="W482">
            <v>1</v>
          </cell>
          <cell r="AE482" t="str">
            <v>100321</v>
          </cell>
          <cell r="AF482" t="str">
            <v>&lt;&gt;0</v>
          </cell>
        </row>
        <row r="483">
          <cell r="B483" t="str">
            <v>GLADE ULTRA CAMPOS DE JAZMIN</v>
          </cell>
          <cell r="D483">
            <v>6</v>
          </cell>
          <cell r="E483" t="str">
            <v>090795</v>
          </cell>
          <cell r="F483">
            <v>2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1</v>
          </cell>
          <cell r="AE483" t="str">
            <v>100414</v>
          </cell>
          <cell r="AF483" t="str">
            <v>&lt;&gt;0</v>
          </cell>
        </row>
        <row r="484">
          <cell r="B484" t="str">
            <v>GLADE ULTRA CAMPOS DE JAZMIN</v>
          </cell>
          <cell r="D484">
            <v>6</v>
          </cell>
          <cell r="E484" t="str">
            <v>090750</v>
          </cell>
          <cell r="F484">
            <v>2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3900</v>
          </cell>
          <cell r="R484">
            <v>5850</v>
          </cell>
          <cell r="S484">
            <v>5850</v>
          </cell>
          <cell r="T484">
            <v>15600</v>
          </cell>
          <cell r="U484">
            <v>15600</v>
          </cell>
          <cell r="V484">
            <v>31200</v>
          </cell>
          <cell r="W484">
            <v>1</v>
          </cell>
          <cell r="AE484" t="str">
            <v>100415</v>
          </cell>
          <cell r="AF484" t="str">
            <v>&lt;&gt;0</v>
          </cell>
        </row>
        <row r="485">
          <cell r="B485" t="str">
            <v>GLADE ULTRA FLORES DE NARANJO</v>
          </cell>
          <cell r="D485">
            <v>6</v>
          </cell>
          <cell r="E485" t="str">
            <v>090760</v>
          </cell>
          <cell r="F485">
            <v>2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1300</v>
          </cell>
          <cell r="R485">
            <v>3900</v>
          </cell>
          <cell r="S485">
            <v>3900</v>
          </cell>
          <cell r="T485">
            <v>9100</v>
          </cell>
          <cell r="U485">
            <v>9100</v>
          </cell>
          <cell r="V485">
            <v>18200</v>
          </cell>
          <cell r="W485">
            <v>1</v>
          </cell>
          <cell r="AE485" t="str">
            <v>100419</v>
          </cell>
          <cell r="AF485" t="str">
            <v>&lt;&gt;0</v>
          </cell>
        </row>
        <row r="486">
          <cell r="B486" t="str">
            <v>GLADE ULTRA BOSQUE DE PINO</v>
          </cell>
          <cell r="D486">
            <v>6</v>
          </cell>
          <cell r="E486" t="str">
            <v>090780</v>
          </cell>
          <cell r="F486">
            <v>2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1</v>
          </cell>
          <cell r="AE486" t="str">
            <v>100420</v>
          </cell>
          <cell r="AF486" t="str">
            <v>&lt;&gt;0</v>
          </cell>
        </row>
        <row r="487">
          <cell r="B487" t="str">
            <v>TOTAL GLADE ULTRA</v>
          </cell>
          <cell r="D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11700</v>
          </cell>
          <cell r="R487">
            <v>19500</v>
          </cell>
          <cell r="S487">
            <v>19500</v>
          </cell>
          <cell r="T487">
            <v>50700</v>
          </cell>
          <cell r="U487">
            <v>50700</v>
          </cell>
          <cell r="V487">
            <v>101400</v>
          </cell>
          <cell r="W487">
            <v>1</v>
          </cell>
          <cell r="AE487" t="str">
            <v>100500</v>
          </cell>
          <cell r="AF487" t="str">
            <v>&lt;&gt;0</v>
          </cell>
        </row>
        <row r="488">
          <cell r="D488">
            <v>0</v>
          </cell>
          <cell r="W488">
            <v>1</v>
          </cell>
          <cell r="AE488" t="str">
            <v>100507</v>
          </cell>
          <cell r="AF488" t="str">
            <v>&lt;&gt;0</v>
          </cell>
        </row>
        <row r="489">
          <cell r="B489" t="str">
            <v>GLADE NEUTRALIZADOR 440</v>
          </cell>
          <cell r="C489">
            <v>440</v>
          </cell>
          <cell r="D489">
            <v>12</v>
          </cell>
          <cell r="E489" t="str">
            <v>090600</v>
          </cell>
          <cell r="F489">
            <v>1.47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1</v>
          </cell>
          <cell r="AE489" t="str">
            <v>100510</v>
          </cell>
          <cell r="AF489" t="str">
            <v>&lt;&gt;0</v>
          </cell>
        </row>
        <row r="490">
          <cell r="B490" t="str">
            <v>GLADE DUAL FLORES</v>
          </cell>
          <cell r="C490">
            <v>440</v>
          </cell>
          <cell r="D490">
            <v>6</v>
          </cell>
          <cell r="E490" t="str">
            <v>090620</v>
          </cell>
          <cell r="F490">
            <v>0.74</v>
          </cell>
          <cell r="G490">
            <v>1008.0000000000001</v>
          </cell>
          <cell r="H490">
            <v>806.40000000000009</v>
          </cell>
          <cell r="I490">
            <v>806.40000000000009</v>
          </cell>
          <cell r="J490">
            <v>1008.0000000000001</v>
          </cell>
          <cell r="K490">
            <v>806.40000000000009</v>
          </cell>
          <cell r="L490">
            <v>806.40000000000009</v>
          </cell>
          <cell r="M490">
            <v>5241.6000000000004</v>
          </cell>
          <cell r="N490">
            <v>1008.0000000000001</v>
          </cell>
          <cell r="O490">
            <v>806.40000000000009</v>
          </cell>
          <cell r="P490">
            <v>806.40000000000009</v>
          </cell>
          <cell r="Q490">
            <v>1008.0000000000001</v>
          </cell>
          <cell r="R490">
            <v>806.40000000000009</v>
          </cell>
          <cell r="S490">
            <v>806.40000000000009</v>
          </cell>
          <cell r="T490">
            <v>5241.6000000000004</v>
          </cell>
          <cell r="U490">
            <v>10483.200000000001</v>
          </cell>
          <cell r="V490">
            <v>7757.5680000000002</v>
          </cell>
          <cell r="W490">
            <v>1</v>
          </cell>
          <cell r="AE490" t="str">
            <v>100515</v>
          </cell>
          <cell r="AF490" t="str">
            <v>&lt;&gt;0</v>
          </cell>
        </row>
        <row r="491">
          <cell r="B491" t="str">
            <v>GLADE DUAL CITRUS</v>
          </cell>
          <cell r="C491">
            <v>440</v>
          </cell>
          <cell r="D491">
            <v>6</v>
          </cell>
          <cell r="E491" t="str">
            <v>090640</v>
          </cell>
          <cell r="F491">
            <v>0.74</v>
          </cell>
          <cell r="G491">
            <v>1008.0000000000001</v>
          </cell>
          <cell r="H491">
            <v>806.40000000000009</v>
          </cell>
          <cell r="I491">
            <v>806.40000000000009</v>
          </cell>
          <cell r="J491">
            <v>1008.0000000000001</v>
          </cell>
          <cell r="K491">
            <v>806.40000000000009</v>
          </cell>
          <cell r="L491">
            <v>806.40000000000009</v>
          </cell>
          <cell r="M491">
            <v>5241.6000000000004</v>
          </cell>
          <cell r="N491">
            <v>1008.0000000000001</v>
          </cell>
          <cell r="O491">
            <v>806.40000000000009</v>
          </cell>
          <cell r="P491">
            <v>806.40000000000009</v>
          </cell>
          <cell r="Q491">
            <v>1008.0000000000001</v>
          </cell>
          <cell r="R491">
            <v>806.40000000000009</v>
          </cell>
          <cell r="S491">
            <v>806.40000000000009</v>
          </cell>
          <cell r="T491">
            <v>5241.6000000000004</v>
          </cell>
          <cell r="U491">
            <v>10483.200000000001</v>
          </cell>
          <cell r="V491">
            <v>7757.5680000000002</v>
          </cell>
          <cell r="W491">
            <v>1</v>
          </cell>
          <cell r="AE491" t="str">
            <v>100530</v>
          </cell>
          <cell r="AF491" t="str">
            <v>&lt;&gt;0</v>
          </cell>
        </row>
        <row r="492">
          <cell r="B492" t="str">
            <v xml:space="preserve">  TOTAL DUAL</v>
          </cell>
          <cell r="D492">
            <v>0</v>
          </cell>
          <cell r="F492">
            <v>0</v>
          </cell>
          <cell r="G492">
            <v>2016.0000000000002</v>
          </cell>
          <cell r="H492">
            <v>1612.8000000000002</v>
          </cell>
          <cell r="I492">
            <v>1612.8000000000002</v>
          </cell>
          <cell r="J492">
            <v>2016.0000000000002</v>
          </cell>
          <cell r="K492">
            <v>1612.8000000000002</v>
          </cell>
          <cell r="L492">
            <v>1612.8000000000002</v>
          </cell>
          <cell r="M492">
            <v>10483.200000000001</v>
          </cell>
          <cell r="N492">
            <v>2016.0000000000002</v>
          </cell>
          <cell r="O492">
            <v>1612.8000000000002</v>
          </cell>
          <cell r="P492">
            <v>1612.8000000000002</v>
          </cell>
          <cell r="Q492">
            <v>2016.0000000000002</v>
          </cell>
          <cell r="R492">
            <v>1612.8000000000002</v>
          </cell>
          <cell r="S492">
            <v>1612.8000000000002</v>
          </cell>
          <cell r="T492">
            <v>10483.200000000001</v>
          </cell>
          <cell r="U492">
            <v>20966.400000000001</v>
          </cell>
          <cell r="V492">
            <v>15515.136</v>
          </cell>
          <cell r="W492">
            <v>1</v>
          </cell>
          <cell r="AE492" t="str">
            <v>100531</v>
          </cell>
          <cell r="AF492" t="str">
            <v>&lt;&gt;0</v>
          </cell>
        </row>
        <row r="493">
          <cell r="D493">
            <v>0</v>
          </cell>
          <cell r="W493">
            <v>1</v>
          </cell>
          <cell r="AE493" t="str">
            <v>100532</v>
          </cell>
          <cell r="AF493" t="str">
            <v>&lt;&gt;0</v>
          </cell>
        </row>
        <row r="494">
          <cell r="B494" t="str">
            <v>GLADE AROMAT ROSA SENSUAL</v>
          </cell>
          <cell r="C494">
            <v>440</v>
          </cell>
          <cell r="D494">
            <v>6</v>
          </cell>
          <cell r="E494" t="str">
            <v>090880</v>
          </cell>
          <cell r="F494">
            <v>0.74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1</v>
          </cell>
          <cell r="AE494" t="str">
            <v>100535</v>
          </cell>
          <cell r="AF494" t="str">
            <v>&lt;&gt;0</v>
          </cell>
        </row>
        <row r="495">
          <cell r="B495" t="str">
            <v>GLADE AROMAT LAV RELAJANTE 400</v>
          </cell>
          <cell r="C495">
            <v>400</v>
          </cell>
          <cell r="D495">
            <v>6</v>
          </cell>
          <cell r="E495" t="str">
            <v>090887</v>
          </cell>
          <cell r="F495">
            <v>0.74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1</v>
          </cell>
          <cell r="AE495" t="str">
            <v>100541</v>
          </cell>
          <cell r="AF495" t="str">
            <v>&lt;&gt;0</v>
          </cell>
        </row>
        <row r="496">
          <cell r="B496" t="str">
            <v>GLADE AROMAT CITRICO 400</v>
          </cell>
          <cell r="C496">
            <v>400</v>
          </cell>
          <cell r="D496">
            <v>6</v>
          </cell>
          <cell r="E496" t="str">
            <v>090892</v>
          </cell>
          <cell r="F496">
            <v>0.74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1</v>
          </cell>
          <cell r="AE496" t="str">
            <v>100550</v>
          </cell>
          <cell r="AF496" t="str">
            <v>&lt;&gt;0</v>
          </cell>
        </row>
        <row r="497">
          <cell r="B497" t="str">
            <v>GLADE AROMAT LAV  400 NUEVO</v>
          </cell>
          <cell r="C497">
            <v>400</v>
          </cell>
          <cell r="D497">
            <v>6</v>
          </cell>
          <cell r="E497" t="str">
            <v>090889</v>
          </cell>
          <cell r="F497">
            <v>0.74</v>
          </cell>
          <cell r="G497">
            <v>2848.5899076923101</v>
          </cell>
          <cell r="H497">
            <v>2278.8719261538454</v>
          </cell>
          <cell r="I497">
            <v>2278.8719261538454</v>
          </cell>
          <cell r="J497">
            <v>2848.5899076923101</v>
          </cell>
          <cell r="K497">
            <v>2278.8719261538454</v>
          </cell>
          <cell r="L497">
            <v>2278.8719261538454</v>
          </cell>
          <cell r="M497">
            <v>14812.667520000003</v>
          </cell>
          <cell r="N497">
            <v>2848.5899076923101</v>
          </cell>
          <cell r="O497">
            <v>2278.8719261538454</v>
          </cell>
          <cell r="P497">
            <v>2278.8719261538454</v>
          </cell>
          <cell r="Q497">
            <v>2848.5899076923101</v>
          </cell>
          <cell r="R497">
            <v>2278.8719261538454</v>
          </cell>
          <cell r="S497">
            <v>2278.8719261538454</v>
          </cell>
          <cell r="T497">
            <v>14812.667520000003</v>
          </cell>
          <cell r="U497">
            <v>29625.335040000005</v>
          </cell>
          <cell r="V497">
            <v>21922.747929600002</v>
          </cell>
          <cell r="W497">
            <v>1</v>
          </cell>
          <cell r="AE497" t="str">
            <v>100551</v>
          </cell>
          <cell r="AF497" t="str">
            <v>&lt;&gt;0</v>
          </cell>
        </row>
        <row r="498">
          <cell r="B498" t="str">
            <v>GLADE AROMAT CITR 400 NUEVO</v>
          </cell>
          <cell r="C498">
            <v>400</v>
          </cell>
          <cell r="D498">
            <v>6</v>
          </cell>
          <cell r="E498" t="str">
            <v>090894</v>
          </cell>
          <cell r="F498">
            <v>0.74</v>
          </cell>
          <cell r="G498">
            <v>2625.2571692307679</v>
          </cell>
          <cell r="H498">
            <v>2100.205735384613</v>
          </cell>
          <cell r="I498">
            <v>2100.205735384613</v>
          </cell>
          <cell r="J498">
            <v>2625.2571692307679</v>
          </cell>
          <cell r="K498">
            <v>2100.205735384613</v>
          </cell>
          <cell r="L498">
            <v>2100.205735384613</v>
          </cell>
          <cell r="M498">
            <v>13651.337279999989</v>
          </cell>
          <cell r="N498">
            <v>2625.2571692307679</v>
          </cell>
          <cell r="O498">
            <v>2100.205735384613</v>
          </cell>
          <cell r="P498">
            <v>2100.205735384613</v>
          </cell>
          <cell r="Q498">
            <v>2625.2571692307679</v>
          </cell>
          <cell r="R498">
            <v>2100.205735384613</v>
          </cell>
          <cell r="S498">
            <v>2100.205735384613</v>
          </cell>
          <cell r="T498">
            <v>13651.337279999989</v>
          </cell>
          <cell r="U498">
            <v>27302.674559999978</v>
          </cell>
          <cell r="V498">
            <v>20203.979174399985</v>
          </cell>
          <cell r="W498">
            <v>1</v>
          </cell>
          <cell r="AE498" t="str">
            <v>100555</v>
          </cell>
          <cell r="AF498" t="str">
            <v>&lt;&gt;0</v>
          </cell>
        </row>
        <row r="499">
          <cell r="B499" t="str">
            <v xml:space="preserve">  TOTAL AROMATERAPIA</v>
          </cell>
          <cell r="D499">
            <v>0</v>
          </cell>
          <cell r="F499">
            <v>0</v>
          </cell>
          <cell r="G499">
            <v>5473.847076923078</v>
          </cell>
          <cell r="H499">
            <v>4379.0776615384584</v>
          </cell>
          <cell r="I499">
            <v>4379.0776615384584</v>
          </cell>
          <cell r="J499">
            <v>5473.847076923078</v>
          </cell>
          <cell r="K499">
            <v>4379.0776615384584</v>
          </cell>
          <cell r="L499">
            <v>4379.0776615384584</v>
          </cell>
          <cell r="M499">
            <v>28464.004799999992</v>
          </cell>
          <cell r="N499">
            <v>5473.847076923078</v>
          </cell>
          <cell r="O499">
            <v>4379.0776615384584</v>
          </cell>
          <cell r="P499">
            <v>4379.0776615384584</v>
          </cell>
          <cell r="Q499">
            <v>5473.847076923078</v>
          </cell>
          <cell r="R499">
            <v>4379.0776615384584</v>
          </cell>
          <cell r="S499">
            <v>4379.0776615384584</v>
          </cell>
          <cell r="T499">
            <v>28464.004799999992</v>
          </cell>
          <cell r="U499">
            <v>56928.009599999983</v>
          </cell>
          <cell r="V499">
            <v>42126.727103999991</v>
          </cell>
          <cell r="W499">
            <v>1</v>
          </cell>
          <cell r="AE499" t="str">
            <v>100556</v>
          </cell>
          <cell r="AF499" t="str">
            <v>&lt;&gt;0</v>
          </cell>
        </row>
        <row r="500">
          <cell r="D500">
            <v>0</v>
          </cell>
          <cell r="W500">
            <v>1</v>
          </cell>
          <cell r="AE500" t="str">
            <v>100560</v>
          </cell>
          <cell r="AF500" t="str">
            <v>&lt;&gt;0</v>
          </cell>
        </row>
        <row r="501">
          <cell r="B501" t="str">
            <v>GLADE ANTITABACO 6X400</v>
          </cell>
          <cell r="C501">
            <v>400</v>
          </cell>
          <cell r="D501">
            <v>6</v>
          </cell>
          <cell r="E501" t="str">
            <v>090609</v>
          </cell>
          <cell r="F501">
            <v>0.73499999999999999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1</v>
          </cell>
          <cell r="AE501" t="str">
            <v>100725</v>
          </cell>
          <cell r="AF501" t="str">
            <v>&lt;&gt;0</v>
          </cell>
        </row>
        <row r="502">
          <cell r="B502" t="str">
            <v>GLADE AERO ANTITABACO ROC.400</v>
          </cell>
          <cell r="C502">
            <v>400</v>
          </cell>
          <cell r="D502">
            <v>6</v>
          </cell>
          <cell r="E502" t="str">
            <v>090612</v>
          </cell>
          <cell r="F502">
            <v>0.74</v>
          </cell>
          <cell r="G502">
            <v>10752</v>
          </cell>
          <cell r="H502">
            <v>8601.6</v>
          </cell>
          <cell r="I502">
            <v>8601.6</v>
          </cell>
          <cell r="J502">
            <v>10752</v>
          </cell>
          <cell r="K502">
            <v>8601.6</v>
          </cell>
          <cell r="L502">
            <v>8601.6</v>
          </cell>
          <cell r="M502">
            <v>55910.399999999994</v>
          </cell>
          <cell r="N502">
            <v>10752</v>
          </cell>
          <cell r="O502">
            <v>8601.6</v>
          </cell>
          <cell r="P502">
            <v>8601.6</v>
          </cell>
          <cell r="Q502">
            <v>10752</v>
          </cell>
          <cell r="R502">
            <v>8601.6</v>
          </cell>
          <cell r="S502">
            <v>8601.6</v>
          </cell>
          <cell r="T502">
            <v>55910.399999999994</v>
          </cell>
          <cell r="U502">
            <v>111820.79999999999</v>
          </cell>
          <cell r="V502">
            <v>82747.391999999993</v>
          </cell>
          <cell r="W502">
            <v>1</v>
          </cell>
          <cell r="AE502" t="str">
            <v>100749</v>
          </cell>
          <cell r="AF502" t="str">
            <v>&lt;&gt;0</v>
          </cell>
        </row>
        <row r="503">
          <cell r="B503" t="str">
            <v>GLADE ANTITABACO 6X500CC</v>
          </cell>
          <cell r="C503">
            <v>500</v>
          </cell>
          <cell r="D503">
            <v>6</v>
          </cell>
          <cell r="E503" t="str">
            <v>090607</v>
          </cell>
          <cell r="F503">
            <v>0.84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1</v>
          </cell>
          <cell r="AE503" t="str">
            <v>100750</v>
          </cell>
          <cell r="AF503" t="str">
            <v>&lt;&gt;0</v>
          </cell>
        </row>
        <row r="504">
          <cell r="B504" t="str">
            <v xml:space="preserve">  TOTAL ANTITABACO</v>
          </cell>
          <cell r="D504">
            <v>0</v>
          </cell>
          <cell r="F504">
            <v>0</v>
          </cell>
          <cell r="G504">
            <v>10752</v>
          </cell>
          <cell r="H504">
            <v>8601.6</v>
          </cell>
          <cell r="I504">
            <v>8601.6</v>
          </cell>
          <cell r="J504">
            <v>10752</v>
          </cell>
          <cell r="K504">
            <v>8601.6</v>
          </cell>
          <cell r="L504">
            <v>8601.6</v>
          </cell>
          <cell r="M504">
            <v>55910.399999999994</v>
          </cell>
          <cell r="N504">
            <v>10752</v>
          </cell>
          <cell r="O504">
            <v>8601.6</v>
          </cell>
          <cell r="P504">
            <v>8601.6</v>
          </cell>
          <cell r="Q504">
            <v>10752</v>
          </cell>
          <cell r="R504">
            <v>8601.6</v>
          </cell>
          <cell r="S504">
            <v>8601.6</v>
          </cell>
          <cell r="T504">
            <v>55910.399999999994</v>
          </cell>
          <cell r="U504">
            <v>111820.79999999999</v>
          </cell>
          <cell r="V504">
            <v>82747.391999999993</v>
          </cell>
          <cell r="W504">
            <v>1</v>
          </cell>
          <cell r="AE504" t="str">
            <v>100755</v>
          </cell>
          <cell r="AF504" t="str">
            <v>&lt;&gt;0</v>
          </cell>
        </row>
        <row r="505">
          <cell r="D505">
            <v>0</v>
          </cell>
          <cell r="F505">
            <v>0</v>
          </cell>
          <cell r="W505">
            <v>1</v>
          </cell>
          <cell r="AE505" t="str">
            <v>100757</v>
          </cell>
          <cell r="AF505" t="str">
            <v>&lt;&gt;0</v>
          </cell>
        </row>
        <row r="506">
          <cell r="B506" t="str">
            <v>MIST CAR.+REP.ROCIO MATIN.X12</v>
          </cell>
          <cell r="D506">
            <v>12</v>
          </cell>
          <cell r="E506" t="str">
            <v>097100</v>
          </cell>
          <cell r="F506">
            <v>1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1</v>
          </cell>
          <cell r="AE506" t="str">
            <v>100763</v>
          </cell>
          <cell r="AF506" t="str">
            <v>&lt;&gt;0</v>
          </cell>
        </row>
        <row r="507">
          <cell r="B507" t="str">
            <v>MIST CAR.+REP.DESP.CAMP. X12</v>
          </cell>
          <cell r="D507">
            <v>12</v>
          </cell>
          <cell r="E507" t="str">
            <v>097110</v>
          </cell>
          <cell r="F507">
            <v>1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1</v>
          </cell>
          <cell r="AE507" t="str">
            <v>100764</v>
          </cell>
          <cell r="AF507" t="str">
            <v>&lt;&gt;0</v>
          </cell>
        </row>
        <row r="508">
          <cell r="B508" t="str">
            <v>MIST CAR.+REP.BRISA PRIM. X12</v>
          </cell>
          <cell r="D508">
            <v>12</v>
          </cell>
          <cell r="E508" t="str">
            <v>097120</v>
          </cell>
          <cell r="F508">
            <v>1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1</v>
          </cell>
          <cell r="AE508" t="str">
            <v>100765</v>
          </cell>
          <cell r="AF508" t="str">
            <v>&lt;&gt;0</v>
          </cell>
        </row>
        <row r="509">
          <cell r="B509" t="str">
            <v>GLADE MIST LAVANDA CARC.+REP</v>
          </cell>
          <cell r="D509">
            <v>12</v>
          </cell>
          <cell r="E509" t="str">
            <v>097011</v>
          </cell>
          <cell r="F509">
            <v>1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1</v>
          </cell>
          <cell r="AE509" t="str">
            <v>100766</v>
          </cell>
          <cell r="AF509" t="str">
            <v>&lt;&gt;0</v>
          </cell>
        </row>
        <row r="510">
          <cell r="B510" t="str">
            <v>PROM MIST PR.CIT+AER.DUAL CIT</v>
          </cell>
          <cell r="D510">
            <v>12</v>
          </cell>
          <cell r="E510" t="str">
            <v>090709</v>
          </cell>
          <cell r="F510">
            <v>1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1</v>
          </cell>
          <cell r="AE510" t="str">
            <v>100767</v>
          </cell>
          <cell r="AF510" t="str">
            <v>&lt;&gt;0</v>
          </cell>
        </row>
        <row r="511">
          <cell r="B511" t="str">
            <v>MIST PROMO 2X1 APAR ROCIO MATI</v>
          </cell>
          <cell r="C511">
            <v>2</v>
          </cell>
          <cell r="D511">
            <v>12</v>
          </cell>
          <cell r="E511" t="str">
            <v>097124</v>
          </cell>
          <cell r="F511">
            <v>2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1</v>
          </cell>
          <cell r="AE511" t="str">
            <v>100772</v>
          </cell>
          <cell r="AF511" t="str">
            <v>&lt;&gt;0</v>
          </cell>
        </row>
        <row r="512">
          <cell r="B512" t="str">
            <v>MIST PROMO 2X1 APAR CAMP LAVAN</v>
          </cell>
          <cell r="C512">
            <v>2</v>
          </cell>
          <cell r="D512">
            <v>12</v>
          </cell>
          <cell r="E512" t="str">
            <v>097125</v>
          </cell>
          <cell r="F512">
            <v>2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1</v>
          </cell>
          <cell r="AE512" t="str">
            <v>100775</v>
          </cell>
          <cell r="AF512" t="str">
            <v>&lt;&gt;0</v>
          </cell>
        </row>
        <row r="513">
          <cell r="B513" t="str">
            <v>GLADE MIST APARATO</v>
          </cell>
          <cell r="D513">
            <v>0</v>
          </cell>
          <cell r="E513" t="str">
            <v>097128</v>
          </cell>
          <cell r="F513">
            <v>1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1</v>
          </cell>
          <cell r="AE513" t="str">
            <v>100776</v>
          </cell>
          <cell r="AF513" t="str">
            <v>&lt;&gt;0</v>
          </cell>
        </row>
        <row r="514">
          <cell r="B514" t="str">
            <v>20% DESC.MIST.ROCIO FULLX12MZA</v>
          </cell>
          <cell r="D514">
            <v>12</v>
          </cell>
          <cell r="E514" t="str">
            <v>097101</v>
          </cell>
          <cell r="F514">
            <v>1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1</v>
          </cell>
          <cell r="AE514" t="str">
            <v>100778</v>
          </cell>
          <cell r="AF514" t="str">
            <v>&lt;&gt;0</v>
          </cell>
        </row>
        <row r="515">
          <cell r="B515" t="str">
            <v>20%DESC.MIST D.CAMP.FULLX12MZA</v>
          </cell>
          <cell r="D515">
            <v>12</v>
          </cell>
          <cell r="E515" t="str">
            <v>097111</v>
          </cell>
          <cell r="F515">
            <v>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1</v>
          </cell>
          <cell r="AE515" t="str">
            <v>100781</v>
          </cell>
          <cell r="AF515" t="str">
            <v>&lt;&gt;0</v>
          </cell>
        </row>
        <row r="516">
          <cell r="B516" t="str">
            <v>20% DESC.MIST.LAV.FULL MZA.</v>
          </cell>
          <cell r="D516">
            <v>12</v>
          </cell>
          <cell r="E516" t="str">
            <v>097013</v>
          </cell>
          <cell r="F516">
            <v>1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1</v>
          </cell>
          <cell r="AE516" t="str">
            <v>100782</v>
          </cell>
          <cell r="AF516" t="str">
            <v>&lt;&gt;0</v>
          </cell>
        </row>
        <row r="517">
          <cell r="B517" t="str">
            <v>GLADE MIST PRIM.CITR.CARC.+REP</v>
          </cell>
          <cell r="D517">
            <v>12</v>
          </cell>
          <cell r="E517" t="str">
            <v>097130</v>
          </cell>
          <cell r="F517">
            <v>1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1</v>
          </cell>
          <cell r="AE517" t="str">
            <v>100789</v>
          </cell>
          <cell r="AF517" t="str">
            <v>&lt;&gt;0</v>
          </cell>
        </row>
        <row r="518">
          <cell r="B518" t="str">
            <v xml:space="preserve">  TOTAL GLADE MIST APARAT</v>
          </cell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1</v>
          </cell>
          <cell r="AE518" t="str">
            <v>100898</v>
          </cell>
          <cell r="AF518" t="str">
            <v>&lt;&gt;0</v>
          </cell>
        </row>
        <row r="519">
          <cell r="D519">
            <v>0</v>
          </cell>
          <cell r="F519">
            <v>0</v>
          </cell>
          <cell r="W519">
            <v>1</v>
          </cell>
          <cell r="AE519" t="str">
            <v>101045</v>
          </cell>
          <cell r="AF519" t="str">
            <v>&lt;&gt;0</v>
          </cell>
        </row>
        <row r="520">
          <cell r="B520" t="str">
            <v>MIST REPUESTO ROCIO MATINALX12</v>
          </cell>
          <cell r="D520">
            <v>12</v>
          </cell>
          <cell r="E520" t="str">
            <v>097000</v>
          </cell>
          <cell r="F520">
            <v>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1</v>
          </cell>
          <cell r="AE520" t="str">
            <v>101046</v>
          </cell>
          <cell r="AF520" t="str">
            <v>&lt;&gt;0</v>
          </cell>
        </row>
        <row r="521">
          <cell r="B521" t="str">
            <v>MIST REP. DESPERTAR CAMP. X12</v>
          </cell>
          <cell r="D521">
            <v>12</v>
          </cell>
          <cell r="E521" t="str">
            <v>097010</v>
          </cell>
          <cell r="F521">
            <v>1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1</v>
          </cell>
          <cell r="AE521" t="str">
            <v>101047</v>
          </cell>
          <cell r="AF521" t="str">
            <v>&lt;&gt;0</v>
          </cell>
        </row>
        <row r="522">
          <cell r="B522" t="str">
            <v>MIST REP.BRISA PRIMAVERAL X12</v>
          </cell>
          <cell r="D522">
            <v>12</v>
          </cell>
          <cell r="E522" t="str">
            <v>097020</v>
          </cell>
          <cell r="F522">
            <v>1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1</v>
          </cell>
          <cell r="AE522" t="str">
            <v>101049</v>
          </cell>
          <cell r="AF522" t="str">
            <v>&lt;&gt;0</v>
          </cell>
        </row>
        <row r="523">
          <cell r="B523" t="str">
            <v>GLADE MIST REPUESTO LAVANDAX12</v>
          </cell>
          <cell r="D523">
            <v>12</v>
          </cell>
          <cell r="E523" t="str">
            <v>097012</v>
          </cell>
          <cell r="F523">
            <v>1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1</v>
          </cell>
          <cell r="AE523" t="str">
            <v>101052</v>
          </cell>
          <cell r="AF523" t="str">
            <v>&lt;&gt;0</v>
          </cell>
        </row>
        <row r="524">
          <cell r="B524" t="str">
            <v>MIST PROMO 2X1 REP DESP CAMPES</v>
          </cell>
          <cell r="C524">
            <v>2</v>
          </cell>
          <cell r="D524">
            <v>12</v>
          </cell>
          <cell r="E524" t="str">
            <v>097126</v>
          </cell>
          <cell r="F524">
            <v>2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1</v>
          </cell>
          <cell r="AE524" t="str">
            <v>101054</v>
          </cell>
          <cell r="AF524" t="str">
            <v>&lt;&gt;0</v>
          </cell>
        </row>
        <row r="525">
          <cell r="B525" t="str">
            <v>PROM MIST 2X1 REP C LAVANDA</v>
          </cell>
          <cell r="C525">
            <v>2</v>
          </cell>
          <cell r="D525">
            <v>12</v>
          </cell>
          <cell r="E525" t="str">
            <v>097122</v>
          </cell>
          <cell r="F525">
            <v>2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1</v>
          </cell>
          <cell r="AE525" t="str">
            <v>101082</v>
          </cell>
          <cell r="AF525" t="str">
            <v>&lt;&gt;0</v>
          </cell>
        </row>
        <row r="526">
          <cell r="B526" t="str">
            <v>20% DESC.MIST ROCIO REPX12 MZA</v>
          </cell>
          <cell r="D526">
            <v>12</v>
          </cell>
          <cell r="E526" t="str">
            <v>097001</v>
          </cell>
          <cell r="F526">
            <v>1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1</v>
          </cell>
          <cell r="AE526" t="str">
            <v>101083</v>
          </cell>
          <cell r="AF526" t="str">
            <v>&lt;&gt;0</v>
          </cell>
        </row>
        <row r="527">
          <cell r="B527" t="str">
            <v>20% DESC.MIST D.CAMP.REPX12MZA</v>
          </cell>
          <cell r="D527">
            <v>12</v>
          </cell>
          <cell r="E527" t="str">
            <v>097009</v>
          </cell>
          <cell r="F527">
            <v>1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1</v>
          </cell>
          <cell r="AE527" t="str">
            <v>101176</v>
          </cell>
          <cell r="AF527" t="str">
            <v>&lt;&gt;0</v>
          </cell>
        </row>
        <row r="528">
          <cell r="B528" t="str">
            <v>20% DESC MIST LAV.REPX12 MZA</v>
          </cell>
          <cell r="D528">
            <v>12</v>
          </cell>
          <cell r="E528" t="str">
            <v>097014</v>
          </cell>
          <cell r="F528">
            <v>1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1</v>
          </cell>
          <cell r="AE528" t="str">
            <v>101177</v>
          </cell>
          <cell r="AF528" t="str">
            <v>&lt;&gt;0</v>
          </cell>
        </row>
        <row r="529">
          <cell r="B529" t="str">
            <v>MIST REP.PRIMAV.CITRICA X12</v>
          </cell>
          <cell r="D529">
            <v>12</v>
          </cell>
          <cell r="E529" t="str">
            <v>097131</v>
          </cell>
          <cell r="F529">
            <v>1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1</v>
          </cell>
          <cell r="AE529" t="str">
            <v>101192</v>
          </cell>
          <cell r="AF529" t="str">
            <v>&lt;&gt;0</v>
          </cell>
        </row>
        <row r="530">
          <cell r="B530" t="str">
            <v xml:space="preserve">  TOTAL GLADE MIST REFILL</v>
          </cell>
          <cell r="D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1</v>
          </cell>
          <cell r="AE530" t="str">
            <v>101330</v>
          </cell>
          <cell r="AF530" t="str">
            <v>&lt;&gt;0</v>
          </cell>
        </row>
        <row r="531">
          <cell r="D531">
            <v>0</v>
          </cell>
          <cell r="W531">
            <v>1</v>
          </cell>
          <cell r="AE531" t="str">
            <v>103002</v>
          </cell>
          <cell r="AF531" t="str">
            <v>&lt;&gt;0</v>
          </cell>
        </row>
        <row r="532">
          <cell r="B532" t="str">
            <v xml:space="preserve">  TOTAL GLADE MIST</v>
          </cell>
          <cell r="D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1</v>
          </cell>
          <cell r="AE532" t="str">
            <v>103004</v>
          </cell>
          <cell r="AF532" t="str">
            <v>&lt;&gt;0</v>
          </cell>
        </row>
        <row r="533">
          <cell r="D533">
            <v>0</v>
          </cell>
          <cell r="W533">
            <v>1</v>
          </cell>
          <cell r="AE533" t="str">
            <v>105267</v>
          </cell>
          <cell r="AF533" t="str">
            <v>&lt;&gt;0</v>
          </cell>
        </row>
        <row r="534">
          <cell r="B534" t="str">
            <v>GLADE TOQUE AP PROMO LEAF</v>
          </cell>
          <cell r="D534">
            <v>12</v>
          </cell>
          <cell r="E534" t="str">
            <v>811112</v>
          </cell>
          <cell r="F534">
            <v>1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5000</v>
          </cell>
          <cell r="Q534">
            <v>5000</v>
          </cell>
          <cell r="R534">
            <v>5000</v>
          </cell>
          <cell r="S534">
            <v>0</v>
          </cell>
          <cell r="T534">
            <v>15000</v>
          </cell>
          <cell r="U534">
            <v>15000</v>
          </cell>
          <cell r="V534">
            <v>15000</v>
          </cell>
          <cell r="W534">
            <v>1</v>
          </cell>
          <cell r="AE534" t="str">
            <v>105269</v>
          </cell>
          <cell r="AF534" t="str">
            <v>&lt;&gt;0</v>
          </cell>
        </row>
        <row r="535">
          <cell r="B535" t="str">
            <v>GLADE TOQUE FL AP gratis +REP</v>
          </cell>
          <cell r="D535">
            <v>12</v>
          </cell>
          <cell r="E535" t="str">
            <v>097201</v>
          </cell>
          <cell r="F535">
            <v>1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1</v>
          </cell>
          <cell r="AE535" t="str">
            <v>105272</v>
          </cell>
          <cell r="AF535" t="str">
            <v>&lt;&gt;0</v>
          </cell>
        </row>
        <row r="536">
          <cell r="B536" t="str">
            <v>GLADE FLORAL AP grat+REP ANT.</v>
          </cell>
          <cell r="D536">
            <v>12</v>
          </cell>
          <cell r="E536" t="str">
            <v>097202</v>
          </cell>
          <cell r="F536">
            <v>1</v>
          </cell>
          <cell r="G536">
            <v>1000</v>
          </cell>
          <cell r="H536">
            <v>1000</v>
          </cell>
          <cell r="I536">
            <v>1000</v>
          </cell>
          <cell r="J536">
            <v>1000</v>
          </cell>
          <cell r="K536">
            <v>0</v>
          </cell>
          <cell r="L536">
            <v>0</v>
          </cell>
          <cell r="M536">
            <v>4000</v>
          </cell>
          <cell r="N536">
            <v>0</v>
          </cell>
          <cell r="O536">
            <v>0</v>
          </cell>
          <cell r="P536">
            <v>1000</v>
          </cell>
          <cell r="Q536">
            <v>1000</v>
          </cell>
          <cell r="R536">
            <v>1000</v>
          </cell>
          <cell r="S536">
            <v>0</v>
          </cell>
          <cell r="T536">
            <v>3000</v>
          </cell>
          <cell r="U536">
            <v>7000</v>
          </cell>
          <cell r="V536">
            <v>7000</v>
          </cell>
          <cell r="W536">
            <v>1</v>
          </cell>
          <cell r="AE536" t="str">
            <v>105410</v>
          </cell>
          <cell r="AF536" t="str">
            <v>&lt;&gt;0</v>
          </cell>
        </row>
        <row r="537">
          <cell r="B537" t="str">
            <v>GLADE TOQUE PINO AP+REP</v>
          </cell>
          <cell r="D537">
            <v>12</v>
          </cell>
          <cell r="E537" t="str">
            <v>097210</v>
          </cell>
          <cell r="F537">
            <v>1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1</v>
          </cell>
          <cell r="AE537" t="str">
            <v>105417</v>
          </cell>
          <cell r="AF537" t="str">
            <v>&lt;&gt;0</v>
          </cell>
        </row>
        <row r="538">
          <cell r="B538" t="str">
            <v>GLADE TOQUE PINO AP gratis+REP</v>
          </cell>
          <cell r="D538">
            <v>12</v>
          </cell>
          <cell r="E538" t="str">
            <v>097211</v>
          </cell>
          <cell r="F538">
            <v>1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1</v>
          </cell>
          <cell r="AE538" t="str">
            <v>105420</v>
          </cell>
          <cell r="AF538" t="str">
            <v>&lt;&gt;0</v>
          </cell>
        </row>
        <row r="539">
          <cell r="B539" t="str">
            <v>GLADE TOQUE LAVANDA AP+REP</v>
          </cell>
          <cell r="D539">
            <v>12</v>
          </cell>
          <cell r="E539" t="str">
            <v>097220</v>
          </cell>
          <cell r="F539">
            <v>1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1</v>
          </cell>
          <cell r="AE539" t="str">
            <v>105424</v>
          </cell>
          <cell r="AF539" t="str">
            <v>&lt;&gt;0</v>
          </cell>
        </row>
        <row r="540">
          <cell r="B540" t="str">
            <v>GLADE TOQUE LAV AP gratis+REP</v>
          </cell>
          <cell r="D540">
            <v>12</v>
          </cell>
          <cell r="E540" t="str">
            <v>097221</v>
          </cell>
          <cell r="F540">
            <v>1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1</v>
          </cell>
          <cell r="AE540" t="str">
            <v>105430</v>
          </cell>
          <cell r="AF540" t="str">
            <v>&lt;&gt;0</v>
          </cell>
        </row>
        <row r="541">
          <cell r="B541" t="str">
            <v>GLADE TOQUE FLOR AP+REP antirr</v>
          </cell>
          <cell r="D541">
            <v>12</v>
          </cell>
          <cell r="E541" t="str">
            <v>097203</v>
          </cell>
          <cell r="F541">
            <v>1</v>
          </cell>
          <cell r="G541">
            <v>1075.2</v>
          </cell>
          <cell r="H541">
            <v>873.6</v>
          </cell>
          <cell r="I541">
            <v>873.6</v>
          </cell>
          <cell r="J541">
            <v>1075.2</v>
          </cell>
          <cell r="K541">
            <v>873.6</v>
          </cell>
          <cell r="L541">
            <v>873.6</v>
          </cell>
          <cell r="M541">
            <v>5644.8000000000011</v>
          </cell>
          <cell r="N541">
            <v>1075.2</v>
          </cell>
          <cell r="O541">
            <v>873.6</v>
          </cell>
          <cell r="P541">
            <v>873.6</v>
          </cell>
          <cell r="Q541">
            <v>1075.2</v>
          </cell>
          <cell r="R541">
            <v>873.6</v>
          </cell>
          <cell r="S541">
            <v>1300</v>
          </cell>
          <cell r="T541">
            <v>6071.2000000000007</v>
          </cell>
          <cell r="U541">
            <v>11716.000000000002</v>
          </cell>
          <cell r="V541">
            <v>11716.000000000002</v>
          </cell>
          <cell r="W541">
            <v>1</v>
          </cell>
          <cell r="AE541" t="str">
            <v>105500</v>
          </cell>
          <cell r="AF541" t="str">
            <v>&lt;&gt;0</v>
          </cell>
        </row>
        <row r="542">
          <cell r="B542" t="str">
            <v>GLADE TOQUE PINO AP+REP antirr</v>
          </cell>
          <cell r="D542">
            <v>12</v>
          </cell>
          <cell r="E542" t="str">
            <v>097213</v>
          </cell>
          <cell r="F542">
            <v>1</v>
          </cell>
          <cell r="G542">
            <v>1814.4</v>
          </cell>
          <cell r="H542">
            <v>1478.4</v>
          </cell>
          <cell r="I542">
            <v>1478.4</v>
          </cell>
          <cell r="J542">
            <v>1814.4</v>
          </cell>
          <cell r="K542">
            <v>1478.4</v>
          </cell>
          <cell r="L542">
            <v>1478.4</v>
          </cell>
          <cell r="M542">
            <v>9542.4</v>
          </cell>
          <cell r="N542">
            <v>1814.4</v>
          </cell>
          <cell r="O542">
            <v>1478.4</v>
          </cell>
          <cell r="P542">
            <v>1478.4</v>
          </cell>
          <cell r="Q542">
            <v>1814.4</v>
          </cell>
          <cell r="R542">
            <v>1478.4</v>
          </cell>
          <cell r="S542">
            <v>2200</v>
          </cell>
          <cell r="T542">
            <v>10264</v>
          </cell>
          <cell r="U542">
            <v>19806.400000000001</v>
          </cell>
          <cell r="V542">
            <v>19806.400000000001</v>
          </cell>
          <cell r="W542">
            <v>1</v>
          </cell>
          <cell r="AE542" t="str">
            <v>105510</v>
          </cell>
          <cell r="AF542" t="str">
            <v>&lt;&gt;0</v>
          </cell>
        </row>
        <row r="543">
          <cell r="B543" t="str">
            <v>GLADE T&amp;F PINO AP+REP GRAT ANT</v>
          </cell>
          <cell r="D543">
            <v>12</v>
          </cell>
          <cell r="E543" t="str">
            <v>097219</v>
          </cell>
          <cell r="F543">
            <v>1</v>
          </cell>
          <cell r="G543">
            <v>1000</v>
          </cell>
          <cell r="H543">
            <v>1000</v>
          </cell>
          <cell r="I543">
            <v>1000</v>
          </cell>
          <cell r="J543">
            <v>1000</v>
          </cell>
          <cell r="K543">
            <v>0</v>
          </cell>
          <cell r="L543">
            <v>1</v>
          </cell>
          <cell r="M543">
            <v>4001</v>
          </cell>
          <cell r="N543">
            <v>0</v>
          </cell>
          <cell r="O543">
            <v>0</v>
          </cell>
          <cell r="P543">
            <v>1000</v>
          </cell>
          <cell r="Q543">
            <v>1000</v>
          </cell>
          <cell r="R543">
            <v>1000</v>
          </cell>
          <cell r="S543">
            <v>0</v>
          </cell>
          <cell r="T543">
            <v>3000</v>
          </cell>
          <cell r="U543">
            <v>7001</v>
          </cell>
          <cell r="V543">
            <v>7001</v>
          </cell>
          <cell r="W543">
            <v>1</v>
          </cell>
          <cell r="AE543" t="str">
            <v>105520</v>
          </cell>
          <cell r="AF543" t="str">
            <v>&lt;&gt;0</v>
          </cell>
        </row>
        <row r="544">
          <cell r="B544" t="str">
            <v>GLADE TOQUE LAV AP+REP antirr.</v>
          </cell>
          <cell r="D544">
            <v>12</v>
          </cell>
          <cell r="E544" t="str">
            <v>097223</v>
          </cell>
          <cell r="F544">
            <v>1</v>
          </cell>
          <cell r="G544">
            <v>1234.0633846153873</v>
          </cell>
          <cell r="H544">
            <v>987.25070769230979</v>
          </cell>
          <cell r="I544">
            <v>987.25070769230979</v>
          </cell>
          <cell r="J544">
            <v>1234.0633846153873</v>
          </cell>
          <cell r="K544">
            <v>987.25070769230979</v>
          </cell>
          <cell r="L544">
            <v>987.25070769230979</v>
          </cell>
          <cell r="M544">
            <v>6417.1296000000148</v>
          </cell>
          <cell r="N544">
            <v>1234.0633846153873</v>
          </cell>
          <cell r="O544">
            <v>987.25070769230979</v>
          </cell>
          <cell r="P544">
            <v>987.25070769230979</v>
          </cell>
          <cell r="Q544">
            <v>1234.0633846153873</v>
          </cell>
          <cell r="R544">
            <v>987.25070769230979</v>
          </cell>
          <cell r="S544">
            <v>1469.1230769230767</v>
          </cell>
          <cell r="T544">
            <v>6899.0019692307815</v>
          </cell>
          <cell r="U544">
            <v>13316.131569230796</v>
          </cell>
          <cell r="V544">
            <v>13316.131569230796</v>
          </cell>
          <cell r="W544">
            <v>1</v>
          </cell>
          <cell r="AE544" t="str">
            <v>105530</v>
          </cell>
          <cell r="AF544" t="str">
            <v>&lt;&gt;0</v>
          </cell>
        </row>
        <row r="545">
          <cell r="B545" t="str">
            <v>GLADE TOQUE WINNIE THE POOH</v>
          </cell>
          <cell r="D545">
            <v>12</v>
          </cell>
          <cell r="E545" t="str">
            <v>097229</v>
          </cell>
          <cell r="F545">
            <v>1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1</v>
          </cell>
          <cell r="AE545" t="str">
            <v>106000</v>
          </cell>
          <cell r="AF545" t="str">
            <v>&lt;&gt;0</v>
          </cell>
        </row>
        <row r="546">
          <cell r="B546" t="str">
            <v>GLADE LAV AP gratis+REP ANT.</v>
          </cell>
          <cell r="D546">
            <v>12</v>
          </cell>
          <cell r="E546" t="str">
            <v>097239</v>
          </cell>
          <cell r="F546">
            <v>1</v>
          </cell>
          <cell r="G546">
            <v>1000</v>
          </cell>
          <cell r="H546">
            <v>1000</v>
          </cell>
          <cell r="I546">
            <v>1000</v>
          </cell>
          <cell r="J546">
            <v>1000</v>
          </cell>
          <cell r="K546">
            <v>0</v>
          </cell>
          <cell r="L546">
            <v>0</v>
          </cell>
          <cell r="M546">
            <v>4000</v>
          </cell>
          <cell r="N546">
            <v>0</v>
          </cell>
          <cell r="O546">
            <v>0</v>
          </cell>
          <cell r="P546">
            <v>1000</v>
          </cell>
          <cell r="Q546">
            <v>1000</v>
          </cell>
          <cell r="R546">
            <v>1000</v>
          </cell>
          <cell r="S546">
            <v>0</v>
          </cell>
          <cell r="T546">
            <v>3000</v>
          </cell>
          <cell r="U546">
            <v>7000</v>
          </cell>
          <cell r="V546">
            <v>7000</v>
          </cell>
          <cell r="W546">
            <v>1</v>
          </cell>
          <cell r="AE546" t="str">
            <v>106001</v>
          </cell>
          <cell r="AF546" t="str">
            <v>&lt;&gt;0</v>
          </cell>
        </row>
        <row r="547">
          <cell r="B547" t="str">
            <v>TOTAL GLADE TOQUE APARATO</v>
          </cell>
          <cell r="D547">
            <v>0</v>
          </cell>
          <cell r="G547">
            <v>7123.6633846153873</v>
          </cell>
          <cell r="H547">
            <v>6339.2507076923102</v>
          </cell>
          <cell r="I547">
            <v>6339.2507076923102</v>
          </cell>
          <cell r="J547">
            <v>7123.6633846153873</v>
          </cell>
          <cell r="K547">
            <v>3339.2507076923098</v>
          </cell>
          <cell r="L547">
            <v>3340.2507076923098</v>
          </cell>
          <cell r="M547">
            <v>33605.329600000012</v>
          </cell>
          <cell r="N547">
            <v>4123.6633846153873</v>
          </cell>
          <cell r="O547">
            <v>3339.2507076923098</v>
          </cell>
          <cell r="P547">
            <v>11339.25070769231</v>
          </cell>
          <cell r="Q547">
            <v>12123.663384615387</v>
          </cell>
          <cell r="R547">
            <v>11339.25070769231</v>
          </cell>
          <cell r="S547">
            <v>4969.123076923077</v>
          </cell>
          <cell r="T547">
            <v>47234.20196923078</v>
          </cell>
          <cell r="U547">
            <v>80839.531569230792</v>
          </cell>
          <cell r="V547">
            <v>80839.531569230792</v>
          </cell>
          <cell r="W547">
            <v>1</v>
          </cell>
          <cell r="AE547" t="str">
            <v>106100</v>
          </cell>
          <cell r="AF547" t="str">
            <v>&lt;&gt;0</v>
          </cell>
        </row>
        <row r="548">
          <cell r="D548">
            <v>0</v>
          </cell>
          <cell r="W548">
            <v>1</v>
          </cell>
          <cell r="AE548" t="str">
            <v>106101</v>
          </cell>
          <cell r="AF548" t="str">
            <v>&lt;&gt;0</v>
          </cell>
        </row>
        <row r="549">
          <cell r="B549" t="str">
            <v>GLADE TOQUE FLORAL REPUESTO</v>
          </cell>
          <cell r="D549">
            <v>12</v>
          </cell>
          <cell r="E549" t="str">
            <v>097205</v>
          </cell>
          <cell r="F549">
            <v>1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1</v>
          </cell>
          <cell r="AE549" t="str">
            <v>106103</v>
          </cell>
          <cell r="AF549" t="str">
            <v>&lt;&gt;0</v>
          </cell>
        </row>
        <row r="550">
          <cell r="B550" t="str">
            <v>GLADE TOQUE PINO REPUESTO</v>
          </cell>
          <cell r="D550">
            <v>12</v>
          </cell>
          <cell r="E550" t="str">
            <v>097215</v>
          </cell>
          <cell r="F550">
            <v>1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1</v>
          </cell>
          <cell r="AE550" t="str">
            <v>106104</v>
          </cell>
          <cell r="AF550" t="str">
            <v>&lt;&gt;0</v>
          </cell>
        </row>
        <row r="551">
          <cell r="B551" t="str">
            <v>GLADE TOQUE LAVANDA REPUESTO</v>
          </cell>
          <cell r="D551">
            <v>12</v>
          </cell>
          <cell r="E551" t="str">
            <v>097225</v>
          </cell>
          <cell r="F551">
            <v>1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1</v>
          </cell>
          <cell r="AE551" t="str">
            <v>106107</v>
          </cell>
          <cell r="AF551" t="str">
            <v>&lt;&gt;0</v>
          </cell>
        </row>
        <row r="552">
          <cell r="B552" t="str">
            <v>GLADE TOQUE FLOR REP antirrobo</v>
          </cell>
          <cell r="D552">
            <v>12</v>
          </cell>
          <cell r="E552" t="str">
            <v>097207</v>
          </cell>
          <cell r="F552">
            <v>1</v>
          </cell>
          <cell r="G552">
            <v>7440</v>
          </cell>
          <cell r="H552">
            <v>5952</v>
          </cell>
          <cell r="I552">
            <v>6240</v>
          </cell>
          <cell r="J552">
            <v>7440</v>
          </cell>
          <cell r="K552">
            <v>5952</v>
          </cell>
          <cell r="L552">
            <v>6240</v>
          </cell>
          <cell r="M552">
            <v>39264</v>
          </cell>
          <cell r="N552">
            <v>7200</v>
          </cell>
          <cell r="O552">
            <v>5760</v>
          </cell>
          <cell r="P552">
            <v>5760</v>
          </cell>
          <cell r="Q552">
            <v>7200</v>
          </cell>
          <cell r="R552">
            <v>5760</v>
          </cell>
          <cell r="S552">
            <v>5760</v>
          </cell>
          <cell r="T552">
            <v>37440</v>
          </cell>
          <cell r="U552">
            <v>76704</v>
          </cell>
          <cell r="V552">
            <v>76704</v>
          </cell>
          <cell r="W552">
            <v>1</v>
          </cell>
          <cell r="AE552" t="str">
            <v>106108</v>
          </cell>
          <cell r="AF552" t="str">
            <v>&lt;&gt;0</v>
          </cell>
        </row>
        <row r="553">
          <cell r="B553" t="str">
            <v>GLADE TOQUE PINO REP antirrobo</v>
          </cell>
          <cell r="D553">
            <v>12</v>
          </cell>
          <cell r="E553" t="str">
            <v>097218</v>
          </cell>
          <cell r="F553">
            <v>1</v>
          </cell>
          <cell r="G553">
            <v>4960</v>
          </cell>
          <cell r="H553">
            <v>3968</v>
          </cell>
          <cell r="I553">
            <v>4160</v>
          </cell>
          <cell r="J553">
            <v>4960</v>
          </cell>
          <cell r="K553">
            <v>3968</v>
          </cell>
          <cell r="L553">
            <v>4160</v>
          </cell>
          <cell r="M553">
            <v>26176</v>
          </cell>
          <cell r="N553">
            <v>4800</v>
          </cell>
          <cell r="O553">
            <v>3840</v>
          </cell>
          <cell r="P553">
            <v>3840</v>
          </cell>
          <cell r="Q553">
            <v>4800</v>
          </cell>
          <cell r="R553">
            <v>3840</v>
          </cell>
          <cell r="S553">
            <v>3840</v>
          </cell>
          <cell r="T553">
            <v>24960</v>
          </cell>
          <cell r="U553">
            <v>51136</v>
          </cell>
          <cell r="V553">
            <v>51136</v>
          </cell>
          <cell r="W553">
            <v>1</v>
          </cell>
          <cell r="AE553" t="str">
            <v>107000</v>
          </cell>
          <cell r="AF553" t="str">
            <v>&lt;&gt;0</v>
          </cell>
        </row>
        <row r="554">
          <cell r="B554" t="str">
            <v>GLADE TOQUE LAV REP antirrobo</v>
          </cell>
          <cell r="D554">
            <v>12</v>
          </cell>
          <cell r="E554" t="str">
            <v>097228</v>
          </cell>
          <cell r="F554">
            <v>1</v>
          </cell>
          <cell r="G554">
            <v>4960</v>
          </cell>
          <cell r="H554">
            <v>3968</v>
          </cell>
          <cell r="I554">
            <v>3968</v>
          </cell>
          <cell r="J554">
            <v>4960</v>
          </cell>
          <cell r="K554">
            <v>3968</v>
          </cell>
          <cell r="L554">
            <v>3968</v>
          </cell>
          <cell r="M554">
            <v>25792</v>
          </cell>
          <cell r="N554">
            <v>4800</v>
          </cell>
          <cell r="O554">
            <v>3840</v>
          </cell>
          <cell r="P554">
            <v>3840</v>
          </cell>
          <cell r="Q554">
            <v>4800</v>
          </cell>
          <cell r="R554">
            <v>3840</v>
          </cell>
          <cell r="S554">
            <v>3840</v>
          </cell>
          <cell r="T554">
            <v>24960</v>
          </cell>
          <cell r="U554">
            <v>50752</v>
          </cell>
          <cell r="V554">
            <v>50752</v>
          </cell>
          <cell r="W554">
            <v>1</v>
          </cell>
          <cell r="AE554" t="str">
            <v>107050</v>
          </cell>
          <cell r="AF554" t="str">
            <v>&lt;&gt;0</v>
          </cell>
        </row>
        <row r="555">
          <cell r="B555" t="str">
            <v>GLADE T&amp;F LAV REPx2  antirrobo</v>
          </cell>
          <cell r="D555">
            <v>12</v>
          </cell>
          <cell r="E555" t="str">
            <v>097231</v>
          </cell>
          <cell r="F555">
            <v>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1</v>
          </cell>
          <cell r="AE555" t="str">
            <v>107100</v>
          </cell>
          <cell r="AF555" t="str">
            <v>&lt;&gt;0</v>
          </cell>
        </row>
        <row r="556">
          <cell r="B556" t="str">
            <v>GLADE T&amp;F ANT REP  antirrobo</v>
          </cell>
          <cell r="D556">
            <v>12</v>
          </cell>
          <cell r="E556" t="str">
            <v>811115</v>
          </cell>
          <cell r="F556">
            <v>1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5000</v>
          </cell>
          <cell r="O556">
            <v>6400</v>
          </cell>
          <cell r="P556">
            <v>6400</v>
          </cell>
          <cell r="Q556">
            <v>8000</v>
          </cell>
          <cell r="R556">
            <v>6400</v>
          </cell>
          <cell r="S556">
            <v>6400</v>
          </cell>
          <cell r="T556">
            <v>38600</v>
          </cell>
          <cell r="U556">
            <v>38600</v>
          </cell>
          <cell r="V556">
            <v>38600</v>
          </cell>
          <cell r="W556">
            <v>1</v>
          </cell>
          <cell r="AE556" t="str">
            <v>107101</v>
          </cell>
          <cell r="AF556" t="str">
            <v>&lt;&gt;0</v>
          </cell>
        </row>
        <row r="557">
          <cell r="B557" t="str">
            <v>PROM.GLADE TOQUE PINO REP 2X1</v>
          </cell>
          <cell r="D557">
            <v>12</v>
          </cell>
          <cell r="E557" t="str">
            <v>097216</v>
          </cell>
          <cell r="F557">
            <v>1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1</v>
          </cell>
          <cell r="AE557" t="str">
            <v>107103</v>
          </cell>
          <cell r="AF557" t="str">
            <v>&lt;&gt;0</v>
          </cell>
        </row>
        <row r="558">
          <cell r="B558" t="str">
            <v>PROM.GLADE TOQUE LAV. REP 2X1</v>
          </cell>
          <cell r="D558">
            <v>12</v>
          </cell>
          <cell r="E558" t="str">
            <v>097226</v>
          </cell>
          <cell r="F558">
            <v>1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1</v>
          </cell>
          <cell r="AE558" t="str">
            <v>107105</v>
          </cell>
          <cell r="AF558" t="str">
            <v>&lt;&gt;0</v>
          </cell>
        </row>
        <row r="559">
          <cell r="B559" t="str">
            <v>TOTAL GLADE TOQUE REPUESTO</v>
          </cell>
          <cell r="D559">
            <v>0</v>
          </cell>
          <cell r="G559">
            <v>17360</v>
          </cell>
          <cell r="H559">
            <v>13888</v>
          </cell>
          <cell r="I559">
            <v>14368</v>
          </cell>
          <cell r="J559">
            <v>17360</v>
          </cell>
          <cell r="K559">
            <v>13888</v>
          </cell>
          <cell r="L559">
            <v>14368</v>
          </cell>
          <cell r="M559">
            <v>91232</v>
          </cell>
          <cell r="N559">
            <v>21800</v>
          </cell>
          <cell r="O559">
            <v>19840</v>
          </cell>
          <cell r="P559">
            <v>19840</v>
          </cell>
          <cell r="Q559">
            <v>24800</v>
          </cell>
          <cell r="R559">
            <v>19840</v>
          </cell>
          <cell r="S559">
            <v>19840</v>
          </cell>
          <cell r="T559">
            <v>125960</v>
          </cell>
          <cell r="U559">
            <v>217192</v>
          </cell>
          <cell r="V559">
            <v>217192</v>
          </cell>
          <cell r="W559">
            <v>1</v>
          </cell>
          <cell r="AE559" t="str">
            <v>107110</v>
          </cell>
          <cell r="AF559" t="str">
            <v>&lt;&gt;0</v>
          </cell>
        </row>
        <row r="560">
          <cell r="D560">
            <v>0</v>
          </cell>
          <cell r="W560">
            <v>1</v>
          </cell>
          <cell r="AE560" t="str">
            <v>107115</v>
          </cell>
          <cell r="AF560" t="str">
            <v>&lt;&gt;0</v>
          </cell>
        </row>
        <row r="561">
          <cell r="B561" t="str">
            <v>TOTAL GLADE TOQUE</v>
          </cell>
          <cell r="D561">
            <v>0</v>
          </cell>
          <cell r="G561">
            <v>24483.663384615385</v>
          </cell>
          <cell r="H561">
            <v>20227.25070769231</v>
          </cell>
          <cell r="I561">
            <v>20707.25070769231</v>
          </cell>
          <cell r="J561">
            <v>24483.663384615385</v>
          </cell>
          <cell r="K561">
            <v>17227.25070769231</v>
          </cell>
          <cell r="L561">
            <v>17708.25070769231</v>
          </cell>
          <cell r="M561">
            <v>124837.32960000001</v>
          </cell>
          <cell r="N561">
            <v>25923.663384615385</v>
          </cell>
          <cell r="O561">
            <v>23179.25070769231</v>
          </cell>
          <cell r="P561">
            <v>31179.25070769231</v>
          </cell>
          <cell r="Q561">
            <v>36923.663384615385</v>
          </cell>
          <cell r="R561">
            <v>31179.25070769231</v>
          </cell>
          <cell r="S561">
            <v>24809.123076923075</v>
          </cell>
          <cell r="T561">
            <v>173194.20196923078</v>
          </cell>
          <cell r="U561">
            <v>298031.53156923078</v>
          </cell>
          <cell r="V561">
            <v>298031.53156923078</v>
          </cell>
          <cell r="W561">
            <v>1</v>
          </cell>
          <cell r="AE561" t="str">
            <v>107125</v>
          </cell>
          <cell r="AF561" t="str">
            <v>&lt;&gt;0</v>
          </cell>
        </row>
        <row r="562">
          <cell r="D562">
            <v>0</v>
          </cell>
          <cell r="F562">
            <v>0</v>
          </cell>
          <cell r="W562">
            <v>1</v>
          </cell>
          <cell r="AE562" t="str">
            <v>107126</v>
          </cell>
          <cell r="AF562" t="str">
            <v>&lt;&gt;0</v>
          </cell>
        </row>
        <row r="563">
          <cell r="B563" t="str">
            <v>LYSOFORM AROMA ORIGINAL 12X440</v>
          </cell>
          <cell r="C563">
            <v>440</v>
          </cell>
          <cell r="D563">
            <v>12</v>
          </cell>
          <cell r="E563" t="str">
            <v>093072</v>
          </cell>
          <cell r="F563">
            <v>1.47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1</v>
          </cell>
          <cell r="AE563" t="str">
            <v>107130</v>
          </cell>
          <cell r="AF563" t="str">
            <v>&lt;&gt;0</v>
          </cell>
        </row>
        <row r="564">
          <cell r="B564" t="str">
            <v>PROM LYSOFORM 440 2X1</v>
          </cell>
          <cell r="C564">
            <v>440</v>
          </cell>
          <cell r="D564">
            <v>6</v>
          </cell>
          <cell r="E564" t="str">
            <v>093078</v>
          </cell>
          <cell r="F564">
            <v>1.47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1</v>
          </cell>
          <cell r="AE564" t="str">
            <v>114518</v>
          </cell>
          <cell r="AF564" t="str">
            <v>&lt;&gt;0</v>
          </cell>
        </row>
        <row r="565">
          <cell r="B565" t="str">
            <v>LYSOFORM AROMA ORIGINAL 6X440</v>
          </cell>
          <cell r="C565">
            <v>440</v>
          </cell>
          <cell r="D565">
            <v>6</v>
          </cell>
          <cell r="E565" t="str">
            <v>090074</v>
          </cell>
          <cell r="F565">
            <v>0.74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1</v>
          </cell>
          <cell r="AE565" t="str">
            <v>114519</v>
          </cell>
          <cell r="AF565" t="str">
            <v>&lt;&gt;0</v>
          </cell>
        </row>
        <row r="566">
          <cell r="B566" t="str">
            <v>LYSOFORM AIRE DE MONTA#A 6x440</v>
          </cell>
          <cell r="C566">
            <v>440</v>
          </cell>
          <cell r="D566">
            <v>6</v>
          </cell>
          <cell r="E566" t="str">
            <v>090076</v>
          </cell>
          <cell r="F566">
            <v>0.74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1</v>
          </cell>
          <cell r="AE566" t="str">
            <v>114520</v>
          </cell>
          <cell r="AF566" t="str">
            <v>&lt;&gt;0</v>
          </cell>
        </row>
        <row r="567">
          <cell r="B567" t="str">
            <v>LYSOFORM AROMA ORIGINAL 6X400</v>
          </cell>
          <cell r="C567">
            <v>400</v>
          </cell>
          <cell r="D567">
            <v>6</v>
          </cell>
          <cell r="E567" t="str">
            <v>090081</v>
          </cell>
          <cell r="F567">
            <v>0.74</v>
          </cell>
          <cell r="G567">
            <v>21875</v>
          </cell>
          <cell r="H567">
            <v>17500</v>
          </cell>
          <cell r="I567">
            <v>17500</v>
          </cell>
          <cell r="J567">
            <v>21875</v>
          </cell>
          <cell r="K567">
            <v>17500</v>
          </cell>
          <cell r="L567">
            <v>17500</v>
          </cell>
          <cell r="M567">
            <v>113750</v>
          </cell>
          <cell r="N567">
            <v>21875</v>
          </cell>
          <cell r="O567">
            <v>17500</v>
          </cell>
          <cell r="P567">
            <v>17500</v>
          </cell>
          <cell r="Q567">
            <v>21875</v>
          </cell>
          <cell r="R567">
            <v>17500</v>
          </cell>
          <cell r="S567">
            <v>17500</v>
          </cell>
          <cell r="T567">
            <v>113750</v>
          </cell>
          <cell r="U567">
            <v>227500</v>
          </cell>
          <cell r="V567">
            <v>168350</v>
          </cell>
          <cell r="W567">
            <v>1</v>
          </cell>
          <cell r="AE567" t="str">
            <v>114620</v>
          </cell>
          <cell r="AF567" t="str">
            <v>&lt;&gt;0</v>
          </cell>
        </row>
        <row r="568">
          <cell r="B568" t="str">
            <v>LYSOFORM AIRE DE MONTA#A 6x400</v>
          </cell>
          <cell r="C568">
            <v>400</v>
          </cell>
          <cell r="D568">
            <v>6</v>
          </cell>
          <cell r="E568" t="str">
            <v>090082</v>
          </cell>
          <cell r="F568">
            <v>0.74</v>
          </cell>
          <cell r="G568">
            <v>12115.384615384615</v>
          </cell>
          <cell r="H568">
            <v>9692.3076923076933</v>
          </cell>
          <cell r="I568">
            <v>9692.3076923076933</v>
          </cell>
          <cell r="J568">
            <v>12115.384615384615</v>
          </cell>
          <cell r="K568">
            <v>9692.3076923076933</v>
          </cell>
          <cell r="L568">
            <v>9692.3076923076933</v>
          </cell>
          <cell r="M568">
            <v>63000.000000000007</v>
          </cell>
          <cell r="N568">
            <v>12115.384615384615</v>
          </cell>
          <cell r="O568">
            <v>9692.3076923076933</v>
          </cell>
          <cell r="P568">
            <v>9692.3076923076933</v>
          </cell>
          <cell r="Q568">
            <v>12115.384615384615</v>
          </cell>
          <cell r="R568">
            <v>9692.3076923076933</v>
          </cell>
          <cell r="S568">
            <v>9692.3076923076933</v>
          </cell>
          <cell r="T568">
            <v>63000.000000000007</v>
          </cell>
          <cell r="U568">
            <v>126000.00000000001</v>
          </cell>
          <cell r="V568">
            <v>93240.000000000015</v>
          </cell>
          <cell r="W568">
            <v>1</v>
          </cell>
          <cell r="AE568" t="str">
            <v>114625</v>
          </cell>
          <cell r="AF568" t="str">
            <v>&lt;&gt;0</v>
          </cell>
        </row>
        <row r="569">
          <cell r="B569" t="str">
            <v>LYSOFORM A.ORIG.c/spot 6X400</v>
          </cell>
          <cell r="C569">
            <v>400</v>
          </cell>
          <cell r="D569">
            <v>6</v>
          </cell>
          <cell r="E569" t="str">
            <v>090087</v>
          </cell>
          <cell r="F569">
            <v>0.74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1</v>
          </cell>
          <cell r="AE569" t="str">
            <v>114626</v>
          </cell>
          <cell r="AF569" t="str">
            <v>&lt;&gt;0</v>
          </cell>
        </row>
        <row r="570">
          <cell r="B570" t="str">
            <v>LYSOFORM 6X440+ LYS. MULTI</v>
          </cell>
          <cell r="C570">
            <v>440</v>
          </cell>
          <cell r="D570">
            <v>6</v>
          </cell>
          <cell r="E570" t="str">
            <v>090080</v>
          </cell>
          <cell r="F570">
            <v>0.74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1</v>
          </cell>
          <cell r="AE570" t="str">
            <v>115432</v>
          </cell>
          <cell r="AF570" t="str">
            <v>&lt;&gt;0</v>
          </cell>
        </row>
        <row r="571">
          <cell r="B571" t="str">
            <v>LYSOORIG400+LYSO APC+SEPH LYSO</v>
          </cell>
          <cell r="C571">
            <v>440</v>
          </cell>
          <cell r="E571" t="str">
            <v>090090</v>
          </cell>
          <cell r="F571">
            <v>1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1</v>
          </cell>
          <cell r="AE571" t="str">
            <v>115433</v>
          </cell>
          <cell r="AF571" t="str">
            <v>&lt;&gt;0</v>
          </cell>
        </row>
        <row r="572">
          <cell r="B572" t="str">
            <v>PROM LYSOFORM + LIMPIA VIDRIOS</v>
          </cell>
          <cell r="C572">
            <v>440</v>
          </cell>
          <cell r="D572">
            <v>6</v>
          </cell>
          <cell r="E572" t="str">
            <v>093079</v>
          </cell>
          <cell r="F572">
            <v>0.74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1</v>
          </cell>
          <cell r="AE572" t="str">
            <v>115434</v>
          </cell>
          <cell r="AF572" t="str">
            <v>&lt;&gt;0</v>
          </cell>
        </row>
        <row r="573">
          <cell r="B573" t="str">
            <v xml:space="preserve">  TOTAL LYSOFORM AEROSOL</v>
          </cell>
          <cell r="D573">
            <v>0</v>
          </cell>
          <cell r="F573">
            <v>0</v>
          </cell>
          <cell r="G573">
            <v>33990.384615384617</v>
          </cell>
          <cell r="H573">
            <v>27192.307692307695</v>
          </cell>
          <cell r="I573">
            <v>27192.307692307695</v>
          </cell>
          <cell r="J573">
            <v>33990.384615384617</v>
          </cell>
          <cell r="K573">
            <v>27192.307692307695</v>
          </cell>
          <cell r="L573">
            <v>27192.307692307695</v>
          </cell>
          <cell r="M573">
            <v>176750</v>
          </cell>
          <cell r="N573">
            <v>33990.384615384617</v>
          </cell>
          <cell r="O573">
            <v>27192.307692307695</v>
          </cell>
          <cell r="P573">
            <v>27192.307692307695</v>
          </cell>
          <cell r="Q573">
            <v>33990.384615384617</v>
          </cell>
          <cell r="R573">
            <v>27192.307692307695</v>
          </cell>
          <cell r="S573">
            <v>27192.307692307695</v>
          </cell>
          <cell r="T573">
            <v>176750</v>
          </cell>
          <cell r="U573">
            <v>353500</v>
          </cell>
          <cell r="V573">
            <v>261590</v>
          </cell>
          <cell r="W573">
            <v>1</v>
          </cell>
          <cell r="AE573" t="str">
            <v>115435</v>
          </cell>
          <cell r="AF573" t="str">
            <v>&lt;&gt;0</v>
          </cell>
        </row>
        <row r="574">
          <cell r="D574">
            <v>0</v>
          </cell>
          <cell r="F574">
            <v>0</v>
          </cell>
          <cell r="W574">
            <v>1</v>
          </cell>
          <cell r="AE574" t="str">
            <v>115436</v>
          </cell>
          <cell r="AF574" t="str">
            <v>&lt;&gt;0</v>
          </cell>
        </row>
        <row r="575">
          <cell r="B575" t="str">
            <v xml:space="preserve">  TOTAL  AEROSOLES</v>
          </cell>
          <cell r="D575">
            <v>0</v>
          </cell>
          <cell r="F575">
            <v>0</v>
          </cell>
          <cell r="G575">
            <v>174215.89507692307</v>
          </cell>
          <cell r="H575">
            <v>141013.03606153847</v>
          </cell>
          <cell r="I575">
            <v>141493.03606153847</v>
          </cell>
          <cell r="J575">
            <v>184215.89507692307</v>
          </cell>
          <cell r="K575">
            <v>147693.03606153844</v>
          </cell>
          <cell r="L575">
            <v>148774.03606153844</v>
          </cell>
          <cell r="M575">
            <v>937404.93439999991</v>
          </cell>
          <cell r="N575">
            <v>175655.89507692307</v>
          </cell>
          <cell r="O575">
            <v>142245.03606153847</v>
          </cell>
          <cell r="P575">
            <v>150245.03606153844</v>
          </cell>
          <cell r="Q575">
            <v>210855.89507692307</v>
          </cell>
          <cell r="R575">
            <v>169745.03606153844</v>
          </cell>
          <cell r="S575">
            <v>171094.90843076922</v>
          </cell>
          <cell r="T575">
            <v>1019841.8067692308</v>
          </cell>
          <cell r="U575">
            <v>1957246.7411692308</v>
          </cell>
          <cell r="V575">
            <v>1589615.7866732308</v>
          </cell>
          <cell r="W575">
            <v>1</v>
          </cell>
          <cell r="AE575" t="str">
            <v>115438</v>
          </cell>
          <cell r="AF575" t="str">
            <v>&lt;&gt;0</v>
          </cell>
        </row>
        <row r="576">
          <cell r="D576">
            <v>0</v>
          </cell>
          <cell r="F576">
            <v>0</v>
          </cell>
          <cell r="W576">
            <v>1</v>
          </cell>
          <cell r="AE576" t="str">
            <v>115439</v>
          </cell>
          <cell r="AF576" t="str">
            <v>&lt;&gt;0</v>
          </cell>
        </row>
        <row r="577">
          <cell r="D577">
            <v>0</v>
          </cell>
          <cell r="F577">
            <v>0</v>
          </cell>
          <cell r="W577">
            <v>1</v>
          </cell>
          <cell r="AE577" t="str">
            <v>115442</v>
          </cell>
          <cell r="AF577" t="str">
            <v>&lt;&gt;0</v>
          </cell>
        </row>
        <row r="578">
          <cell r="B578" t="str">
            <v>GLADE ENCH.CAMPO DE FL. X 12</v>
          </cell>
          <cell r="D578">
            <v>12</v>
          </cell>
          <cell r="E578" t="str">
            <v>096111</v>
          </cell>
          <cell r="F578">
            <v>1.2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1</v>
          </cell>
          <cell r="AE578" t="str">
            <v>115443</v>
          </cell>
          <cell r="AF578" t="str">
            <v>&lt;&gt;0</v>
          </cell>
        </row>
        <row r="579">
          <cell r="B579" t="str">
            <v>GLADE ENCH.BOSQUE DE PINOS X12</v>
          </cell>
          <cell r="D579">
            <v>12</v>
          </cell>
          <cell r="E579" t="str">
            <v>096141</v>
          </cell>
          <cell r="F579">
            <v>1.2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1</v>
          </cell>
          <cell r="AE579" t="str">
            <v>115445</v>
          </cell>
          <cell r="AF579" t="str">
            <v>&lt;&gt;0</v>
          </cell>
        </row>
        <row r="580">
          <cell r="B580" t="str">
            <v>GLADE ENCHUF.CAMP.DE LAVAN.X12</v>
          </cell>
          <cell r="D580">
            <v>12</v>
          </cell>
          <cell r="E580" t="str">
            <v>096143</v>
          </cell>
          <cell r="F580">
            <v>1.2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1</v>
          </cell>
          <cell r="AE580" t="str">
            <v>115446</v>
          </cell>
          <cell r="AF580" t="str">
            <v>&lt;&gt;0</v>
          </cell>
        </row>
        <row r="581">
          <cell r="B581" t="str">
            <v>PROM AP ENCH LAV+440 FL.NARANJ</v>
          </cell>
          <cell r="C581">
            <v>2</v>
          </cell>
          <cell r="D581">
            <v>12</v>
          </cell>
          <cell r="E581" t="str">
            <v>096289</v>
          </cell>
          <cell r="F581">
            <v>2.68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1</v>
          </cell>
          <cell r="AE581" t="str">
            <v>115447</v>
          </cell>
          <cell r="AF581" t="str">
            <v>&lt;&gt;0</v>
          </cell>
        </row>
        <row r="582">
          <cell r="B582" t="str">
            <v>PROM ENCH.BOS.PINO+AER.DU.CIT</v>
          </cell>
          <cell r="D582">
            <v>12</v>
          </cell>
          <cell r="E582" t="str">
            <v>096263</v>
          </cell>
          <cell r="F582">
            <v>1.2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1</v>
          </cell>
          <cell r="AE582" t="str">
            <v>115448</v>
          </cell>
          <cell r="AF582" t="str">
            <v>&lt;&gt;0</v>
          </cell>
        </row>
        <row r="583">
          <cell r="B583" t="str">
            <v>GLADE ENCH.FLORES TROPICALES</v>
          </cell>
          <cell r="D583">
            <v>12</v>
          </cell>
          <cell r="E583" t="str">
            <v>096151</v>
          </cell>
          <cell r="F583">
            <v>1.2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1</v>
          </cell>
          <cell r="AE583" t="str">
            <v>115460</v>
          </cell>
          <cell r="AF583" t="str">
            <v>&lt;&gt;0</v>
          </cell>
        </row>
        <row r="584">
          <cell r="B584" t="str">
            <v>GLADE ENCH LAR RO B DE PINO</v>
          </cell>
          <cell r="D584">
            <v>0</v>
          </cell>
          <cell r="E584" t="str">
            <v>096234</v>
          </cell>
          <cell r="F584">
            <v>2.4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1</v>
          </cell>
          <cell r="AE584" t="str">
            <v>115461</v>
          </cell>
          <cell r="AF584" t="str">
            <v>&lt;&gt;0</v>
          </cell>
        </row>
        <row r="585">
          <cell r="B585" t="str">
            <v>GLADE ENCH PRO 3X1 APA BOS PIN</v>
          </cell>
          <cell r="C585">
            <v>2</v>
          </cell>
          <cell r="D585">
            <v>12</v>
          </cell>
          <cell r="E585" t="str">
            <v>096285</v>
          </cell>
          <cell r="F585">
            <v>1.95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1</v>
          </cell>
          <cell r="AE585" t="str">
            <v>115464</v>
          </cell>
          <cell r="AF585" t="str">
            <v>&lt;&gt;0</v>
          </cell>
        </row>
        <row r="586">
          <cell r="B586" t="str">
            <v>GLADE ENCH PRO 3X1 APA LAVANDA</v>
          </cell>
          <cell r="C586">
            <v>2</v>
          </cell>
          <cell r="D586">
            <v>12</v>
          </cell>
          <cell r="E586" t="str">
            <v>096282</v>
          </cell>
          <cell r="F586">
            <v>1.95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1</v>
          </cell>
          <cell r="AE586" t="str">
            <v>115465</v>
          </cell>
          <cell r="AF586" t="str">
            <v>&lt;&gt;0</v>
          </cell>
        </row>
        <row r="587">
          <cell r="B587" t="str">
            <v>GLADE ENCH PRO 3X1 APA FL TROP</v>
          </cell>
          <cell r="C587">
            <v>2</v>
          </cell>
          <cell r="D587">
            <v>12</v>
          </cell>
          <cell r="E587" t="str">
            <v>096286</v>
          </cell>
          <cell r="F587">
            <v>1.95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1</v>
          </cell>
          <cell r="AE587" t="str">
            <v>115466</v>
          </cell>
          <cell r="AF587" t="str">
            <v>&lt;&gt;0</v>
          </cell>
        </row>
        <row r="588">
          <cell r="B588" t="str">
            <v>ENCH P/PLANA LAV. AP+REP.</v>
          </cell>
          <cell r="D588">
            <v>12</v>
          </cell>
          <cell r="E588" t="str">
            <v>096145</v>
          </cell>
          <cell r="F588">
            <v>1.2</v>
          </cell>
          <cell r="G588">
            <v>588.29998877538458</v>
          </cell>
          <cell r="H588">
            <v>470.63999102030766</v>
          </cell>
          <cell r="I588">
            <v>470.63999102030766</v>
          </cell>
          <cell r="J588">
            <v>588.29998877538458</v>
          </cell>
          <cell r="K588">
            <v>470.63999102030766</v>
          </cell>
          <cell r="L588">
            <v>470.63999102030766</v>
          </cell>
          <cell r="M588">
            <v>3059.1599416319996</v>
          </cell>
          <cell r="N588">
            <v>588.29998877538458</v>
          </cell>
          <cell r="O588">
            <v>470.63999102030766</v>
          </cell>
          <cell r="P588">
            <v>470.63999102030766</v>
          </cell>
          <cell r="Q588">
            <v>588.29998877538458</v>
          </cell>
          <cell r="R588">
            <v>470.63999102030766</v>
          </cell>
          <cell r="S588">
            <v>470.63999102030766</v>
          </cell>
          <cell r="T588">
            <v>3059.1599416319996</v>
          </cell>
          <cell r="U588">
            <v>6118.3198832639991</v>
          </cell>
          <cell r="V588">
            <v>7341.9838599167988</v>
          </cell>
          <cell r="W588">
            <v>1</v>
          </cell>
          <cell r="AE588" t="str">
            <v>115470</v>
          </cell>
          <cell r="AF588" t="str">
            <v>&lt;&gt;0</v>
          </cell>
        </row>
        <row r="589">
          <cell r="B589" t="str">
            <v>ENCH P/PL.BQUE DE PINOS AP+REP</v>
          </cell>
          <cell r="D589">
            <v>12</v>
          </cell>
          <cell r="E589" t="str">
            <v>096147</v>
          </cell>
          <cell r="F589">
            <v>1.2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1</v>
          </cell>
          <cell r="AE589" t="str">
            <v>115471</v>
          </cell>
          <cell r="AF589" t="str">
            <v>&lt;&gt;0</v>
          </cell>
        </row>
        <row r="590">
          <cell r="B590" t="str">
            <v>ENCH.P/PLANA FL.TROPIC. AP+REP</v>
          </cell>
          <cell r="D590">
            <v>12</v>
          </cell>
          <cell r="E590" t="str">
            <v>096153</v>
          </cell>
          <cell r="F590">
            <v>1.2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1</v>
          </cell>
          <cell r="AE590" t="str">
            <v>115474</v>
          </cell>
          <cell r="AF590" t="str">
            <v>&lt;&gt;0</v>
          </cell>
        </row>
        <row r="591">
          <cell r="B591" t="str">
            <v>ENCH. CPOS. DE JAZMIN AP+REP.</v>
          </cell>
          <cell r="D591">
            <v>12</v>
          </cell>
          <cell r="E591" t="str">
            <v>096290</v>
          </cell>
          <cell r="F591">
            <v>1.2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1</v>
          </cell>
          <cell r="AE591" t="str">
            <v>115475</v>
          </cell>
          <cell r="AF591" t="str">
            <v>&lt;&gt;0</v>
          </cell>
        </row>
        <row r="592">
          <cell r="B592" t="str">
            <v>ENCHUFE ANTITABACO AP+REP.</v>
          </cell>
          <cell r="D592">
            <v>12</v>
          </cell>
          <cell r="E592" t="str">
            <v>096294</v>
          </cell>
          <cell r="F592">
            <v>1.2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1</v>
          </cell>
          <cell r="AE592" t="str">
            <v>115480</v>
          </cell>
          <cell r="AF592" t="str">
            <v>&lt;&gt;0</v>
          </cell>
        </row>
        <row r="593">
          <cell r="B593" t="str">
            <v>20% DESC.ENCH.PINOS X12 MZA.</v>
          </cell>
          <cell r="D593">
            <v>12</v>
          </cell>
          <cell r="E593" t="str">
            <v>096142</v>
          </cell>
          <cell r="F593">
            <v>1.2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1</v>
          </cell>
          <cell r="AE593" t="str">
            <v>115490</v>
          </cell>
          <cell r="AF593" t="str">
            <v>&lt;&gt;0</v>
          </cell>
        </row>
        <row r="594">
          <cell r="B594" t="str">
            <v>20% DESC.ENCH.LAVAN.X12 MZA.</v>
          </cell>
          <cell r="D594">
            <v>12</v>
          </cell>
          <cell r="E594" t="str">
            <v>096144</v>
          </cell>
          <cell r="F594">
            <v>1.2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1</v>
          </cell>
          <cell r="AE594" t="str">
            <v>115491</v>
          </cell>
          <cell r="AF594" t="str">
            <v>&lt;&gt;0</v>
          </cell>
        </row>
        <row r="595">
          <cell r="B595" t="str">
            <v>20% DESC.ENCH.F.TROPIC.X12 MZA</v>
          </cell>
          <cell r="D595">
            <v>12</v>
          </cell>
          <cell r="E595" t="str">
            <v>096152</v>
          </cell>
          <cell r="F595">
            <v>1.2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1</v>
          </cell>
          <cell r="AE595" t="str">
            <v>115492</v>
          </cell>
          <cell r="AF595" t="str">
            <v>&lt;&gt;0</v>
          </cell>
        </row>
        <row r="596">
          <cell r="B596" t="str">
            <v xml:space="preserve">  TOTAL GLADE ENCHUFES APAR</v>
          </cell>
          <cell r="D596">
            <v>0</v>
          </cell>
          <cell r="F596">
            <v>0</v>
          </cell>
          <cell r="G596">
            <v>588.29998877538458</v>
          </cell>
          <cell r="H596">
            <v>470.63999102030766</v>
          </cell>
          <cell r="I596">
            <v>470.63999102030766</v>
          </cell>
          <cell r="J596">
            <v>588.29998877538458</v>
          </cell>
          <cell r="K596">
            <v>470.63999102030766</v>
          </cell>
          <cell r="L596">
            <v>470.63999102030766</v>
          </cell>
          <cell r="M596">
            <v>3059.1599416319996</v>
          </cell>
          <cell r="N596">
            <v>588.29998877538458</v>
          </cell>
          <cell r="O596">
            <v>470.63999102030766</v>
          </cell>
          <cell r="P596">
            <v>470.63999102030766</v>
          </cell>
          <cell r="Q596">
            <v>588.29998877538458</v>
          </cell>
          <cell r="R596">
            <v>470.63999102030766</v>
          </cell>
          <cell r="S596">
            <v>470.63999102030766</v>
          </cell>
          <cell r="T596">
            <v>3059.1599416319996</v>
          </cell>
          <cell r="U596">
            <v>6118.3198832639991</v>
          </cell>
          <cell r="V596">
            <v>7341.9838599167988</v>
          </cell>
          <cell r="W596">
            <v>1</v>
          </cell>
          <cell r="AE596" t="str">
            <v>115495</v>
          </cell>
          <cell r="AF596" t="str">
            <v>&lt;&gt;0</v>
          </cell>
        </row>
        <row r="597">
          <cell r="D597">
            <v>0</v>
          </cell>
          <cell r="F597">
            <v>0</v>
          </cell>
          <cell r="W597">
            <v>1</v>
          </cell>
          <cell r="AE597" t="str">
            <v>115525</v>
          </cell>
          <cell r="AF597" t="str">
            <v>&lt;&gt;0</v>
          </cell>
        </row>
        <row r="598">
          <cell r="B598" t="str">
            <v>GLADE REP.ENCHUF.CAMPO DE FLOR</v>
          </cell>
          <cell r="D598">
            <v>0</v>
          </cell>
          <cell r="E598" t="str">
            <v>096210</v>
          </cell>
          <cell r="F598">
            <v>1.5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1</v>
          </cell>
          <cell r="AE598" t="str">
            <v>115526</v>
          </cell>
          <cell r="AF598" t="str">
            <v>&lt;&gt;0</v>
          </cell>
        </row>
        <row r="599">
          <cell r="B599" t="str">
            <v>GLADE REP. BOSQUE DE PINOS X24</v>
          </cell>
          <cell r="D599">
            <v>12</v>
          </cell>
          <cell r="E599" t="str">
            <v>096240</v>
          </cell>
          <cell r="F599">
            <v>1.5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1</v>
          </cell>
          <cell r="AE599" t="str">
            <v>115527</v>
          </cell>
          <cell r="AF599" t="str">
            <v>&lt;&gt;0</v>
          </cell>
        </row>
        <row r="600">
          <cell r="B600" t="str">
            <v>GLADE REPUESTO FLORES TROP X24</v>
          </cell>
          <cell r="D600">
            <v>12</v>
          </cell>
          <cell r="E600" t="str">
            <v>096250</v>
          </cell>
          <cell r="F600">
            <v>1.5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1</v>
          </cell>
          <cell r="AE600" t="str">
            <v>115528</v>
          </cell>
          <cell r="AF600" t="str">
            <v>&lt;&gt;0</v>
          </cell>
        </row>
        <row r="601">
          <cell r="B601" t="str">
            <v>GLADE REP.CAMPOS DE LAVANDAX24</v>
          </cell>
          <cell r="D601">
            <v>12</v>
          </cell>
          <cell r="E601" t="str">
            <v>096211</v>
          </cell>
          <cell r="F601">
            <v>3</v>
          </cell>
          <cell r="G601">
            <v>0</v>
          </cell>
          <cell r="H601">
            <v>600</v>
          </cell>
          <cell r="I601">
            <v>600</v>
          </cell>
          <cell r="J601">
            <v>600</v>
          </cell>
          <cell r="K601">
            <v>600</v>
          </cell>
          <cell r="L601">
            <v>600</v>
          </cell>
          <cell r="M601">
            <v>3000</v>
          </cell>
          <cell r="N601">
            <v>600</v>
          </cell>
          <cell r="O601">
            <v>600</v>
          </cell>
          <cell r="P601">
            <v>600</v>
          </cell>
          <cell r="Q601">
            <v>600</v>
          </cell>
          <cell r="R601">
            <v>600</v>
          </cell>
          <cell r="S601">
            <v>600</v>
          </cell>
          <cell r="T601">
            <v>3600</v>
          </cell>
          <cell r="U601">
            <v>6600</v>
          </cell>
          <cell r="V601">
            <v>19800</v>
          </cell>
          <cell r="W601">
            <v>1</v>
          </cell>
          <cell r="AE601" t="str">
            <v>115529</v>
          </cell>
          <cell r="AF601" t="str">
            <v>&lt;&gt;0</v>
          </cell>
        </row>
        <row r="602">
          <cell r="B602" t="str">
            <v>GLADE REP.BOSQUE DE PINOS 24x2</v>
          </cell>
          <cell r="D602">
            <v>48</v>
          </cell>
          <cell r="E602" t="str">
            <v>096260</v>
          </cell>
          <cell r="F602">
            <v>3</v>
          </cell>
          <cell r="G602">
            <v>420</v>
          </cell>
          <cell r="H602">
            <v>420</v>
          </cell>
          <cell r="I602">
            <v>420</v>
          </cell>
          <cell r="J602">
            <v>420</v>
          </cell>
          <cell r="K602">
            <v>420</v>
          </cell>
          <cell r="L602">
            <v>420</v>
          </cell>
          <cell r="M602">
            <v>2520</v>
          </cell>
          <cell r="N602">
            <v>420</v>
          </cell>
          <cell r="O602">
            <v>420</v>
          </cell>
          <cell r="P602">
            <v>420</v>
          </cell>
          <cell r="Q602">
            <v>420</v>
          </cell>
          <cell r="R602">
            <v>420</v>
          </cell>
          <cell r="S602">
            <v>420</v>
          </cell>
          <cell r="T602">
            <v>2520</v>
          </cell>
          <cell r="U602">
            <v>5040</v>
          </cell>
          <cell r="V602">
            <v>15120</v>
          </cell>
          <cell r="W602">
            <v>1</v>
          </cell>
          <cell r="AE602" t="str">
            <v>115531</v>
          </cell>
          <cell r="AF602" t="str">
            <v>&lt;&gt;0</v>
          </cell>
        </row>
        <row r="603">
          <cell r="B603" t="str">
            <v>GLADE ENCH.LAVANDA REP 24x2</v>
          </cell>
          <cell r="D603">
            <v>48</v>
          </cell>
          <cell r="E603" t="str">
            <v>096270</v>
          </cell>
          <cell r="F603">
            <v>3</v>
          </cell>
          <cell r="G603">
            <v>540</v>
          </cell>
          <cell r="H603">
            <v>540</v>
          </cell>
          <cell r="I603">
            <v>540</v>
          </cell>
          <cell r="J603">
            <v>540</v>
          </cell>
          <cell r="K603">
            <v>540</v>
          </cell>
          <cell r="L603">
            <v>540</v>
          </cell>
          <cell r="M603">
            <v>3240</v>
          </cell>
          <cell r="N603">
            <v>540</v>
          </cell>
          <cell r="O603">
            <v>540</v>
          </cell>
          <cell r="P603">
            <v>540</v>
          </cell>
          <cell r="Q603">
            <v>540</v>
          </cell>
          <cell r="R603">
            <v>540</v>
          </cell>
          <cell r="S603">
            <v>540</v>
          </cell>
          <cell r="T603">
            <v>3240</v>
          </cell>
          <cell r="U603">
            <v>6480</v>
          </cell>
          <cell r="V603">
            <v>19440</v>
          </cell>
          <cell r="W603">
            <v>1</v>
          </cell>
          <cell r="AE603" t="str">
            <v>115540</v>
          </cell>
          <cell r="AF603" t="str">
            <v>&lt;&gt;0</v>
          </cell>
        </row>
        <row r="604">
          <cell r="B604" t="str">
            <v>GLADE ENCH.F.TROPICALS REP24x2</v>
          </cell>
          <cell r="D604">
            <v>48</v>
          </cell>
          <cell r="E604" t="str">
            <v>096280</v>
          </cell>
          <cell r="F604">
            <v>3</v>
          </cell>
          <cell r="G604">
            <v>300</v>
          </cell>
          <cell r="H604">
            <v>300</v>
          </cell>
          <cell r="I604">
            <v>300</v>
          </cell>
          <cell r="J604">
            <v>300</v>
          </cell>
          <cell r="K604">
            <v>300</v>
          </cell>
          <cell r="L604">
            <v>300</v>
          </cell>
          <cell r="M604">
            <v>1800</v>
          </cell>
          <cell r="N604">
            <v>300</v>
          </cell>
          <cell r="O604">
            <v>300</v>
          </cell>
          <cell r="P604">
            <v>300</v>
          </cell>
          <cell r="Q604">
            <v>300</v>
          </cell>
          <cell r="R604">
            <v>300</v>
          </cell>
          <cell r="S604">
            <v>300</v>
          </cell>
          <cell r="T604">
            <v>1800</v>
          </cell>
          <cell r="U604">
            <v>3600</v>
          </cell>
          <cell r="V604">
            <v>10800</v>
          </cell>
          <cell r="W604">
            <v>1</v>
          </cell>
          <cell r="AE604" t="str">
            <v>115545</v>
          </cell>
          <cell r="AF604" t="str">
            <v>&lt;&gt;0</v>
          </cell>
        </row>
        <row r="605">
          <cell r="B605" t="str">
            <v>ENCHUFE CPOS DE JAZM REP. 24x2</v>
          </cell>
          <cell r="D605">
            <v>24</v>
          </cell>
          <cell r="E605" t="str">
            <v>096293</v>
          </cell>
          <cell r="F605">
            <v>3</v>
          </cell>
          <cell r="G605">
            <v>360</v>
          </cell>
          <cell r="H605">
            <v>360</v>
          </cell>
          <cell r="I605">
            <v>360</v>
          </cell>
          <cell r="J605">
            <v>360</v>
          </cell>
          <cell r="K605">
            <v>360</v>
          </cell>
          <cell r="L605">
            <v>360</v>
          </cell>
          <cell r="M605">
            <v>2160</v>
          </cell>
          <cell r="N605">
            <v>360</v>
          </cell>
          <cell r="O605">
            <v>360</v>
          </cell>
          <cell r="P605">
            <v>360</v>
          </cell>
          <cell r="Q605">
            <v>360</v>
          </cell>
          <cell r="R605">
            <v>360</v>
          </cell>
          <cell r="S605">
            <v>360</v>
          </cell>
          <cell r="T605">
            <v>2160</v>
          </cell>
          <cell r="U605">
            <v>4320</v>
          </cell>
          <cell r="V605">
            <v>12960</v>
          </cell>
          <cell r="W605">
            <v>1</v>
          </cell>
          <cell r="AE605" t="str">
            <v>115546</v>
          </cell>
          <cell r="AF605" t="str">
            <v>&lt;&gt;0</v>
          </cell>
        </row>
        <row r="606">
          <cell r="B606" t="str">
            <v>ENCHUFE ROCIO FRUTAL REP.24x2</v>
          </cell>
          <cell r="D606">
            <v>24</v>
          </cell>
          <cell r="E606" t="str">
            <v>096295</v>
          </cell>
          <cell r="F606">
            <v>3</v>
          </cell>
          <cell r="G606">
            <v>420</v>
          </cell>
          <cell r="H606">
            <v>420</v>
          </cell>
          <cell r="I606">
            <v>420</v>
          </cell>
          <cell r="J606">
            <v>420</v>
          </cell>
          <cell r="K606">
            <v>420</v>
          </cell>
          <cell r="L606">
            <v>420</v>
          </cell>
          <cell r="M606">
            <v>2520</v>
          </cell>
          <cell r="N606">
            <v>420</v>
          </cell>
          <cell r="O606">
            <v>420</v>
          </cell>
          <cell r="P606">
            <v>420</v>
          </cell>
          <cell r="Q606">
            <v>420</v>
          </cell>
          <cell r="R606">
            <v>420</v>
          </cell>
          <cell r="S606">
            <v>420</v>
          </cell>
          <cell r="T606">
            <v>2520</v>
          </cell>
          <cell r="U606">
            <v>5040</v>
          </cell>
          <cell r="V606">
            <v>15120</v>
          </cell>
          <cell r="W606">
            <v>1</v>
          </cell>
          <cell r="AE606" t="str">
            <v>115547</v>
          </cell>
          <cell r="AF606" t="str">
            <v>&lt;&gt;0</v>
          </cell>
        </row>
        <row r="607">
          <cell r="B607" t="str">
            <v>GLADE ENCH PRO 2X1 REP BOS PIN</v>
          </cell>
          <cell r="C607">
            <v>2</v>
          </cell>
          <cell r="D607">
            <v>12</v>
          </cell>
          <cell r="E607" t="str">
            <v>096284</v>
          </cell>
          <cell r="F607">
            <v>6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1</v>
          </cell>
          <cell r="AE607" t="str">
            <v>115550</v>
          </cell>
          <cell r="AF607" t="str">
            <v>&lt;&gt;0</v>
          </cell>
        </row>
        <row r="608">
          <cell r="B608" t="str">
            <v>GLADE ENCH PRO 2X1 REP LAVANDA</v>
          </cell>
          <cell r="C608">
            <v>2</v>
          </cell>
          <cell r="D608">
            <v>12</v>
          </cell>
          <cell r="E608" t="str">
            <v>096281</v>
          </cell>
          <cell r="F608">
            <v>6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1</v>
          </cell>
          <cell r="AE608" t="str">
            <v>115555</v>
          </cell>
          <cell r="AF608" t="str">
            <v>&lt;&gt;0</v>
          </cell>
        </row>
        <row r="609">
          <cell r="B609" t="str">
            <v>GLADE ENCH PRO 2X1 REP FL TROP</v>
          </cell>
          <cell r="C609">
            <v>2</v>
          </cell>
          <cell r="D609">
            <v>12</v>
          </cell>
          <cell r="E609" t="str">
            <v>096283</v>
          </cell>
          <cell r="F609">
            <v>6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1</v>
          </cell>
          <cell r="AE609" t="str">
            <v>115556</v>
          </cell>
          <cell r="AF609" t="str">
            <v>&lt;&gt;0</v>
          </cell>
        </row>
        <row r="610">
          <cell r="B610" t="str">
            <v>20% DESC.ENCH.PINO REP 2X24MZA</v>
          </cell>
          <cell r="D610">
            <v>48</v>
          </cell>
          <cell r="E610" t="str">
            <v>096261</v>
          </cell>
          <cell r="F610">
            <v>3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1</v>
          </cell>
          <cell r="AE610" t="str">
            <v>115560</v>
          </cell>
          <cell r="AF610" t="str">
            <v>&lt;&gt;0</v>
          </cell>
        </row>
        <row r="611">
          <cell r="B611" t="str">
            <v>20% DESC.ENCH.LAV.REP 2X24 MZA</v>
          </cell>
          <cell r="D611">
            <v>24</v>
          </cell>
          <cell r="E611" t="str">
            <v>096271</v>
          </cell>
          <cell r="F611">
            <v>3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1</v>
          </cell>
          <cell r="AE611" t="str">
            <v>115565</v>
          </cell>
          <cell r="AF611" t="str">
            <v>&lt;&gt;0</v>
          </cell>
        </row>
        <row r="612">
          <cell r="B612" t="str">
            <v>20% DESC.ENCH.TROP.REP 2X24MZA</v>
          </cell>
          <cell r="D612">
            <v>24</v>
          </cell>
          <cell r="E612" t="str">
            <v>096287</v>
          </cell>
          <cell r="F612">
            <v>3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1</v>
          </cell>
          <cell r="AE612" t="str">
            <v>115570</v>
          </cell>
          <cell r="AF612" t="str">
            <v>&lt;&gt;0</v>
          </cell>
        </row>
        <row r="613">
          <cell r="B613" t="str">
            <v>ENCHUFE BOSQUE DE PINOS REP.</v>
          </cell>
          <cell r="D613">
            <v>0</v>
          </cell>
          <cell r="E613" t="str">
            <v>096262</v>
          </cell>
          <cell r="F613">
            <v>3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1</v>
          </cell>
          <cell r="AE613" t="str">
            <v>116123</v>
          </cell>
          <cell r="AF613" t="str">
            <v>&lt;&gt;0</v>
          </cell>
        </row>
        <row r="614">
          <cell r="B614" t="str">
            <v>ENCHUFE CAMPOS DE LAV. REP.</v>
          </cell>
          <cell r="D614">
            <v>0</v>
          </cell>
          <cell r="E614" t="str">
            <v>096212</v>
          </cell>
          <cell r="F614">
            <v>3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1</v>
          </cell>
          <cell r="AE614" t="str">
            <v>116124</v>
          </cell>
          <cell r="AF614" t="str">
            <v>&lt;&gt;0</v>
          </cell>
        </row>
        <row r="615">
          <cell r="B615" t="str">
            <v>ENCHUFE FLORES TROPICALES REP.</v>
          </cell>
          <cell r="D615">
            <v>0</v>
          </cell>
          <cell r="E615" t="str">
            <v>096288</v>
          </cell>
          <cell r="F615">
            <v>3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1</v>
          </cell>
          <cell r="AE615" t="str">
            <v>116125</v>
          </cell>
          <cell r="AF615" t="str">
            <v>&lt;&gt;0</v>
          </cell>
        </row>
        <row r="616">
          <cell r="B616" t="str">
            <v>PROM ENCH.2 LAV.REP.+REP.JAZ</v>
          </cell>
          <cell r="D616">
            <v>12</v>
          </cell>
          <cell r="E616" t="str">
            <v>096264</v>
          </cell>
          <cell r="F616">
            <v>1.5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1</v>
          </cell>
          <cell r="AE616" t="str">
            <v>116126</v>
          </cell>
          <cell r="AF616" t="str">
            <v>&lt;&gt;0</v>
          </cell>
        </row>
        <row r="617">
          <cell r="B617" t="str">
            <v>PROM ENCH.2B.PINO REP.+REP.LAV</v>
          </cell>
          <cell r="D617">
            <v>12</v>
          </cell>
          <cell r="E617" t="str">
            <v>096265</v>
          </cell>
          <cell r="F617">
            <v>1.5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1</v>
          </cell>
          <cell r="AE617" t="str">
            <v>116145</v>
          </cell>
          <cell r="AF617" t="str">
            <v>&lt;&gt;0</v>
          </cell>
        </row>
        <row r="618">
          <cell r="B618" t="str">
            <v xml:space="preserve">  TOTAL GLADE ENCHUFES REP</v>
          </cell>
          <cell r="D618">
            <v>0</v>
          </cell>
          <cell r="F618">
            <v>0</v>
          </cell>
          <cell r="G618">
            <v>2040</v>
          </cell>
          <cell r="H618">
            <v>2640</v>
          </cell>
          <cell r="I618">
            <v>2640</v>
          </cell>
          <cell r="J618">
            <v>2640</v>
          </cell>
          <cell r="K618">
            <v>2640</v>
          </cell>
          <cell r="L618">
            <v>2640</v>
          </cell>
          <cell r="M618">
            <v>15240</v>
          </cell>
          <cell r="N618">
            <v>2640</v>
          </cell>
          <cell r="O618">
            <v>2640</v>
          </cell>
          <cell r="P618">
            <v>2640</v>
          </cell>
          <cell r="Q618">
            <v>2640</v>
          </cell>
          <cell r="R618">
            <v>2640</v>
          </cell>
          <cell r="S618">
            <v>2640</v>
          </cell>
          <cell r="T618">
            <v>15840</v>
          </cell>
          <cell r="U618">
            <v>31080</v>
          </cell>
          <cell r="V618">
            <v>93240</v>
          </cell>
          <cell r="W618">
            <v>1</v>
          </cell>
          <cell r="AE618" t="str">
            <v>116150</v>
          </cell>
          <cell r="AF618" t="str">
            <v>&lt;&gt;0</v>
          </cell>
        </row>
        <row r="619">
          <cell r="D619">
            <v>0</v>
          </cell>
          <cell r="F619">
            <v>0</v>
          </cell>
          <cell r="W619">
            <v>1</v>
          </cell>
          <cell r="AE619" t="str">
            <v>116151</v>
          </cell>
          <cell r="AF619" t="str">
            <v>&lt;&gt;0</v>
          </cell>
        </row>
        <row r="620">
          <cell r="B620" t="str">
            <v xml:space="preserve">  TOTAL GLADE ENCHUFES</v>
          </cell>
          <cell r="D620">
            <v>0</v>
          </cell>
          <cell r="F620">
            <v>0</v>
          </cell>
          <cell r="G620">
            <v>2628.2999887753845</v>
          </cell>
          <cell r="H620">
            <v>3110.6399910203077</v>
          </cell>
          <cell r="I620">
            <v>3110.6399910203077</v>
          </cell>
          <cell r="J620">
            <v>3228.2999887753845</v>
          </cell>
          <cell r="K620">
            <v>3110.6399910203077</v>
          </cell>
          <cell r="L620">
            <v>3110.6399910203077</v>
          </cell>
          <cell r="M620">
            <v>18299.159941631999</v>
          </cell>
          <cell r="N620">
            <v>3228.2999887753845</v>
          </cell>
          <cell r="O620">
            <v>3110.6399910203077</v>
          </cell>
          <cell r="P620">
            <v>3110.6399910203077</v>
          </cell>
          <cell r="Q620">
            <v>3228.2999887753845</v>
          </cell>
          <cell r="R620">
            <v>3110.6399910203077</v>
          </cell>
          <cell r="S620">
            <v>3110.6399910203077</v>
          </cell>
          <cell r="T620">
            <v>18899.159941631999</v>
          </cell>
          <cell r="U620">
            <v>37198.319883263997</v>
          </cell>
          <cell r="V620">
            <v>100581.9838599168</v>
          </cell>
          <cell r="W620">
            <v>1</v>
          </cell>
          <cell r="AE620" t="str">
            <v>116152</v>
          </cell>
          <cell r="AF620" t="str">
            <v>&lt;&gt;0</v>
          </cell>
        </row>
        <row r="621">
          <cell r="D621">
            <v>0</v>
          </cell>
          <cell r="F621">
            <v>0</v>
          </cell>
          <cell r="W621">
            <v>1</v>
          </cell>
          <cell r="AE621" t="str">
            <v>116155</v>
          </cell>
          <cell r="AF621" t="str">
            <v>&lt;&gt;0</v>
          </cell>
        </row>
        <row r="622">
          <cell r="B622" t="str">
            <v>GLADE VEL.ARO.FRUT.DEL BOS.X12</v>
          </cell>
          <cell r="D622">
            <v>12</v>
          </cell>
          <cell r="E622" t="str">
            <v>092001</v>
          </cell>
          <cell r="F622">
            <v>1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1</v>
          </cell>
          <cell r="AE622" t="str">
            <v>116156</v>
          </cell>
          <cell r="AF622" t="str">
            <v>&lt;&gt;0</v>
          </cell>
        </row>
        <row r="623">
          <cell r="B623" t="str">
            <v>GLADE VELA + CANDELABRO</v>
          </cell>
          <cell r="C623">
            <v>2</v>
          </cell>
          <cell r="D623">
            <v>6</v>
          </cell>
          <cell r="E623" t="str">
            <v>092004</v>
          </cell>
          <cell r="F623">
            <v>1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1</v>
          </cell>
          <cell r="AE623" t="str">
            <v>116159</v>
          </cell>
          <cell r="AF623" t="str">
            <v>&lt;&gt;0</v>
          </cell>
        </row>
        <row r="624">
          <cell r="B624" t="str">
            <v>GLADE VELAS AROM.JARD.CAMP X12</v>
          </cell>
          <cell r="D624">
            <v>12</v>
          </cell>
          <cell r="E624" t="str">
            <v>092003</v>
          </cell>
          <cell r="F624">
            <v>1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1</v>
          </cell>
          <cell r="AE624" t="str">
            <v>116160</v>
          </cell>
          <cell r="AF624" t="str">
            <v>&lt;&gt;0</v>
          </cell>
        </row>
        <row r="625">
          <cell r="B625" t="str">
            <v>GLADE VELAS AROMAT C LAVANDA</v>
          </cell>
          <cell r="D625">
            <v>12</v>
          </cell>
          <cell r="E625" t="str">
            <v>092005</v>
          </cell>
          <cell r="F625">
            <v>1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1</v>
          </cell>
          <cell r="AE625" t="str">
            <v>116162</v>
          </cell>
          <cell r="AF625" t="str">
            <v>&lt;&gt;0</v>
          </cell>
        </row>
        <row r="626">
          <cell r="B626" t="str">
            <v>PROM 1 VELA + 1 JAZMIN</v>
          </cell>
          <cell r="D626">
            <v>6</v>
          </cell>
          <cell r="E626" t="str">
            <v>092007</v>
          </cell>
          <cell r="F626">
            <v>2.4700000000000002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1</v>
          </cell>
          <cell r="AE626" t="str">
            <v>116170</v>
          </cell>
          <cell r="AF626" t="str">
            <v>&lt;&gt;0</v>
          </cell>
        </row>
        <row r="627">
          <cell r="B627" t="str">
            <v>PROM 1 VELA + 1 CANDELABRO</v>
          </cell>
          <cell r="D627">
            <v>12</v>
          </cell>
          <cell r="E627" t="str">
            <v>092006</v>
          </cell>
          <cell r="F627">
            <v>1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1</v>
          </cell>
          <cell r="AE627" t="str">
            <v>116171</v>
          </cell>
          <cell r="AF627" t="str">
            <v>&lt;&gt;0</v>
          </cell>
        </row>
        <row r="628">
          <cell r="B628" t="str">
            <v>PROM 1 VELA F.BOSQ+1 VELA LAV.</v>
          </cell>
          <cell r="C628">
            <v>2</v>
          </cell>
          <cell r="D628">
            <v>6</v>
          </cell>
          <cell r="E628" t="str">
            <v>092008</v>
          </cell>
          <cell r="F628">
            <v>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1</v>
          </cell>
          <cell r="AE628" t="str">
            <v>116180</v>
          </cell>
          <cell r="AF628" t="str">
            <v>&lt;&gt;0</v>
          </cell>
        </row>
        <row r="629">
          <cell r="B629" t="str">
            <v>PROM VELA LAV.+AER.DUAL CIT.</v>
          </cell>
          <cell r="D629">
            <v>12</v>
          </cell>
          <cell r="E629" t="str">
            <v>096292</v>
          </cell>
          <cell r="F629">
            <v>1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1</v>
          </cell>
          <cell r="AE629" t="str">
            <v>116184</v>
          </cell>
          <cell r="AF629" t="str">
            <v>&lt;&gt;0</v>
          </cell>
        </row>
        <row r="630">
          <cell r="B630" t="str">
            <v>20% DESC VELA LAVANDA X12 MZA</v>
          </cell>
          <cell r="D630">
            <v>12</v>
          </cell>
          <cell r="E630" t="str">
            <v>092012</v>
          </cell>
          <cell r="F630">
            <v>1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1</v>
          </cell>
          <cell r="AE630" t="str">
            <v>116190</v>
          </cell>
          <cell r="AF630" t="str">
            <v>&lt;&gt;0</v>
          </cell>
        </row>
        <row r="631">
          <cell r="B631" t="str">
            <v>20% DESC VELA.J.CAMP X12 MZA</v>
          </cell>
          <cell r="D631">
            <v>12</v>
          </cell>
          <cell r="E631" t="str">
            <v>092011</v>
          </cell>
          <cell r="F631">
            <v>1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1</v>
          </cell>
          <cell r="AE631" t="str">
            <v>117200</v>
          </cell>
          <cell r="AF631" t="str">
            <v>&lt;&gt;0</v>
          </cell>
        </row>
        <row r="632">
          <cell r="B632" t="str">
            <v>20% DESC VELA.F.BOSQUE.X12 MZA</v>
          </cell>
          <cell r="D632">
            <v>12</v>
          </cell>
          <cell r="E632" t="str">
            <v>092010</v>
          </cell>
          <cell r="F632">
            <v>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1</v>
          </cell>
          <cell r="AE632" t="str">
            <v>120019</v>
          </cell>
          <cell r="AF632" t="str">
            <v>&lt;&gt;0</v>
          </cell>
        </row>
        <row r="633">
          <cell r="B633" t="str">
            <v xml:space="preserve">    TOTAL GLADE VELAS</v>
          </cell>
          <cell r="D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1</v>
          </cell>
          <cell r="AE633" t="str">
            <v>120022</v>
          </cell>
          <cell r="AF633" t="str">
            <v>&lt;&gt;0</v>
          </cell>
        </row>
        <row r="634">
          <cell r="D634">
            <v>0</v>
          </cell>
          <cell r="F634">
            <v>0</v>
          </cell>
          <cell r="W634">
            <v>1</v>
          </cell>
          <cell r="AE634" t="str">
            <v>120024</v>
          </cell>
          <cell r="AF634" t="str">
            <v>&lt;&gt;0</v>
          </cell>
        </row>
        <row r="635">
          <cell r="B635" t="str">
            <v>GLADE AC.NAT.FULL ROC.MATINAL</v>
          </cell>
          <cell r="D635">
            <v>12</v>
          </cell>
          <cell r="E635" t="str">
            <v>096101</v>
          </cell>
          <cell r="F635">
            <v>1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1</v>
          </cell>
          <cell r="AE635" t="str">
            <v>120025</v>
          </cell>
          <cell r="AF635" t="str">
            <v>&lt;&gt;0</v>
          </cell>
        </row>
        <row r="636">
          <cell r="B636" t="str">
            <v>GLADE AC.NAT.FUL F.TROPICALES</v>
          </cell>
          <cell r="D636">
            <v>12</v>
          </cell>
          <cell r="E636" t="str">
            <v>096105</v>
          </cell>
          <cell r="F636">
            <v>1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1</v>
          </cell>
          <cell r="AE636" t="str">
            <v>120026</v>
          </cell>
          <cell r="AF636" t="str">
            <v>&lt;&gt;0</v>
          </cell>
        </row>
        <row r="637">
          <cell r="B637" t="str">
            <v>GLADE AC.NAT.FULL ROC.MAT P/PL</v>
          </cell>
          <cell r="D637">
            <v>12</v>
          </cell>
          <cell r="E637" t="str">
            <v>096112</v>
          </cell>
          <cell r="F637">
            <v>1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1</v>
          </cell>
          <cell r="AE637" t="str">
            <v>120027</v>
          </cell>
          <cell r="AF637" t="str">
            <v>&lt;&gt;0</v>
          </cell>
        </row>
        <row r="638">
          <cell r="B638" t="str">
            <v>GLADE AC.NAT.FUL F.TROP P/PLAN</v>
          </cell>
          <cell r="D638">
            <v>12</v>
          </cell>
          <cell r="E638" t="str">
            <v>096114</v>
          </cell>
          <cell r="F638">
            <v>1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1</v>
          </cell>
          <cell r="AE638" t="str">
            <v>120028</v>
          </cell>
          <cell r="AF638" t="str">
            <v>&lt;&gt;0</v>
          </cell>
        </row>
        <row r="639">
          <cell r="B639" t="str">
            <v>GLADE AC.NAT.FUL LAV.P/PLANA</v>
          </cell>
          <cell r="D639">
            <v>12</v>
          </cell>
          <cell r="E639" t="str">
            <v>096801</v>
          </cell>
          <cell r="F639">
            <v>1</v>
          </cell>
          <cell r="G639">
            <v>168</v>
          </cell>
          <cell r="H639">
            <v>134.4</v>
          </cell>
          <cell r="I639">
            <v>134.4</v>
          </cell>
          <cell r="J639">
            <v>168</v>
          </cell>
          <cell r="K639">
            <v>134.4</v>
          </cell>
          <cell r="L639">
            <v>134.4</v>
          </cell>
          <cell r="M639">
            <v>873.59999999999991</v>
          </cell>
          <cell r="N639">
            <v>168</v>
          </cell>
          <cell r="O639">
            <v>134.4</v>
          </cell>
          <cell r="P639">
            <v>134.4</v>
          </cell>
          <cell r="Q639">
            <v>168</v>
          </cell>
          <cell r="R639">
            <v>134.4</v>
          </cell>
          <cell r="S639">
            <v>134.4</v>
          </cell>
          <cell r="T639">
            <v>873.59999999999991</v>
          </cell>
          <cell r="U639">
            <v>1747.1999999999998</v>
          </cell>
          <cell r="V639">
            <v>1747.1999999999998</v>
          </cell>
          <cell r="W639">
            <v>1</v>
          </cell>
          <cell r="AE639" t="str">
            <v>120029</v>
          </cell>
          <cell r="AF639" t="str">
            <v>&lt;&gt;0</v>
          </cell>
        </row>
        <row r="640">
          <cell r="B640" t="str">
            <v>ACEITES NAT.JAZMIN FULL P/PLAN</v>
          </cell>
          <cell r="D640">
            <v>12</v>
          </cell>
          <cell r="E640" t="str">
            <v>096110</v>
          </cell>
          <cell r="F640">
            <v>1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1</v>
          </cell>
          <cell r="AE640" t="str">
            <v>120030</v>
          </cell>
          <cell r="AF640" t="str">
            <v>&lt;&gt;0</v>
          </cell>
        </row>
        <row r="641">
          <cell r="B641" t="str">
            <v>PROM AC.NAT.APA GRA.ROCIO MAT</v>
          </cell>
          <cell r="D641">
            <v>12</v>
          </cell>
          <cell r="E641" t="str">
            <v>096108</v>
          </cell>
          <cell r="F641">
            <v>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1</v>
          </cell>
          <cell r="AE641" t="str">
            <v>120031</v>
          </cell>
          <cell r="AF641" t="str">
            <v>&lt;&gt;0</v>
          </cell>
        </row>
        <row r="642">
          <cell r="B642" t="str">
            <v>PROM AC.NAT.APA.GRA.TROP</v>
          </cell>
          <cell r="D642">
            <v>12</v>
          </cell>
          <cell r="E642" t="str">
            <v>096109</v>
          </cell>
          <cell r="F642">
            <v>1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1</v>
          </cell>
          <cell r="AE642" t="str">
            <v>120032</v>
          </cell>
          <cell r="AF642" t="str">
            <v>&lt;&gt;0</v>
          </cell>
        </row>
        <row r="643">
          <cell r="B643" t="str">
            <v>TOTAL GLADE ACITES NAT. APAR.</v>
          </cell>
          <cell r="D643">
            <v>0</v>
          </cell>
          <cell r="F643">
            <v>0</v>
          </cell>
          <cell r="G643">
            <v>168</v>
          </cell>
          <cell r="H643">
            <v>134.4</v>
          </cell>
          <cell r="I643">
            <v>134.4</v>
          </cell>
          <cell r="J643">
            <v>168</v>
          </cell>
          <cell r="K643">
            <v>134.4</v>
          </cell>
          <cell r="L643">
            <v>134.4</v>
          </cell>
          <cell r="M643">
            <v>873.59999999999991</v>
          </cell>
          <cell r="N643">
            <v>168</v>
          </cell>
          <cell r="O643">
            <v>134.4</v>
          </cell>
          <cell r="P643">
            <v>134.4</v>
          </cell>
          <cell r="Q643">
            <v>168</v>
          </cell>
          <cell r="R643">
            <v>134.4</v>
          </cell>
          <cell r="S643">
            <v>134.4</v>
          </cell>
          <cell r="T643">
            <v>873.59999999999991</v>
          </cell>
          <cell r="U643">
            <v>1747.1999999999998</v>
          </cell>
          <cell r="V643">
            <v>1747.1999999999998</v>
          </cell>
          <cell r="W643">
            <v>1</v>
          </cell>
          <cell r="AE643" t="str">
            <v>120033</v>
          </cell>
          <cell r="AF643" t="str">
            <v>&lt;&gt;0</v>
          </cell>
        </row>
        <row r="644">
          <cell r="D644">
            <v>0</v>
          </cell>
          <cell r="W644">
            <v>1</v>
          </cell>
          <cell r="AE644" t="str">
            <v>120072</v>
          </cell>
          <cell r="AF644" t="str">
            <v>&lt;&gt;0</v>
          </cell>
        </row>
        <row r="645">
          <cell r="B645" t="str">
            <v>GLADE AC.NAT. REP.ROC.MATINAL</v>
          </cell>
          <cell r="D645">
            <v>12</v>
          </cell>
          <cell r="E645" t="str">
            <v>096102</v>
          </cell>
          <cell r="F645">
            <v>1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1</v>
          </cell>
          <cell r="AE645" t="str">
            <v>120075</v>
          </cell>
          <cell r="AF645" t="str">
            <v>&lt;&gt;0</v>
          </cell>
        </row>
        <row r="646">
          <cell r="B646" t="str">
            <v>GLADE AC.NAT. REF F TROPICALES</v>
          </cell>
          <cell r="D646">
            <v>12</v>
          </cell>
          <cell r="E646" t="str">
            <v>096104</v>
          </cell>
          <cell r="F646">
            <v>1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1</v>
          </cell>
          <cell r="AE646" t="str">
            <v>120076</v>
          </cell>
          <cell r="AF646" t="str">
            <v>&lt;&gt;0</v>
          </cell>
        </row>
        <row r="647">
          <cell r="B647" t="str">
            <v>GLADE AC.NAT. REF LAV.</v>
          </cell>
          <cell r="D647">
            <v>12</v>
          </cell>
          <cell r="E647" t="str">
            <v>096802</v>
          </cell>
          <cell r="F647">
            <v>1</v>
          </cell>
          <cell r="G647">
            <v>552.5</v>
          </cell>
          <cell r="H647">
            <v>442</v>
          </cell>
          <cell r="I647">
            <v>442</v>
          </cell>
          <cell r="J647">
            <v>552.5</v>
          </cell>
          <cell r="K647">
            <v>442</v>
          </cell>
          <cell r="L647">
            <v>442</v>
          </cell>
          <cell r="M647">
            <v>2873</v>
          </cell>
          <cell r="N647">
            <v>552.5</v>
          </cell>
          <cell r="O647">
            <v>442</v>
          </cell>
          <cell r="P647">
            <v>442</v>
          </cell>
          <cell r="Q647">
            <v>552.5</v>
          </cell>
          <cell r="R647">
            <v>442</v>
          </cell>
          <cell r="S647">
            <v>442</v>
          </cell>
          <cell r="T647">
            <v>2873</v>
          </cell>
          <cell r="U647">
            <v>5746</v>
          </cell>
          <cell r="V647">
            <v>5746</v>
          </cell>
          <cell r="W647">
            <v>1</v>
          </cell>
          <cell r="AE647" t="str">
            <v>120077</v>
          </cell>
          <cell r="AF647" t="str">
            <v>&lt;&gt;0</v>
          </cell>
        </row>
        <row r="648">
          <cell r="B648" t="str">
            <v>ACEITES NAT. CPOS. JAZMIN REP.</v>
          </cell>
          <cell r="D648">
            <v>12</v>
          </cell>
          <cell r="E648" t="str">
            <v>096113</v>
          </cell>
          <cell r="F648">
            <v>1</v>
          </cell>
          <cell r="G648">
            <v>455</v>
          </cell>
          <cell r="H648">
            <v>364</v>
          </cell>
          <cell r="I648">
            <v>364</v>
          </cell>
          <cell r="J648">
            <v>455</v>
          </cell>
          <cell r="K648">
            <v>364</v>
          </cell>
          <cell r="L648">
            <v>364</v>
          </cell>
          <cell r="M648">
            <v>2366</v>
          </cell>
          <cell r="N648">
            <v>455</v>
          </cell>
          <cell r="O648">
            <v>364</v>
          </cell>
          <cell r="P648">
            <v>364</v>
          </cell>
          <cell r="Q648">
            <v>455</v>
          </cell>
          <cell r="R648">
            <v>364</v>
          </cell>
          <cell r="S648">
            <v>364</v>
          </cell>
          <cell r="T648">
            <v>2366</v>
          </cell>
          <cell r="U648">
            <v>4732</v>
          </cell>
          <cell r="V648">
            <v>4732</v>
          </cell>
          <cell r="W648">
            <v>1</v>
          </cell>
          <cell r="AE648" t="str">
            <v>120078</v>
          </cell>
          <cell r="AF648" t="str">
            <v>&lt;&gt;0</v>
          </cell>
        </row>
        <row r="649">
          <cell r="B649" t="str">
            <v>TOTAL GLADE ACEITES NAT. REP.</v>
          </cell>
          <cell r="D649">
            <v>0</v>
          </cell>
          <cell r="F649">
            <v>0</v>
          </cell>
          <cell r="G649">
            <v>1007.5</v>
          </cell>
          <cell r="H649">
            <v>806</v>
          </cell>
          <cell r="I649">
            <v>806</v>
          </cell>
          <cell r="J649">
            <v>1007.5</v>
          </cell>
          <cell r="K649">
            <v>806</v>
          </cell>
          <cell r="L649">
            <v>806</v>
          </cell>
          <cell r="M649">
            <v>5239</v>
          </cell>
          <cell r="N649">
            <v>1007.5</v>
          </cell>
          <cell r="O649">
            <v>806</v>
          </cell>
          <cell r="P649">
            <v>806</v>
          </cell>
          <cell r="Q649">
            <v>1007.5</v>
          </cell>
          <cell r="R649">
            <v>806</v>
          </cell>
          <cell r="S649">
            <v>806</v>
          </cell>
          <cell r="T649">
            <v>5239</v>
          </cell>
          <cell r="U649">
            <v>10478</v>
          </cell>
          <cell r="V649">
            <v>10478</v>
          </cell>
          <cell r="W649">
            <v>1</v>
          </cell>
          <cell r="AE649" t="str">
            <v>120079</v>
          </cell>
          <cell r="AF649" t="str">
            <v>&lt;&gt;0</v>
          </cell>
        </row>
        <row r="650">
          <cell r="D650">
            <v>0</v>
          </cell>
          <cell r="F650">
            <v>0</v>
          </cell>
          <cell r="W650">
            <v>1</v>
          </cell>
          <cell r="AE650" t="str">
            <v>120080</v>
          </cell>
          <cell r="AF650" t="str">
            <v>&lt;&gt;0</v>
          </cell>
        </row>
        <row r="651">
          <cell r="B651" t="str">
            <v>TOTAL GLADE ACEITES NATURALES</v>
          </cell>
          <cell r="D651">
            <v>0</v>
          </cell>
          <cell r="F651">
            <v>0</v>
          </cell>
          <cell r="G651">
            <v>1175.5</v>
          </cell>
          <cell r="H651">
            <v>940.4</v>
          </cell>
          <cell r="I651">
            <v>940.4</v>
          </cell>
          <cell r="J651">
            <v>1175.5</v>
          </cell>
          <cell r="K651">
            <v>940.4</v>
          </cell>
          <cell r="L651">
            <v>940.4</v>
          </cell>
          <cell r="M651">
            <v>6112.6</v>
          </cell>
          <cell r="N651">
            <v>1175.5</v>
          </cell>
          <cell r="O651">
            <v>940.4</v>
          </cell>
          <cell r="P651">
            <v>940.4</v>
          </cell>
          <cell r="Q651">
            <v>1175.5</v>
          </cell>
          <cell r="R651">
            <v>940.4</v>
          </cell>
          <cell r="S651">
            <v>940.4</v>
          </cell>
          <cell r="T651">
            <v>6112.6</v>
          </cell>
          <cell r="U651">
            <v>12225.2</v>
          </cell>
          <cell r="V651">
            <v>12225.2</v>
          </cell>
          <cell r="W651">
            <v>1</v>
          </cell>
          <cell r="AE651" t="str">
            <v>120081</v>
          </cell>
          <cell r="AF651" t="str">
            <v>&lt;&gt;0</v>
          </cell>
        </row>
        <row r="652">
          <cell r="D652">
            <v>0</v>
          </cell>
          <cell r="F652">
            <v>0</v>
          </cell>
          <cell r="W652">
            <v>1</v>
          </cell>
          <cell r="AE652" t="str">
            <v>120082</v>
          </cell>
          <cell r="AF652" t="str">
            <v>&lt;&gt;0</v>
          </cell>
        </row>
        <row r="653">
          <cell r="B653" t="str">
            <v>SAHUMERIOS FLORAL</v>
          </cell>
          <cell r="D653">
            <v>12</v>
          </cell>
          <cell r="E653" t="str">
            <v>098110</v>
          </cell>
          <cell r="F653">
            <v>1</v>
          </cell>
          <cell r="G653">
            <v>400</v>
          </cell>
          <cell r="H653">
            <v>320</v>
          </cell>
          <cell r="I653">
            <v>320</v>
          </cell>
          <cell r="J653">
            <v>400</v>
          </cell>
          <cell r="K653">
            <v>320</v>
          </cell>
          <cell r="L653">
            <v>320</v>
          </cell>
          <cell r="M653">
            <v>2080</v>
          </cell>
          <cell r="N653">
            <v>400</v>
          </cell>
          <cell r="O653">
            <v>320</v>
          </cell>
          <cell r="P653">
            <v>320</v>
          </cell>
          <cell r="Q653">
            <v>400</v>
          </cell>
          <cell r="R653">
            <v>320</v>
          </cell>
          <cell r="S653">
            <v>320</v>
          </cell>
          <cell r="T653">
            <v>2080</v>
          </cell>
          <cell r="U653">
            <v>4160</v>
          </cell>
          <cell r="V653">
            <v>4160</v>
          </cell>
          <cell r="W653">
            <v>1</v>
          </cell>
          <cell r="AE653" t="str">
            <v>120083</v>
          </cell>
          <cell r="AF653" t="str">
            <v>&lt;&gt;0</v>
          </cell>
        </row>
        <row r="654">
          <cell r="B654" t="str">
            <v>SAHUMERIOS LAVANDA</v>
          </cell>
          <cell r="D654">
            <v>12</v>
          </cell>
          <cell r="E654" t="str">
            <v>098120</v>
          </cell>
          <cell r="F654">
            <v>1</v>
          </cell>
          <cell r="G654">
            <v>800</v>
          </cell>
          <cell r="H654">
            <v>640</v>
          </cell>
          <cell r="I654">
            <v>640</v>
          </cell>
          <cell r="J654">
            <v>800</v>
          </cell>
          <cell r="K654">
            <v>640</v>
          </cell>
          <cell r="L654">
            <v>640</v>
          </cell>
          <cell r="M654">
            <v>4160</v>
          </cell>
          <cell r="N654">
            <v>800</v>
          </cell>
          <cell r="O654">
            <v>640</v>
          </cell>
          <cell r="P654">
            <v>640</v>
          </cell>
          <cell r="Q654">
            <v>800</v>
          </cell>
          <cell r="R654">
            <v>640</v>
          </cell>
          <cell r="S654">
            <v>640</v>
          </cell>
          <cell r="T654">
            <v>4160</v>
          </cell>
          <cell r="U654">
            <v>8320</v>
          </cell>
          <cell r="V654">
            <v>8320</v>
          </cell>
          <cell r="W654">
            <v>1</v>
          </cell>
          <cell r="AE654" t="str">
            <v>120085</v>
          </cell>
          <cell r="AF654" t="str">
            <v>&lt;&gt;0</v>
          </cell>
        </row>
        <row r="655">
          <cell r="B655" t="str">
            <v>SAHUMERIOS INCIENSO</v>
          </cell>
          <cell r="D655">
            <v>12</v>
          </cell>
          <cell r="E655" t="str">
            <v>098130</v>
          </cell>
          <cell r="F655">
            <v>1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1</v>
          </cell>
          <cell r="AE655" t="str">
            <v>120088</v>
          </cell>
          <cell r="AF655" t="str">
            <v>&lt;&gt;0</v>
          </cell>
        </row>
        <row r="656">
          <cell r="B656" t="str">
            <v>SAHUMERIOS JAZMIN</v>
          </cell>
          <cell r="D656">
            <v>12</v>
          </cell>
          <cell r="E656" t="str">
            <v>098140</v>
          </cell>
          <cell r="F656">
            <v>1</v>
          </cell>
          <cell r="G656">
            <v>390</v>
          </cell>
          <cell r="H656">
            <v>312</v>
          </cell>
          <cell r="I656">
            <v>312</v>
          </cell>
          <cell r="J656">
            <v>390</v>
          </cell>
          <cell r="K656">
            <v>312</v>
          </cell>
          <cell r="L656">
            <v>312</v>
          </cell>
          <cell r="M656">
            <v>2028</v>
          </cell>
          <cell r="N656">
            <v>390</v>
          </cell>
          <cell r="O656">
            <v>312</v>
          </cell>
          <cell r="P656">
            <v>312</v>
          </cell>
          <cell r="Q656">
            <v>390</v>
          </cell>
          <cell r="R656">
            <v>312</v>
          </cell>
          <cell r="S656">
            <v>312</v>
          </cell>
          <cell r="T656">
            <v>2028</v>
          </cell>
          <cell r="U656">
            <v>4056</v>
          </cell>
          <cell r="V656">
            <v>4056</v>
          </cell>
          <cell r="W656">
            <v>1</v>
          </cell>
          <cell r="AE656" t="str">
            <v>120089</v>
          </cell>
          <cell r="AF656" t="str">
            <v>&lt;&gt;0</v>
          </cell>
        </row>
        <row r="657">
          <cell r="B657" t="str">
            <v>SAHUMERIOS SANDALO</v>
          </cell>
          <cell r="D657">
            <v>12</v>
          </cell>
          <cell r="E657" t="str">
            <v>098150</v>
          </cell>
          <cell r="F657">
            <v>1</v>
          </cell>
          <cell r="G657">
            <v>390</v>
          </cell>
          <cell r="H657">
            <v>312</v>
          </cell>
          <cell r="I657">
            <v>312</v>
          </cell>
          <cell r="J657">
            <v>390</v>
          </cell>
          <cell r="K657">
            <v>312</v>
          </cell>
          <cell r="L657">
            <v>312</v>
          </cell>
          <cell r="M657">
            <v>2028</v>
          </cell>
          <cell r="N657">
            <v>390</v>
          </cell>
          <cell r="O657">
            <v>312</v>
          </cell>
          <cell r="P657">
            <v>312</v>
          </cell>
          <cell r="Q657">
            <v>390</v>
          </cell>
          <cell r="R657">
            <v>312</v>
          </cell>
          <cell r="S657">
            <v>312</v>
          </cell>
          <cell r="T657">
            <v>2028</v>
          </cell>
          <cell r="U657">
            <v>4056</v>
          </cell>
          <cell r="V657">
            <v>4056</v>
          </cell>
          <cell r="W657">
            <v>1</v>
          </cell>
          <cell r="AE657" t="str">
            <v>120090</v>
          </cell>
          <cell r="AF657" t="str">
            <v>&lt;&gt;0</v>
          </cell>
        </row>
        <row r="658">
          <cell r="B658" t="str">
            <v>TOTAL GLADE SAHUMERIOS</v>
          </cell>
          <cell r="D658">
            <v>0</v>
          </cell>
          <cell r="F658">
            <v>0</v>
          </cell>
          <cell r="G658">
            <v>1980</v>
          </cell>
          <cell r="H658">
            <v>1584</v>
          </cell>
          <cell r="I658">
            <v>1584</v>
          </cell>
          <cell r="J658">
            <v>1980</v>
          </cell>
          <cell r="K658">
            <v>1584</v>
          </cell>
          <cell r="L658">
            <v>1584</v>
          </cell>
          <cell r="M658">
            <v>10296</v>
          </cell>
          <cell r="N658">
            <v>1980</v>
          </cell>
          <cell r="O658">
            <v>1584</v>
          </cell>
          <cell r="P658">
            <v>1584</v>
          </cell>
          <cell r="Q658">
            <v>1980</v>
          </cell>
          <cell r="R658">
            <v>1584</v>
          </cell>
          <cell r="S658">
            <v>1584</v>
          </cell>
          <cell r="T658">
            <v>10296</v>
          </cell>
          <cell r="U658">
            <v>20592</v>
          </cell>
          <cell r="V658">
            <v>20592</v>
          </cell>
          <cell r="W658">
            <v>1</v>
          </cell>
          <cell r="AE658" t="str">
            <v>120091</v>
          </cell>
          <cell r="AF658" t="str">
            <v>&lt;&gt;0</v>
          </cell>
        </row>
        <row r="659">
          <cell r="W659">
            <v>1</v>
          </cell>
          <cell r="AE659" t="str">
            <v>120100</v>
          </cell>
          <cell r="AF659" t="str">
            <v>&lt;&gt;0</v>
          </cell>
        </row>
        <row r="660">
          <cell r="B660" t="str">
            <v>GLADE MAGIC</v>
          </cell>
          <cell r="D660">
            <v>12</v>
          </cell>
          <cell r="E660" t="str">
            <v>097400</v>
          </cell>
          <cell r="F660">
            <v>2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2000</v>
          </cell>
          <cell r="R660">
            <v>3000</v>
          </cell>
          <cell r="S660">
            <v>3000</v>
          </cell>
          <cell r="T660">
            <v>8000</v>
          </cell>
          <cell r="U660">
            <v>8000</v>
          </cell>
          <cell r="V660">
            <v>16000</v>
          </cell>
          <cell r="W660">
            <v>1</v>
          </cell>
          <cell r="AE660" t="str">
            <v>120110</v>
          </cell>
          <cell r="AF660" t="str">
            <v>&lt;&gt;0</v>
          </cell>
        </row>
        <row r="661">
          <cell r="B661" t="str">
            <v>TOTAL GLADE MAGIC</v>
          </cell>
          <cell r="D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2000</v>
          </cell>
          <cell r="R661">
            <v>3000</v>
          </cell>
          <cell r="S661">
            <v>3000</v>
          </cell>
          <cell r="T661">
            <v>8000</v>
          </cell>
          <cell r="U661">
            <v>8000</v>
          </cell>
          <cell r="V661">
            <v>16000</v>
          </cell>
          <cell r="W661">
            <v>1</v>
          </cell>
          <cell r="AE661" t="str">
            <v>120114</v>
          </cell>
          <cell r="AF661" t="str">
            <v>&lt;&gt;0</v>
          </cell>
        </row>
        <row r="662">
          <cell r="D662">
            <v>0</v>
          </cell>
          <cell r="F662">
            <v>0</v>
          </cell>
          <cell r="W662">
            <v>1</v>
          </cell>
          <cell r="AE662" t="str">
            <v>120115</v>
          </cell>
          <cell r="AF662" t="str">
            <v>&lt;&gt;0</v>
          </cell>
        </row>
        <row r="663">
          <cell r="B663" t="str">
            <v xml:space="preserve">  TOTAL CONTINUOS</v>
          </cell>
          <cell r="D663">
            <v>0</v>
          </cell>
          <cell r="F663">
            <v>0</v>
          </cell>
          <cell r="G663">
            <v>5783.7999887753849</v>
          </cell>
          <cell r="H663">
            <v>5635.0399910203078</v>
          </cell>
          <cell r="I663">
            <v>5635.0399910203078</v>
          </cell>
          <cell r="J663">
            <v>6383.7999887753849</v>
          </cell>
          <cell r="K663">
            <v>5635.0399910203078</v>
          </cell>
          <cell r="L663">
            <v>5635.0399910203078</v>
          </cell>
          <cell r="M663">
            <v>34707.759941632001</v>
          </cell>
          <cell r="N663">
            <v>6383.7999887753849</v>
          </cell>
          <cell r="O663">
            <v>5635.0399910203078</v>
          </cell>
          <cell r="P663">
            <v>5635.0399910203078</v>
          </cell>
          <cell r="Q663">
            <v>8383.7999887753849</v>
          </cell>
          <cell r="R663">
            <v>8635.0399910203087</v>
          </cell>
          <cell r="S663">
            <v>8635.0399910203087</v>
          </cell>
          <cell r="T663">
            <v>43307.759941632001</v>
          </cell>
          <cell r="U663">
            <v>78015.519883264002</v>
          </cell>
          <cell r="V663">
            <v>149399.18385991681</v>
          </cell>
          <cell r="W663">
            <v>1</v>
          </cell>
          <cell r="AE663" t="str">
            <v>120120</v>
          </cell>
          <cell r="AF663" t="str">
            <v>&lt;&gt;0</v>
          </cell>
        </row>
        <row r="664">
          <cell r="D664">
            <v>0</v>
          </cell>
          <cell r="F664">
            <v>0</v>
          </cell>
          <cell r="W664">
            <v>1</v>
          </cell>
          <cell r="AE664" t="str">
            <v>120121</v>
          </cell>
          <cell r="AF664" t="str">
            <v>&lt;&gt;0</v>
          </cell>
        </row>
        <row r="665">
          <cell r="B665" t="str">
            <v xml:space="preserve">  TOTAL AIR CARE</v>
          </cell>
          <cell r="D665">
            <v>0</v>
          </cell>
          <cell r="F665">
            <v>0</v>
          </cell>
          <cell r="G665">
            <v>179999.69506569847</v>
          </cell>
          <cell r="H665">
            <v>146648.07605255878</v>
          </cell>
          <cell r="I665">
            <v>147128.07605255878</v>
          </cell>
          <cell r="J665">
            <v>190599.69506569847</v>
          </cell>
          <cell r="K665">
            <v>153328.07605255875</v>
          </cell>
          <cell r="L665">
            <v>154409.07605255875</v>
          </cell>
          <cell r="M665">
            <v>972112.69434163196</v>
          </cell>
          <cell r="N665">
            <v>182039.69506569847</v>
          </cell>
          <cell r="O665">
            <v>147880.07605255878</v>
          </cell>
          <cell r="P665">
            <v>155880.07605255875</v>
          </cell>
          <cell r="Q665">
            <v>219239.69506569847</v>
          </cell>
          <cell r="R665">
            <v>178380.07605255875</v>
          </cell>
          <cell r="S665">
            <v>179729.94842178954</v>
          </cell>
          <cell r="T665">
            <v>1063149.5667108628</v>
          </cell>
          <cell r="U665">
            <v>2035262.2610524949</v>
          </cell>
          <cell r="V665">
            <v>1739014.9705331477</v>
          </cell>
          <cell r="W665">
            <v>1</v>
          </cell>
          <cell r="AE665" t="str">
            <v>120130</v>
          </cell>
          <cell r="AF665" t="str">
            <v>&lt;&gt;0</v>
          </cell>
        </row>
        <row r="666">
          <cell r="D666">
            <v>0</v>
          </cell>
          <cell r="W666">
            <v>1</v>
          </cell>
          <cell r="AE666" t="str">
            <v>120135</v>
          </cell>
          <cell r="AF666" t="str">
            <v>&lt;&gt;0</v>
          </cell>
        </row>
        <row r="667">
          <cell r="B667" t="str">
            <v xml:space="preserve"> FABRIC CARE</v>
          </cell>
          <cell r="D667">
            <v>0</v>
          </cell>
          <cell r="W667">
            <v>1</v>
          </cell>
          <cell r="AE667" t="str">
            <v>120140</v>
          </cell>
          <cell r="AF667" t="str">
            <v>&lt;&gt;0</v>
          </cell>
        </row>
        <row r="668">
          <cell r="D668">
            <v>0</v>
          </cell>
          <cell r="F668">
            <v>0</v>
          </cell>
          <cell r="W668">
            <v>1</v>
          </cell>
          <cell r="AE668" t="str">
            <v>120210</v>
          </cell>
          <cell r="AF668" t="str">
            <v>&lt;&gt;0</v>
          </cell>
        </row>
        <row r="669">
          <cell r="B669" t="str">
            <v>KLARO AER. 500CC X12</v>
          </cell>
          <cell r="C669">
            <v>500</v>
          </cell>
          <cell r="D669">
            <v>12</v>
          </cell>
          <cell r="E669" t="str">
            <v>120019</v>
          </cell>
          <cell r="F669">
            <v>1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1</v>
          </cell>
          <cell r="AE669" t="str">
            <v>120230</v>
          </cell>
          <cell r="AF669" t="str">
            <v>&lt;&gt;0</v>
          </cell>
        </row>
        <row r="670">
          <cell r="B670" t="str">
            <v>KLARO SUAVE 12X 440</v>
          </cell>
          <cell r="C670">
            <v>440</v>
          </cell>
          <cell r="D670">
            <v>12</v>
          </cell>
          <cell r="E670" t="str">
            <v>120081</v>
          </cell>
          <cell r="F670">
            <v>0.88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1</v>
          </cell>
          <cell r="AE670" t="str">
            <v>120231</v>
          </cell>
          <cell r="AF670" t="str">
            <v>&lt;&gt;0</v>
          </cell>
        </row>
        <row r="671">
          <cell r="B671" t="str">
            <v>KLARO AER. 440 X12</v>
          </cell>
          <cell r="C671">
            <v>440</v>
          </cell>
          <cell r="D671">
            <v>12</v>
          </cell>
          <cell r="E671" t="str">
            <v>120021</v>
          </cell>
          <cell r="F671">
            <v>0.88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1</v>
          </cell>
          <cell r="AE671" t="str">
            <v>150001</v>
          </cell>
          <cell r="AF671" t="str">
            <v>&lt;&gt;0</v>
          </cell>
        </row>
        <row r="672">
          <cell r="B672" t="str">
            <v>KLARO AER. 400 X12</v>
          </cell>
          <cell r="C672">
            <v>400</v>
          </cell>
          <cell r="D672">
            <v>12</v>
          </cell>
          <cell r="E672" t="str">
            <v>120030</v>
          </cell>
          <cell r="F672">
            <v>0.88</v>
          </cell>
          <cell r="G672">
            <v>4296</v>
          </cell>
          <cell r="H672">
            <v>7060</v>
          </cell>
          <cell r="I672">
            <v>5986</v>
          </cell>
          <cell r="J672">
            <v>5688</v>
          </cell>
          <cell r="K672">
            <v>7518</v>
          </cell>
          <cell r="L672">
            <v>7518</v>
          </cell>
          <cell r="M672">
            <v>38066</v>
          </cell>
          <cell r="N672">
            <v>8234</v>
          </cell>
          <cell r="O672">
            <v>7160</v>
          </cell>
          <cell r="P672">
            <v>7160</v>
          </cell>
          <cell r="Q672">
            <v>8234</v>
          </cell>
          <cell r="R672">
            <v>7160</v>
          </cell>
          <cell r="S672">
            <v>4654</v>
          </cell>
          <cell r="T672">
            <v>42602</v>
          </cell>
          <cell r="U672">
            <v>80668</v>
          </cell>
          <cell r="V672">
            <v>70987.839999999997</v>
          </cell>
          <cell r="W672">
            <v>1</v>
          </cell>
          <cell r="AE672" t="str">
            <v>150500</v>
          </cell>
          <cell r="AF672" t="str">
            <v>&lt;&gt;0</v>
          </cell>
        </row>
        <row r="673">
          <cell r="B673" t="str">
            <v>KLARO AER. 480CC X12</v>
          </cell>
          <cell r="C673">
            <v>480</v>
          </cell>
          <cell r="D673">
            <v>12</v>
          </cell>
          <cell r="E673" t="str">
            <v>120031</v>
          </cell>
          <cell r="F673">
            <v>1</v>
          </cell>
          <cell r="G673">
            <v>1831.977648</v>
          </cell>
          <cell r="H673">
            <v>650.276928</v>
          </cell>
          <cell r="I673">
            <v>924.18559200000004</v>
          </cell>
          <cell r="J673">
            <v>2473.3747440000002</v>
          </cell>
          <cell r="K673">
            <v>4092.2364240000002</v>
          </cell>
          <cell r="L673">
            <v>2676.9278159999994</v>
          </cell>
          <cell r="M673">
            <v>12648.979152</v>
          </cell>
          <cell r="N673">
            <v>2539.6319520000002</v>
          </cell>
          <cell r="O673">
            <v>4098.384</v>
          </cell>
          <cell r="P673">
            <v>4098.384</v>
          </cell>
          <cell r="Q673">
            <v>2049.192</v>
          </cell>
          <cell r="R673">
            <v>2049.192</v>
          </cell>
          <cell r="S673">
            <v>2049.192</v>
          </cell>
          <cell r="T673">
            <v>16883.975951999997</v>
          </cell>
          <cell r="U673">
            <v>29532.955103999997</v>
          </cell>
          <cell r="V673">
            <v>29532.955103999997</v>
          </cell>
          <cell r="W673">
            <v>1</v>
          </cell>
          <cell r="AE673" t="str">
            <v>150501</v>
          </cell>
          <cell r="AF673" t="str">
            <v>&lt;&gt;0</v>
          </cell>
        </row>
        <row r="674">
          <cell r="B674" t="str">
            <v>KLARO PROMO 2 440 C/12 BROCHES</v>
          </cell>
          <cell r="C674">
            <v>440</v>
          </cell>
          <cell r="D674">
            <v>6</v>
          </cell>
          <cell r="E674" t="str">
            <v>120022</v>
          </cell>
          <cell r="F674">
            <v>0.88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1</v>
          </cell>
          <cell r="AE674" t="str">
            <v>150502</v>
          </cell>
          <cell r="AF674" t="str">
            <v>&lt;&gt;0</v>
          </cell>
        </row>
        <row r="675">
          <cell r="B675" t="str">
            <v>KLARO AER. 440 + 1 SHOUT X100</v>
          </cell>
          <cell r="C675">
            <v>440</v>
          </cell>
          <cell r="D675">
            <v>12</v>
          </cell>
          <cell r="E675" t="str">
            <v>120023</v>
          </cell>
          <cell r="F675">
            <v>0.88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1</v>
          </cell>
          <cell r="AE675" t="str">
            <v>150503</v>
          </cell>
          <cell r="AF675" t="str">
            <v>&lt;&gt;0</v>
          </cell>
        </row>
        <row r="676">
          <cell r="B676" t="str">
            <v>KLARO 2 + 1 SHOUT X 500 X 6</v>
          </cell>
          <cell r="C676">
            <v>440</v>
          </cell>
          <cell r="D676">
            <v>6</v>
          </cell>
          <cell r="E676" t="str">
            <v>120024</v>
          </cell>
          <cell r="F676">
            <v>0.88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1</v>
          </cell>
          <cell r="AE676" t="str">
            <v>155000</v>
          </cell>
          <cell r="AF676" t="str">
            <v>&lt;&gt;0</v>
          </cell>
        </row>
        <row r="677">
          <cell r="B677" t="str">
            <v>2 KLARO X 440 + 1 SHOUT 200 CC</v>
          </cell>
          <cell r="C677">
            <v>440</v>
          </cell>
          <cell r="D677">
            <v>6</v>
          </cell>
          <cell r="E677" t="str">
            <v>120025</v>
          </cell>
          <cell r="F677">
            <v>0.88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1</v>
          </cell>
          <cell r="AE677" t="str">
            <v>155005</v>
          </cell>
          <cell r="AF677" t="str">
            <v>&lt;&gt;0</v>
          </cell>
        </row>
        <row r="678">
          <cell r="B678" t="str">
            <v>PROM KLARO 440+ SHOUT REP. 500</v>
          </cell>
          <cell r="C678">
            <v>440</v>
          </cell>
          <cell r="D678">
            <v>12</v>
          </cell>
          <cell r="E678" t="str">
            <v>120026</v>
          </cell>
          <cell r="F678">
            <v>0.44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1</v>
          </cell>
          <cell r="AE678" t="str">
            <v>155007</v>
          </cell>
          <cell r="AF678" t="str">
            <v>&lt;&gt;0</v>
          </cell>
        </row>
        <row r="679">
          <cell r="B679" t="str">
            <v>PROMO 12 KLARO + 3 SHOUT 370cc</v>
          </cell>
          <cell r="C679">
            <v>440</v>
          </cell>
          <cell r="D679">
            <v>12</v>
          </cell>
          <cell r="E679" t="str">
            <v>120027</v>
          </cell>
          <cell r="F679">
            <v>0.88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1</v>
          </cell>
          <cell r="AE679" t="str">
            <v>155008</v>
          </cell>
          <cell r="AF679" t="str">
            <v>&lt;&gt;0</v>
          </cell>
        </row>
        <row r="680">
          <cell r="B680" t="str">
            <v>PROMO 1 KLARO + 1 SHOUT 370 CC</v>
          </cell>
          <cell r="C680">
            <v>440</v>
          </cell>
          <cell r="D680">
            <v>12</v>
          </cell>
          <cell r="E680" t="str">
            <v>120028</v>
          </cell>
          <cell r="F680">
            <v>0.44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1</v>
          </cell>
          <cell r="AE680" t="str">
            <v>155009</v>
          </cell>
          <cell r="AF680" t="str">
            <v>&lt;&gt;0</v>
          </cell>
        </row>
        <row r="681">
          <cell r="B681" t="str">
            <v>PROMO KLARO 400 + 1 GLADE LAV</v>
          </cell>
          <cell r="C681">
            <v>400</v>
          </cell>
          <cell r="D681">
            <v>12</v>
          </cell>
          <cell r="E681" t="str">
            <v>120033</v>
          </cell>
          <cell r="F681">
            <v>0.44</v>
          </cell>
          <cell r="G681">
            <v>3000</v>
          </cell>
          <cell r="H681">
            <v>3000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6000</v>
          </cell>
          <cell r="N681">
            <v>0</v>
          </cell>
          <cell r="O681">
            <v>3000</v>
          </cell>
          <cell r="P681">
            <v>3000</v>
          </cell>
          <cell r="Q681">
            <v>0</v>
          </cell>
          <cell r="R681">
            <v>0</v>
          </cell>
          <cell r="S681">
            <v>0</v>
          </cell>
          <cell r="T681">
            <v>6000</v>
          </cell>
          <cell r="U681">
            <v>12000</v>
          </cell>
          <cell r="V681">
            <v>5280</v>
          </cell>
          <cell r="W681">
            <v>1</v>
          </cell>
          <cell r="AE681" t="str">
            <v>155010</v>
          </cell>
          <cell r="AF681" t="str">
            <v>&lt;&gt;0</v>
          </cell>
        </row>
        <row r="682">
          <cell r="B682" t="str">
            <v>KLARO + GLADE AROMATERAPIA</v>
          </cell>
          <cell r="C682">
            <v>400</v>
          </cell>
          <cell r="D682">
            <v>12</v>
          </cell>
          <cell r="E682" t="str">
            <v>120029</v>
          </cell>
          <cell r="F682">
            <v>0.44</v>
          </cell>
          <cell r="G682">
            <v>0</v>
          </cell>
          <cell r="H682">
            <v>0</v>
          </cell>
          <cell r="I682">
            <v>0</v>
          </cell>
          <cell r="J682">
            <v>3000</v>
          </cell>
          <cell r="K682">
            <v>3000</v>
          </cell>
          <cell r="L682">
            <v>0</v>
          </cell>
          <cell r="M682">
            <v>6000</v>
          </cell>
          <cell r="N682">
            <v>0</v>
          </cell>
          <cell r="O682">
            <v>0</v>
          </cell>
          <cell r="P682">
            <v>3000</v>
          </cell>
          <cell r="Q682">
            <v>3000</v>
          </cell>
          <cell r="R682">
            <v>0</v>
          </cell>
          <cell r="S682">
            <v>0</v>
          </cell>
          <cell r="T682">
            <v>6000</v>
          </cell>
          <cell r="U682">
            <v>12000</v>
          </cell>
          <cell r="V682">
            <v>5280</v>
          </cell>
          <cell r="W682">
            <v>1</v>
          </cell>
          <cell r="AE682" t="str">
            <v>155050</v>
          </cell>
          <cell r="AF682" t="str">
            <v>&lt;&gt;0</v>
          </cell>
        </row>
        <row r="683">
          <cell r="B683" t="str">
            <v xml:space="preserve">  TOTAL KLARO AEROSOL</v>
          </cell>
          <cell r="D683">
            <v>0</v>
          </cell>
          <cell r="F683">
            <v>0</v>
          </cell>
          <cell r="G683">
            <v>9127.977648</v>
          </cell>
          <cell r="H683">
            <v>10710.276927999999</v>
          </cell>
          <cell r="I683">
            <v>6910.1855919999998</v>
          </cell>
          <cell r="J683">
            <v>11161.374744000001</v>
          </cell>
          <cell r="K683">
            <v>14610.236424000001</v>
          </cell>
          <cell r="L683">
            <v>10194.927815999999</v>
          </cell>
          <cell r="M683">
            <v>62714.979152</v>
          </cell>
          <cell r="N683">
            <v>10773.631952</v>
          </cell>
          <cell r="O683">
            <v>14258.384</v>
          </cell>
          <cell r="P683">
            <v>17258.383999999998</v>
          </cell>
          <cell r="Q683">
            <v>13283.191999999999</v>
          </cell>
          <cell r="R683">
            <v>9209.1919999999991</v>
          </cell>
          <cell r="S683">
            <v>6703.192</v>
          </cell>
          <cell r="T683">
            <v>71485.975951999993</v>
          </cell>
          <cell r="U683">
            <v>134200.95510399999</v>
          </cell>
          <cell r="V683">
            <v>111080.79510399999</v>
          </cell>
          <cell r="W683">
            <v>1</v>
          </cell>
          <cell r="AE683" t="str">
            <v>155051</v>
          </cell>
          <cell r="AF683" t="str">
            <v>&lt;&gt;0</v>
          </cell>
        </row>
        <row r="684">
          <cell r="D684">
            <v>0</v>
          </cell>
          <cell r="F684">
            <v>0</v>
          </cell>
          <cell r="W684">
            <v>1</v>
          </cell>
          <cell r="AE684" t="str">
            <v>155052</v>
          </cell>
          <cell r="AF684" t="str">
            <v>&lt;&gt;0</v>
          </cell>
        </row>
        <row r="685">
          <cell r="B685" t="str">
            <v>KLARO GAT. 12x1/2</v>
          </cell>
          <cell r="C685">
            <v>500</v>
          </cell>
          <cell r="D685">
            <v>12</v>
          </cell>
          <cell r="E685" t="str">
            <v>120075</v>
          </cell>
          <cell r="F685">
            <v>1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1</v>
          </cell>
          <cell r="AE685" t="str">
            <v>155053</v>
          </cell>
          <cell r="AF685" t="str">
            <v>&lt;&gt;0</v>
          </cell>
        </row>
        <row r="686">
          <cell r="B686" t="str">
            <v>KLARO REP. 1/2 X12</v>
          </cell>
          <cell r="C686">
            <v>500</v>
          </cell>
          <cell r="D686">
            <v>12</v>
          </cell>
          <cell r="E686" t="str">
            <v>120076</v>
          </cell>
          <cell r="F686">
            <v>1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1</v>
          </cell>
          <cell r="AE686" t="str">
            <v>155054</v>
          </cell>
          <cell r="AF686" t="str">
            <v>&lt;&gt;0</v>
          </cell>
        </row>
        <row r="687">
          <cell r="B687" t="str">
            <v>KLARO REP. 1 LITRO</v>
          </cell>
          <cell r="C687">
            <v>1000</v>
          </cell>
          <cell r="D687">
            <v>12</v>
          </cell>
          <cell r="E687" t="str">
            <v>120078</v>
          </cell>
          <cell r="F687">
            <v>2</v>
          </cell>
          <cell r="G687">
            <v>1349.9114162399999</v>
          </cell>
          <cell r="H687">
            <v>1346.4860400000002</v>
          </cell>
          <cell r="I687">
            <v>1814.3058600000002</v>
          </cell>
          <cell r="J687">
            <v>3278.4096600000007</v>
          </cell>
          <cell r="K687">
            <v>1933.2584999999999</v>
          </cell>
          <cell r="L687">
            <v>2245.0456800000006</v>
          </cell>
          <cell r="M687">
            <v>11967.417156240002</v>
          </cell>
          <cell r="N687">
            <v>3643.0173000000004</v>
          </cell>
          <cell r="O687">
            <v>1694.2096728000006</v>
          </cell>
          <cell r="P687">
            <v>1564.4993275799998</v>
          </cell>
          <cell r="Q687">
            <v>2021.1986145600013</v>
          </cell>
          <cell r="R687">
            <v>1544.08606452</v>
          </cell>
          <cell r="S687">
            <v>1411.9931809800003</v>
          </cell>
          <cell r="T687">
            <v>11879.004160440003</v>
          </cell>
          <cell r="U687">
            <v>23846.421316680004</v>
          </cell>
          <cell r="V687">
            <v>47692.842633360007</v>
          </cell>
          <cell r="W687">
            <v>1</v>
          </cell>
          <cell r="AE687" t="str">
            <v>155055</v>
          </cell>
          <cell r="AF687" t="str">
            <v>&lt;&gt;0</v>
          </cell>
        </row>
        <row r="688">
          <cell r="B688" t="str">
            <v>KLARO GAT. 12x1/2 6/01</v>
          </cell>
          <cell r="C688">
            <v>500</v>
          </cell>
          <cell r="D688">
            <v>12</v>
          </cell>
          <cell r="E688" t="str">
            <v>120090</v>
          </cell>
          <cell r="F688">
            <v>1</v>
          </cell>
          <cell r="G688">
            <v>629.57879999999989</v>
          </cell>
          <cell r="H688">
            <v>265.49279999999999</v>
          </cell>
          <cell r="I688">
            <v>851.89679999999998</v>
          </cell>
          <cell r="J688">
            <v>759.74759999999992</v>
          </cell>
          <cell r="K688">
            <v>481.36679999999996</v>
          </cell>
          <cell r="L688">
            <v>661.79879999999991</v>
          </cell>
          <cell r="M688">
            <v>3649.8815999999993</v>
          </cell>
          <cell r="N688">
            <v>891.20519999999999</v>
          </cell>
          <cell r="O688">
            <v>709.24210559999995</v>
          </cell>
          <cell r="P688">
            <v>610.37890200000004</v>
          </cell>
          <cell r="Q688">
            <v>575.12442239999996</v>
          </cell>
          <cell r="R688">
            <v>442.05711120000007</v>
          </cell>
          <cell r="S688">
            <v>386.23016160000003</v>
          </cell>
          <cell r="T688">
            <v>3614.2379028000005</v>
          </cell>
          <cell r="U688">
            <v>7264.1195028000002</v>
          </cell>
          <cell r="V688">
            <v>7264.1195028000002</v>
          </cell>
          <cell r="W688">
            <v>1</v>
          </cell>
          <cell r="AE688" t="str">
            <v>155056</v>
          </cell>
          <cell r="AF688" t="str">
            <v>&lt;&gt;0</v>
          </cell>
        </row>
        <row r="689">
          <cell r="B689" t="str">
            <v>KLARO REP. 1/2 X12 6/01</v>
          </cell>
          <cell r="C689">
            <v>500</v>
          </cell>
          <cell r="D689">
            <v>12</v>
          </cell>
          <cell r="E689" t="str">
            <v>120091</v>
          </cell>
          <cell r="F689">
            <v>1</v>
          </cell>
          <cell r="G689">
            <v>5399.6456649599995</v>
          </cell>
          <cell r="H689">
            <v>3856.3360185600004</v>
          </cell>
          <cell r="I689">
            <v>5196.1719830399998</v>
          </cell>
          <cell r="J689">
            <v>9389.36526624</v>
          </cell>
          <cell r="K689">
            <v>5536.8523439999999</v>
          </cell>
          <cell r="L689">
            <v>6429.8108275200002</v>
          </cell>
          <cell r="M689">
            <v>35808.182104319996</v>
          </cell>
          <cell r="N689">
            <v>10433.6015472</v>
          </cell>
          <cell r="O689">
            <v>4852.2165028992013</v>
          </cell>
          <cell r="P689">
            <v>4480.7260741891196</v>
          </cell>
          <cell r="Q689">
            <v>5788.7128320998427</v>
          </cell>
          <cell r="R689">
            <v>4422.2624887852799</v>
          </cell>
          <cell r="S689">
            <v>4043.9484703267208</v>
          </cell>
          <cell r="T689">
            <v>34021.467915500165</v>
          </cell>
          <cell r="U689">
            <v>69829.650019820168</v>
          </cell>
          <cell r="V689">
            <v>69829.650019820168</v>
          </cell>
          <cell r="W689">
            <v>1</v>
          </cell>
          <cell r="AE689" t="str">
            <v>155057</v>
          </cell>
          <cell r="AF689" t="str">
            <v>&lt;&gt;0</v>
          </cell>
        </row>
        <row r="690">
          <cell r="B690" t="str">
            <v>PROM KLARO REP.+GAT. GRATIS</v>
          </cell>
          <cell r="C690">
            <v>500</v>
          </cell>
          <cell r="D690">
            <v>12</v>
          </cell>
          <cell r="E690" t="str">
            <v>120072</v>
          </cell>
          <cell r="F690">
            <v>1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1</v>
          </cell>
          <cell r="AE690" t="str">
            <v>155058</v>
          </cell>
          <cell r="AF690" t="str">
            <v>&lt;&gt;0</v>
          </cell>
        </row>
        <row r="691">
          <cell r="B691" t="str">
            <v xml:space="preserve">  TOTAL KLARO TRIGGER</v>
          </cell>
          <cell r="D691">
            <v>0</v>
          </cell>
          <cell r="F691">
            <v>0</v>
          </cell>
          <cell r="G691">
            <v>7379.1358811999999</v>
          </cell>
          <cell r="H691">
            <v>5468.3148585600011</v>
          </cell>
          <cell r="I691">
            <v>7862.3746430399997</v>
          </cell>
          <cell r="J691">
            <v>13427.522526240002</v>
          </cell>
          <cell r="K691">
            <v>7951.4776439999996</v>
          </cell>
          <cell r="L691">
            <v>9336.6553075200009</v>
          </cell>
          <cell r="M691">
            <v>51425.480860559997</v>
          </cell>
          <cell r="N691">
            <v>14967.8240472</v>
          </cell>
          <cell r="O691">
            <v>7255.6682812992021</v>
          </cell>
          <cell r="P691">
            <v>6655.6043037691197</v>
          </cell>
          <cell r="Q691">
            <v>8385.0358690598441</v>
          </cell>
          <cell r="R691">
            <v>6408.4056645052797</v>
          </cell>
          <cell r="S691">
            <v>5842.1718129067212</v>
          </cell>
          <cell r="T691">
            <v>49514.709978740168</v>
          </cell>
          <cell r="U691">
            <v>100940.19083930016</v>
          </cell>
          <cell r="V691">
            <v>124786.61215598017</v>
          </cell>
          <cell r="W691">
            <v>1</v>
          </cell>
          <cell r="AE691" t="str">
            <v>155059</v>
          </cell>
          <cell r="AF691" t="str">
            <v>&lt;&gt;0</v>
          </cell>
        </row>
        <row r="692">
          <cell r="D692">
            <v>0</v>
          </cell>
          <cell r="W692">
            <v>1</v>
          </cell>
          <cell r="AE692" t="str">
            <v>155060</v>
          </cell>
          <cell r="AF692" t="str">
            <v>&lt;&gt;0</v>
          </cell>
        </row>
        <row r="693">
          <cell r="B693" t="str">
            <v>SHOUT E.OLORES AER. X370</v>
          </cell>
          <cell r="C693">
            <v>370</v>
          </cell>
          <cell r="D693">
            <v>12</v>
          </cell>
          <cell r="E693" t="str">
            <v>120140</v>
          </cell>
          <cell r="F693">
            <v>0.88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1</v>
          </cell>
          <cell r="AE693" t="str">
            <v>155062</v>
          </cell>
          <cell r="AF693" t="str">
            <v>&lt;&gt;0</v>
          </cell>
        </row>
        <row r="694">
          <cell r="B694" t="str">
            <v>TOTAL SHOUT AEROSOL</v>
          </cell>
          <cell r="D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1</v>
          </cell>
          <cell r="AE694" t="str">
            <v>155063</v>
          </cell>
          <cell r="AF694" t="str">
            <v>&lt;&gt;0</v>
          </cell>
        </row>
        <row r="695">
          <cell r="D695">
            <v>0</v>
          </cell>
          <cell r="F695">
            <v>0</v>
          </cell>
          <cell r="W695">
            <v>1</v>
          </cell>
          <cell r="AE695" t="str">
            <v>155064</v>
          </cell>
          <cell r="AF695" t="str">
            <v>&lt;&gt;0</v>
          </cell>
        </row>
        <row r="696">
          <cell r="B696" t="str">
            <v>PROM SHOUT GAT X1 LT</v>
          </cell>
          <cell r="C696">
            <v>1000</v>
          </cell>
          <cell r="D696">
            <v>12</v>
          </cell>
          <cell r="E696" t="str">
            <v>120121</v>
          </cell>
          <cell r="F696">
            <v>2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1</v>
          </cell>
          <cell r="AE696" t="str">
            <v>155065</v>
          </cell>
          <cell r="AF696" t="str">
            <v>&lt;&gt;0</v>
          </cell>
        </row>
        <row r="697">
          <cell r="B697" t="str">
            <v>SHOUT GAT. ODOR ELIM.12X500</v>
          </cell>
          <cell r="C697">
            <v>500</v>
          </cell>
          <cell r="D697">
            <v>12</v>
          </cell>
          <cell r="E697" t="str">
            <v>120110</v>
          </cell>
          <cell r="F697">
            <v>1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1</v>
          </cell>
          <cell r="AE697" t="str">
            <v>155200</v>
          </cell>
          <cell r="AF697" t="str">
            <v>&lt;&gt;0</v>
          </cell>
        </row>
        <row r="698">
          <cell r="B698" t="str">
            <v>SHOUT GAT. O.ELIM. ANTIB.X500</v>
          </cell>
          <cell r="C698">
            <v>500</v>
          </cell>
          <cell r="D698">
            <v>12</v>
          </cell>
          <cell r="E698" t="str">
            <v>120130</v>
          </cell>
          <cell r="F698">
            <v>1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1</v>
          </cell>
          <cell r="AE698" t="str">
            <v>155201</v>
          </cell>
          <cell r="AF698" t="str">
            <v>&lt;&gt;0</v>
          </cell>
        </row>
        <row r="699">
          <cell r="B699" t="str">
            <v>SHOUT GAT. 500cc + CARTAS</v>
          </cell>
          <cell r="C699">
            <v>500</v>
          </cell>
          <cell r="D699">
            <v>12</v>
          </cell>
          <cell r="E699" t="str">
            <v>120115</v>
          </cell>
          <cell r="F699">
            <v>1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1</v>
          </cell>
          <cell r="AE699" t="str">
            <v>155202</v>
          </cell>
          <cell r="AF699" t="str">
            <v>&lt;&gt;0</v>
          </cell>
        </row>
        <row r="700">
          <cell r="B700" t="str">
            <v>SHOUT 12x100 CM3</v>
          </cell>
          <cell r="C700">
            <v>100</v>
          </cell>
          <cell r="D700">
            <v>12</v>
          </cell>
          <cell r="E700" t="str">
            <v>120114</v>
          </cell>
          <cell r="F700">
            <v>0.2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1</v>
          </cell>
          <cell r="AE700" t="str">
            <v>155203</v>
          </cell>
          <cell r="AF700" t="str">
            <v>&lt;&gt;0</v>
          </cell>
        </row>
        <row r="701">
          <cell r="B701" t="str">
            <v>TOTAL SHOUT GATILLO</v>
          </cell>
          <cell r="D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1</v>
          </cell>
          <cell r="AE701" t="str">
            <v>155204</v>
          </cell>
          <cell r="AF701" t="str">
            <v>&lt;&gt;0</v>
          </cell>
        </row>
        <row r="702">
          <cell r="D702">
            <v>0</v>
          </cell>
          <cell r="W702">
            <v>1</v>
          </cell>
          <cell r="AE702" t="str">
            <v>155207</v>
          </cell>
          <cell r="AF702" t="str">
            <v>&lt;&gt;0</v>
          </cell>
        </row>
        <row r="703">
          <cell r="B703" t="str">
            <v>SHOUT REP. ODOR ELIM.12X500</v>
          </cell>
          <cell r="C703">
            <v>500</v>
          </cell>
          <cell r="D703">
            <v>12</v>
          </cell>
          <cell r="E703" t="str">
            <v>120100</v>
          </cell>
          <cell r="F703">
            <v>1</v>
          </cell>
          <cell r="G703">
            <v>1432</v>
          </cell>
          <cell r="H703">
            <v>904.31874000000005</v>
          </cell>
          <cell r="I703">
            <v>1239.9007799999999</v>
          </cell>
          <cell r="J703">
            <v>1790</v>
          </cell>
          <cell r="K703">
            <v>906.26625999999987</v>
          </cell>
          <cell r="L703">
            <v>813.5156199999999</v>
          </cell>
          <cell r="M703">
            <v>7086.001400000001</v>
          </cell>
          <cell r="N703">
            <v>1110.3298399999999</v>
          </cell>
          <cell r="O703">
            <v>969.20669823999981</v>
          </cell>
          <cell r="P703">
            <v>820.76501975999986</v>
          </cell>
          <cell r="Q703">
            <v>1142.2000310399999</v>
          </cell>
          <cell r="R703">
            <v>1055.2693111199999</v>
          </cell>
          <cell r="S703">
            <v>1055.2693111199999</v>
          </cell>
          <cell r="T703">
            <v>6153.0402112799984</v>
          </cell>
          <cell r="U703">
            <v>13239.041611279999</v>
          </cell>
          <cell r="V703">
            <v>13239.041611279999</v>
          </cell>
          <cell r="W703">
            <v>1</v>
          </cell>
          <cell r="AE703" t="str">
            <v>155209</v>
          </cell>
          <cell r="AF703" t="str">
            <v>&lt;&gt;0</v>
          </cell>
        </row>
        <row r="704">
          <cell r="B704" t="str">
            <v>SHOUT E.OLORES ANTIB. REPX500</v>
          </cell>
          <cell r="C704">
            <v>1000</v>
          </cell>
          <cell r="D704">
            <v>12</v>
          </cell>
          <cell r="E704" t="str">
            <v>120135</v>
          </cell>
          <cell r="F704">
            <v>1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1</v>
          </cell>
          <cell r="AE704" t="str">
            <v>155211</v>
          </cell>
          <cell r="AF704" t="str">
            <v>&lt;&gt;0</v>
          </cell>
        </row>
        <row r="705">
          <cell r="B705" t="str">
            <v>SHOUT 1 L X12 REPUESTO</v>
          </cell>
          <cell r="C705">
            <v>1000</v>
          </cell>
          <cell r="D705">
            <v>12</v>
          </cell>
          <cell r="E705" t="str">
            <v>120120</v>
          </cell>
          <cell r="F705">
            <v>2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1</v>
          </cell>
          <cell r="AE705" t="str">
            <v>155250</v>
          </cell>
          <cell r="AF705" t="str">
            <v>&lt;&gt;0</v>
          </cell>
        </row>
        <row r="706">
          <cell r="B706" t="str">
            <v>TOTAL SHOUT REPUESTO</v>
          </cell>
          <cell r="D706">
            <v>0</v>
          </cell>
          <cell r="G706">
            <v>1432</v>
          </cell>
          <cell r="H706">
            <v>904.31874000000005</v>
          </cell>
          <cell r="I706">
            <v>1239.9007799999999</v>
          </cell>
          <cell r="J706">
            <v>1790</v>
          </cell>
          <cell r="K706">
            <v>906.26625999999987</v>
          </cell>
          <cell r="L706">
            <v>813.5156199999999</v>
          </cell>
          <cell r="M706">
            <v>7086.001400000001</v>
          </cell>
          <cell r="N706">
            <v>1110.3298399999999</v>
          </cell>
          <cell r="O706">
            <v>969.20669823999981</v>
          </cell>
          <cell r="P706">
            <v>820.76501975999986</v>
          </cell>
          <cell r="Q706">
            <v>1142.2000310399999</v>
          </cell>
          <cell r="R706">
            <v>1055.2693111199999</v>
          </cell>
          <cell r="S706">
            <v>1055.2693111199999</v>
          </cell>
          <cell r="T706">
            <v>6153.0402112799984</v>
          </cell>
          <cell r="U706">
            <v>13239.041611279999</v>
          </cell>
          <cell r="V706">
            <v>13239.041611279999</v>
          </cell>
          <cell r="W706">
            <v>1</v>
          </cell>
          <cell r="AE706" t="str">
            <v>155251</v>
          </cell>
          <cell r="AF706" t="str">
            <v>&lt;&gt;0</v>
          </cell>
        </row>
        <row r="707">
          <cell r="D707">
            <v>0</v>
          </cell>
          <cell r="W707">
            <v>1</v>
          </cell>
          <cell r="AE707" t="str">
            <v>155252</v>
          </cell>
          <cell r="AF707" t="str">
            <v>&lt;&gt;0</v>
          </cell>
        </row>
        <row r="708">
          <cell r="B708" t="str">
            <v>TOTAL SHOUT ELIMINA OLORES</v>
          </cell>
          <cell r="D708">
            <v>0</v>
          </cell>
          <cell r="F708">
            <v>0</v>
          </cell>
          <cell r="G708">
            <v>1432</v>
          </cell>
          <cell r="H708">
            <v>904.31874000000005</v>
          </cell>
          <cell r="I708">
            <v>1239.9007799999999</v>
          </cell>
          <cell r="J708">
            <v>1790</v>
          </cell>
          <cell r="K708">
            <v>906.26625999999987</v>
          </cell>
          <cell r="L708">
            <v>813.5156199999999</v>
          </cell>
          <cell r="M708">
            <v>7086.001400000001</v>
          </cell>
          <cell r="N708">
            <v>1110.3298399999999</v>
          </cell>
          <cell r="O708">
            <v>969.20669823999981</v>
          </cell>
          <cell r="P708">
            <v>820.76501975999986</v>
          </cell>
          <cell r="Q708">
            <v>1142.2000310399999</v>
          </cell>
          <cell r="R708">
            <v>1055.2693111199999</v>
          </cell>
          <cell r="S708">
            <v>1055.2693111199999</v>
          </cell>
          <cell r="T708">
            <v>6153.0402112799984</v>
          </cell>
          <cell r="U708">
            <v>13239.041611279999</v>
          </cell>
          <cell r="V708">
            <v>13239.041611279999</v>
          </cell>
          <cell r="W708">
            <v>1</v>
          </cell>
          <cell r="AE708" t="str">
            <v>155253</v>
          </cell>
          <cell r="AF708" t="str">
            <v>&lt;&gt;0</v>
          </cell>
        </row>
        <row r="709">
          <cell r="D709">
            <v>0</v>
          </cell>
          <cell r="W709">
            <v>1</v>
          </cell>
          <cell r="AE709" t="str">
            <v>155254</v>
          </cell>
          <cell r="AF709" t="str">
            <v>&lt;&gt;0</v>
          </cell>
        </row>
        <row r="710">
          <cell r="B710" t="str">
            <v xml:space="preserve">  TOTAL KLARO</v>
          </cell>
          <cell r="D710">
            <v>0</v>
          </cell>
          <cell r="F710">
            <v>0</v>
          </cell>
          <cell r="G710">
            <v>17939.1135292</v>
          </cell>
          <cell r="H710">
            <v>17082.910526560001</v>
          </cell>
          <cell r="I710">
            <v>16012.46101504</v>
          </cell>
          <cell r="J710">
            <v>26378.897270240002</v>
          </cell>
          <cell r="K710">
            <v>23467.980328000001</v>
          </cell>
          <cell r="L710">
            <v>20345.09874352</v>
          </cell>
          <cell r="M710">
            <v>121226.46141255999</v>
          </cell>
          <cell r="N710">
            <v>26851.785839199998</v>
          </cell>
          <cell r="O710">
            <v>22483.258979539201</v>
          </cell>
          <cell r="P710">
            <v>24734.753323529119</v>
          </cell>
          <cell r="Q710">
            <v>22810.427900099843</v>
          </cell>
          <cell r="R710">
            <v>16672.866975625278</v>
          </cell>
          <cell r="S710">
            <v>13600.633124026723</v>
          </cell>
          <cell r="T710">
            <v>127153.72614202015</v>
          </cell>
          <cell r="U710">
            <v>248380.18755458016</v>
          </cell>
          <cell r="V710">
            <v>249106.44887126016</v>
          </cell>
          <cell r="W710">
            <v>1</v>
          </cell>
          <cell r="AE710" t="str">
            <v>155260</v>
          </cell>
          <cell r="AF710" t="str">
            <v>&lt;&gt;0</v>
          </cell>
        </row>
        <row r="711">
          <cell r="D711">
            <v>0</v>
          </cell>
          <cell r="F711">
            <v>0</v>
          </cell>
          <cell r="W711">
            <v>1</v>
          </cell>
          <cell r="AE711" t="str">
            <v>155261</v>
          </cell>
          <cell r="AF711" t="str">
            <v>&lt;&gt;0</v>
          </cell>
        </row>
        <row r="712">
          <cell r="B712" t="str">
            <v>PASS COMFORT FIRME 500</v>
          </cell>
          <cell r="C712">
            <v>500</v>
          </cell>
          <cell r="D712">
            <v>12</v>
          </cell>
          <cell r="E712" t="str">
            <v>120077</v>
          </cell>
          <cell r="F712">
            <v>1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1</v>
          </cell>
          <cell r="AE712" t="str">
            <v>155262</v>
          </cell>
          <cell r="AF712" t="str">
            <v>&lt;&gt;0</v>
          </cell>
        </row>
        <row r="713">
          <cell r="B713" t="str">
            <v>PASS COMFORT SUAVE 440 X12</v>
          </cell>
          <cell r="C713">
            <v>400</v>
          </cell>
          <cell r="D713">
            <v>12</v>
          </cell>
          <cell r="E713" t="str">
            <v>120079</v>
          </cell>
          <cell r="F713">
            <v>0.88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1</v>
          </cell>
          <cell r="AE713" t="str">
            <v>155263</v>
          </cell>
          <cell r="AF713" t="str">
            <v>&lt;&gt;0</v>
          </cell>
        </row>
        <row r="714">
          <cell r="B714" t="str">
            <v>PASS COMFORT FIRME 440 X12</v>
          </cell>
          <cell r="C714">
            <v>440</v>
          </cell>
          <cell r="D714">
            <v>12</v>
          </cell>
          <cell r="E714" t="str">
            <v>120080</v>
          </cell>
          <cell r="F714">
            <v>0.88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1</v>
          </cell>
          <cell r="AE714" t="str">
            <v>155263</v>
          </cell>
          <cell r="AF714" t="str">
            <v>&lt;&gt;0</v>
          </cell>
        </row>
        <row r="715">
          <cell r="B715" t="str">
            <v>PASS COMFORT FIRME 400 X12</v>
          </cell>
          <cell r="C715">
            <v>400</v>
          </cell>
          <cell r="D715">
            <v>12</v>
          </cell>
          <cell r="E715" t="str">
            <v>120083</v>
          </cell>
          <cell r="F715">
            <v>0.88</v>
          </cell>
          <cell r="G715">
            <v>2148</v>
          </cell>
          <cell r="H715">
            <v>1790</v>
          </cell>
          <cell r="I715">
            <v>2506</v>
          </cell>
          <cell r="J715">
            <v>3580</v>
          </cell>
          <cell r="K715">
            <v>2864</v>
          </cell>
          <cell r="L715">
            <v>3580</v>
          </cell>
          <cell r="M715">
            <v>16468</v>
          </cell>
          <cell r="N715">
            <v>3580</v>
          </cell>
          <cell r="O715">
            <v>2864</v>
          </cell>
          <cell r="P715">
            <v>2864</v>
          </cell>
          <cell r="Q715">
            <v>4654</v>
          </cell>
          <cell r="R715">
            <v>3580</v>
          </cell>
          <cell r="S715">
            <v>2148</v>
          </cell>
          <cell r="T715">
            <v>19690</v>
          </cell>
          <cell r="U715">
            <v>36158</v>
          </cell>
          <cell r="V715">
            <v>31819.040000000001</v>
          </cell>
          <cell r="W715">
            <v>1</v>
          </cell>
          <cell r="AE715" t="str">
            <v>155264</v>
          </cell>
          <cell r="AF715" t="str">
            <v>&lt;&gt;0</v>
          </cell>
        </row>
        <row r="716">
          <cell r="B716" t="str">
            <v>PASS FIRME prom 3x2</v>
          </cell>
          <cell r="C716">
            <v>440</v>
          </cell>
          <cell r="D716">
            <v>4</v>
          </cell>
          <cell r="E716" t="str">
            <v>120082</v>
          </cell>
          <cell r="F716">
            <v>0.88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1</v>
          </cell>
          <cell r="AE716" t="str">
            <v>155264</v>
          </cell>
          <cell r="AF716" t="str">
            <v>&lt;&gt;0</v>
          </cell>
        </row>
        <row r="717">
          <cell r="B717" t="str">
            <v>PASS FIRME 400 PROMO 3X2</v>
          </cell>
          <cell r="C717">
            <v>400</v>
          </cell>
          <cell r="D717">
            <v>4</v>
          </cell>
          <cell r="E717" t="str">
            <v>120089</v>
          </cell>
          <cell r="F717">
            <v>0.88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1</v>
          </cell>
          <cell r="AE717" t="str">
            <v>155265</v>
          </cell>
          <cell r="AF717" t="str">
            <v>&lt;&gt;0</v>
          </cell>
        </row>
        <row r="718">
          <cell r="B718" t="str">
            <v xml:space="preserve">  TOTAL PASS AEROSOL</v>
          </cell>
          <cell r="D718">
            <v>0</v>
          </cell>
          <cell r="F718">
            <v>0</v>
          </cell>
          <cell r="G718">
            <v>2148</v>
          </cell>
          <cell r="H718">
            <v>1790</v>
          </cell>
          <cell r="I718">
            <v>2506</v>
          </cell>
          <cell r="J718">
            <v>3580</v>
          </cell>
          <cell r="K718">
            <v>2864</v>
          </cell>
          <cell r="L718">
            <v>3580</v>
          </cell>
          <cell r="M718">
            <v>16468</v>
          </cell>
          <cell r="N718">
            <v>3580</v>
          </cell>
          <cell r="O718">
            <v>2864</v>
          </cell>
          <cell r="P718">
            <v>2864</v>
          </cell>
          <cell r="Q718">
            <v>4654</v>
          </cell>
          <cell r="R718">
            <v>3580</v>
          </cell>
          <cell r="S718">
            <v>2148</v>
          </cell>
          <cell r="T718">
            <v>19690</v>
          </cell>
          <cell r="U718">
            <v>36158</v>
          </cell>
          <cell r="V718">
            <v>31819.040000000001</v>
          </cell>
          <cell r="W718">
            <v>1</v>
          </cell>
          <cell r="AE718" t="str">
            <v>155265</v>
          </cell>
          <cell r="AF718" t="str">
            <v>&lt;&gt;0</v>
          </cell>
        </row>
        <row r="719">
          <cell r="D719">
            <v>0</v>
          </cell>
          <cell r="F719">
            <v>0</v>
          </cell>
          <cell r="W719">
            <v>1</v>
          </cell>
          <cell r="AE719" t="str">
            <v>155267</v>
          </cell>
          <cell r="AF719" t="str">
            <v>&lt;&gt;0</v>
          </cell>
        </row>
        <row r="720">
          <cell r="B720" t="str">
            <v>PASS TRIGGER APARATO X 500 CC</v>
          </cell>
          <cell r="C720">
            <v>500</v>
          </cell>
          <cell r="D720">
            <v>12</v>
          </cell>
          <cell r="E720" t="str">
            <v>120085</v>
          </cell>
          <cell r="F720">
            <v>1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1</v>
          </cell>
          <cell r="AE720" t="str">
            <v>155267</v>
          </cell>
          <cell r="AF720" t="str">
            <v>&lt;&gt;0</v>
          </cell>
        </row>
        <row r="721">
          <cell r="B721" t="str">
            <v>PASS TRIGGER REPUESTO X 500 CC</v>
          </cell>
          <cell r="C721">
            <v>500</v>
          </cell>
          <cell r="D721">
            <v>12</v>
          </cell>
          <cell r="E721" t="str">
            <v>120088</v>
          </cell>
          <cell r="F721">
            <v>1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1</v>
          </cell>
          <cell r="AE721" t="str">
            <v>155268</v>
          </cell>
          <cell r="AF721" t="str">
            <v>&lt;&gt;0</v>
          </cell>
        </row>
        <row r="722">
          <cell r="B722" t="str">
            <v xml:space="preserve">  TOTAL PASS TRIGGER</v>
          </cell>
          <cell r="D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1</v>
          </cell>
          <cell r="AE722" t="str">
            <v>155269</v>
          </cell>
          <cell r="AF722" t="str">
            <v>&lt;&gt;0</v>
          </cell>
        </row>
        <row r="723">
          <cell r="D723">
            <v>0</v>
          </cell>
          <cell r="F723">
            <v>0</v>
          </cell>
          <cell r="W723">
            <v>1</v>
          </cell>
          <cell r="AE723" t="str">
            <v>155270</v>
          </cell>
          <cell r="AF723" t="str">
            <v>&lt;&gt;0</v>
          </cell>
        </row>
        <row r="724">
          <cell r="B724" t="str">
            <v xml:space="preserve">  TOTAL  PASS COMFORT</v>
          </cell>
          <cell r="D724">
            <v>0</v>
          </cell>
          <cell r="F724">
            <v>0</v>
          </cell>
          <cell r="G724">
            <v>2148</v>
          </cell>
          <cell r="H724">
            <v>1790</v>
          </cell>
          <cell r="I724">
            <v>2506</v>
          </cell>
          <cell r="J724">
            <v>3580</v>
          </cell>
          <cell r="K724">
            <v>2864</v>
          </cell>
          <cell r="L724">
            <v>3580</v>
          </cell>
          <cell r="M724">
            <v>16468</v>
          </cell>
          <cell r="N724">
            <v>3580</v>
          </cell>
          <cell r="O724">
            <v>2864</v>
          </cell>
          <cell r="P724">
            <v>2864</v>
          </cell>
          <cell r="Q724">
            <v>4654</v>
          </cell>
          <cell r="R724">
            <v>3580</v>
          </cell>
          <cell r="S724">
            <v>2148</v>
          </cell>
          <cell r="T724">
            <v>19690</v>
          </cell>
          <cell r="U724">
            <v>36158</v>
          </cell>
          <cell r="V724">
            <v>31819.040000000001</v>
          </cell>
          <cell r="W724">
            <v>1</v>
          </cell>
          <cell r="AE724" t="str">
            <v>155278</v>
          </cell>
          <cell r="AF724" t="str">
            <v>&lt;&gt;0</v>
          </cell>
        </row>
        <row r="725">
          <cell r="D725">
            <v>0</v>
          </cell>
          <cell r="F725">
            <v>0</v>
          </cell>
          <cell r="W725">
            <v>1</v>
          </cell>
          <cell r="AE725" t="str">
            <v>155279</v>
          </cell>
          <cell r="AF725" t="str">
            <v>&lt;&gt;0</v>
          </cell>
        </row>
        <row r="726">
          <cell r="B726" t="str">
            <v xml:space="preserve">  TOTAL FABRIC CARE</v>
          </cell>
          <cell r="D726">
            <v>0</v>
          </cell>
          <cell r="F726">
            <v>0</v>
          </cell>
          <cell r="G726">
            <v>20087.1135292</v>
          </cell>
          <cell r="H726">
            <v>18872.910526560001</v>
          </cell>
          <cell r="I726">
            <v>18518.46101504</v>
          </cell>
          <cell r="J726">
            <v>29958.897270240002</v>
          </cell>
          <cell r="K726">
            <v>26331.980328000001</v>
          </cell>
          <cell r="L726">
            <v>23925.09874352</v>
          </cell>
          <cell r="M726">
            <v>137694.46141255999</v>
          </cell>
          <cell r="N726">
            <v>30431.785839199998</v>
          </cell>
          <cell r="O726">
            <v>25347.258979539201</v>
          </cell>
          <cell r="P726">
            <v>27598.753323529119</v>
          </cell>
          <cell r="Q726">
            <v>27464.427900099843</v>
          </cell>
          <cell r="R726">
            <v>20252.866975625278</v>
          </cell>
          <cell r="S726">
            <v>15748.633124026723</v>
          </cell>
          <cell r="T726">
            <v>146843.72614202014</v>
          </cell>
          <cell r="U726">
            <v>284538.18755458016</v>
          </cell>
          <cell r="V726">
            <v>280925.48887126014</v>
          </cell>
          <cell r="W726">
            <v>1</v>
          </cell>
          <cell r="AE726" t="str">
            <v>155280</v>
          </cell>
          <cell r="AF726" t="str">
            <v>&lt;&gt;0</v>
          </cell>
        </row>
        <row r="727">
          <cell r="D727">
            <v>0</v>
          </cell>
          <cell r="F727">
            <v>0</v>
          </cell>
          <cell r="W727">
            <v>1</v>
          </cell>
          <cell r="AE727" t="str">
            <v>155280</v>
          </cell>
          <cell r="AF727" t="str">
            <v>&lt;&gt;0</v>
          </cell>
        </row>
        <row r="728">
          <cell r="B728" t="str">
            <v xml:space="preserve"> BATHROOM CARE</v>
          </cell>
          <cell r="D728">
            <v>0</v>
          </cell>
          <cell r="F728">
            <v>0</v>
          </cell>
          <cell r="W728">
            <v>1</v>
          </cell>
          <cell r="AE728" t="str">
            <v>155281</v>
          </cell>
          <cell r="AF728" t="str">
            <v>&lt;&gt;0</v>
          </cell>
        </row>
        <row r="729">
          <cell r="D729">
            <v>0</v>
          </cell>
          <cell r="F729">
            <v>0</v>
          </cell>
          <cell r="W729">
            <v>1</v>
          </cell>
          <cell r="AE729" t="str">
            <v>155282</v>
          </cell>
          <cell r="AF729" t="str">
            <v>&lt;&gt;0</v>
          </cell>
        </row>
        <row r="730">
          <cell r="B730" t="str">
            <v>MR MUSC. AZUL (L/INODORO)</v>
          </cell>
          <cell r="C730">
            <v>500</v>
          </cell>
          <cell r="D730">
            <v>12</v>
          </cell>
          <cell r="E730" t="str">
            <v>155262</v>
          </cell>
          <cell r="F730">
            <v>1</v>
          </cell>
          <cell r="G730">
            <v>673.07692307692309</v>
          </cell>
          <cell r="H730">
            <v>538.46153846153845</v>
          </cell>
          <cell r="I730">
            <v>538.46153846153845</v>
          </cell>
          <cell r="J730">
            <v>673.07692307692309</v>
          </cell>
          <cell r="K730">
            <v>538.46153846153845</v>
          </cell>
          <cell r="L730">
            <v>538.46153846153845</v>
          </cell>
          <cell r="M730">
            <v>3500</v>
          </cell>
          <cell r="N730">
            <v>673.07692307692309</v>
          </cell>
          <cell r="O730">
            <v>538.46153846153845</v>
          </cell>
          <cell r="P730">
            <v>538.46153846153845</v>
          </cell>
          <cell r="Q730">
            <v>673.07692307692309</v>
          </cell>
          <cell r="R730">
            <v>538.46153846153845</v>
          </cell>
          <cell r="S730">
            <v>538.46153846153845</v>
          </cell>
          <cell r="T730">
            <v>3500</v>
          </cell>
          <cell r="U730">
            <v>7000</v>
          </cell>
          <cell r="V730">
            <v>7000</v>
          </cell>
          <cell r="W730">
            <v>1</v>
          </cell>
          <cell r="AE730" t="str">
            <v>155283</v>
          </cell>
          <cell r="AF730" t="str">
            <v>&lt;&gt;0</v>
          </cell>
        </row>
        <row r="731">
          <cell r="B731" t="str">
            <v>MR MUSC. BLANCO (L/INODOROS)</v>
          </cell>
          <cell r="C731">
            <v>500</v>
          </cell>
          <cell r="D731">
            <v>12</v>
          </cell>
          <cell r="E731" t="str">
            <v>155263</v>
          </cell>
          <cell r="F731">
            <v>1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1</v>
          </cell>
          <cell r="AE731" t="str">
            <v>155284</v>
          </cell>
          <cell r="AF731" t="str">
            <v>&lt;&gt;0</v>
          </cell>
        </row>
        <row r="732">
          <cell r="B732" t="str">
            <v>MR MUSC.AZUL+ MR.MUSC.CANASTA</v>
          </cell>
          <cell r="C732">
            <v>500</v>
          </cell>
          <cell r="D732">
            <v>12</v>
          </cell>
          <cell r="E732" t="str">
            <v>155211</v>
          </cell>
          <cell r="F732">
            <v>0.5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1</v>
          </cell>
          <cell r="AE732" t="str">
            <v>155285</v>
          </cell>
          <cell r="AF732" t="str">
            <v>&lt;&gt;0</v>
          </cell>
        </row>
        <row r="733">
          <cell r="B733" t="str">
            <v xml:space="preserve">  TOTAL MR MUSCULO TBC</v>
          </cell>
          <cell r="D733">
            <v>0</v>
          </cell>
          <cell r="F733">
            <v>0</v>
          </cell>
          <cell r="G733">
            <v>673.07692307692309</v>
          </cell>
          <cell r="H733">
            <v>538.46153846153845</v>
          </cell>
          <cell r="I733">
            <v>538.46153846153845</v>
          </cell>
          <cell r="J733">
            <v>673.07692307692309</v>
          </cell>
          <cell r="K733">
            <v>538.46153846153845</v>
          </cell>
          <cell r="L733">
            <v>538.46153846153845</v>
          </cell>
          <cell r="M733">
            <v>3500</v>
          </cell>
          <cell r="N733">
            <v>673.07692307692309</v>
          </cell>
          <cell r="O733">
            <v>538.46153846153845</v>
          </cell>
          <cell r="P733">
            <v>538.46153846153845</v>
          </cell>
          <cell r="Q733">
            <v>673.07692307692309</v>
          </cell>
          <cell r="R733">
            <v>538.46153846153845</v>
          </cell>
          <cell r="S733">
            <v>538.46153846153845</v>
          </cell>
          <cell r="T733">
            <v>3500</v>
          </cell>
          <cell r="U733">
            <v>7000</v>
          </cell>
          <cell r="V733">
            <v>7000</v>
          </cell>
          <cell r="W733">
            <v>1</v>
          </cell>
          <cell r="AE733" t="str">
            <v>155285</v>
          </cell>
          <cell r="AF733" t="str">
            <v>&lt;&gt;0</v>
          </cell>
        </row>
        <row r="734">
          <cell r="D734">
            <v>0</v>
          </cell>
          <cell r="F734">
            <v>0</v>
          </cell>
          <cell r="W734">
            <v>1</v>
          </cell>
          <cell r="AE734" t="str">
            <v>155286</v>
          </cell>
          <cell r="AF734" t="str">
            <v>&lt;&gt;0</v>
          </cell>
        </row>
        <row r="735">
          <cell r="B735" t="str">
            <v>MR MUSC. ANTIH. GAT</v>
          </cell>
          <cell r="C735">
            <v>500</v>
          </cell>
          <cell r="D735">
            <v>12</v>
          </cell>
          <cell r="E735" t="str">
            <v>155260</v>
          </cell>
          <cell r="F735">
            <v>1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1</v>
          </cell>
          <cell r="AE735" t="str">
            <v>155287</v>
          </cell>
          <cell r="AF735" t="str">
            <v>&lt;&gt;0</v>
          </cell>
        </row>
        <row r="736">
          <cell r="B736" t="str">
            <v>MR MUSC.ANTIH.GAT+BLOQUE LAVAN</v>
          </cell>
          <cell r="C736">
            <v>500</v>
          </cell>
          <cell r="D736">
            <v>12</v>
          </cell>
          <cell r="E736" t="str">
            <v>155278</v>
          </cell>
          <cell r="F736">
            <v>0.5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1</v>
          </cell>
          <cell r="AE736" t="str">
            <v>155288</v>
          </cell>
          <cell r="AF736" t="str">
            <v>&lt;&gt;0</v>
          </cell>
        </row>
        <row r="737">
          <cell r="B737" t="str">
            <v>MR MUSC. ANTIH. REP 12X1/2</v>
          </cell>
          <cell r="C737">
            <v>500</v>
          </cell>
          <cell r="D737">
            <v>12</v>
          </cell>
          <cell r="E737" t="str">
            <v>155261</v>
          </cell>
          <cell r="F737">
            <v>1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1</v>
          </cell>
          <cell r="AE737" t="str">
            <v>155289</v>
          </cell>
          <cell r="AF737" t="str">
            <v>&lt;&gt;0</v>
          </cell>
        </row>
        <row r="738">
          <cell r="B738" t="str">
            <v>MR MUSC.ANTIH.REP+BLOQUE LAVAN</v>
          </cell>
          <cell r="C738">
            <v>500</v>
          </cell>
          <cell r="D738">
            <v>12</v>
          </cell>
          <cell r="E738" t="str">
            <v>155279</v>
          </cell>
          <cell r="F738">
            <v>0.5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1</v>
          </cell>
          <cell r="AE738" t="str">
            <v>155290</v>
          </cell>
          <cell r="AF738" t="str">
            <v>&lt;&gt;0</v>
          </cell>
        </row>
        <row r="739">
          <cell r="B739" t="str">
            <v>MR MUSC. GAT. BA#O x500 cc</v>
          </cell>
          <cell r="C739">
            <v>500</v>
          </cell>
          <cell r="D739">
            <v>12</v>
          </cell>
          <cell r="E739" t="str">
            <v>155293</v>
          </cell>
          <cell r="F739">
            <v>1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1</v>
          </cell>
          <cell r="AE739" t="str">
            <v>155291</v>
          </cell>
          <cell r="AF739" t="str">
            <v>&lt;&gt;0</v>
          </cell>
        </row>
        <row r="740">
          <cell r="B740" t="str">
            <v>MR MUSC. REP BA#O x 500cc</v>
          </cell>
          <cell r="C740">
            <v>500</v>
          </cell>
          <cell r="D740">
            <v>12</v>
          </cell>
          <cell r="E740" t="str">
            <v>155294</v>
          </cell>
          <cell r="F740">
            <v>1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1</v>
          </cell>
          <cell r="AE740" t="str">
            <v>155293</v>
          </cell>
          <cell r="AF740" t="str">
            <v>&lt;&gt;0</v>
          </cell>
        </row>
        <row r="741">
          <cell r="B741" t="str">
            <v>MR MUSC.GAT.BA#O x500 cc 6/01</v>
          </cell>
          <cell r="C741">
            <v>500</v>
          </cell>
          <cell r="D741">
            <v>12</v>
          </cell>
          <cell r="E741" t="str">
            <v>155310</v>
          </cell>
          <cell r="F741">
            <v>1</v>
          </cell>
          <cell r="G741">
            <v>336.53846153846155</v>
          </cell>
          <cell r="H741">
            <v>269.23076923076923</v>
          </cell>
          <cell r="I741">
            <v>269.23076923076923</v>
          </cell>
          <cell r="J741">
            <v>336.53846153846155</v>
          </cell>
          <cell r="K741">
            <v>269.23076923076923</v>
          </cell>
          <cell r="L741">
            <v>269.23076923076923</v>
          </cell>
          <cell r="M741">
            <v>1750</v>
          </cell>
          <cell r="N741">
            <v>336.53846153846155</v>
          </cell>
          <cell r="O741">
            <v>269.23076923076923</v>
          </cell>
          <cell r="P741">
            <v>269.23076923076923</v>
          </cell>
          <cell r="Q741">
            <v>336.53846153846155</v>
          </cell>
          <cell r="R741">
            <v>269.23076923076923</v>
          </cell>
          <cell r="S741">
            <v>269.23076923076923</v>
          </cell>
          <cell r="T741">
            <v>1750</v>
          </cell>
          <cell r="U741">
            <v>3500</v>
          </cell>
          <cell r="V741">
            <v>3500</v>
          </cell>
          <cell r="W741">
            <v>1</v>
          </cell>
          <cell r="AE741" t="str">
            <v>155294</v>
          </cell>
          <cell r="AF741" t="str">
            <v>&lt;&gt;0</v>
          </cell>
        </row>
        <row r="742">
          <cell r="B742" t="str">
            <v>MR MUSC.REP BA#O x 500cc 6/01</v>
          </cell>
          <cell r="C742">
            <v>500</v>
          </cell>
          <cell r="D742">
            <v>12</v>
          </cell>
          <cell r="E742" t="str">
            <v>155311</v>
          </cell>
          <cell r="F742">
            <v>1</v>
          </cell>
          <cell r="G742">
            <v>903.84615384615392</v>
          </cell>
          <cell r="H742">
            <v>723.07692307692309</v>
          </cell>
          <cell r="I742">
            <v>723.07692307692309</v>
          </cell>
          <cell r="J742">
            <v>903.84615384615392</v>
          </cell>
          <cell r="K742">
            <v>723.07692307692309</v>
          </cell>
          <cell r="L742">
            <v>723.07692307692309</v>
          </cell>
          <cell r="M742">
            <v>4700</v>
          </cell>
          <cell r="N742">
            <v>903.84615384615392</v>
          </cell>
          <cell r="O742">
            <v>723.07692307692309</v>
          </cell>
          <cell r="P742">
            <v>723.07692307692309</v>
          </cell>
          <cell r="Q742">
            <v>903.84615384615392</v>
          </cell>
          <cell r="R742">
            <v>723.07692307692309</v>
          </cell>
          <cell r="S742">
            <v>723.07692307692309</v>
          </cell>
          <cell r="T742">
            <v>4700</v>
          </cell>
          <cell r="U742">
            <v>9400</v>
          </cell>
          <cell r="V742">
            <v>9400</v>
          </cell>
          <cell r="W742">
            <v>1</v>
          </cell>
          <cell r="AE742" t="str">
            <v>155296</v>
          </cell>
          <cell r="AF742" t="str">
            <v>&lt;&gt;0</v>
          </cell>
        </row>
        <row r="743">
          <cell r="B743" t="str">
            <v xml:space="preserve">  TOTAL MR MUSCULO ANTIHONGO</v>
          </cell>
          <cell r="D743">
            <v>0</v>
          </cell>
          <cell r="F743">
            <v>0</v>
          </cell>
          <cell r="G743">
            <v>1240.3846153846155</v>
          </cell>
          <cell r="H743">
            <v>992.30769230769238</v>
          </cell>
          <cell r="I743">
            <v>992.30769230769238</v>
          </cell>
          <cell r="J743">
            <v>1240.3846153846155</v>
          </cell>
          <cell r="K743">
            <v>992.30769230769238</v>
          </cell>
          <cell r="L743">
            <v>992.30769230769238</v>
          </cell>
          <cell r="M743">
            <v>6450</v>
          </cell>
          <cell r="N743">
            <v>1240.3846153846155</v>
          </cell>
          <cell r="O743">
            <v>992.30769230769238</v>
          </cell>
          <cell r="P743">
            <v>992.30769230769238</v>
          </cell>
          <cell r="Q743">
            <v>1240.3846153846155</v>
          </cell>
          <cell r="R743">
            <v>992.30769230769238</v>
          </cell>
          <cell r="S743">
            <v>992.30769230769238</v>
          </cell>
          <cell r="T743">
            <v>6450</v>
          </cell>
          <cell r="U743">
            <v>12900</v>
          </cell>
          <cell r="V743">
            <v>12900</v>
          </cell>
          <cell r="W743">
            <v>1</v>
          </cell>
          <cell r="AE743" t="str">
            <v>155297</v>
          </cell>
          <cell r="AF743" t="str">
            <v>&lt;&gt;0</v>
          </cell>
        </row>
        <row r="744">
          <cell r="D744">
            <v>0</v>
          </cell>
          <cell r="F744">
            <v>0</v>
          </cell>
          <cell r="W744">
            <v>1</v>
          </cell>
          <cell r="AE744" t="str">
            <v>155298</v>
          </cell>
          <cell r="AF744" t="str">
            <v>&lt;&gt;0</v>
          </cell>
        </row>
        <row r="745">
          <cell r="B745" t="str">
            <v>MR MUSC. CANASTA BLEACH</v>
          </cell>
          <cell r="C745">
            <v>0</v>
          </cell>
          <cell r="D745">
            <v>12</v>
          </cell>
          <cell r="E745" t="str">
            <v>155264</v>
          </cell>
          <cell r="F745">
            <v>0.53</v>
          </cell>
          <cell r="G745">
            <v>961.53846153846155</v>
          </cell>
          <cell r="H745">
            <v>769.23076923076928</v>
          </cell>
          <cell r="I745">
            <v>769.23076923076928</v>
          </cell>
          <cell r="J745">
            <v>961.53846153846155</v>
          </cell>
          <cell r="K745">
            <v>769.23076923076928</v>
          </cell>
          <cell r="L745">
            <v>769.23076923076928</v>
          </cell>
          <cell r="M745">
            <v>5000</v>
          </cell>
          <cell r="N745">
            <v>961.53846153846155</v>
          </cell>
          <cell r="O745">
            <v>769.23076923076928</v>
          </cell>
          <cell r="P745">
            <v>769.23076923076928</v>
          </cell>
          <cell r="Q745">
            <v>961.53846153846155</v>
          </cell>
          <cell r="R745">
            <v>769.23076923076928</v>
          </cell>
          <cell r="S745">
            <v>769.23076923076928</v>
          </cell>
          <cell r="T745">
            <v>5000</v>
          </cell>
          <cell r="U745">
            <v>10000</v>
          </cell>
          <cell r="V745">
            <v>5300</v>
          </cell>
          <cell r="W745">
            <v>1</v>
          </cell>
          <cell r="AE745" t="str">
            <v>155299</v>
          </cell>
          <cell r="AF745" t="str">
            <v>&lt;&gt;0</v>
          </cell>
        </row>
        <row r="746">
          <cell r="B746" t="str">
            <v>MR MUSC. CANASTA BLEACH REP</v>
          </cell>
          <cell r="C746">
            <v>0</v>
          </cell>
          <cell r="D746">
            <v>12</v>
          </cell>
          <cell r="E746" t="str">
            <v>155284</v>
          </cell>
          <cell r="F746">
            <v>0.75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1</v>
          </cell>
          <cell r="AE746" t="str">
            <v>155301</v>
          </cell>
          <cell r="AF746" t="str">
            <v>&lt;&gt;0</v>
          </cell>
        </row>
        <row r="747">
          <cell r="B747" t="str">
            <v xml:space="preserve">  TOTAL MR MUSCULO CANASTA</v>
          </cell>
          <cell r="D747">
            <v>0</v>
          </cell>
          <cell r="F747">
            <v>0</v>
          </cell>
          <cell r="G747">
            <v>961.53846153846155</v>
          </cell>
          <cell r="H747">
            <v>769.23076923076928</v>
          </cell>
          <cell r="I747">
            <v>769.23076923076928</v>
          </cell>
          <cell r="J747">
            <v>961.53846153846155</v>
          </cell>
          <cell r="K747">
            <v>769.23076923076928</v>
          </cell>
          <cell r="L747">
            <v>769.23076923076928</v>
          </cell>
          <cell r="M747">
            <v>5000</v>
          </cell>
          <cell r="N747">
            <v>961.53846153846155</v>
          </cell>
          <cell r="O747">
            <v>769.23076923076928</v>
          </cell>
          <cell r="P747">
            <v>769.23076923076928</v>
          </cell>
          <cell r="Q747">
            <v>961.53846153846155</v>
          </cell>
          <cell r="R747">
            <v>769.23076923076928</v>
          </cell>
          <cell r="S747">
            <v>769.23076923076928</v>
          </cell>
          <cell r="T747">
            <v>5000</v>
          </cell>
          <cell r="U747">
            <v>10000</v>
          </cell>
          <cell r="V747">
            <v>5300</v>
          </cell>
          <cell r="W747">
            <v>1</v>
          </cell>
          <cell r="AE747" t="str">
            <v>155302</v>
          </cell>
          <cell r="AF747" t="str">
            <v>&lt;&gt;0</v>
          </cell>
        </row>
        <row r="748">
          <cell r="D748">
            <v>0</v>
          </cell>
          <cell r="F748">
            <v>0</v>
          </cell>
          <cell r="W748">
            <v>1</v>
          </cell>
          <cell r="AE748" t="str">
            <v>155303</v>
          </cell>
          <cell r="AF748" t="str">
            <v>&lt;&gt;0</v>
          </cell>
        </row>
        <row r="749">
          <cell r="B749" t="str">
            <v>MR MUSC. BLOQUE AZUL</v>
          </cell>
          <cell r="C749">
            <v>0</v>
          </cell>
          <cell r="D749">
            <v>24</v>
          </cell>
          <cell r="E749" t="str">
            <v>155267</v>
          </cell>
          <cell r="F749">
            <v>2</v>
          </cell>
          <cell r="G749">
            <v>865.38461538461547</v>
          </cell>
          <cell r="H749">
            <v>692.30769230769238</v>
          </cell>
          <cell r="I749">
            <v>692.30769230769238</v>
          </cell>
          <cell r="J749">
            <v>865.38461538461547</v>
          </cell>
          <cell r="K749">
            <v>692.30769230769238</v>
          </cell>
          <cell r="L749">
            <v>692.30769230769238</v>
          </cell>
          <cell r="M749">
            <v>4500</v>
          </cell>
          <cell r="N749">
            <v>865.38461538461547</v>
          </cell>
          <cell r="O749">
            <v>692.30769230769238</v>
          </cell>
          <cell r="P749">
            <v>692.30769230769238</v>
          </cell>
          <cell r="Q749">
            <v>865.38461538461547</v>
          </cell>
          <cell r="R749">
            <v>692.30769230769238</v>
          </cell>
          <cell r="S749">
            <v>692.30769230769238</v>
          </cell>
          <cell r="T749">
            <v>4500</v>
          </cell>
          <cell r="U749">
            <v>9000</v>
          </cell>
          <cell r="V749">
            <v>18000</v>
          </cell>
          <cell r="W749">
            <v>1</v>
          </cell>
          <cell r="AE749" t="str">
            <v>155304</v>
          </cell>
          <cell r="AF749" t="str">
            <v>&lt;&gt;0</v>
          </cell>
        </row>
        <row r="750">
          <cell r="B750" t="str">
            <v>MR MUSC. BQUE C/BLEACH 35GS</v>
          </cell>
          <cell r="C750">
            <v>0</v>
          </cell>
          <cell r="D750">
            <v>12</v>
          </cell>
          <cell r="E750" t="str">
            <v>155265</v>
          </cell>
          <cell r="F750">
            <v>1</v>
          </cell>
          <cell r="G750">
            <v>769.23076923076928</v>
          </cell>
          <cell r="H750">
            <v>615.38461538461547</v>
          </cell>
          <cell r="I750">
            <v>615.38461538461547</v>
          </cell>
          <cell r="J750">
            <v>769.23076923076928</v>
          </cell>
          <cell r="K750">
            <v>615.38461538461547</v>
          </cell>
          <cell r="L750">
            <v>615.38461538461547</v>
          </cell>
          <cell r="M750">
            <v>4000</v>
          </cell>
          <cell r="N750">
            <v>769.23076923076928</v>
          </cell>
          <cell r="O750">
            <v>615.38461538461547</v>
          </cell>
          <cell r="P750">
            <v>615.38461538461547</v>
          </cell>
          <cell r="Q750">
            <v>769.23076923076928</v>
          </cell>
          <cell r="R750">
            <v>615.38461538461547</v>
          </cell>
          <cell r="S750">
            <v>615.38461538461547</v>
          </cell>
          <cell r="T750">
            <v>4000</v>
          </cell>
          <cell r="U750">
            <v>8000</v>
          </cell>
          <cell r="V750">
            <v>8000</v>
          </cell>
          <cell r="W750">
            <v>1</v>
          </cell>
          <cell r="AE750" t="str">
            <v>155305</v>
          </cell>
          <cell r="AF750" t="str">
            <v>&lt;&gt;0</v>
          </cell>
        </row>
        <row r="751">
          <cell r="B751" t="str">
            <v xml:space="preserve">  TOTAL MR MUSCULO BLOQUE</v>
          </cell>
          <cell r="D751">
            <v>0</v>
          </cell>
          <cell r="F751">
            <v>0</v>
          </cell>
          <cell r="G751">
            <v>1634.6153846153848</v>
          </cell>
          <cell r="H751">
            <v>1307.6923076923078</v>
          </cell>
          <cell r="I751">
            <v>1307.6923076923078</v>
          </cell>
          <cell r="J751">
            <v>1634.6153846153848</v>
          </cell>
          <cell r="K751">
            <v>1307.6923076923078</v>
          </cell>
          <cell r="L751">
            <v>1307.6923076923078</v>
          </cell>
          <cell r="M751">
            <v>8500</v>
          </cell>
          <cell r="N751">
            <v>1634.6153846153848</v>
          </cell>
          <cell r="O751">
            <v>1307.6923076923078</v>
          </cell>
          <cell r="P751">
            <v>1307.6923076923078</v>
          </cell>
          <cell r="Q751">
            <v>1634.6153846153848</v>
          </cell>
          <cell r="R751">
            <v>1307.6923076923078</v>
          </cell>
          <cell r="S751">
            <v>1307.6923076923078</v>
          </cell>
          <cell r="T751">
            <v>8500</v>
          </cell>
          <cell r="U751">
            <v>17000</v>
          </cell>
          <cell r="V751">
            <v>26000</v>
          </cell>
          <cell r="W751">
            <v>1</v>
          </cell>
          <cell r="AE751" t="str">
            <v>155306</v>
          </cell>
          <cell r="AF751" t="str">
            <v>&lt;&gt;0</v>
          </cell>
        </row>
        <row r="752">
          <cell r="D752">
            <v>0</v>
          </cell>
          <cell r="F752">
            <v>0</v>
          </cell>
          <cell r="W752">
            <v>1</v>
          </cell>
          <cell r="AE752" t="str">
            <v>155307</v>
          </cell>
          <cell r="AF752" t="str">
            <v>&lt;&gt;0</v>
          </cell>
        </row>
        <row r="753">
          <cell r="B753" t="str">
            <v>MR MUSC. CAN.LIQ MARINA FULL</v>
          </cell>
          <cell r="D753">
            <v>12</v>
          </cell>
          <cell r="E753" t="str">
            <v>155280</v>
          </cell>
          <cell r="F753">
            <v>1</v>
          </cell>
          <cell r="G753">
            <v>480.76923076923077</v>
          </cell>
          <cell r="H753">
            <v>384.61538461538464</v>
          </cell>
          <cell r="I753">
            <v>384.61538461538464</v>
          </cell>
          <cell r="J753">
            <v>480.76923076923077</v>
          </cell>
          <cell r="K753">
            <v>384.61538461538464</v>
          </cell>
          <cell r="L753">
            <v>384.61538461538464</v>
          </cell>
          <cell r="M753">
            <v>2500</v>
          </cell>
          <cell r="N753">
            <v>480.76923076923077</v>
          </cell>
          <cell r="O753">
            <v>384.61538461538464</v>
          </cell>
          <cell r="P753">
            <v>384.61538461538464</v>
          </cell>
          <cell r="Q753">
            <v>480.76923076923077</v>
          </cell>
          <cell r="R753">
            <v>384.61538461538464</v>
          </cell>
          <cell r="S753">
            <v>384.61538461538464</v>
          </cell>
          <cell r="T753">
            <v>2500</v>
          </cell>
          <cell r="U753">
            <v>5000</v>
          </cell>
          <cell r="V753">
            <v>5000</v>
          </cell>
          <cell r="W753">
            <v>1</v>
          </cell>
          <cell r="AE753" t="str">
            <v>155308</v>
          </cell>
          <cell r="AF753" t="str">
            <v>&lt;&gt;0</v>
          </cell>
        </row>
        <row r="754">
          <cell r="B754" t="str">
            <v>MR MUSC.CAN.LIQ PINO FULL</v>
          </cell>
          <cell r="D754">
            <v>12</v>
          </cell>
          <cell r="E754" t="str">
            <v>155282</v>
          </cell>
          <cell r="F754">
            <v>1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1</v>
          </cell>
          <cell r="AE754" t="str">
            <v>155310</v>
          </cell>
          <cell r="AF754" t="str">
            <v>&lt;&gt;0</v>
          </cell>
        </row>
        <row r="755">
          <cell r="B755" t="str">
            <v>CANASTA LIQUIDA LAVANDA FULL</v>
          </cell>
          <cell r="D755">
            <v>12</v>
          </cell>
          <cell r="E755" t="str">
            <v>155286</v>
          </cell>
          <cell r="F755">
            <v>1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1</v>
          </cell>
          <cell r="AE755" t="str">
            <v>155311</v>
          </cell>
          <cell r="AF755" t="str">
            <v>&lt;&gt;0</v>
          </cell>
        </row>
        <row r="756">
          <cell r="B756" t="str">
            <v>PROM CAN LIQ MMREP MARINA/PINO</v>
          </cell>
          <cell r="D756">
            <v>12</v>
          </cell>
          <cell r="E756" t="str">
            <v>155315</v>
          </cell>
          <cell r="F756">
            <v>1.5</v>
          </cell>
          <cell r="G756">
            <v>480.76923076923077</v>
          </cell>
          <cell r="H756">
            <v>384.61538461538464</v>
          </cell>
          <cell r="I756">
            <v>384.61538461538464</v>
          </cell>
          <cell r="J756">
            <v>480.76923076923077</v>
          </cell>
          <cell r="K756">
            <v>384.61538461538464</v>
          </cell>
          <cell r="L756">
            <v>384.61538461538464</v>
          </cell>
          <cell r="M756">
            <v>2500</v>
          </cell>
          <cell r="N756">
            <v>480.76923076923077</v>
          </cell>
          <cell r="O756">
            <v>384.61538461538464</v>
          </cell>
          <cell r="P756">
            <v>384.61538461538464</v>
          </cell>
          <cell r="Q756">
            <v>480.76923076923077</v>
          </cell>
          <cell r="R756">
            <v>384.61538461538464</v>
          </cell>
          <cell r="S756">
            <v>384.61538461538464</v>
          </cell>
          <cell r="T756">
            <v>2500</v>
          </cell>
          <cell r="U756">
            <v>5000</v>
          </cell>
          <cell r="V756">
            <v>7500</v>
          </cell>
          <cell r="W756">
            <v>1</v>
          </cell>
          <cell r="AE756" t="str">
            <v>155312</v>
          </cell>
          <cell r="AF756" t="str">
            <v>&lt;&gt;0</v>
          </cell>
        </row>
        <row r="757">
          <cell r="B757" t="str">
            <v xml:space="preserve">  TOTAL MR M. CANASTA FRAG GAT</v>
          </cell>
          <cell r="D757">
            <v>0</v>
          </cell>
          <cell r="F757">
            <v>0</v>
          </cell>
          <cell r="G757">
            <v>961.53846153846155</v>
          </cell>
          <cell r="H757">
            <v>769.23076923076928</v>
          </cell>
          <cell r="I757">
            <v>769.23076923076928</v>
          </cell>
          <cell r="J757">
            <v>961.53846153846155</v>
          </cell>
          <cell r="K757">
            <v>769.23076923076928</v>
          </cell>
          <cell r="L757">
            <v>769.23076923076928</v>
          </cell>
          <cell r="M757">
            <v>5000</v>
          </cell>
          <cell r="N757">
            <v>961.53846153846155</v>
          </cell>
          <cell r="O757">
            <v>769.23076923076928</v>
          </cell>
          <cell r="P757">
            <v>769.23076923076928</v>
          </cell>
          <cell r="Q757">
            <v>961.53846153846155</v>
          </cell>
          <cell r="R757">
            <v>769.23076923076928</v>
          </cell>
          <cell r="S757">
            <v>769.23076923076928</v>
          </cell>
          <cell r="T757">
            <v>5000</v>
          </cell>
          <cell r="U757">
            <v>10000</v>
          </cell>
          <cell r="V757">
            <v>12500</v>
          </cell>
          <cell r="W757">
            <v>1</v>
          </cell>
          <cell r="AE757" t="str">
            <v>155313</v>
          </cell>
          <cell r="AF757" t="str">
            <v>&lt;&gt;0</v>
          </cell>
        </row>
        <row r="758">
          <cell r="D758">
            <v>0</v>
          </cell>
          <cell r="F758">
            <v>0</v>
          </cell>
          <cell r="W758">
            <v>1</v>
          </cell>
          <cell r="AE758" t="str">
            <v>155315</v>
          </cell>
          <cell r="AF758" t="str">
            <v>&lt;&gt;0</v>
          </cell>
        </row>
        <row r="759">
          <cell r="B759" t="str">
            <v>MR MUSC.CAN.LIQ REP MARINA</v>
          </cell>
          <cell r="D759">
            <v>12</v>
          </cell>
          <cell r="E759" t="str">
            <v>155281</v>
          </cell>
          <cell r="F759">
            <v>1</v>
          </cell>
          <cell r="G759">
            <v>1225.9615384615386</v>
          </cell>
          <cell r="H759">
            <v>980.76923076923083</v>
          </cell>
          <cell r="I759">
            <v>980.76923076923083</v>
          </cell>
          <cell r="J759">
            <v>1225.9615384615386</v>
          </cell>
          <cell r="K759">
            <v>980.76923076923083</v>
          </cell>
          <cell r="L759">
            <v>980.76923076923083</v>
          </cell>
          <cell r="M759">
            <v>6375</v>
          </cell>
          <cell r="N759">
            <v>1225.9615384615386</v>
          </cell>
          <cell r="O759">
            <v>980.76923076923083</v>
          </cell>
          <cell r="P759">
            <v>980.76923076923083</v>
          </cell>
          <cell r="Q759">
            <v>1225.9615384615386</v>
          </cell>
          <cell r="R759">
            <v>980.76923076923083</v>
          </cell>
          <cell r="S759">
            <v>980.76923076923083</v>
          </cell>
          <cell r="T759">
            <v>6375</v>
          </cell>
          <cell r="U759">
            <v>12750</v>
          </cell>
          <cell r="V759">
            <v>12750</v>
          </cell>
          <cell r="W759">
            <v>1</v>
          </cell>
          <cell r="AE759" t="str">
            <v>155320</v>
          </cell>
          <cell r="AF759" t="str">
            <v>&lt;&gt;0</v>
          </cell>
        </row>
        <row r="760">
          <cell r="B760" t="str">
            <v>MR MUSC. CAN.LIQ PINO REP.</v>
          </cell>
          <cell r="D760">
            <v>12</v>
          </cell>
          <cell r="E760" t="str">
            <v>155283</v>
          </cell>
          <cell r="F760">
            <v>1</v>
          </cell>
          <cell r="G760">
            <v>1658.6538461538462</v>
          </cell>
          <cell r="H760">
            <v>1326.9230769230769</v>
          </cell>
          <cell r="I760">
            <v>1326.9230769230769</v>
          </cell>
          <cell r="J760">
            <v>1658.6538461538462</v>
          </cell>
          <cell r="K760">
            <v>1326.9230769230769</v>
          </cell>
          <cell r="L760">
            <v>1326.9230769230769</v>
          </cell>
          <cell r="M760">
            <v>8625</v>
          </cell>
          <cell r="N760">
            <v>1658.6538461538462</v>
          </cell>
          <cell r="O760">
            <v>1326.9230769230769</v>
          </cell>
          <cell r="P760">
            <v>1326.9230769230769</v>
          </cell>
          <cell r="Q760">
            <v>1658.6538461538462</v>
          </cell>
          <cell r="R760">
            <v>1326.9230769230769</v>
          </cell>
          <cell r="S760">
            <v>1326.9230769230769</v>
          </cell>
          <cell r="T760">
            <v>8625</v>
          </cell>
          <cell r="U760">
            <v>17250</v>
          </cell>
          <cell r="V760">
            <v>17250</v>
          </cell>
          <cell r="W760">
            <v>1</v>
          </cell>
          <cell r="AE760" t="str">
            <v>155400</v>
          </cell>
          <cell r="AF760" t="str">
            <v>&lt;&gt;0</v>
          </cell>
        </row>
        <row r="761">
          <cell r="B761" t="str">
            <v>CANASTA LIQUIDA LAVANDA REP.</v>
          </cell>
          <cell r="D761">
            <v>12</v>
          </cell>
          <cell r="E761" t="str">
            <v>155285</v>
          </cell>
          <cell r="F761">
            <v>1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1</v>
          </cell>
          <cell r="AE761" t="str">
            <v>155401</v>
          </cell>
          <cell r="AF761" t="str">
            <v>&lt;&gt;0</v>
          </cell>
        </row>
        <row r="762">
          <cell r="B762" t="str">
            <v xml:space="preserve">  TOTAL MR M. CANASTA FRAG REP</v>
          </cell>
          <cell r="D762">
            <v>0</v>
          </cell>
          <cell r="F762">
            <v>0</v>
          </cell>
          <cell r="G762">
            <v>2884.6153846153848</v>
          </cell>
          <cell r="H762">
            <v>2307.6923076923076</v>
          </cell>
          <cell r="I762">
            <v>2307.6923076923076</v>
          </cell>
          <cell r="J762">
            <v>2884.6153846153848</v>
          </cell>
          <cell r="K762">
            <v>2307.6923076923076</v>
          </cell>
          <cell r="L762">
            <v>2307.6923076923076</v>
          </cell>
          <cell r="M762">
            <v>15000</v>
          </cell>
          <cell r="N762">
            <v>2884.6153846153848</v>
          </cell>
          <cell r="O762">
            <v>2307.6923076923076</v>
          </cell>
          <cell r="P762">
            <v>2307.6923076923076</v>
          </cell>
          <cell r="Q762">
            <v>2884.6153846153848</v>
          </cell>
          <cell r="R762">
            <v>2307.6923076923076</v>
          </cell>
          <cell r="S762">
            <v>2307.6923076923076</v>
          </cell>
          <cell r="T762">
            <v>15000</v>
          </cell>
          <cell r="U762">
            <v>30000</v>
          </cell>
          <cell r="V762">
            <v>30000</v>
          </cell>
          <cell r="W762">
            <v>1</v>
          </cell>
          <cell r="AE762" t="str">
            <v>155450</v>
          </cell>
          <cell r="AF762" t="str">
            <v>&lt;&gt;0</v>
          </cell>
        </row>
        <row r="763">
          <cell r="D763">
            <v>0</v>
          </cell>
          <cell r="F763">
            <v>0</v>
          </cell>
          <cell r="W763">
            <v>1</v>
          </cell>
          <cell r="AE763" t="str">
            <v>155451</v>
          </cell>
          <cell r="AF763" t="str">
            <v>&lt;&gt;0</v>
          </cell>
        </row>
        <row r="764">
          <cell r="B764" t="str">
            <v xml:space="preserve"> TOTAL MR M. CANASTA FRAG</v>
          </cell>
          <cell r="D764">
            <v>0</v>
          </cell>
          <cell r="F764">
            <v>0</v>
          </cell>
          <cell r="G764">
            <v>3846.1538461538462</v>
          </cell>
          <cell r="H764">
            <v>3076.9230769230771</v>
          </cell>
          <cell r="I764">
            <v>3076.9230769230771</v>
          </cell>
          <cell r="J764">
            <v>3846.1538461538462</v>
          </cell>
          <cell r="K764">
            <v>3076.9230769230771</v>
          </cell>
          <cell r="L764">
            <v>3076.9230769230771</v>
          </cell>
          <cell r="M764">
            <v>20000</v>
          </cell>
          <cell r="N764">
            <v>3846.1538461538462</v>
          </cell>
          <cell r="O764">
            <v>3076.9230769230771</v>
          </cell>
          <cell r="P764">
            <v>3076.9230769230771</v>
          </cell>
          <cell r="Q764">
            <v>3846.1538461538462</v>
          </cell>
          <cell r="R764">
            <v>3076.9230769230771</v>
          </cell>
          <cell r="S764">
            <v>3076.9230769230771</v>
          </cell>
          <cell r="T764">
            <v>20000</v>
          </cell>
          <cell r="U764">
            <v>40000</v>
          </cell>
          <cell r="V764">
            <v>42500</v>
          </cell>
          <cell r="W764">
            <v>1</v>
          </cell>
          <cell r="AE764" t="str">
            <v>155490</v>
          </cell>
          <cell r="AF764" t="str">
            <v>&lt;&gt;0</v>
          </cell>
        </row>
        <row r="765">
          <cell r="D765">
            <v>0</v>
          </cell>
          <cell r="F765">
            <v>0</v>
          </cell>
          <cell r="W765">
            <v>1</v>
          </cell>
          <cell r="AE765" t="str">
            <v>155491</v>
          </cell>
          <cell r="AF765" t="str">
            <v>&lt;&gt;0</v>
          </cell>
        </row>
        <row r="766">
          <cell r="B766" t="str">
            <v>CAN.LIQ. GLADE LAVANDA FULL</v>
          </cell>
          <cell r="D766">
            <v>12</v>
          </cell>
          <cell r="E766" t="str">
            <v>155287</v>
          </cell>
          <cell r="F766">
            <v>1</v>
          </cell>
          <cell r="G766">
            <v>384.61538461538464</v>
          </cell>
          <cell r="H766">
            <v>307.69230769230774</v>
          </cell>
          <cell r="I766">
            <v>307.69230769230774</v>
          </cell>
          <cell r="J766">
            <v>384.61538461538464</v>
          </cell>
          <cell r="K766">
            <v>307.69230769230774</v>
          </cell>
          <cell r="L766">
            <v>307.69230769230774</v>
          </cell>
          <cell r="M766">
            <v>2000</v>
          </cell>
          <cell r="N766">
            <v>384.61538461538464</v>
          </cell>
          <cell r="O766">
            <v>307.69230769230774</v>
          </cell>
          <cell r="P766">
            <v>307.69230769230774</v>
          </cell>
          <cell r="Q766">
            <v>384.61538461538464</v>
          </cell>
          <cell r="R766">
            <v>307.69230769230774</v>
          </cell>
          <cell r="S766">
            <v>307.69230769230774</v>
          </cell>
          <cell r="T766">
            <v>2000</v>
          </cell>
          <cell r="U766">
            <v>4000</v>
          </cell>
          <cell r="V766">
            <v>4000</v>
          </cell>
          <cell r="W766">
            <v>1</v>
          </cell>
          <cell r="AE766" t="str">
            <v>280000</v>
          </cell>
          <cell r="AF766" t="str">
            <v>&lt;&gt;0</v>
          </cell>
        </row>
        <row r="767">
          <cell r="B767" t="str">
            <v>CAN.LIQ. GLADE CITRICA FULL</v>
          </cell>
          <cell r="D767">
            <v>12</v>
          </cell>
          <cell r="E767" t="str">
            <v>155290</v>
          </cell>
          <cell r="F767">
            <v>1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1</v>
          </cell>
          <cell r="AE767" t="str">
            <v>280001</v>
          </cell>
          <cell r="AF767" t="str">
            <v>&lt;&gt;0</v>
          </cell>
        </row>
        <row r="768">
          <cell r="B768" t="str">
            <v>PROM CANA.GLA.FULL+REP LAV/CIT</v>
          </cell>
          <cell r="D768">
            <v>12</v>
          </cell>
          <cell r="E768" t="str">
            <v>155313</v>
          </cell>
          <cell r="F768">
            <v>1</v>
          </cell>
          <cell r="G768">
            <v>480.76923076923077</v>
          </cell>
          <cell r="H768">
            <v>384.61538461538464</v>
          </cell>
          <cell r="I768">
            <v>384.61538461538464</v>
          </cell>
          <cell r="J768">
            <v>480.76923076923077</v>
          </cell>
          <cell r="K768">
            <v>384.61538461538464</v>
          </cell>
          <cell r="L768">
            <v>384.61538461538464</v>
          </cell>
          <cell r="M768">
            <v>2500</v>
          </cell>
          <cell r="N768">
            <v>480.76923076923077</v>
          </cell>
          <cell r="O768">
            <v>384.61538461538464</v>
          </cell>
          <cell r="P768">
            <v>384.61538461538464</v>
          </cell>
          <cell r="Q768">
            <v>480.76923076923077</v>
          </cell>
          <cell r="R768">
            <v>384.61538461538464</v>
          </cell>
          <cell r="S768">
            <v>384.61538461538464</v>
          </cell>
          <cell r="T768">
            <v>2500</v>
          </cell>
          <cell r="U768">
            <v>5000</v>
          </cell>
          <cell r="V768">
            <v>5000</v>
          </cell>
          <cell r="W768">
            <v>1</v>
          </cell>
          <cell r="AE768" t="str">
            <v>280003</v>
          </cell>
          <cell r="AF768" t="str">
            <v>&lt;&gt;0</v>
          </cell>
        </row>
        <row r="769">
          <cell r="B769" t="str">
            <v>CAN.LIQ. GLADE LAV FULL(bulk)</v>
          </cell>
          <cell r="D769">
            <v>12</v>
          </cell>
          <cell r="E769" t="str">
            <v>155301</v>
          </cell>
          <cell r="F769">
            <v>1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1</v>
          </cell>
          <cell r="AE769" t="str">
            <v>280004</v>
          </cell>
          <cell r="AF769" t="str">
            <v>&lt;&gt;0</v>
          </cell>
        </row>
        <row r="770">
          <cell r="B770" t="str">
            <v>CAN.LIQ.GLADE CITR.FULL(bulk)</v>
          </cell>
          <cell r="D770">
            <v>12</v>
          </cell>
          <cell r="E770" t="str">
            <v>155302</v>
          </cell>
          <cell r="F770">
            <v>1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1</v>
          </cell>
          <cell r="AE770" t="str">
            <v>280005</v>
          </cell>
          <cell r="AF770" t="str">
            <v>&lt;&gt;0</v>
          </cell>
        </row>
        <row r="771">
          <cell r="B771" t="str">
            <v>CAN.LIQ.GLADE LAV FULL PROMOC.</v>
          </cell>
          <cell r="D771">
            <v>12</v>
          </cell>
          <cell r="E771" t="str">
            <v>155305</v>
          </cell>
          <cell r="F771">
            <v>1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1</v>
          </cell>
          <cell r="AE771" t="str">
            <v>280005</v>
          </cell>
          <cell r="AF771" t="str">
            <v>&lt;&gt;0</v>
          </cell>
        </row>
        <row r="772">
          <cell r="B772" t="str">
            <v>CAN.LIQ.GLADE CITR.FULL PROMO.</v>
          </cell>
          <cell r="D772">
            <v>12</v>
          </cell>
          <cell r="E772" t="str">
            <v>155306</v>
          </cell>
          <cell r="F772">
            <v>1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1</v>
          </cell>
          <cell r="AE772" t="str">
            <v>280006</v>
          </cell>
          <cell r="AF772" t="str">
            <v>&lt;&gt;0</v>
          </cell>
        </row>
        <row r="773">
          <cell r="B773" t="str">
            <v xml:space="preserve">  TOTAL GLADE FRAG GAT</v>
          </cell>
          <cell r="D773">
            <v>0</v>
          </cell>
          <cell r="F773">
            <v>0</v>
          </cell>
          <cell r="G773">
            <v>865.38461538461547</v>
          </cell>
          <cell r="H773">
            <v>692.30769230769238</v>
          </cell>
          <cell r="I773">
            <v>692.30769230769238</v>
          </cell>
          <cell r="J773">
            <v>865.38461538461547</v>
          </cell>
          <cell r="K773">
            <v>692.30769230769238</v>
          </cell>
          <cell r="L773">
            <v>692.30769230769238</v>
          </cell>
          <cell r="M773">
            <v>4500</v>
          </cell>
          <cell r="N773">
            <v>865.38461538461547</v>
          </cell>
          <cell r="O773">
            <v>692.30769230769238</v>
          </cell>
          <cell r="P773">
            <v>692.30769230769238</v>
          </cell>
          <cell r="Q773">
            <v>865.38461538461547</v>
          </cell>
          <cell r="R773">
            <v>692.30769230769238</v>
          </cell>
          <cell r="S773">
            <v>692.30769230769238</v>
          </cell>
          <cell r="T773">
            <v>4500</v>
          </cell>
          <cell r="U773">
            <v>9000</v>
          </cell>
          <cell r="V773">
            <v>9000</v>
          </cell>
          <cell r="W773">
            <v>1</v>
          </cell>
          <cell r="AE773" t="str">
            <v>280006</v>
          </cell>
          <cell r="AF773" t="str">
            <v>&lt;&gt;0</v>
          </cell>
        </row>
        <row r="774">
          <cell r="D774">
            <v>0</v>
          </cell>
          <cell r="F774">
            <v>0</v>
          </cell>
          <cell r="W774">
            <v>1</v>
          </cell>
          <cell r="AE774" t="str">
            <v>280017</v>
          </cell>
          <cell r="AF774" t="str">
            <v>&lt;&gt;0</v>
          </cell>
        </row>
        <row r="775">
          <cell r="B775" t="str">
            <v>CAN.LIQ. GLADE LAVANDA REP.</v>
          </cell>
          <cell r="D775">
            <v>12</v>
          </cell>
          <cell r="E775" t="str">
            <v>155289</v>
          </cell>
          <cell r="F775">
            <v>1</v>
          </cell>
          <cell r="G775">
            <v>793.26923076923083</v>
          </cell>
          <cell r="H775">
            <v>634.61538461538464</v>
          </cell>
          <cell r="I775">
            <v>634.61538461538464</v>
          </cell>
          <cell r="J775">
            <v>793.26923076923083</v>
          </cell>
          <cell r="K775">
            <v>634.61538461538464</v>
          </cell>
          <cell r="L775">
            <v>634.61538461538464</v>
          </cell>
          <cell r="M775">
            <v>4125</v>
          </cell>
          <cell r="N775">
            <v>793.26923076923083</v>
          </cell>
          <cell r="O775">
            <v>634.61538461538464</v>
          </cell>
          <cell r="P775">
            <v>634.61538461538464</v>
          </cell>
          <cell r="Q775">
            <v>793.26923076923083</v>
          </cell>
          <cell r="R775">
            <v>634.61538461538464</v>
          </cell>
          <cell r="S775">
            <v>634.61538461538464</v>
          </cell>
          <cell r="T775">
            <v>4125</v>
          </cell>
          <cell r="U775">
            <v>8250</v>
          </cell>
          <cell r="V775">
            <v>8250</v>
          </cell>
          <cell r="W775">
            <v>1</v>
          </cell>
          <cell r="AE775" t="str">
            <v>280017</v>
          </cell>
          <cell r="AF775" t="str">
            <v>&lt;&gt;0</v>
          </cell>
        </row>
        <row r="776">
          <cell r="B776" t="str">
            <v>CAN.LIQ. GLADE CITRICA REP.</v>
          </cell>
          <cell r="D776">
            <v>12</v>
          </cell>
          <cell r="E776" t="str">
            <v>155291</v>
          </cell>
          <cell r="F776">
            <v>1</v>
          </cell>
          <cell r="G776">
            <v>769.23076923076928</v>
          </cell>
          <cell r="H776">
            <v>615.38461538461547</v>
          </cell>
          <cell r="I776">
            <v>615.38461538461547</v>
          </cell>
          <cell r="J776">
            <v>769.23076923076928</v>
          </cell>
          <cell r="K776">
            <v>615.38461538461547</v>
          </cell>
          <cell r="L776">
            <v>615.38461538461547</v>
          </cell>
          <cell r="M776">
            <v>4000</v>
          </cell>
          <cell r="N776">
            <v>769.23076923076928</v>
          </cell>
          <cell r="O776">
            <v>615.38461538461547</v>
          </cell>
          <cell r="P776">
            <v>615.38461538461547</v>
          </cell>
          <cell r="Q776">
            <v>769.23076923076928</v>
          </cell>
          <cell r="R776">
            <v>615.38461538461547</v>
          </cell>
          <cell r="S776">
            <v>615.38461538461547</v>
          </cell>
          <cell r="T776">
            <v>4000</v>
          </cell>
          <cell r="U776">
            <v>8000</v>
          </cell>
          <cell r="V776">
            <v>8000</v>
          </cell>
          <cell r="W776">
            <v>1</v>
          </cell>
          <cell r="AE776" t="str">
            <v>280055</v>
          </cell>
          <cell r="AF776" t="str">
            <v>&lt;&gt;0</v>
          </cell>
        </row>
        <row r="777">
          <cell r="B777" t="str">
            <v>CAN.LIQ.GLADE LAV.REP.(bulk)</v>
          </cell>
          <cell r="D777">
            <v>12</v>
          </cell>
          <cell r="E777" t="str">
            <v>155303</v>
          </cell>
          <cell r="F777">
            <v>1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1</v>
          </cell>
          <cell r="AE777" t="str">
            <v>280056</v>
          </cell>
          <cell r="AF777" t="str">
            <v>&lt;&gt;0</v>
          </cell>
        </row>
        <row r="778">
          <cell r="B778" t="str">
            <v>CAN.LIQ.GLADE CIT.REP. (bulk)</v>
          </cell>
          <cell r="D778">
            <v>12</v>
          </cell>
          <cell r="E778" t="str">
            <v>155304</v>
          </cell>
          <cell r="F778">
            <v>1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1</v>
          </cell>
          <cell r="AE778" t="str">
            <v>280060</v>
          </cell>
          <cell r="AF778" t="str">
            <v>&lt;&gt;0</v>
          </cell>
        </row>
        <row r="779">
          <cell r="B779" t="str">
            <v xml:space="preserve">  TOTAL GLADE CANASTA FRAG REP</v>
          </cell>
          <cell r="D779">
            <v>0</v>
          </cell>
          <cell r="F779">
            <v>0</v>
          </cell>
          <cell r="G779">
            <v>1562.5</v>
          </cell>
          <cell r="H779">
            <v>1250</v>
          </cell>
          <cell r="I779">
            <v>1250</v>
          </cell>
          <cell r="J779">
            <v>1562.5</v>
          </cell>
          <cell r="K779">
            <v>1250</v>
          </cell>
          <cell r="L779">
            <v>1250</v>
          </cell>
          <cell r="M779">
            <v>8125</v>
          </cell>
          <cell r="N779">
            <v>1562.5</v>
          </cell>
          <cell r="O779">
            <v>1250</v>
          </cell>
          <cell r="P779">
            <v>1250</v>
          </cell>
          <cell r="Q779">
            <v>1562.5</v>
          </cell>
          <cell r="R779">
            <v>1250</v>
          </cell>
          <cell r="S779">
            <v>1250</v>
          </cell>
          <cell r="T779">
            <v>8125</v>
          </cell>
          <cell r="U779">
            <v>16250</v>
          </cell>
          <cell r="V779">
            <v>16250</v>
          </cell>
          <cell r="W779">
            <v>1</v>
          </cell>
          <cell r="AE779" t="str">
            <v>280061</v>
          </cell>
          <cell r="AF779" t="str">
            <v>&lt;&gt;0</v>
          </cell>
        </row>
        <row r="780">
          <cell r="D780">
            <v>0</v>
          </cell>
          <cell r="F780">
            <v>0</v>
          </cell>
          <cell r="W780">
            <v>1</v>
          </cell>
          <cell r="AE780" t="str">
            <v>280065</v>
          </cell>
          <cell r="AF780" t="str">
            <v>&lt;&gt;0</v>
          </cell>
        </row>
        <row r="781">
          <cell r="B781" t="str">
            <v xml:space="preserve"> TOTAL GLADE CANASTA FRAG</v>
          </cell>
          <cell r="D781">
            <v>0</v>
          </cell>
          <cell r="F781">
            <v>0</v>
          </cell>
          <cell r="G781">
            <v>2427.8846153846152</v>
          </cell>
          <cell r="H781">
            <v>1942.3076923076924</v>
          </cell>
          <cell r="I781">
            <v>1942.3076923076924</v>
          </cell>
          <cell r="J781">
            <v>2427.8846153846152</v>
          </cell>
          <cell r="K781">
            <v>1942.3076923076924</v>
          </cell>
          <cell r="L781">
            <v>1942.3076923076924</v>
          </cell>
          <cell r="M781">
            <v>12625</v>
          </cell>
          <cell r="N781">
            <v>2427.8846153846152</v>
          </cell>
          <cell r="O781">
            <v>1942.3076923076924</v>
          </cell>
          <cell r="P781">
            <v>1942.3076923076924</v>
          </cell>
          <cell r="Q781">
            <v>2427.8846153846152</v>
          </cell>
          <cell r="R781">
            <v>1942.3076923076924</v>
          </cell>
          <cell r="S781">
            <v>1942.3076923076924</v>
          </cell>
          <cell r="T781">
            <v>12625</v>
          </cell>
          <cell r="U781">
            <v>25250</v>
          </cell>
          <cell r="V781">
            <v>25250</v>
          </cell>
          <cell r="W781">
            <v>1</v>
          </cell>
          <cell r="AE781" t="str">
            <v>280066</v>
          </cell>
          <cell r="AF781" t="str">
            <v>&lt;&gt;0</v>
          </cell>
        </row>
        <row r="782">
          <cell r="D782">
            <v>0</v>
          </cell>
          <cell r="W782">
            <v>1</v>
          </cell>
          <cell r="AE782" t="str">
            <v>280066</v>
          </cell>
          <cell r="AF782" t="str">
            <v>&lt;&gt;0</v>
          </cell>
        </row>
        <row r="783">
          <cell r="B783" t="str">
            <v>CAN.LIQ. LYSOFORM FULL</v>
          </cell>
          <cell r="D783">
            <v>12</v>
          </cell>
          <cell r="E783" t="str">
            <v>155307</v>
          </cell>
          <cell r="F783">
            <v>1</v>
          </cell>
          <cell r="G783">
            <v>1750</v>
          </cell>
          <cell r="H783">
            <v>1350</v>
          </cell>
          <cell r="I783">
            <v>1350</v>
          </cell>
          <cell r="J783">
            <v>1750</v>
          </cell>
          <cell r="K783">
            <v>1350</v>
          </cell>
          <cell r="L783">
            <v>1350</v>
          </cell>
          <cell r="M783">
            <v>8900</v>
          </cell>
          <cell r="N783">
            <v>1750</v>
          </cell>
          <cell r="O783">
            <v>1350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3100</v>
          </cell>
          <cell r="U783">
            <v>12000</v>
          </cell>
          <cell r="V783">
            <v>12000</v>
          </cell>
          <cell r="W783">
            <v>1</v>
          </cell>
          <cell r="AE783" t="str">
            <v>280100</v>
          </cell>
          <cell r="AF783" t="str">
            <v>&lt;&gt;0</v>
          </cell>
        </row>
        <row r="784">
          <cell r="B784" t="str">
            <v>CAN.LIQ. LYSOFORM REP</v>
          </cell>
          <cell r="D784">
            <v>12</v>
          </cell>
          <cell r="E784" t="str">
            <v>155308</v>
          </cell>
          <cell r="F784">
            <v>1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1</v>
          </cell>
          <cell r="AE784" t="str">
            <v>280160</v>
          </cell>
          <cell r="AF784" t="str">
            <v>&lt;&gt;0</v>
          </cell>
        </row>
        <row r="785">
          <cell r="B785" t="str">
            <v xml:space="preserve">  TOTAL LYSOFORM CANASTA FRAG</v>
          </cell>
          <cell r="D785">
            <v>0</v>
          </cell>
          <cell r="F785">
            <v>0</v>
          </cell>
          <cell r="G785">
            <v>1750</v>
          </cell>
          <cell r="H785">
            <v>1350</v>
          </cell>
          <cell r="I785">
            <v>1350</v>
          </cell>
          <cell r="J785">
            <v>1750</v>
          </cell>
          <cell r="K785">
            <v>1350</v>
          </cell>
          <cell r="L785">
            <v>1350</v>
          </cell>
          <cell r="M785">
            <v>8900</v>
          </cell>
          <cell r="N785">
            <v>1750</v>
          </cell>
          <cell r="O785">
            <v>1350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3100</v>
          </cell>
          <cell r="U785">
            <v>12000</v>
          </cell>
          <cell r="V785">
            <v>12000</v>
          </cell>
          <cell r="W785">
            <v>1</v>
          </cell>
          <cell r="AE785" t="str">
            <v>280167</v>
          </cell>
          <cell r="AF785" t="str">
            <v>&lt;&gt;0</v>
          </cell>
        </row>
        <row r="786">
          <cell r="D786">
            <v>0</v>
          </cell>
          <cell r="W786">
            <v>1</v>
          </cell>
          <cell r="AE786" t="str">
            <v>280170</v>
          </cell>
          <cell r="AF786" t="str">
            <v>&lt;&gt;0</v>
          </cell>
        </row>
        <row r="787">
          <cell r="B787" t="str">
            <v xml:space="preserve"> TOTAL CANASTA FRAG</v>
          </cell>
          <cell r="D787">
            <v>0</v>
          </cell>
          <cell r="F787">
            <v>0</v>
          </cell>
          <cell r="G787">
            <v>8024.038461538461</v>
          </cell>
          <cell r="H787">
            <v>6369.2307692307695</v>
          </cell>
          <cell r="I787">
            <v>6369.2307692307695</v>
          </cell>
          <cell r="J787">
            <v>8024.038461538461</v>
          </cell>
          <cell r="K787">
            <v>6369.2307692307695</v>
          </cell>
          <cell r="L787">
            <v>6369.2307692307695</v>
          </cell>
          <cell r="M787">
            <v>41525</v>
          </cell>
          <cell r="N787">
            <v>8024.038461538461</v>
          </cell>
          <cell r="O787">
            <v>6369.2307692307695</v>
          </cell>
          <cell r="P787">
            <v>5019.2307692307695</v>
          </cell>
          <cell r="Q787">
            <v>6274.038461538461</v>
          </cell>
          <cell r="R787">
            <v>5019.2307692307695</v>
          </cell>
          <cell r="S787">
            <v>5019.2307692307695</v>
          </cell>
          <cell r="T787">
            <v>35725</v>
          </cell>
          <cell r="U787">
            <v>77250</v>
          </cell>
          <cell r="V787">
            <v>79750</v>
          </cell>
          <cell r="W787">
            <v>1</v>
          </cell>
          <cell r="AE787" t="str">
            <v>280180</v>
          </cell>
          <cell r="AF787" t="str">
            <v>&lt;&gt;0</v>
          </cell>
        </row>
        <row r="788">
          <cell r="D788">
            <v>0</v>
          </cell>
          <cell r="F788">
            <v>0</v>
          </cell>
          <cell r="W788">
            <v>1</v>
          </cell>
          <cell r="AE788" t="str">
            <v>280190</v>
          </cell>
          <cell r="AF788" t="str">
            <v>&lt;&gt;0</v>
          </cell>
        </row>
        <row r="789">
          <cell r="B789" t="str">
            <v>GLADE CAN.P/INOD COMBIN 3X4</v>
          </cell>
          <cell r="D789">
            <v>12</v>
          </cell>
          <cell r="E789" t="str">
            <v>155296</v>
          </cell>
          <cell r="F789">
            <v>1</v>
          </cell>
          <cell r="G789">
            <v>7692.3076923076924</v>
          </cell>
          <cell r="H789">
            <v>6153.8461538461543</v>
          </cell>
          <cell r="I789">
            <v>6153.8461538461543</v>
          </cell>
          <cell r="J789">
            <v>7692.3076923076924</v>
          </cell>
          <cell r="K789">
            <v>6153.8461538461543</v>
          </cell>
          <cell r="L789">
            <v>6153.8461538461543</v>
          </cell>
          <cell r="M789">
            <v>40000</v>
          </cell>
          <cell r="N789">
            <v>7692.3076923076924</v>
          </cell>
          <cell r="O789">
            <v>6153.8461538461543</v>
          </cell>
          <cell r="P789">
            <v>6153.8461538461543</v>
          </cell>
          <cell r="Q789">
            <v>7692.3076923076924</v>
          </cell>
          <cell r="R789">
            <v>6153.8461538461543</v>
          </cell>
          <cell r="S789">
            <v>6153.8461538461543</v>
          </cell>
          <cell r="T789">
            <v>40000</v>
          </cell>
          <cell r="U789">
            <v>80000</v>
          </cell>
          <cell r="V789">
            <v>80000</v>
          </cell>
          <cell r="W789">
            <v>1</v>
          </cell>
          <cell r="AE789" t="str">
            <v>280205</v>
          </cell>
          <cell r="AF789" t="str">
            <v>&lt;&gt;0</v>
          </cell>
        </row>
        <row r="790">
          <cell r="B790" t="str">
            <v>TOTAL MR MUSCULO PASTILLA</v>
          </cell>
          <cell r="D790">
            <v>0</v>
          </cell>
          <cell r="F790">
            <v>0</v>
          </cell>
          <cell r="G790">
            <v>7692.3076923076924</v>
          </cell>
          <cell r="H790">
            <v>6153.8461538461543</v>
          </cell>
          <cell r="I790">
            <v>6153.8461538461543</v>
          </cell>
          <cell r="J790">
            <v>7692.3076923076924</v>
          </cell>
          <cell r="K790">
            <v>6153.8461538461543</v>
          </cell>
          <cell r="L790">
            <v>6153.8461538461543</v>
          </cell>
          <cell r="M790">
            <v>40000</v>
          </cell>
          <cell r="N790">
            <v>7692.3076923076924</v>
          </cell>
          <cell r="O790">
            <v>6153.8461538461543</v>
          </cell>
          <cell r="P790">
            <v>6153.8461538461543</v>
          </cell>
          <cell r="Q790">
            <v>7692.3076923076924</v>
          </cell>
          <cell r="R790">
            <v>6153.8461538461543</v>
          </cell>
          <cell r="S790">
            <v>6153.8461538461543</v>
          </cell>
          <cell r="T790">
            <v>40000</v>
          </cell>
          <cell r="U790">
            <v>80000</v>
          </cell>
          <cell r="V790">
            <v>80000</v>
          </cell>
          <cell r="W790">
            <v>1</v>
          </cell>
          <cell r="AE790" t="str">
            <v>280210</v>
          </cell>
          <cell r="AF790" t="str">
            <v>&lt;&gt;0</v>
          </cell>
        </row>
        <row r="791">
          <cell r="D791">
            <v>0</v>
          </cell>
          <cell r="F791">
            <v>0</v>
          </cell>
          <cell r="W791">
            <v>1</v>
          </cell>
          <cell r="AE791" t="str">
            <v>280210</v>
          </cell>
          <cell r="AF791" t="str">
            <v>&lt;&gt;0</v>
          </cell>
        </row>
        <row r="792">
          <cell r="B792" t="str">
            <v>MR MUSC. BA#O Y DUCHA GAT.</v>
          </cell>
          <cell r="D792">
            <v>0</v>
          </cell>
          <cell r="E792" t="str">
            <v>155270</v>
          </cell>
          <cell r="F792">
            <v>2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1</v>
          </cell>
          <cell r="AE792" t="str">
            <v>280212</v>
          </cell>
          <cell r="AF792" t="str">
            <v>&lt;&gt;0</v>
          </cell>
        </row>
        <row r="793">
          <cell r="B793" t="str">
            <v>TOTAL MR MUSCULO DUCHAS</v>
          </cell>
          <cell r="D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1</v>
          </cell>
          <cell r="AE793" t="str">
            <v>280212</v>
          </cell>
          <cell r="AF793" t="str">
            <v>&lt;&gt;0</v>
          </cell>
        </row>
        <row r="794">
          <cell r="D794">
            <v>0</v>
          </cell>
          <cell r="F794">
            <v>0</v>
          </cell>
          <cell r="W794">
            <v>1</v>
          </cell>
          <cell r="AE794" t="str">
            <v>280214</v>
          </cell>
          <cell r="AF794" t="str">
            <v>&lt;&gt;0</v>
          </cell>
        </row>
        <row r="795">
          <cell r="B795" t="str">
            <v xml:space="preserve">  TOTAL BATHROOM CARE</v>
          </cell>
          <cell r="D795">
            <v>0</v>
          </cell>
          <cell r="F795">
            <v>0</v>
          </cell>
          <cell r="G795">
            <v>20225.961538461539</v>
          </cell>
          <cell r="H795">
            <v>16130.76923076923</v>
          </cell>
          <cell r="I795">
            <v>16130.76923076923</v>
          </cell>
          <cell r="J795">
            <v>20225.961538461539</v>
          </cell>
          <cell r="K795">
            <v>16130.76923076923</v>
          </cell>
          <cell r="L795">
            <v>16130.76923076923</v>
          </cell>
          <cell r="M795">
            <v>104975</v>
          </cell>
          <cell r="N795">
            <v>20225.961538461539</v>
          </cell>
          <cell r="O795">
            <v>16130.76923076923</v>
          </cell>
          <cell r="P795">
            <v>14780.76923076923</v>
          </cell>
          <cell r="Q795">
            <v>18475.961538461539</v>
          </cell>
          <cell r="R795">
            <v>14780.76923076923</v>
          </cell>
          <cell r="S795">
            <v>14780.76923076923</v>
          </cell>
          <cell r="T795">
            <v>99175</v>
          </cell>
          <cell r="U795">
            <v>204150</v>
          </cell>
          <cell r="V795">
            <v>210950</v>
          </cell>
          <cell r="W795">
            <v>1</v>
          </cell>
          <cell r="AE795" t="str">
            <v>280215</v>
          </cell>
          <cell r="AF795" t="str">
            <v>&lt;&gt;0</v>
          </cell>
        </row>
        <row r="796">
          <cell r="D796">
            <v>0</v>
          </cell>
          <cell r="F796">
            <v>0</v>
          </cell>
          <cell r="W796">
            <v>1</v>
          </cell>
          <cell r="AE796" t="str">
            <v>280217</v>
          </cell>
          <cell r="AF796" t="str">
            <v>&lt;&gt;0</v>
          </cell>
        </row>
        <row r="797">
          <cell r="B797" t="str">
            <v xml:space="preserve"> CLEANERS</v>
          </cell>
          <cell r="D797">
            <v>0</v>
          </cell>
          <cell r="F797">
            <v>0</v>
          </cell>
          <cell r="W797">
            <v>1</v>
          </cell>
          <cell r="AE797" t="str">
            <v>280220</v>
          </cell>
          <cell r="AF797" t="str">
            <v>&lt;&gt;0</v>
          </cell>
        </row>
        <row r="798">
          <cell r="D798">
            <v>0</v>
          </cell>
          <cell r="F798">
            <v>0</v>
          </cell>
          <cell r="W798">
            <v>1</v>
          </cell>
          <cell r="AE798" t="str">
            <v>280220</v>
          </cell>
          <cell r="AF798" t="str">
            <v>&lt;&gt;0</v>
          </cell>
        </row>
        <row r="799">
          <cell r="B799" t="str">
            <v>MR MUSC. DESTAPA. 12X1</v>
          </cell>
          <cell r="C799">
            <v>1000</v>
          </cell>
          <cell r="D799">
            <v>12</v>
          </cell>
          <cell r="E799" t="str">
            <v>150001</v>
          </cell>
          <cell r="F799">
            <v>2</v>
          </cell>
          <cell r="G799">
            <v>706.73076923076928</v>
          </cell>
          <cell r="H799">
            <v>565.38461538461547</v>
          </cell>
          <cell r="I799">
            <v>565.38461538461547</v>
          </cell>
          <cell r="J799">
            <v>706.73076923076928</v>
          </cell>
          <cell r="K799">
            <v>565.38461538461547</v>
          </cell>
          <cell r="L799">
            <v>565.38461538461547</v>
          </cell>
          <cell r="M799">
            <v>3675</v>
          </cell>
          <cell r="N799">
            <v>706.73076923076928</v>
          </cell>
          <cell r="O799">
            <v>565.38461538461547</v>
          </cell>
          <cell r="P799">
            <v>565.38461538461547</v>
          </cell>
          <cell r="Q799">
            <v>706.73076923076928</v>
          </cell>
          <cell r="R799">
            <v>565.38461538461547</v>
          </cell>
          <cell r="S799">
            <v>565.38461538461547</v>
          </cell>
          <cell r="T799">
            <v>3675</v>
          </cell>
          <cell r="U799">
            <v>7350</v>
          </cell>
          <cell r="V799">
            <v>14700</v>
          </cell>
          <cell r="W799">
            <v>1</v>
          </cell>
          <cell r="AE799" t="str">
            <v>280227</v>
          </cell>
          <cell r="AF799" t="str">
            <v>&lt;&gt;0</v>
          </cell>
        </row>
        <row r="800">
          <cell r="B800" t="str">
            <v>PROM DESTAP.+GEL 100CM3</v>
          </cell>
          <cell r="C800">
            <v>1000</v>
          </cell>
          <cell r="D800">
            <v>0</v>
          </cell>
          <cell r="E800" t="str">
            <v>150002</v>
          </cell>
          <cell r="F800">
            <v>2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1</v>
          </cell>
          <cell r="AE800" t="str">
            <v>280230</v>
          </cell>
          <cell r="AF800" t="str">
            <v>&lt;&gt;0</v>
          </cell>
        </row>
        <row r="801">
          <cell r="B801" t="str">
            <v xml:space="preserve">  TOTAL MUSCULO DESTAPACAÑERIA</v>
          </cell>
          <cell r="D801">
            <v>0</v>
          </cell>
          <cell r="F801">
            <v>0</v>
          </cell>
          <cell r="G801">
            <v>706.73076923076928</v>
          </cell>
          <cell r="H801">
            <v>565.38461538461547</v>
          </cell>
          <cell r="I801">
            <v>565.38461538461547</v>
          </cell>
          <cell r="J801">
            <v>706.73076923076928</v>
          </cell>
          <cell r="K801">
            <v>565.38461538461547</v>
          </cell>
          <cell r="L801">
            <v>565.38461538461547</v>
          </cell>
          <cell r="M801">
            <v>3675</v>
          </cell>
          <cell r="N801">
            <v>706.73076923076928</v>
          </cell>
          <cell r="O801">
            <v>565.38461538461547</v>
          </cell>
          <cell r="P801">
            <v>565.38461538461547</v>
          </cell>
          <cell r="Q801">
            <v>706.73076923076928</v>
          </cell>
          <cell r="R801">
            <v>565.38461538461547</v>
          </cell>
          <cell r="S801">
            <v>565.38461538461547</v>
          </cell>
          <cell r="T801">
            <v>3675</v>
          </cell>
          <cell r="U801">
            <v>7350</v>
          </cell>
          <cell r="V801">
            <v>14700</v>
          </cell>
          <cell r="W801">
            <v>1</v>
          </cell>
          <cell r="AE801" t="str">
            <v>280230</v>
          </cell>
          <cell r="AF801" t="str">
            <v>&lt;&gt;0</v>
          </cell>
        </row>
        <row r="802">
          <cell r="D802">
            <v>0</v>
          </cell>
          <cell r="F802">
            <v>0</v>
          </cell>
          <cell r="W802">
            <v>1</v>
          </cell>
          <cell r="AE802" t="str">
            <v>280235</v>
          </cell>
          <cell r="AF802" t="str">
            <v>&lt;&gt;0</v>
          </cell>
        </row>
        <row r="803">
          <cell r="B803" t="str">
            <v>MR MUSCULO MULTI GATILL 12X1/2</v>
          </cell>
          <cell r="C803">
            <v>500</v>
          </cell>
          <cell r="D803">
            <v>12</v>
          </cell>
          <cell r="E803" t="str">
            <v>155000</v>
          </cell>
          <cell r="F803">
            <v>1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1</v>
          </cell>
          <cell r="AE803" t="str">
            <v>280236</v>
          </cell>
          <cell r="AF803" t="str">
            <v>&lt;&gt;0</v>
          </cell>
        </row>
        <row r="804">
          <cell r="B804" t="str">
            <v>PROM MULTI GAT+GEL 100CM</v>
          </cell>
          <cell r="C804">
            <v>500</v>
          </cell>
          <cell r="D804">
            <v>0</v>
          </cell>
          <cell r="E804" t="str">
            <v>155005</v>
          </cell>
          <cell r="F804">
            <v>1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1</v>
          </cell>
          <cell r="AE804" t="str">
            <v>280240</v>
          </cell>
          <cell r="AF804" t="str">
            <v>&lt;&gt;0</v>
          </cell>
        </row>
        <row r="805">
          <cell r="B805" t="str">
            <v>MR MUSC. MULTI GAT.NVA FOR.</v>
          </cell>
          <cell r="C805">
            <v>500</v>
          </cell>
          <cell r="D805">
            <v>12</v>
          </cell>
          <cell r="E805" t="str">
            <v>155007</v>
          </cell>
          <cell r="F805">
            <v>1</v>
          </cell>
          <cell r="G805">
            <v>627.40384615384619</v>
          </cell>
          <cell r="H805">
            <v>501.92307692307696</v>
          </cell>
          <cell r="I805">
            <v>501.92307692307696</v>
          </cell>
          <cell r="J805">
            <v>627.40384615384619</v>
          </cell>
          <cell r="K805">
            <v>501.92307692307696</v>
          </cell>
          <cell r="L805">
            <v>501.92307692307696</v>
          </cell>
          <cell r="M805">
            <v>3262.5000000000005</v>
          </cell>
          <cell r="N805">
            <v>627.40384615384619</v>
          </cell>
          <cell r="O805">
            <v>501.92307692307696</v>
          </cell>
          <cell r="P805">
            <v>501.92307692307696</v>
          </cell>
          <cell r="Q805">
            <v>627.40384615384619</v>
          </cell>
          <cell r="R805">
            <v>501.92307692307696</v>
          </cell>
          <cell r="S805">
            <v>501.92307692307696</v>
          </cell>
          <cell r="T805">
            <v>3262.5000000000005</v>
          </cell>
          <cell r="U805">
            <v>6525.0000000000009</v>
          </cell>
          <cell r="V805">
            <v>6525.0000000000009</v>
          </cell>
          <cell r="W805">
            <v>1</v>
          </cell>
          <cell r="AE805" t="str">
            <v>280240</v>
          </cell>
          <cell r="AF805" t="str">
            <v>&lt;&gt;0</v>
          </cell>
        </row>
        <row r="806">
          <cell r="B806" t="str">
            <v>PROM MM.MULTI GAT+COC.REP.GRAT</v>
          </cell>
          <cell r="C806">
            <v>1000</v>
          </cell>
          <cell r="D806">
            <v>6</v>
          </cell>
          <cell r="E806" t="str">
            <v>155008</v>
          </cell>
          <cell r="F806">
            <v>1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1</v>
          </cell>
          <cell r="AE806" t="str">
            <v>280245</v>
          </cell>
          <cell r="AF806" t="str">
            <v>&lt;&gt;0</v>
          </cell>
        </row>
        <row r="807">
          <cell r="B807" t="str">
            <v>PROM MM MUL GAT+MM COC REP</v>
          </cell>
          <cell r="C807">
            <v>500</v>
          </cell>
          <cell r="D807">
            <v>6</v>
          </cell>
          <cell r="E807" t="str">
            <v>155009</v>
          </cell>
          <cell r="F807">
            <v>1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1</v>
          </cell>
          <cell r="AE807" t="str">
            <v>280246</v>
          </cell>
          <cell r="AF807" t="str">
            <v>&lt;&gt;0</v>
          </cell>
        </row>
        <row r="808">
          <cell r="B808" t="str">
            <v>PROM MMUSCULO MULTI GAT+REP.</v>
          </cell>
          <cell r="C808">
            <v>500</v>
          </cell>
          <cell r="D808">
            <v>6</v>
          </cell>
          <cell r="E808" t="str">
            <v>155010</v>
          </cell>
          <cell r="F808">
            <v>1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1</v>
          </cell>
          <cell r="AE808" t="str">
            <v>280250</v>
          </cell>
          <cell r="AF808" t="str">
            <v>&lt;&gt;0</v>
          </cell>
        </row>
        <row r="809">
          <cell r="B809" t="str">
            <v>TOTAL MR MUSCULO MULTI GATILLO</v>
          </cell>
          <cell r="D809">
            <v>0</v>
          </cell>
          <cell r="F809">
            <v>0</v>
          </cell>
          <cell r="G809">
            <v>627.40384615384619</v>
          </cell>
          <cell r="H809">
            <v>501.92307692307696</v>
          </cell>
          <cell r="I809">
            <v>501.92307692307696</v>
          </cell>
          <cell r="J809">
            <v>627.40384615384619</v>
          </cell>
          <cell r="K809">
            <v>501.92307692307696</v>
          </cell>
          <cell r="L809">
            <v>501.92307692307696</v>
          </cell>
          <cell r="M809">
            <v>3262.5000000000005</v>
          </cell>
          <cell r="N809">
            <v>627.40384615384619</v>
          </cell>
          <cell r="O809">
            <v>501.92307692307696</v>
          </cell>
          <cell r="P809">
            <v>501.92307692307696</v>
          </cell>
          <cell r="Q809">
            <v>627.40384615384619</v>
          </cell>
          <cell r="R809">
            <v>501.92307692307696</v>
          </cell>
          <cell r="S809">
            <v>501.92307692307696</v>
          </cell>
          <cell r="T809">
            <v>3262.5000000000005</v>
          </cell>
          <cell r="U809">
            <v>6525.0000000000009</v>
          </cell>
          <cell r="V809">
            <v>6525.0000000000009</v>
          </cell>
          <cell r="W809">
            <v>1</v>
          </cell>
          <cell r="AE809" t="str">
            <v>280310</v>
          </cell>
          <cell r="AF809" t="str">
            <v>&lt;&gt;0</v>
          </cell>
        </row>
        <row r="810">
          <cell r="D810">
            <v>0</v>
          </cell>
          <cell r="F810">
            <v>0</v>
          </cell>
          <cell r="W810">
            <v>1</v>
          </cell>
          <cell r="AE810" t="str">
            <v>280310</v>
          </cell>
          <cell r="AF810" t="str">
            <v>&lt;&gt;0</v>
          </cell>
        </row>
        <row r="811">
          <cell r="B811" t="str">
            <v>MR MUSC.MULTI REP</v>
          </cell>
          <cell r="C811">
            <v>500</v>
          </cell>
          <cell r="D811">
            <v>12</v>
          </cell>
          <cell r="E811" t="str">
            <v>155050</v>
          </cell>
          <cell r="F811">
            <v>1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V811">
            <v>0</v>
          </cell>
          <cell r="W811">
            <v>1</v>
          </cell>
          <cell r="AE811" t="str">
            <v>280350</v>
          </cell>
          <cell r="AF811" t="str">
            <v>&lt;&gt;0</v>
          </cell>
        </row>
        <row r="812">
          <cell r="B812" t="str">
            <v>MR MUSC.MULTI.REP.ECONO.12X1LT</v>
          </cell>
          <cell r="C812">
            <v>1000</v>
          </cell>
          <cell r="D812">
            <v>12</v>
          </cell>
          <cell r="E812" t="str">
            <v>155051</v>
          </cell>
          <cell r="F812">
            <v>2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1</v>
          </cell>
          <cell r="AE812" t="str">
            <v>280710</v>
          </cell>
          <cell r="AF812" t="str">
            <v>&lt;&gt;0</v>
          </cell>
        </row>
        <row r="813">
          <cell r="B813" t="str">
            <v>MR MUSC.MULTI.REP.12X1LT PET</v>
          </cell>
          <cell r="C813">
            <v>1000</v>
          </cell>
          <cell r="D813">
            <v>12</v>
          </cell>
          <cell r="E813" t="str">
            <v>155058</v>
          </cell>
          <cell r="F813">
            <v>2</v>
          </cell>
          <cell r="G813">
            <v>922.30769230769238</v>
          </cell>
          <cell r="H813">
            <v>737.84615384615392</v>
          </cell>
          <cell r="I813">
            <v>737.84615384615392</v>
          </cell>
          <cell r="J813">
            <v>922.30769230769238</v>
          </cell>
          <cell r="K813">
            <v>737.84615384615392</v>
          </cell>
          <cell r="L813">
            <v>737.84615384615392</v>
          </cell>
          <cell r="M813">
            <v>4796</v>
          </cell>
          <cell r="N813">
            <v>922.30769230769238</v>
          </cell>
          <cell r="O813">
            <v>737.84615384615392</v>
          </cell>
          <cell r="P813">
            <v>737.84615384615392</v>
          </cell>
          <cell r="Q813">
            <v>922.30769230769238</v>
          </cell>
          <cell r="R813">
            <v>737.84615384615392</v>
          </cell>
          <cell r="S813">
            <v>737.84615384615392</v>
          </cell>
          <cell r="T813">
            <v>4796</v>
          </cell>
          <cell r="U813">
            <v>9592</v>
          </cell>
          <cell r="V813">
            <v>19184</v>
          </cell>
          <cell r="W813">
            <v>1</v>
          </cell>
          <cell r="AE813" t="str">
            <v>280710</v>
          </cell>
          <cell r="AF813" t="str">
            <v>&lt;&gt;0</v>
          </cell>
        </row>
        <row r="814">
          <cell r="B814" t="str">
            <v>MR MUSC.MULTI REP+ CANASTA</v>
          </cell>
          <cell r="C814">
            <v>500</v>
          </cell>
          <cell r="D814">
            <v>6</v>
          </cell>
          <cell r="E814" t="str">
            <v>155052</v>
          </cell>
          <cell r="F814">
            <v>0.5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1</v>
          </cell>
          <cell r="AE814" t="str">
            <v>811111</v>
          </cell>
          <cell r="AF814" t="str">
            <v>&lt;&gt;0</v>
          </cell>
        </row>
        <row r="815">
          <cell r="B815" t="str">
            <v>MR MUSC.MULTI REP NVA FORM</v>
          </cell>
          <cell r="C815">
            <v>500</v>
          </cell>
          <cell r="D815">
            <v>12</v>
          </cell>
          <cell r="E815" t="str">
            <v>155053</v>
          </cell>
          <cell r="F815">
            <v>1</v>
          </cell>
          <cell r="G815">
            <v>2819.1346153846157</v>
          </cell>
          <cell r="H815">
            <v>2255.3076923076924</v>
          </cell>
          <cell r="I815">
            <v>2255.3076923076924</v>
          </cell>
          <cell r="J815">
            <v>2819.1346153846157</v>
          </cell>
          <cell r="K815">
            <v>2255.3076923076924</v>
          </cell>
          <cell r="L815">
            <v>2255.3076923076924</v>
          </cell>
          <cell r="M815">
            <v>14659.5</v>
          </cell>
          <cell r="N815">
            <v>2819.1346153846157</v>
          </cell>
          <cell r="O815">
            <v>2255.3076923076924</v>
          </cell>
          <cell r="P815">
            <v>2255.3076923076924</v>
          </cell>
          <cell r="Q815">
            <v>2819.1346153846157</v>
          </cell>
          <cell r="R815">
            <v>2255.3076923076924</v>
          </cell>
          <cell r="S815">
            <v>2255.3076923076924</v>
          </cell>
          <cell r="T815">
            <v>14659.5</v>
          </cell>
          <cell r="U815">
            <v>29319</v>
          </cell>
          <cell r="V815">
            <v>29319</v>
          </cell>
          <cell r="W815">
            <v>1</v>
          </cell>
          <cell r="AE815" t="str">
            <v>811112</v>
          </cell>
          <cell r="AF815" t="str">
            <v>&lt;&gt;0</v>
          </cell>
        </row>
        <row r="816">
          <cell r="B816" t="str">
            <v>PROM MM 2MULTI REP.+COC.REP</v>
          </cell>
          <cell r="C816">
            <v>500</v>
          </cell>
          <cell r="D816">
            <v>6</v>
          </cell>
          <cell r="E816" t="str">
            <v>155059</v>
          </cell>
          <cell r="F816">
            <v>0.67</v>
          </cell>
          <cell r="G816">
            <v>957.11538461538464</v>
          </cell>
          <cell r="H816">
            <v>765.69230769230774</v>
          </cell>
          <cell r="I816">
            <v>765.69230769230774</v>
          </cell>
          <cell r="J816">
            <v>957.11538461538464</v>
          </cell>
          <cell r="K816">
            <v>765.69230769230774</v>
          </cell>
          <cell r="L816">
            <v>765.69230769230774</v>
          </cell>
          <cell r="M816">
            <v>4977</v>
          </cell>
          <cell r="N816">
            <v>957.11538461538464</v>
          </cell>
          <cell r="O816">
            <v>765.69230769230774</v>
          </cell>
          <cell r="P816">
            <v>765.69230769230774</v>
          </cell>
          <cell r="Q816">
            <v>957.11538461538464</v>
          </cell>
          <cell r="R816">
            <v>765.69230769230774</v>
          </cell>
          <cell r="S816">
            <v>765.69230769230774</v>
          </cell>
          <cell r="T816">
            <v>4977</v>
          </cell>
          <cell r="U816">
            <v>9954</v>
          </cell>
          <cell r="V816">
            <v>6669.18</v>
          </cell>
          <cell r="W816">
            <v>1</v>
          </cell>
          <cell r="AE816" t="str">
            <v>811113</v>
          </cell>
          <cell r="AF816" t="str">
            <v>&lt;&gt;0</v>
          </cell>
        </row>
        <row r="817">
          <cell r="B817" t="str">
            <v>PROM MM MULT.REP.1L+COC.REP.GR</v>
          </cell>
          <cell r="C817">
            <v>500</v>
          </cell>
          <cell r="D817">
            <v>6</v>
          </cell>
          <cell r="E817" t="str">
            <v>155054</v>
          </cell>
          <cell r="F817">
            <v>1.5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1</v>
          </cell>
          <cell r="AE817" t="str">
            <v>811114</v>
          </cell>
          <cell r="AF817" t="str">
            <v>&lt;&gt;0</v>
          </cell>
        </row>
        <row r="818">
          <cell r="B818" t="str">
            <v>PROM MM MULT.REP.1L+AROMATER.</v>
          </cell>
          <cell r="C818">
            <v>500</v>
          </cell>
          <cell r="D818">
            <v>12</v>
          </cell>
          <cell r="E818" t="str">
            <v>811116</v>
          </cell>
          <cell r="F818">
            <v>1</v>
          </cell>
          <cell r="G818">
            <v>1000</v>
          </cell>
          <cell r="H818">
            <v>0</v>
          </cell>
          <cell r="I818">
            <v>0</v>
          </cell>
          <cell r="J818">
            <v>1000</v>
          </cell>
          <cell r="K818">
            <v>0</v>
          </cell>
          <cell r="L818">
            <v>0</v>
          </cell>
          <cell r="M818">
            <v>2000</v>
          </cell>
          <cell r="N818">
            <v>1500</v>
          </cell>
          <cell r="O818">
            <v>0</v>
          </cell>
          <cell r="P818">
            <v>0</v>
          </cell>
          <cell r="Q818">
            <v>1500</v>
          </cell>
          <cell r="R818">
            <v>0</v>
          </cell>
          <cell r="S818">
            <v>0</v>
          </cell>
          <cell r="T818">
            <v>3000</v>
          </cell>
          <cell r="U818">
            <v>5000</v>
          </cell>
          <cell r="V818">
            <v>5000</v>
          </cell>
          <cell r="W818">
            <v>1</v>
          </cell>
          <cell r="AE818" t="str">
            <v>811115</v>
          </cell>
          <cell r="AF818" t="str">
            <v>&lt;&gt;0</v>
          </cell>
        </row>
        <row r="819">
          <cell r="B819" t="str">
            <v>TOTAL MR MUSCULO MULTI REPUESTO</v>
          </cell>
          <cell r="D819">
            <v>0</v>
          </cell>
          <cell r="F819">
            <v>0</v>
          </cell>
          <cell r="G819">
            <v>5698.5576923076924</v>
          </cell>
          <cell r="H819">
            <v>3758.8461538461538</v>
          </cell>
          <cell r="I819">
            <v>3758.8461538461538</v>
          </cell>
          <cell r="J819">
            <v>5698.5576923076924</v>
          </cell>
          <cell r="K819">
            <v>3758.8461538461538</v>
          </cell>
          <cell r="L819">
            <v>3758.8461538461538</v>
          </cell>
          <cell r="M819">
            <v>26432.5</v>
          </cell>
          <cell r="N819">
            <v>6198.5576923076924</v>
          </cell>
          <cell r="O819">
            <v>3758.8461538461538</v>
          </cell>
          <cell r="P819">
            <v>3758.8461538461538</v>
          </cell>
          <cell r="Q819">
            <v>6198.5576923076924</v>
          </cell>
          <cell r="R819">
            <v>3758.8461538461538</v>
          </cell>
          <cell r="S819">
            <v>3758.8461538461538</v>
          </cell>
          <cell r="T819">
            <v>27432.5</v>
          </cell>
          <cell r="U819">
            <v>53865</v>
          </cell>
          <cell r="V819">
            <v>60172.18</v>
          </cell>
          <cell r="W819">
            <v>1</v>
          </cell>
          <cell r="AE819" t="str">
            <v>811116</v>
          </cell>
          <cell r="AF819" t="str">
            <v>&lt;&gt;0</v>
          </cell>
        </row>
        <row r="820">
          <cell r="D820">
            <v>0</v>
          </cell>
          <cell r="F820">
            <v>0</v>
          </cell>
          <cell r="W820">
            <v>1</v>
          </cell>
          <cell r="AE820" t="str">
            <v>811117</v>
          </cell>
          <cell r="AF820" t="str">
            <v>&lt;&gt;0</v>
          </cell>
        </row>
        <row r="821">
          <cell r="B821" t="str">
            <v xml:space="preserve">  TOTAL MR MUSCULO MULTIUSO</v>
          </cell>
          <cell r="D821">
            <v>0</v>
          </cell>
          <cell r="F821">
            <v>0</v>
          </cell>
          <cell r="G821">
            <v>6325.961538461539</v>
          </cell>
          <cell r="H821">
            <v>4260.7692307692305</v>
          </cell>
          <cell r="I821">
            <v>4260.7692307692305</v>
          </cell>
          <cell r="J821">
            <v>6325.961538461539</v>
          </cell>
          <cell r="K821">
            <v>4260.7692307692305</v>
          </cell>
          <cell r="L821">
            <v>4260.7692307692305</v>
          </cell>
          <cell r="M821">
            <v>29695</v>
          </cell>
          <cell r="N821">
            <v>6825.961538461539</v>
          </cell>
          <cell r="O821">
            <v>4260.7692307692305</v>
          </cell>
          <cell r="P821">
            <v>4260.7692307692305</v>
          </cell>
          <cell r="Q821">
            <v>6825.961538461539</v>
          </cell>
          <cell r="R821">
            <v>4260.7692307692305</v>
          </cell>
          <cell r="S821">
            <v>4260.7692307692305</v>
          </cell>
          <cell r="T821">
            <v>30695</v>
          </cell>
          <cell r="U821">
            <v>60390</v>
          </cell>
          <cell r="V821">
            <v>66697.180000000008</v>
          </cell>
          <cell r="W821">
            <v>1</v>
          </cell>
        </row>
        <row r="822">
          <cell r="D822">
            <v>0</v>
          </cell>
          <cell r="F822">
            <v>0</v>
          </cell>
          <cell r="W822">
            <v>1</v>
          </cell>
        </row>
        <row r="823">
          <cell r="B823" t="str">
            <v>MR MUSC. GAT COCIN ANTIG.AB</v>
          </cell>
          <cell r="C823">
            <v>500</v>
          </cell>
          <cell r="D823">
            <v>12</v>
          </cell>
          <cell r="E823" t="str">
            <v>155200</v>
          </cell>
          <cell r="F823">
            <v>1</v>
          </cell>
          <cell r="G823">
            <v>981.05769230769238</v>
          </cell>
          <cell r="H823">
            <v>784.84615384615392</v>
          </cell>
          <cell r="I823">
            <v>784.84615384615392</v>
          </cell>
          <cell r="J823">
            <v>981.05769230769238</v>
          </cell>
          <cell r="K823">
            <v>784.84615384615392</v>
          </cell>
          <cell r="L823">
            <v>784.84615384615392</v>
          </cell>
          <cell r="M823">
            <v>5101.5000000000009</v>
          </cell>
          <cell r="N823">
            <v>981.05769230769238</v>
          </cell>
          <cell r="O823">
            <v>784.84615384615392</v>
          </cell>
          <cell r="P823">
            <v>784.84615384615392</v>
          </cell>
          <cell r="Q823">
            <v>981.05769230769238</v>
          </cell>
          <cell r="R823">
            <v>784.84615384615392</v>
          </cell>
          <cell r="S823">
            <v>784.84615384615392</v>
          </cell>
          <cell r="T823">
            <v>5101.5000000000009</v>
          </cell>
          <cell r="U823">
            <v>10203.000000000002</v>
          </cell>
          <cell r="V823">
            <v>10203.000000000002</v>
          </cell>
          <cell r="W823">
            <v>1</v>
          </cell>
        </row>
        <row r="824">
          <cell r="B824" t="str">
            <v>MR MUSC. GAT COCIN ANTIG.AB + REP COCINA GRATIS</v>
          </cell>
          <cell r="C824">
            <v>500</v>
          </cell>
          <cell r="D824">
            <v>6</v>
          </cell>
          <cell r="E824" t="str">
            <v>155057</v>
          </cell>
          <cell r="F824">
            <v>1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1</v>
          </cell>
        </row>
        <row r="825">
          <cell r="B825" t="str">
            <v>PROM COCINA GAT + GEL 100CM</v>
          </cell>
          <cell r="C825">
            <v>500</v>
          </cell>
          <cell r="D825">
            <v>0</v>
          </cell>
          <cell r="E825" t="str">
            <v>155201</v>
          </cell>
          <cell r="F825">
            <v>1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1</v>
          </cell>
        </row>
        <row r="826">
          <cell r="B826" t="str">
            <v>PROM COCINA GAT + PANO</v>
          </cell>
          <cell r="C826">
            <v>500</v>
          </cell>
          <cell r="D826">
            <v>0</v>
          </cell>
          <cell r="E826" t="str">
            <v>155202</v>
          </cell>
          <cell r="F826">
            <v>1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1</v>
          </cell>
        </row>
        <row r="827">
          <cell r="B827" t="str">
            <v>MUSCULO COC.GAT+ADORNO</v>
          </cell>
          <cell r="C827">
            <v>500</v>
          </cell>
          <cell r="D827">
            <v>0</v>
          </cell>
          <cell r="E827" t="str">
            <v>155203</v>
          </cell>
          <cell r="F827">
            <v>1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1</v>
          </cell>
        </row>
        <row r="828">
          <cell r="B828" t="str">
            <v>MR MUSC. COC.GAT+PINITO NAVI</v>
          </cell>
          <cell r="C828">
            <v>500</v>
          </cell>
          <cell r="D828">
            <v>0</v>
          </cell>
          <cell r="E828" t="str">
            <v>155204</v>
          </cell>
          <cell r="F828">
            <v>0.5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1</v>
          </cell>
        </row>
        <row r="829">
          <cell r="B829" t="str">
            <v xml:space="preserve">  TOTAL MR MUSCULO COCINA GATILLO</v>
          </cell>
          <cell r="D829">
            <v>0</v>
          </cell>
          <cell r="F829">
            <v>0</v>
          </cell>
          <cell r="G829">
            <v>981.05769230769238</v>
          </cell>
          <cell r="H829">
            <v>784.84615384615392</v>
          </cell>
          <cell r="I829">
            <v>784.84615384615392</v>
          </cell>
          <cell r="J829">
            <v>981.05769230769238</v>
          </cell>
          <cell r="K829">
            <v>784.84615384615392</v>
          </cell>
          <cell r="L829">
            <v>784.84615384615392</v>
          </cell>
          <cell r="M829">
            <v>5101.5000000000009</v>
          </cell>
          <cell r="N829">
            <v>981.05769230769238</v>
          </cell>
          <cell r="O829">
            <v>784.84615384615392</v>
          </cell>
          <cell r="P829">
            <v>784.84615384615392</v>
          </cell>
          <cell r="Q829">
            <v>981.05769230769238</v>
          </cell>
          <cell r="R829">
            <v>784.84615384615392</v>
          </cell>
          <cell r="S829">
            <v>784.84615384615392</v>
          </cell>
          <cell r="T829">
            <v>5101.5000000000009</v>
          </cell>
          <cell r="U829">
            <v>10203.000000000002</v>
          </cell>
          <cell r="V829">
            <v>10203.000000000002</v>
          </cell>
          <cell r="W829">
            <v>1</v>
          </cell>
        </row>
        <row r="830">
          <cell r="D830">
            <v>0</v>
          </cell>
          <cell r="F830">
            <v>0</v>
          </cell>
          <cell r="W830">
            <v>1</v>
          </cell>
        </row>
        <row r="831">
          <cell r="B831" t="str">
            <v>MR MUSC.COCINA REP1LT+1 EMBUDO</v>
          </cell>
          <cell r="C831">
            <v>1000</v>
          </cell>
          <cell r="D831">
            <v>12</v>
          </cell>
          <cell r="E831" t="str">
            <v>155209</v>
          </cell>
          <cell r="F831">
            <v>2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1</v>
          </cell>
        </row>
        <row r="832">
          <cell r="B832" t="str">
            <v>MR MUSC.REP.COCINA ANTIG 500CC</v>
          </cell>
          <cell r="C832">
            <v>500</v>
          </cell>
          <cell r="D832">
            <v>12</v>
          </cell>
          <cell r="E832" t="str">
            <v>155250</v>
          </cell>
          <cell r="F832">
            <v>1</v>
          </cell>
          <cell r="G832">
            <v>4866.7307692307695</v>
          </cell>
          <cell r="H832">
            <v>3893.3846153846157</v>
          </cell>
          <cell r="I832">
            <v>3893.3846153846157</v>
          </cell>
          <cell r="J832">
            <v>4866.7307692307695</v>
          </cell>
          <cell r="K832">
            <v>3893.3846153846157</v>
          </cell>
          <cell r="L832">
            <v>3893.3846153846157</v>
          </cell>
          <cell r="M832">
            <v>25307.000000000004</v>
          </cell>
          <cell r="N832">
            <v>4866.7307692307695</v>
          </cell>
          <cell r="O832">
            <v>3893.3846153846157</v>
          </cell>
          <cell r="P832">
            <v>3893.3846153846157</v>
          </cell>
          <cell r="Q832">
            <v>4866.7307692307695</v>
          </cell>
          <cell r="R832">
            <v>3893.3846153846157</v>
          </cell>
          <cell r="S832">
            <v>3893.3846153846157</v>
          </cell>
          <cell r="T832">
            <v>25307.000000000004</v>
          </cell>
          <cell r="U832">
            <v>50614.000000000007</v>
          </cell>
          <cell r="V832">
            <v>50614.000000000007</v>
          </cell>
          <cell r="W832">
            <v>1</v>
          </cell>
        </row>
        <row r="833">
          <cell r="B833" t="str">
            <v>PROMO MM 2COC. REP.+MULTI REP</v>
          </cell>
          <cell r="C833">
            <v>500</v>
          </cell>
          <cell r="D833">
            <v>6</v>
          </cell>
          <cell r="E833" t="str">
            <v>155062</v>
          </cell>
          <cell r="F833">
            <v>0.67</v>
          </cell>
          <cell r="G833">
            <v>1296.0576923076924</v>
          </cell>
          <cell r="H833">
            <v>1036.8461538461538</v>
          </cell>
          <cell r="I833">
            <v>1036.8461538461538</v>
          </cell>
          <cell r="J833">
            <v>1296.0576923076924</v>
          </cell>
          <cell r="K833">
            <v>1036.8461538461538</v>
          </cell>
          <cell r="L833">
            <v>1036.8461538461538</v>
          </cell>
          <cell r="M833">
            <v>6739.5</v>
          </cell>
          <cell r="N833">
            <v>1296.0576923076924</v>
          </cell>
          <cell r="O833">
            <v>1036.8461538461538</v>
          </cell>
          <cell r="P833">
            <v>1036.8461538461538</v>
          </cell>
          <cell r="Q833">
            <v>1296.0576923076924</v>
          </cell>
          <cell r="R833">
            <v>1036.8461538461538</v>
          </cell>
          <cell r="S833">
            <v>1036.8461538461538</v>
          </cell>
          <cell r="T833">
            <v>6739.5</v>
          </cell>
          <cell r="U833">
            <v>13479</v>
          </cell>
          <cell r="V833">
            <v>9030.93</v>
          </cell>
          <cell r="W833">
            <v>1</v>
          </cell>
        </row>
        <row r="834">
          <cell r="B834" t="str">
            <v>MR REPUESTO COCINA 500 +CANASTA LIQ FULL PRIM X 6</v>
          </cell>
          <cell r="C834">
            <v>500</v>
          </cell>
          <cell r="D834">
            <v>12</v>
          </cell>
          <cell r="E834" t="str">
            <v>155055</v>
          </cell>
          <cell r="F834">
            <v>1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1</v>
          </cell>
        </row>
        <row r="835">
          <cell r="B835" t="str">
            <v>MR MUSC.COC.REP+MR.MUSC.CANAST</v>
          </cell>
          <cell r="C835">
            <v>500</v>
          </cell>
          <cell r="D835">
            <v>0</v>
          </cell>
          <cell r="E835" t="str">
            <v>155251</v>
          </cell>
          <cell r="F835">
            <v>0.76500000000000001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1</v>
          </cell>
        </row>
        <row r="836">
          <cell r="B836" t="str">
            <v>MR MUSC.ANTIG.AB REP/COC X 1LT</v>
          </cell>
          <cell r="C836">
            <v>1000</v>
          </cell>
          <cell r="D836">
            <v>12</v>
          </cell>
          <cell r="E836" t="str">
            <v>155252</v>
          </cell>
          <cell r="F836">
            <v>2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1</v>
          </cell>
        </row>
        <row r="837">
          <cell r="B837" t="str">
            <v>MR MUSC.ANTIG.REP X 1LT PET</v>
          </cell>
          <cell r="C837">
            <v>1000</v>
          </cell>
          <cell r="D837">
            <v>12</v>
          </cell>
          <cell r="E837" t="str">
            <v>155254</v>
          </cell>
          <cell r="F837">
            <v>2</v>
          </cell>
          <cell r="G837">
            <v>1655.096153846154</v>
          </cell>
          <cell r="H837">
            <v>1324.0769230769231</v>
          </cell>
          <cell r="I837">
            <v>1324.0769230769231</v>
          </cell>
          <cell r="J837">
            <v>1655.096153846154</v>
          </cell>
          <cell r="K837">
            <v>1324.0769230769231</v>
          </cell>
          <cell r="L837">
            <v>1324.0769230769231</v>
          </cell>
          <cell r="M837">
            <v>8606.5</v>
          </cell>
          <cell r="N837">
            <v>1655.096153846154</v>
          </cell>
          <cell r="O837">
            <v>1324.0769230769231</v>
          </cell>
          <cell r="P837">
            <v>1324.0769230769231</v>
          </cell>
          <cell r="Q837">
            <v>1655.096153846154</v>
          </cell>
          <cell r="R837">
            <v>1324.0769230769231</v>
          </cell>
          <cell r="S837">
            <v>1324.0769230769231</v>
          </cell>
          <cell r="T837">
            <v>8606.5</v>
          </cell>
          <cell r="U837">
            <v>17213</v>
          </cell>
          <cell r="V837">
            <v>34426</v>
          </cell>
          <cell r="W837">
            <v>1</v>
          </cell>
        </row>
        <row r="838">
          <cell r="B838" t="str">
            <v>PROM MM MULT.REP.1L+AROMATER2</v>
          </cell>
          <cell r="C838">
            <v>1000</v>
          </cell>
          <cell r="D838">
            <v>6</v>
          </cell>
          <cell r="E838" t="str">
            <v>811117</v>
          </cell>
          <cell r="F838">
            <v>1</v>
          </cell>
          <cell r="G838">
            <v>1500</v>
          </cell>
          <cell r="H838">
            <v>0</v>
          </cell>
          <cell r="I838">
            <v>0</v>
          </cell>
          <cell r="J838">
            <v>1500</v>
          </cell>
          <cell r="K838">
            <v>0</v>
          </cell>
          <cell r="L838">
            <v>0</v>
          </cell>
          <cell r="M838">
            <v>3000</v>
          </cell>
          <cell r="N838">
            <v>1000</v>
          </cell>
          <cell r="O838">
            <v>0</v>
          </cell>
          <cell r="P838">
            <v>0</v>
          </cell>
          <cell r="Q838">
            <v>1000</v>
          </cell>
          <cell r="R838">
            <v>0</v>
          </cell>
          <cell r="S838">
            <v>0</v>
          </cell>
          <cell r="T838">
            <v>2000</v>
          </cell>
          <cell r="U838">
            <v>5000</v>
          </cell>
          <cell r="V838">
            <v>5000</v>
          </cell>
          <cell r="W838">
            <v>1</v>
          </cell>
        </row>
        <row r="839">
          <cell r="B839" t="str">
            <v xml:space="preserve">  TOTAL MR MUSCULO COCINA REPUESTO</v>
          </cell>
          <cell r="D839">
            <v>0</v>
          </cell>
          <cell r="F839">
            <v>0</v>
          </cell>
          <cell r="G839">
            <v>9317.8846153846171</v>
          </cell>
          <cell r="H839">
            <v>6254.3076923076924</v>
          </cell>
          <cell r="I839">
            <v>6254.3076923076924</v>
          </cell>
          <cell r="J839">
            <v>9317.8846153846171</v>
          </cell>
          <cell r="K839">
            <v>6254.3076923076924</v>
          </cell>
          <cell r="L839">
            <v>6254.3076923076924</v>
          </cell>
          <cell r="M839">
            <v>43653</v>
          </cell>
          <cell r="N839">
            <v>8817.8846153846171</v>
          </cell>
          <cell r="O839">
            <v>6254.3076923076924</v>
          </cell>
          <cell r="P839">
            <v>6254.3076923076924</v>
          </cell>
          <cell r="Q839">
            <v>8817.8846153846171</v>
          </cell>
          <cell r="R839">
            <v>6254.3076923076924</v>
          </cell>
          <cell r="S839">
            <v>6254.3076923076924</v>
          </cell>
          <cell r="T839">
            <v>42653</v>
          </cell>
          <cell r="U839">
            <v>86306</v>
          </cell>
          <cell r="V839">
            <v>99070.930000000008</v>
          </cell>
          <cell r="W839">
            <v>1</v>
          </cell>
        </row>
        <row r="840">
          <cell r="D840">
            <v>0</v>
          </cell>
          <cell r="F840">
            <v>0</v>
          </cell>
          <cell r="W840">
            <v>1</v>
          </cell>
        </row>
        <row r="841">
          <cell r="B841" t="str">
            <v xml:space="preserve">  TOTAL MR MUSCULO COCINA</v>
          </cell>
          <cell r="D841">
            <v>0</v>
          </cell>
          <cell r="F841">
            <v>0</v>
          </cell>
          <cell r="G841">
            <v>10298.942307692309</v>
          </cell>
          <cell r="H841">
            <v>7039.1538461538466</v>
          </cell>
          <cell r="I841">
            <v>7039.1538461538466</v>
          </cell>
          <cell r="J841">
            <v>10298.942307692309</v>
          </cell>
          <cell r="K841">
            <v>7039.1538461538466</v>
          </cell>
          <cell r="L841">
            <v>7039.1538461538466</v>
          </cell>
          <cell r="M841">
            <v>48754.5</v>
          </cell>
          <cell r="N841">
            <v>9798.9423076923085</v>
          </cell>
          <cell r="O841">
            <v>7039.1538461538466</v>
          </cell>
          <cell r="P841">
            <v>7039.1538461538466</v>
          </cell>
          <cell r="Q841">
            <v>9798.9423076923085</v>
          </cell>
          <cell r="R841">
            <v>7039.1538461538466</v>
          </cell>
          <cell r="S841">
            <v>7039.1538461538466</v>
          </cell>
          <cell r="T841">
            <v>47754.5</v>
          </cell>
          <cell r="U841">
            <v>96509</v>
          </cell>
          <cell r="V841">
            <v>109273.93000000001</v>
          </cell>
          <cell r="W841">
            <v>1</v>
          </cell>
        </row>
        <row r="842">
          <cell r="D842">
            <v>0</v>
          </cell>
          <cell r="F842">
            <v>0</v>
          </cell>
          <cell r="W842">
            <v>1</v>
          </cell>
        </row>
        <row r="843">
          <cell r="B843" t="str">
            <v>MR MUSC. GEL</v>
          </cell>
          <cell r="D843">
            <v>12</v>
          </cell>
          <cell r="E843" t="str">
            <v>150500</v>
          </cell>
          <cell r="F843">
            <v>1</v>
          </cell>
          <cell r="G843">
            <v>2884.6153846153848</v>
          </cell>
          <cell r="H843">
            <v>2307.6923076923076</v>
          </cell>
          <cell r="I843">
            <v>2307.6923076923076</v>
          </cell>
          <cell r="J843">
            <v>2884.6153846153848</v>
          </cell>
          <cell r="K843">
            <v>2307.6923076923076</v>
          </cell>
          <cell r="L843">
            <v>2307.6923076923076</v>
          </cell>
          <cell r="M843">
            <v>15000</v>
          </cell>
          <cell r="N843">
            <v>2884.6153846153848</v>
          </cell>
          <cell r="O843">
            <v>2307.6923076923076</v>
          </cell>
          <cell r="P843">
            <v>2307.6923076923076</v>
          </cell>
          <cell r="Q843">
            <v>2884.6153846153848</v>
          </cell>
          <cell r="R843">
            <v>2307.6923076923076</v>
          </cell>
          <cell r="S843">
            <v>2307.6923076923076</v>
          </cell>
          <cell r="T843">
            <v>15000</v>
          </cell>
          <cell r="U843">
            <v>30000</v>
          </cell>
          <cell r="V843">
            <v>30000</v>
          </cell>
          <cell r="W843">
            <v>1</v>
          </cell>
        </row>
        <row r="844">
          <cell r="B844" t="str">
            <v>MM.GEL + MM.CANASTA LIQ. COMP.</v>
          </cell>
          <cell r="C844">
            <v>2</v>
          </cell>
          <cell r="D844">
            <v>6</v>
          </cell>
          <cell r="E844" t="str">
            <v>155060</v>
          </cell>
          <cell r="F844">
            <v>1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1</v>
          </cell>
        </row>
        <row r="845">
          <cell r="B845" t="str">
            <v>PROMO MMGEL+LIMPIAVIDRIOSx440</v>
          </cell>
          <cell r="C845">
            <v>2</v>
          </cell>
          <cell r="D845">
            <v>12</v>
          </cell>
          <cell r="E845" t="str">
            <v>150503</v>
          </cell>
          <cell r="F845">
            <v>0.5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1</v>
          </cell>
        </row>
        <row r="846">
          <cell r="B846" t="str">
            <v>MR MUSC. GEL + MULTI REP</v>
          </cell>
          <cell r="C846">
            <v>2</v>
          </cell>
          <cell r="D846">
            <v>0</v>
          </cell>
          <cell r="E846" t="str">
            <v>150502</v>
          </cell>
          <cell r="F846">
            <v>1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1</v>
          </cell>
        </row>
        <row r="847">
          <cell r="B847" t="str">
            <v>MR MUSC.GEL 500 X2UN (6PACK)</v>
          </cell>
          <cell r="D847">
            <v>12</v>
          </cell>
          <cell r="E847" t="str">
            <v>150501</v>
          </cell>
          <cell r="F847">
            <v>1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1</v>
          </cell>
        </row>
        <row r="848">
          <cell r="B848" t="str">
            <v xml:space="preserve">   TOTAL GEL CLEANERS</v>
          </cell>
          <cell r="D848">
            <v>0</v>
          </cell>
          <cell r="F848">
            <v>0</v>
          </cell>
          <cell r="G848">
            <v>2884.6153846153848</v>
          </cell>
          <cell r="H848">
            <v>2307.6923076923076</v>
          </cell>
          <cell r="I848">
            <v>2307.6923076923076</v>
          </cell>
          <cell r="J848">
            <v>2884.6153846153848</v>
          </cell>
          <cell r="K848">
            <v>2307.6923076923076</v>
          </cell>
          <cell r="L848">
            <v>2307.6923076923076</v>
          </cell>
          <cell r="M848">
            <v>15000</v>
          </cell>
          <cell r="N848">
            <v>2884.6153846153848</v>
          </cell>
          <cell r="O848">
            <v>2307.6923076923076</v>
          </cell>
          <cell r="P848">
            <v>2307.6923076923076</v>
          </cell>
          <cell r="Q848">
            <v>2884.6153846153848</v>
          </cell>
          <cell r="R848">
            <v>2307.6923076923076</v>
          </cell>
          <cell r="S848">
            <v>2307.6923076923076</v>
          </cell>
          <cell r="T848">
            <v>15000</v>
          </cell>
          <cell r="U848">
            <v>30000</v>
          </cell>
          <cell r="V848">
            <v>30000</v>
          </cell>
          <cell r="W848">
            <v>1</v>
          </cell>
        </row>
        <row r="849">
          <cell r="D849">
            <v>0</v>
          </cell>
          <cell r="W849">
            <v>1</v>
          </cell>
        </row>
        <row r="850">
          <cell r="B850" t="str">
            <v>MR MUSC. LIMPIAVIDRIOS 440X6</v>
          </cell>
          <cell r="C850">
            <v>440</v>
          </cell>
          <cell r="D850">
            <v>6</v>
          </cell>
          <cell r="E850" t="str">
            <v>155450</v>
          </cell>
          <cell r="F850">
            <v>0.44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1</v>
          </cell>
        </row>
        <row r="851">
          <cell r="B851" t="str">
            <v>MR MUSC. LIMPIAVIDRIOS 400X6</v>
          </cell>
          <cell r="C851">
            <v>400</v>
          </cell>
          <cell r="D851">
            <v>6</v>
          </cell>
          <cell r="E851" t="str">
            <v>155451</v>
          </cell>
          <cell r="F851">
            <v>0.44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1</v>
          </cell>
        </row>
        <row r="852">
          <cell r="B852" t="str">
            <v>TOTAL  MR MUS. LIMPIAVIDRIOS</v>
          </cell>
          <cell r="D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1</v>
          </cell>
        </row>
        <row r="853">
          <cell r="D853">
            <v>0</v>
          </cell>
          <cell r="F853">
            <v>0</v>
          </cell>
          <cell r="W853">
            <v>1</v>
          </cell>
        </row>
        <row r="854">
          <cell r="B854" t="str">
            <v>MR MUSC. LIMPIAHORNOS 440X12</v>
          </cell>
          <cell r="C854">
            <v>440</v>
          </cell>
          <cell r="D854">
            <v>12</v>
          </cell>
          <cell r="E854" t="str">
            <v>155400</v>
          </cell>
          <cell r="F854">
            <v>0.88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1</v>
          </cell>
        </row>
        <row r="855">
          <cell r="B855" t="str">
            <v>MR MUSC. LIMPIAHORNOS 400X12</v>
          </cell>
          <cell r="C855">
            <v>400</v>
          </cell>
          <cell r="D855">
            <v>12</v>
          </cell>
          <cell r="E855" t="str">
            <v>155401</v>
          </cell>
          <cell r="F855">
            <v>0.88</v>
          </cell>
          <cell r="G855">
            <v>2019.2307692307693</v>
          </cell>
          <cell r="H855">
            <v>1615.3846153846155</v>
          </cell>
          <cell r="I855">
            <v>1615.3846153846155</v>
          </cell>
          <cell r="J855">
            <v>2019.2307692307693</v>
          </cell>
          <cell r="K855">
            <v>1615.3846153846155</v>
          </cell>
          <cell r="L855">
            <v>1615.3846153846155</v>
          </cell>
          <cell r="M855">
            <v>10500</v>
          </cell>
          <cell r="N855">
            <v>2019.2307692307693</v>
          </cell>
          <cell r="O855">
            <v>1615.3846153846155</v>
          </cell>
          <cell r="P855">
            <v>1615.3846153846155</v>
          </cell>
          <cell r="Q855">
            <v>2019.2307692307693</v>
          </cell>
          <cell r="R855">
            <v>1615.3846153846155</v>
          </cell>
          <cell r="S855">
            <v>1615.3846153846155</v>
          </cell>
          <cell r="T855">
            <v>10500</v>
          </cell>
          <cell r="U855">
            <v>21000</v>
          </cell>
          <cell r="V855">
            <v>18480</v>
          </cell>
          <cell r="W855">
            <v>1</v>
          </cell>
        </row>
        <row r="856">
          <cell r="B856" t="str">
            <v>TOTAL  MR MUS. LIMPIAHORNOS</v>
          </cell>
          <cell r="D856">
            <v>0</v>
          </cell>
          <cell r="F856">
            <v>0</v>
          </cell>
          <cell r="G856">
            <v>2019.2307692307693</v>
          </cell>
          <cell r="H856">
            <v>1615.3846153846155</v>
          </cell>
          <cell r="I856">
            <v>1615.3846153846155</v>
          </cell>
          <cell r="J856">
            <v>2019.2307692307693</v>
          </cell>
          <cell r="K856">
            <v>1615.3846153846155</v>
          </cell>
          <cell r="L856">
            <v>1615.3846153846155</v>
          </cell>
          <cell r="M856">
            <v>10500</v>
          </cell>
          <cell r="N856">
            <v>2019.2307692307693</v>
          </cell>
          <cell r="O856">
            <v>1615.3846153846155</v>
          </cell>
          <cell r="P856">
            <v>1615.3846153846155</v>
          </cell>
          <cell r="Q856">
            <v>2019.2307692307693</v>
          </cell>
          <cell r="R856">
            <v>1615.3846153846155</v>
          </cell>
          <cell r="S856">
            <v>1615.3846153846155</v>
          </cell>
          <cell r="T856">
            <v>10500</v>
          </cell>
          <cell r="U856">
            <v>21000</v>
          </cell>
          <cell r="V856">
            <v>18480</v>
          </cell>
          <cell r="W856">
            <v>1</v>
          </cell>
        </row>
        <row r="857">
          <cell r="D857">
            <v>0</v>
          </cell>
          <cell r="F857">
            <v>0</v>
          </cell>
          <cell r="W857">
            <v>1</v>
          </cell>
        </row>
        <row r="858">
          <cell r="B858" t="str">
            <v>MR.MUSC. LIMP. DESINF. LIQ.x5L</v>
          </cell>
          <cell r="D858">
            <v>12</v>
          </cell>
          <cell r="E858" t="str">
            <v>155288</v>
          </cell>
          <cell r="F858">
            <v>1.67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1</v>
          </cell>
        </row>
        <row r="859">
          <cell r="B859" t="str">
            <v>TOTAL  MR MUS. DESINFECTANTE</v>
          </cell>
          <cell r="D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1</v>
          </cell>
        </row>
        <row r="860">
          <cell r="D860">
            <v>0</v>
          </cell>
          <cell r="W860">
            <v>1</v>
          </cell>
        </row>
        <row r="861">
          <cell r="B861" t="str">
            <v>LYSOFORM MULTI GATILLO x500cc</v>
          </cell>
          <cell r="D861">
            <v>12</v>
          </cell>
          <cell r="E861" t="str">
            <v>155490</v>
          </cell>
          <cell r="F861">
            <v>1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1</v>
          </cell>
        </row>
        <row r="862">
          <cell r="B862" t="str">
            <v>LYSOFORM MULTI REP. x500cc</v>
          </cell>
          <cell r="D862">
            <v>12</v>
          </cell>
          <cell r="E862" t="str">
            <v>155491</v>
          </cell>
          <cell r="F862">
            <v>1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1</v>
          </cell>
        </row>
        <row r="863">
          <cell r="B863" t="str">
            <v xml:space="preserve">  TOTAL LYSOFORM MULTIPROPOSITO</v>
          </cell>
          <cell r="D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1</v>
          </cell>
        </row>
        <row r="864">
          <cell r="D864">
            <v>0</v>
          </cell>
          <cell r="F864">
            <v>0</v>
          </cell>
          <cell r="W864">
            <v>1</v>
          </cell>
        </row>
        <row r="865">
          <cell r="B865" t="str">
            <v>LYSOFORM LIMPIADOR LIQ. 750 CC</v>
          </cell>
          <cell r="D865">
            <v>12</v>
          </cell>
          <cell r="E865" t="str">
            <v>093100</v>
          </cell>
          <cell r="F865">
            <v>1.5</v>
          </cell>
          <cell r="G865">
            <v>3365.3846153846157</v>
          </cell>
          <cell r="H865">
            <v>2692.3076923076924</v>
          </cell>
          <cell r="I865">
            <v>2692.3076923076924</v>
          </cell>
          <cell r="J865">
            <v>3365.3846153846157</v>
          </cell>
          <cell r="K865">
            <v>2692.3076923076924</v>
          </cell>
          <cell r="L865">
            <v>2692.3076923076924</v>
          </cell>
          <cell r="M865">
            <v>17500</v>
          </cell>
          <cell r="N865">
            <v>3365.3846153846157</v>
          </cell>
          <cell r="O865">
            <v>2692.3076923076924</v>
          </cell>
          <cell r="P865">
            <v>2692.3076923076924</v>
          </cell>
          <cell r="Q865">
            <v>3365.3846153846157</v>
          </cell>
          <cell r="R865">
            <v>2692.3076923076924</v>
          </cell>
          <cell r="S865">
            <v>2692.3076923076924</v>
          </cell>
          <cell r="T865">
            <v>17500</v>
          </cell>
          <cell r="U865">
            <v>35000</v>
          </cell>
          <cell r="V865">
            <v>52500</v>
          </cell>
          <cell r="W865">
            <v>1</v>
          </cell>
        </row>
        <row r="866">
          <cell r="B866" t="str">
            <v>LYSOFORM APC MUESTRA 250X70CC</v>
          </cell>
          <cell r="D866">
            <v>12</v>
          </cell>
          <cell r="E866" t="str">
            <v>093101</v>
          </cell>
          <cell r="F866">
            <v>2.92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1</v>
          </cell>
        </row>
        <row r="867">
          <cell r="B867" t="str">
            <v>TOTAL LYSOFORM LIMPIADOR</v>
          </cell>
          <cell r="D867">
            <v>0</v>
          </cell>
          <cell r="F867">
            <v>0</v>
          </cell>
          <cell r="G867">
            <v>3365.3846153846157</v>
          </cell>
          <cell r="H867">
            <v>2692.3076923076924</v>
          </cell>
          <cell r="I867">
            <v>2692.3076923076924</v>
          </cell>
          <cell r="J867">
            <v>3365.3846153846157</v>
          </cell>
          <cell r="K867">
            <v>2692.3076923076924</v>
          </cell>
          <cell r="L867">
            <v>2692.3076923076924</v>
          </cell>
          <cell r="M867">
            <v>17500</v>
          </cell>
          <cell r="N867">
            <v>3365.3846153846157</v>
          </cell>
          <cell r="O867">
            <v>2692.3076923076924</v>
          </cell>
          <cell r="P867">
            <v>2692.3076923076924</v>
          </cell>
          <cell r="Q867">
            <v>3365.3846153846157</v>
          </cell>
          <cell r="R867">
            <v>2692.3076923076924</v>
          </cell>
          <cell r="S867">
            <v>2692.3076923076924</v>
          </cell>
          <cell r="T867">
            <v>17500</v>
          </cell>
          <cell r="U867">
            <v>35000</v>
          </cell>
          <cell r="V867">
            <v>52500</v>
          </cell>
          <cell r="W867">
            <v>1</v>
          </cell>
        </row>
        <row r="868">
          <cell r="D868">
            <v>0</v>
          </cell>
          <cell r="W868">
            <v>1</v>
          </cell>
        </row>
        <row r="869">
          <cell r="B869" t="str">
            <v>TOTAL LYSOFORM</v>
          </cell>
          <cell r="D869">
            <v>0</v>
          </cell>
          <cell r="G869">
            <v>3365.3846153846157</v>
          </cell>
          <cell r="H869">
            <v>2692.3076923076924</v>
          </cell>
          <cell r="I869">
            <v>2692.3076923076924</v>
          </cell>
          <cell r="J869">
            <v>3365.3846153846157</v>
          </cell>
          <cell r="K869">
            <v>2692.3076923076924</v>
          </cell>
          <cell r="L869">
            <v>2692.3076923076924</v>
          </cell>
          <cell r="M869">
            <v>17500</v>
          </cell>
          <cell r="N869">
            <v>3365.3846153846157</v>
          </cell>
          <cell r="O869">
            <v>2692.3076923076924</v>
          </cell>
          <cell r="P869">
            <v>2692.3076923076924</v>
          </cell>
          <cell r="Q869">
            <v>3365.3846153846157</v>
          </cell>
          <cell r="R869">
            <v>2692.3076923076924</v>
          </cell>
          <cell r="S869">
            <v>2692.3076923076924</v>
          </cell>
          <cell r="T869">
            <v>17500</v>
          </cell>
          <cell r="U869">
            <v>35000</v>
          </cell>
          <cell r="V869">
            <v>52500</v>
          </cell>
          <cell r="W869">
            <v>1</v>
          </cell>
        </row>
        <row r="870">
          <cell r="D870">
            <v>0</v>
          </cell>
          <cell r="W870">
            <v>1</v>
          </cell>
        </row>
        <row r="871">
          <cell r="B871" t="str">
            <v>LYSOFORM PA#OS HUMEDOS DESINF.</v>
          </cell>
          <cell r="D871">
            <v>12</v>
          </cell>
          <cell r="E871" t="str">
            <v>155299</v>
          </cell>
          <cell r="F871">
            <v>1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1</v>
          </cell>
        </row>
        <row r="872">
          <cell r="B872" t="str">
            <v>TOTAL LYSOFORM PAÑOS</v>
          </cell>
          <cell r="D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1</v>
          </cell>
        </row>
        <row r="873">
          <cell r="D873">
            <v>0</v>
          </cell>
          <cell r="W873">
            <v>1</v>
          </cell>
        </row>
        <row r="874">
          <cell r="B874" t="str">
            <v xml:space="preserve">  TOTAL CLEANERS</v>
          </cell>
          <cell r="D874">
            <v>0</v>
          </cell>
          <cell r="F874">
            <v>0</v>
          </cell>
          <cell r="G874">
            <v>25600.86538461539</v>
          </cell>
          <cell r="H874">
            <v>18480.692307692312</v>
          </cell>
          <cell r="I874">
            <v>18480.692307692312</v>
          </cell>
          <cell r="J874">
            <v>25600.86538461539</v>
          </cell>
          <cell r="K874">
            <v>18480.692307692312</v>
          </cell>
          <cell r="L874">
            <v>18480.692307692312</v>
          </cell>
          <cell r="M874">
            <v>125124.5</v>
          </cell>
          <cell r="N874">
            <v>25600.86538461539</v>
          </cell>
          <cell r="O874">
            <v>18480.692307692312</v>
          </cell>
          <cell r="P874">
            <v>18480.692307692312</v>
          </cell>
          <cell r="Q874">
            <v>25600.86538461539</v>
          </cell>
          <cell r="R874">
            <v>18480.692307692312</v>
          </cell>
          <cell r="S874">
            <v>18480.692307692312</v>
          </cell>
          <cell r="T874">
            <v>125124.5</v>
          </cell>
          <cell r="U874">
            <v>250249</v>
          </cell>
          <cell r="V874">
            <v>291651.11</v>
          </cell>
          <cell r="W874">
            <v>1</v>
          </cell>
        </row>
        <row r="875">
          <cell r="D875">
            <v>0</v>
          </cell>
          <cell r="F875">
            <v>0</v>
          </cell>
          <cell r="W875">
            <v>1</v>
          </cell>
        </row>
        <row r="876">
          <cell r="D876">
            <v>0</v>
          </cell>
          <cell r="F876">
            <v>0</v>
          </cell>
          <cell r="W876">
            <v>1</v>
          </cell>
        </row>
        <row r="877">
          <cell r="B877" t="str">
            <v xml:space="preserve"> TOTAL HOME CARE</v>
          </cell>
          <cell r="D877">
            <v>0</v>
          </cell>
          <cell r="F877">
            <v>0</v>
          </cell>
          <cell r="G877">
            <v>393508.00647804746</v>
          </cell>
          <cell r="H877">
            <v>313657.94488563796</v>
          </cell>
          <cell r="I877">
            <v>314431.49537411798</v>
          </cell>
          <cell r="J877">
            <v>413491.77252748335</v>
          </cell>
          <cell r="K877">
            <v>328446.09161015484</v>
          </cell>
          <cell r="L877">
            <v>326770.21002567484</v>
          </cell>
          <cell r="M877">
            <v>2090305.5209011161</v>
          </cell>
          <cell r="N877">
            <v>407224.9672495859</v>
          </cell>
          <cell r="O877">
            <v>324491.52410784794</v>
          </cell>
          <cell r="P877">
            <v>330611.01845183776</v>
          </cell>
          <cell r="Q877">
            <v>434569.99546503549</v>
          </cell>
          <cell r="R877">
            <v>347065.13210393395</v>
          </cell>
          <cell r="S877">
            <v>343610.77062156616</v>
          </cell>
          <cell r="T877">
            <v>2187573.407999807</v>
          </cell>
          <cell r="U877">
            <v>4277878.9289009236</v>
          </cell>
          <cell r="V877">
            <v>4028489.9411442704</v>
          </cell>
          <cell r="W877">
            <v>1</v>
          </cell>
        </row>
        <row r="878">
          <cell r="D878">
            <v>0</v>
          </cell>
          <cell r="F878">
            <v>0</v>
          </cell>
          <cell r="W878">
            <v>1</v>
          </cell>
        </row>
        <row r="879">
          <cell r="B879" t="str">
            <v>BOLSAS ARIX</v>
          </cell>
          <cell r="D879">
            <v>0</v>
          </cell>
          <cell r="F879">
            <v>0</v>
          </cell>
          <cell r="W879">
            <v>1</v>
          </cell>
        </row>
        <row r="880">
          <cell r="D880">
            <v>0</v>
          </cell>
          <cell r="F880">
            <v>0</v>
          </cell>
          <cell r="W880">
            <v>1</v>
          </cell>
        </row>
        <row r="881">
          <cell r="B881" t="str">
            <v>BOLSA ARIX HOGAR(50X65) 20X12</v>
          </cell>
          <cell r="C881">
            <v>20</v>
          </cell>
          <cell r="D881">
            <v>0</v>
          </cell>
          <cell r="E881" t="str">
            <v>280000</v>
          </cell>
          <cell r="F881">
            <v>1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1</v>
          </cell>
        </row>
        <row r="882">
          <cell r="B882" t="str">
            <v>BOLSA HOGAR+PALA</v>
          </cell>
          <cell r="C882">
            <v>20</v>
          </cell>
          <cell r="D882">
            <v>0</v>
          </cell>
          <cell r="E882" t="str">
            <v>280001</v>
          </cell>
          <cell r="F882">
            <v>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1</v>
          </cell>
        </row>
        <row r="883">
          <cell r="B883" t="str">
            <v>ZIPLOC PROM 50x65x20+4</v>
          </cell>
          <cell r="C883">
            <v>20</v>
          </cell>
          <cell r="D883">
            <v>20</v>
          </cell>
          <cell r="E883" t="str">
            <v>280003</v>
          </cell>
          <cell r="F883">
            <v>1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1</v>
          </cell>
        </row>
        <row r="884">
          <cell r="B884" t="str">
            <v>PROM ZIPLOC 50x65 + PALAx6</v>
          </cell>
          <cell r="C884">
            <v>20</v>
          </cell>
          <cell r="D884">
            <v>6</v>
          </cell>
          <cell r="E884" t="str">
            <v>280004</v>
          </cell>
          <cell r="F884">
            <v>1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1</v>
          </cell>
        </row>
        <row r="885">
          <cell r="B885" t="str">
            <v>BOLSA ARIX HOGAR 50X65</v>
          </cell>
          <cell r="C885">
            <v>20</v>
          </cell>
          <cell r="D885">
            <v>20</v>
          </cell>
          <cell r="E885" t="str">
            <v>280005</v>
          </cell>
          <cell r="F885">
            <v>1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1</v>
          </cell>
        </row>
        <row r="886">
          <cell r="B886" t="str">
            <v>ZIPLOC HOGAR 12X50X65</v>
          </cell>
          <cell r="C886">
            <v>20</v>
          </cell>
          <cell r="D886">
            <v>12</v>
          </cell>
          <cell r="E886" t="str">
            <v>280006</v>
          </cell>
          <cell r="F886">
            <v>1</v>
          </cell>
          <cell r="G886">
            <v>7000</v>
          </cell>
          <cell r="H886">
            <v>7000</v>
          </cell>
          <cell r="I886">
            <v>7000</v>
          </cell>
          <cell r="J886">
            <v>7000</v>
          </cell>
          <cell r="K886">
            <v>6500</v>
          </cell>
          <cell r="L886">
            <v>6000</v>
          </cell>
          <cell r="M886">
            <v>40500</v>
          </cell>
          <cell r="N886">
            <v>6500</v>
          </cell>
          <cell r="O886">
            <v>6500</v>
          </cell>
          <cell r="P886">
            <v>6500</v>
          </cell>
          <cell r="Q886">
            <v>6500</v>
          </cell>
          <cell r="R886">
            <v>6500</v>
          </cell>
          <cell r="S886">
            <v>6500</v>
          </cell>
          <cell r="T886">
            <v>39000</v>
          </cell>
          <cell r="U886">
            <v>79500</v>
          </cell>
          <cell r="V886">
            <v>79500</v>
          </cell>
          <cell r="W886">
            <v>1</v>
          </cell>
        </row>
        <row r="887">
          <cell r="B887" t="str">
            <v>ZIPLOC HOGAR 12X50X50</v>
          </cell>
          <cell r="C887">
            <v>20</v>
          </cell>
          <cell r="D887">
            <v>12</v>
          </cell>
          <cell r="E887" t="str">
            <v>280017</v>
          </cell>
          <cell r="F887">
            <v>1</v>
          </cell>
          <cell r="G887">
            <v>2247</v>
          </cell>
          <cell r="H887">
            <v>2354</v>
          </cell>
          <cell r="I887">
            <v>2461</v>
          </cell>
          <cell r="J887">
            <v>2503.8000000000002</v>
          </cell>
          <cell r="K887">
            <v>2621.5</v>
          </cell>
          <cell r="L887">
            <v>2675</v>
          </cell>
          <cell r="M887">
            <v>14862.3</v>
          </cell>
          <cell r="N887">
            <v>2707.1</v>
          </cell>
          <cell r="O887">
            <v>2728.5</v>
          </cell>
          <cell r="P887">
            <v>2782</v>
          </cell>
          <cell r="Q887">
            <v>2803.4</v>
          </cell>
          <cell r="R887">
            <v>2835.5</v>
          </cell>
          <cell r="S887">
            <v>2867.6</v>
          </cell>
          <cell r="T887">
            <v>16724.099999999999</v>
          </cell>
          <cell r="U887">
            <v>31586.399999999998</v>
          </cell>
          <cell r="V887">
            <v>31586.399999999998</v>
          </cell>
          <cell r="W887">
            <v>1</v>
          </cell>
        </row>
        <row r="888">
          <cell r="B888" t="str">
            <v>TOTAL BOLSAS HOGAR</v>
          </cell>
          <cell r="D888">
            <v>0</v>
          </cell>
          <cell r="F888">
            <v>0</v>
          </cell>
          <cell r="G888">
            <v>9247</v>
          </cell>
          <cell r="H888">
            <v>9354</v>
          </cell>
          <cell r="I888">
            <v>9461</v>
          </cell>
          <cell r="J888">
            <v>9503.7999999999993</v>
          </cell>
          <cell r="K888">
            <v>9121.5</v>
          </cell>
          <cell r="L888">
            <v>8675</v>
          </cell>
          <cell r="M888">
            <v>55362.3</v>
          </cell>
          <cell r="N888">
            <v>9207.1</v>
          </cell>
          <cell r="O888">
            <v>9228.5</v>
          </cell>
          <cell r="P888">
            <v>9282</v>
          </cell>
          <cell r="Q888">
            <v>9303.4</v>
          </cell>
          <cell r="R888">
            <v>9335.5</v>
          </cell>
          <cell r="S888">
            <v>9367.6</v>
          </cell>
          <cell r="T888">
            <v>55724.1</v>
          </cell>
          <cell r="U888">
            <v>111086.39999999999</v>
          </cell>
          <cell r="V888">
            <v>111086.39999999999</v>
          </cell>
          <cell r="W888">
            <v>1</v>
          </cell>
        </row>
        <row r="889">
          <cell r="D889">
            <v>0</v>
          </cell>
          <cell r="F889">
            <v>0</v>
          </cell>
          <cell r="T889">
            <v>0</v>
          </cell>
          <cell r="U889">
            <v>0</v>
          </cell>
          <cell r="W889">
            <v>1</v>
          </cell>
        </row>
        <row r="890">
          <cell r="B890" t="str">
            <v>BOLSA ARIX CONSORCIO 60X80</v>
          </cell>
          <cell r="C890">
            <v>10</v>
          </cell>
          <cell r="D890">
            <v>10</v>
          </cell>
          <cell r="E890" t="str">
            <v>280055</v>
          </cell>
          <cell r="F890">
            <v>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1</v>
          </cell>
        </row>
        <row r="891">
          <cell r="B891" t="str">
            <v>ZIPLOC CONSORCIO 12X60X80</v>
          </cell>
          <cell r="C891">
            <v>10</v>
          </cell>
          <cell r="D891">
            <v>12</v>
          </cell>
          <cell r="E891" t="str">
            <v>280056</v>
          </cell>
          <cell r="F891">
            <v>1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1</v>
          </cell>
        </row>
        <row r="892">
          <cell r="B892" t="str">
            <v>BOLSA ARIX CONS.60X100(10X12)</v>
          </cell>
          <cell r="C892">
            <v>10</v>
          </cell>
          <cell r="D892">
            <v>0</v>
          </cell>
          <cell r="E892" t="str">
            <v>280060</v>
          </cell>
          <cell r="F892">
            <v>1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1</v>
          </cell>
        </row>
        <row r="893">
          <cell r="B893" t="str">
            <v>ZIPLOC 60X100-12X10+2</v>
          </cell>
          <cell r="C893">
            <v>10</v>
          </cell>
          <cell r="D893">
            <v>12</v>
          </cell>
          <cell r="E893" t="str">
            <v>280061</v>
          </cell>
          <cell r="F893">
            <v>1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1</v>
          </cell>
        </row>
        <row r="894">
          <cell r="B894" t="str">
            <v>BOLSA ARIX CONSORCIO 60X100</v>
          </cell>
          <cell r="C894">
            <v>10</v>
          </cell>
          <cell r="D894">
            <v>10</v>
          </cell>
          <cell r="E894" t="str">
            <v>280065</v>
          </cell>
          <cell r="F894">
            <v>1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1</v>
          </cell>
        </row>
        <row r="895">
          <cell r="B895" t="str">
            <v>ZIPLOC CONSORCIO 12X60X100</v>
          </cell>
          <cell r="C895">
            <v>10</v>
          </cell>
          <cell r="D895">
            <v>12</v>
          </cell>
          <cell r="E895" t="str">
            <v>280066</v>
          </cell>
          <cell r="F895">
            <v>1</v>
          </cell>
          <cell r="G895">
            <v>4000</v>
          </cell>
          <cell r="H895">
            <v>4000</v>
          </cell>
          <cell r="I895">
            <v>4200</v>
          </cell>
          <cell r="J895">
            <v>4200</v>
          </cell>
          <cell r="K895">
            <v>4300</v>
          </cell>
          <cell r="L895">
            <v>4300</v>
          </cell>
          <cell r="M895">
            <v>25000</v>
          </cell>
          <cell r="N895">
            <v>4300</v>
          </cell>
          <cell r="O895">
            <v>4500</v>
          </cell>
          <cell r="P895">
            <v>4500</v>
          </cell>
          <cell r="Q895">
            <v>4500</v>
          </cell>
          <cell r="R895">
            <v>4500</v>
          </cell>
          <cell r="S895">
            <v>4500</v>
          </cell>
          <cell r="T895">
            <v>26800</v>
          </cell>
          <cell r="U895">
            <v>51800</v>
          </cell>
          <cell r="V895">
            <v>51800</v>
          </cell>
          <cell r="W895">
            <v>1</v>
          </cell>
        </row>
        <row r="896">
          <cell r="B896" t="str">
            <v>TOTAL BOLSAS CONSORCIO</v>
          </cell>
          <cell r="D896">
            <v>0</v>
          </cell>
          <cell r="F896">
            <v>0</v>
          </cell>
          <cell r="G896">
            <v>4000</v>
          </cell>
          <cell r="H896">
            <v>4000</v>
          </cell>
          <cell r="I896">
            <v>4200</v>
          </cell>
          <cell r="J896">
            <v>4200</v>
          </cell>
          <cell r="K896">
            <v>4300</v>
          </cell>
          <cell r="L896">
            <v>4300</v>
          </cell>
          <cell r="M896">
            <v>25000</v>
          </cell>
          <cell r="N896">
            <v>4300</v>
          </cell>
          <cell r="O896">
            <v>4500</v>
          </cell>
          <cell r="P896">
            <v>4500</v>
          </cell>
          <cell r="Q896">
            <v>4500</v>
          </cell>
          <cell r="R896">
            <v>4500</v>
          </cell>
          <cell r="S896">
            <v>4500</v>
          </cell>
          <cell r="T896">
            <v>26800</v>
          </cell>
          <cell r="U896">
            <v>51800</v>
          </cell>
          <cell r="V896">
            <v>51800</v>
          </cell>
          <cell r="W896">
            <v>1</v>
          </cell>
        </row>
        <row r="897">
          <cell r="D897">
            <v>0</v>
          </cell>
          <cell r="F897">
            <v>0</v>
          </cell>
          <cell r="W897">
            <v>1</v>
          </cell>
        </row>
        <row r="898">
          <cell r="B898" t="str">
            <v>TOTAL GARBAGE</v>
          </cell>
          <cell r="D898">
            <v>0</v>
          </cell>
          <cell r="F898">
            <v>0</v>
          </cell>
          <cell r="G898">
            <v>13247</v>
          </cell>
          <cell r="H898">
            <v>13354</v>
          </cell>
          <cell r="I898">
            <v>13661</v>
          </cell>
          <cell r="J898">
            <v>13703.8</v>
          </cell>
          <cell r="K898">
            <v>13421.5</v>
          </cell>
          <cell r="L898">
            <v>12975</v>
          </cell>
          <cell r="M898">
            <v>80362.3</v>
          </cell>
          <cell r="N898">
            <v>13507.1</v>
          </cell>
          <cell r="O898">
            <v>13728.5</v>
          </cell>
          <cell r="P898">
            <v>13782</v>
          </cell>
          <cell r="Q898">
            <v>13803.4</v>
          </cell>
          <cell r="R898">
            <v>13835.5</v>
          </cell>
          <cell r="S898">
            <v>13867.6</v>
          </cell>
          <cell r="T898">
            <v>82524.100000000006</v>
          </cell>
          <cell r="U898">
            <v>162886.39999999999</v>
          </cell>
          <cell r="V898">
            <v>162886.39999999999</v>
          </cell>
          <cell r="W898">
            <v>1</v>
          </cell>
        </row>
        <row r="899">
          <cell r="D899">
            <v>0</v>
          </cell>
          <cell r="F899">
            <v>0</v>
          </cell>
          <cell r="W899">
            <v>1</v>
          </cell>
        </row>
        <row r="900">
          <cell r="B900" t="str">
            <v>ZIPLOC EXT-RES EXGDES.12X10</v>
          </cell>
          <cell r="D900">
            <v>0</v>
          </cell>
          <cell r="E900" t="str">
            <v>280205</v>
          </cell>
          <cell r="F900">
            <v>1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1</v>
          </cell>
        </row>
        <row r="901">
          <cell r="B901" t="str">
            <v>ZIPLOC PROM.3X2 ER/VEG 6X30</v>
          </cell>
          <cell r="D901">
            <v>6</v>
          </cell>
          <cell r="E901" t="str">
            <v>280212</v>
          </cell>
          <cell r="F901">
            <v>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1</v>
          </cell>
        </row>
        <row r="902">
          <cell r="B902" t="str">
            <v>ZIPLOC EXTRA RES.GDES.12X10</v>
          </cell>
          <cell r="D902">
            <v>12</v>
          </cell>
          <cell r="E902" t="str">
            <v>280210</v>
          </cell>
          <cell r="F902">
            <v>1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1</v>
          </cell>
        </row>
        <row r="903">
          <cell r="B903" t="str">
            <v>ZIPLOC PROM 2 ER + 50X50X6</v>
          </cell>
          <cell r="D903">
            <v>6</v>
          </cell>
          <cell r="E903" t="str">
            <v>280214</v>
          </cell>
          <cell r="F903">
            <v>1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1</v>
          </cell>
        </row>
        <row r="904">
          <cell r="B904" t="str">
            <v>ZIPLOC EX.RES.GDE.10x12 P.LOC</v>
          </cell>
          <cell r="D904">
            <v>12</v>
          </cell>
          <cell r="E904" t="str">
            <v>280215</v>
          </cell>
          <cell r="F904">
            <v>1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1</v>
          </cell>
        </row>
        <row r="905">
          <cell r="B905" t="str">
            <v>ZIPLOC EXTRA RES PEQ.12X15</v>
          </cell>
          <cell r="D905">
            <v>12</v>
          </cell>
          <cell r="E905" t="str">
            <v>280220</v>
          </cell>
          <cell r="F905">
            <v>1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1</v>
          </cell>
        </row>
        <row r="906">
          <cell r="B906" t="str">
            <v>ZIPLOC EX.GDE.PACK ECO 5X12</v>
          </cell>
          <cell r="D906">
            <v>12</v>
          </cell>
          <cell r="E906" t="str">
            <v>280217</v>
          </cell>
          <cell r="F906">
            <v>1</v>
          </cell>
          <cell r="G906">
            <v>2300</v>
          </cell>
          <cell r="H906">
            <v>2250</v>
          </cell>
          <cell r="I906">
            <v>2450</v>
          </cell>
          <cell r="J906">
            <v>2230</v>
          </cell>
          <cell r="K906">
            <v>2350</v>
          </cell>
          <cell r="L906">
            <v>2450</v>
          </cell>
          <cell r="M906">
            <v>14030</v>
          </cell>
          <cell r="N906">
            <v>2100</v>
          </cell>
          <cell r="O906">
            <v>2000</v>
          </cell>
          <cell r="P906">
            <v>2410</v>
          </cell>
          <cell r="Q906">
            <v>2350</v>
          </cell>
          <cell r="R906">
            <v>2330</v>
          </cell>
          <cell r="S906">
            <v>2380</v>
          </cell>
          <cell r="T906">
            <v>13570</v>
          </cell>
          <cell r="U906">
            <v>27600</v>
          </cell>
          <cell r="V906">
            <v>27600</v>
          </cell>
          <cell r="W906">
            <v>1</v>
          </cell>
        </row>
        <row r="907">
          <cell r="B907" t="str">
            <v>TOTAL REGULAR FREEZER</v>
          </cell>
          <cell r="D907">
            <v>0</v>
          </cell>
          <cell r="G907">
            <v>2300</v>
          </cell>
          <cell r="H907">
            <v>2250</v>
          </cell>
          <cell r="I907">
            <v>2450</v>
          </cell>
          <cell r="J907">
            <v>2230</v>
          </cell>
          <cell r="K907">
            <v>2350</v>
          </cell>
          <cell r="L907">
            <v>2450</v>
          </cell>
          <cell r="M907">
            <v>14030</v>
          </cell>
          <cell r="N907">
            <v>2100</v>
          </cell>
          <cell r="O907">
            <v>2000</v>
          </cell>
          <cell r="P907">
            <v>2410</v>
          </cell>
          <cell r="Q907">
            <v>2350</v>
          </cell>
          <cell r="R907">
            <v>2330</v>
          </cell>
          <cell r="S907">
            <v>2380</v>
          </cell>
          <cell r="T907">
            <v>13570</v>
          </cell>
          <cell r="U907">
            <v>27600</v>
          </cell>
          <cell r="V907">
            <v>27600</v>
          </cell>
          <cell r="W907">
            <v>1</v>
          </cell>
        </row>
        <row r="908">
          <cell r="D908">
            <v>0</v>
          </cell>
          <cell r="W908">
            <v>1</v>
          </cell>
        </row>
        <row r="909">
          <cell r="B909" t="str">
            <v>ZIPLOC EZ FILL 1/4 GALLON X 14</v>
          </cell>
          <cell r="D909">
            <v>12</v>
          </cell>
          <cell r="E909" t="str">
            <v>280180</v>
          </cell>
          <cell r="F909">
            <v>1</v>
          </cell>
          <cell r="G909">
            <v>109.2</v>
          </cell>
          <cell r="H909">
            <v>121.8</v>
          </cell>
          <cell r="I909">
            <v>159.6</v>
          </cell>
          <cell r="J909">
            <v>142.80000000000001</v>
          </cell>
          <cell r="K909">
            <v>151.19999999999999</v>
          </cell>
          <cell r="L909">
            <v>184.8</v>
          </cell>
          <cell r="M909">
            <v>869.40000000000009</v>
          </cell>
          <cell r="N909">
            <v>178.5</v>
          </cell>
          <cell r="O909">
            <v>161.5</v>
          </cell>
          <cell r="P909">
            <v>187</v>
          </cell>
          <cell r="Q909">
            <v>197.8</v>
          </cell>
          <cell r="R909">
            <v>266.60000000000002</v>
          </cell>
          <cell r="S909">
            <v>301</v>
          </cell>
          <cell r="T909">
            <v>1292.4000000000001</v>
          </cell>
          <cell r="U909">
            <v>2161.8000000000002</v>
          </cell>
          <cell r="V909">
            <v>2161.8000000000002</v>
          </cell>
          <cell r="W909">
            <v>1</v>
          </cell>
        </row>
        <row r="910">
          <cell r="B910" t="str">
            <v>ZIPLOC EZ FILL 1/2Gal. x10</v>
          </cell>
          <cell r="D910">
            <v>12</v>
          </cell>
          <cell r="E910" t="str">
            <v>280190</v>
          </cell>
          <cell r="F910">
            <v>1</v>
          </cell>
          <cell r="G910">
            <v>130</v>
          </cell>
          <cell r="H910">
            <v>145</v>
          </cell>
          <cell r="I910">
            <v>190</v>
          </cell>
          <cell r="J910">
            <v>170</v>
          </cell>
          <cell r="K910">
            <v>180</v>
          </cell>
          <cell r="L910">
            <v>220</v>
          </cell>
          <cell r="M910">
            <v>1035</v>
          </cell>
          <cell r="N910">
            <v>210</v>
          </cell>
          <cell r="O910">
            <v>190</v>
          </cell>
          <cell r="P910">
            <v>220</v>
          </cell>
          <cell r="Q910">
            <v>230</v>
          </cell>
          <cell r="R910">
            <v>310</v>
          </cell>
          <cell r="S910">
            <v>350</v>
          </cell>
          <cell r="T910">
            <v>1510</v>
          </cell>
          <cell r="U910">
            <v>2545</v>
          </cell>
          <cell r="V910">
            <v>2545</v>
          </cell>
          <cell r="W910">
            <v>1</v>
          </cell>
        </row>
        <row r="911">
          <cell r="B911" t="str">
            <v>TOTAL EASY FILM</v>
          </cell>
          <cell r="D911">
            <v>0</v>
          </cell>
          <cell r="F911">
            <v>0</v>
          </cell>
          <cell r="G911">
            <v>239.2</v>
          </cell>
          <cell r="H911">
            <v>266.8</v>
          </cell>
          <cell r="I911">
            <v>349.6</v>
          </cell>
          <cell r="J911">
            <v>312.8</v>
          </cell>
          <cell r="K911">
            <v>331.2</v>
          </cell>
          <cell r="L911">
            <v>404.8</v>
          </cell>
          <cell r="M911">
            <v>1904.4</v>
          </cell>
          <cell r="N911">
            <v>388.5</v>
          </cell>
          <cell r="O911">
            <v>351.5</v>
          </cell>
          <cell r="P911">
            <v>407</v>
          </cell>
          <cell r="Q911">
            <v>427.8</v>
          </cell>
          <cell r="R911">
            <v>576.6</v>
          </cell>
          <cell r="S911">
            <v>651</v>
          </cell>
          <cell r="T911">
            <v>2802.4</v>
          </cell>
          <cell r="U911">
            <v>4706.8</v>
          </cell>
          <cell r="V911">
            <v>4706.8</v>
          </cell>
          <cell r="W911">
            <v>1</v>
          </cell>
        </row>
        <row r="912">
          <cell r="D912">
            <v>0</v>
          </cell>
          <cell r="W912">
            <v>1</v>
          </cell>
        </row>
        <row r="913">
          <cell r="B913" t="str">
            <v>ZIPLOC EXT.RES DES GDES 12X10</v>
          </cell>
          <cell r="D913">
            <v>12</v>
          </cell>
          <cell r="E913" t="str">
            <v>280230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1</v>
          </cell>
        </row>
        <row r="914">
          <cell r="B914" t="str">
            <v>ZIPLOC EX.RES.DES.GDE.12x10 PL</v>
          </cell>
          <cell r="D914">
            <v>12</v>
          </cell>
          <cell r="E914" t="str">
            <v>280235</v>
          </cell>
          <cell r="F914">
            <v>1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1</v>
          </cell>
        </row>
        <row r="915">
          <cell r="B915" t="str">
            <v>ZIPLOC DES.GDE.12x10 3/02</v>
          </cell>
          <cell r="D915">
            <v>12</v>
          </cell>
          <cell r="E915" t="str">
            <v>280236</v>
          </cell>
          <cell r="F915">
            <v>1</v>
          </cell>
          <cell r="G915">
            <v>620</v>
          </cell>
          <cell r="H915">
            <v>675</v>
          </cell>
          <cell r="I915">
            <v>810</v>
          </cell>
          <cell r="J915">
            <v>755</v>
          </cell>
          <cell r="K915">
            <v>675</v>
          </cell>
          <cell r="L915">
            <v>830</v>
          </cell>
          <cell r="M915">
            <v>4365</v>
          </cell>
          <cell r="N915">
            <v>560</v>
          </cell>
          <cell r="O915">
            <v>540</v>
          </cell>
          <cell r="P915">
            <v>680</v>
          </cell>
          <cell r="Q915">
            <v>665</v>
          </cell>
          <cell r="R915">
            <v>665</v>
          </cell>
          <cell r="S915">
            <v>800</v>
          </cell>
          <cell r="T915">
            <v>3910</v>
          </cell>
          <cell r="U915">
            <v>8275</v>
          </cell>
          <cell r="V915">
            <v>8275</v>
          </cell>
          <cell r="W915">
            <v>1</v>
          </cell>
        </row>
        <row r="916">
          <cell r="B916" t="str">
            <v>ZIPLOC EXT.RES.DES.PEQU 12X15</v>
          </cell>
          <cell r="D916">
            <v>12</v>
          </cell>
          <cell r="E916" t="str">
            <v>280240</v>
          </cell>
          <cell r="F916">
            <v>1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1</v>
          </cell>
        </row>
        <row r="917">
          <cell r="B917" t="str">
            <v>ZIPLOC EXT.RES.PEQ. ECO 8X12</v>
          </cell>
          <cell r="D917">
            <v>12</v>
          </cell>
          <cell r="E917" t="str">
            <v>280227</v>
          </cell>
          <cell r="F917">
            <v>1</v>
          </cell>
          <cell r="G917">
            <v>1380</v>
          </cell>
          <cell r="H917">
            <v>1350</v>
          </cell>
          <cell r="I917">
            <v>1470</v>
          </cell>
          <cell r="J917">
            <v>1338</v>
          </cell>
          <cell r="K917">
            <v>1410</v>
          </cell>
          <cell r="L917">
            <v>1470</v>
          </cell>
          <cell r="M917">
            <v>8418</v>
          </cell>
          <cell r="N917">
            <v>1260</v>
          </cell>
          <cell r="O917">
            <v>1200</v>
          </cell>
          <cell r="P917">
            <v>1446</v>
          </cell>
          <cell r="Q917">
            <v>1410</v>
          </cell>
          <cell r="R917">
            <v>1398</v>
          </cell>
          <cell r="S917">
            <v>1428</v>
          </cell>
          <cell r="T917">
            <v>8142</v>
          </cell>
          <cell r="U917">
            <v>16560</v>
          </cell>
          <cell r="V917">
            <v>16560</v>
          </cell>
          <cell r="W917">
            <v>1</v>
          </cell>
        </row>
        <row r="918">
          <cell r="B918" t="str">
            <v>ZIPLOC EX.RES.DES.PE.12x15 P.L</v>
          </cell>
          <cell r="D918">
            <v>12</v>
          </cell>
          <cell r="E918" t="str">
            <v>280245</v>
          </cell>
          <cell r="F918">
            <v>1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1</v>
          </cell>
        </row>
        <row r="919">
          <cell r="B919" t="str">
            <v>ZIPLOC DES.PE.12x15 3/02</v>
          </cell>
          <cell r="D919">
            <v>12</v>
          </cell>
          <cell r="E919" t="str">
            <v>280246</v>
          </cell>
          <cell r="F919">
            <v>1</v>
          </cell>
          <cell r="G919">
            <v>496</v>
          </cell>
          <cell r="H919">
            <v>540</v>
          </cell>
          <cell r="I919">
            <v>648</v>
          </cell>
          <cell r="J919">
            <v>604</v>
          </cell>
          <cell r="K919">
            <v>540</v>
          </cell>
          <cell r="L919">
            <v>664</v>
          </cell>
          <cell r="M919">
            <v>3492</v>
          </cell>
          <cell r="N919">
            <v>448</v>
          </cell>
          <cell r="O919">
            <v>432</v>
          </cell>
          <cell r="P919">
            <v>544</v>
          </cell>
          <cell r="Q919">
            <v>532</v>
          </cell>
          <cell r="R919">
            <v>532</v>
          </cell>
          <cell r="S919">
            <v>640</v>
          </cell>
          <cell r="T919">
            <v>3128</v>
          </cell>
          <cell r="U919">
            <v>6620</v>
          </cell>
          <cell r="V919">
            <v>6620</v>
          </cell>
          <cell r="W919">
            <v>1</v>
          </cell>
        </row>
        <row r="920">
          <cell r="B920" t="str">
            <v>TOTAL SLIDE FREEZER</v>
          </cell>
          <cell r="D920">
            <v>0</v>
          </cell>
          <cell r="F920">
            <v>0</v>
          </cell>
          <cell r="G920">
            <v>2496</v>
          </cell>
          <cell r="H920">
            <v>2565</v>
          </cell>
          <cell r="I920">
            <v>2928</v>
          </cell>
          <cell r="J920">
            <v>2697</v>
          </cell>
          <cell r="K920">
            <v>2625</v>
          </cell>
          <cell r="L920">
            <v>2964</v>
          </cell>
          <cell r="M920">
            <v>16275</v>
          </cell>
          <cell r="N920">
            <v>2268</v>
          </cell>
          <cell r="O920">
            <v>2172</v>
          </cell>
          <cell r="P920">
            <v>2670</v>
          </cell>
          <cell r="Q920">
            <v>2607</v>
          </cell>
          <cell r="R920">
            <v>2595</v>
          </cell>
          <cell r="S920">
            <v>2868</v>
          </cell>
          <cell r="T920">
            <v>15180</v>
          </cell>
          <cell r="U920">
            <v>31455</v>
          </cell>
          <cell r="V920">
            <v>31455</v>
          </cell>
          <cell r="W920">
            <v>1</v>
          </cell>
        </row>
        <row r="921">
          <cell r="D921">
            <v>0</v>
          </cell>
          <cell r="F921">
            <v>0</v>
          </cell>
          <cell r="W921">
            <v>1</v>
          </cell>
        </row>
        <row r="922">
          <cell r="B922" t="str">
            <v>ZIPLOC P/VEGETALES 12X10</v>
          </cell>
          <cell r="D922">
            <v>12</v>
          </cell>
          <cell r="E922" t="str">
            <v>280250</v>
          </cell>
          <cell r="F922">
            <v>1</v>
          </cell>
          <cell r="G922">
            <v>180</v>
          </cell>
          <cell r="H922">
            <v>150</v>
          </cell>
          <cell r="I922">
            <v>195</v>
          </cell>
          <cell r="J922">
            <v>195</v>
          </cell>
          <cell r="K922">
            <v>180</v>
          </cell>
          <cell r="L922">
            <v>250</v>
          </cell>
          <cell r="M922">
            <v>1150</v>
          </cell>
          <cell r="N922">
            <v>120</v>
          </cell>
          <cell r="O922">
            <v>110</v>
          </cell>
          <cell r="P922">
            <v>240</v>
          </cell>
          <cell r="Q922">
            <v>275</v>
          </cell>
          <cell r="R922">
            <v>283</v>
          </cell>
          <cell r="S922">
            <v>290</v>
          </cell>
          <cell r="T922">
            <v>1318</v>
          </cell>
          <cell r="U922">
            <v>2468</v>
          </cell>
          <cell r="V922">
            <v>2468</v>
          </cell>
          <cell r="W922">
            <v>1</v>
          </cell>
        </row>
        <row r="923">
          <cell r="B923" t="str">
            <v>TOTAL  VEGGIES</v>
          </cell>
          <cell r="D923">
            <v>0</v>
          </cell>
          <cell r="F923">
            <v>0</v>
          </cell>
          <cell r="G923">
            <v>180</v>
          </cell>
          <cell r="H923">
            <v>150</v>
          </cell>
          <cell r="I923">
            <v>195</v>
          </cell>
          <cell r="J923">
            <v>195</v>
          </cell>
          <cell r="K923">
            <v>180</v>
          </cell>
          <cell r="L923">
            <v>250</v>
          </cell>
          <cell r="M923">
            <v>1150</v>
          </cell>
          <cell r="N923">
            <v>120</v>
          </cell>
          <cell r="O923">
            <v>110</v>
          </cell>
          <cell r="P923">
            <v>240</v>
          </cell>
          <cell r="Q923">
            <v>275</v>
          </cell>
          <cell r="R923">
            <v>283</v>
          </cell>
          <cell r="S923">
            <v>290</v>
          </cell>
          <cell r="T923">
            <v>1318</v>
          </cell>
          <cell r="U923">
            <v>2468</v>
          </cell>
          <cell r="V923">
            <v>2468</v>
          </cell>
          <cell r="W923">
            <v>1</v>
          </cell>
        </row>
        <row r="924">
          <cell r="D924">
            <v>0</v>
          </cell>
          <cell r="F924">
            <v>0</v>
          </cell>
          <cell r="W924">
            <v>1</v>
          </cell>
        </row>
        <row r="925">
          <cell r="B925" t="str">
            <v>ZIPLOC FILM EX.ADHER 12X15</v>
          </cell>
          <cell r="D925">
            <v>12</v>
          </cell>
          <cell r="E925" t="str">
            <v>280310</v>
          </cell>
          <cell r="F925">
            <v>1</v>
          </cell>
          <cell r="G925">
            <v>2326</v>
          </cell>
          <cell r="H925">
            <v>2850</v>
          </cell>
          <cell r="I925">
            <v>2780</v>
          </cell>
          <cell r="J925">
            <v>2980</v>
          </cell>
          <cell r="K925">
            <v>2830</v>
          </cell>
          <cell r="L925">
            <v>3200</v>
          </cell>
          <cell r="M925">
            <v>16966</v>
          </cell>
          <cell r="N925">
            <v>2500</v>
          </cell>
          <cell r="O925">
            <v>2370</v>
          </cell>
          <cell r="P925">
            <v>2850</v>
          </cell>
          <cell r="Q925">
            <v>2950</v>
          </cell>
          <cell r="R925">
            <v>3200</v>
          </cell>
          <cell r="S925">
            <v>3300</v>
          </cell>
          <cell r="T925">
            <v>17170</v>
          </cell>
          <cell r="U925">
            <v>34136</v>
          </cell>
          <cell r="V925">
            <v>34136</v>
          </cell>
          <cell r="W925">
            <v>1</v>
          </cell>
        </row>
        <row r="926">
          <cell r="B926" t="str">
            <v xml:space="preserve">  TOTAL FILM</v>
          </cell>
          <cell r="D926">
            <v>0</v>
          </cell>
          <cell r="F926">
            <v>0</v>
          </cell>
          <cell r="G926">
            <v>2326</v>
          </cell>
          <cell r="H926">
            <v>2850</v>
          </cell>
          <cell r="I926">
            <v>2780</v>
          </cell>
          <cell r="J926">
            <v>2980</v>
          </cell>
          <cell r="K926">
            <v>2830</v>
          </cell>
          <cell r="L926">
            <v>3200</v>
          </cell>
          <cell r="M926">
            <v>16966</v>
          </cell>
          <cell r="N926">
            <v>2500</v>
          </cell>
          <cell r="O926">
            <v>2370</v>
          </cell>
          <cell r="P926">
            <v>2850</v>
          </cell>
          <cell r="Q926">
            <v>2950</v>
          </cell>
          <cell r="R926">
            <v>3200</v>
          </cell>
          <cell r="S926">
            <v>3300</v>
          </cell>
          <cell r="T926">
            <v>17170</v>
          </cell>
          <cell r="U926">
            <v>34136</v>
          </cell>
          <cell r="V926">
            <v>34136</v>
          </cell>
          <cell r="W926">
            <v>1</v>
          </cell>
        </row>
        <row r="927">
          <cell r="D927">
            <v>0</v>
          </cell>
          <cell r="F927">
            <v>0</v>
          </cell>
          <cell r="W927">
            <v>1</v>
          </cell>
        </row>
        <row r="928">
          <cell r="B928" t="str">
            <v>ZIPLOC MINI 12X15X20</v>
          </cell>
          <cell r="D928">
            <v>0</v>
          </cell>
          <cell r="E928" t="str">
            <v>280350</v>
          </cell>
          <cell r="F928">
            <v>1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1</v>
          </cell>
        </row>
        <row r="929">
          <cell r="B929" t="str">
            <v xml:space="preserve">  TOTAL MINI</v>
          </cell>
          <cell r="D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1</v>
          </cell>
        </row>
        <row r="930">
          <cell r="D930">
            <v>0</v>
          </cell>
          <cell r="F930">
            <v>0</v>
          </cell>
          <cell r="W930">
            <v>1</v>
          </cell>
        </row>
        <row r="931">
          <cell r="B931" t="str">
            <v>ZIPLOC RECIP CUAD 12X3X900</v>
          </cell>
          <cell r="D931">
            <v>20</v>
          </cell>
          <cell r="E931" t="str">
            <v>280100</v>
          </cell>
          <cell r="F931">
            <v>1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1</v>
          </cell>
        </row>
        <row r="932">
          <cell r="B932" t="str">
            <v xml:space="preserve">  TOTAL RECIP CUADRADO</v>
          </cell>
          <cell r="D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1</v>
          </cell>
        </row>
        <row r="933">
          <cell r="D933">
            <v>0</v>
          </cell>
          <cell r="F933">
            <v>0</v>
          </cell>
          <cell r="W933">
            <v>1</v>
          </cell>
        </row>
        <row r="934">
          <cell r="B934" t="str">
            <v>ZIPLOC ALUMINIO 12X8m</v>
          </cell>
          <cell r="D934">
            <v>20</v>
          </cell>
          <cell r="E934" t="str">
            <v>280710</v>
          </cell>
          <cell r="F934">
            <v>1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1</v>
          </cell>
        </row>
        <row r="935">
          <cell r="B935" t="str">
            <v xml:space="preserve">  TOTAL MU</v>
          </cell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1</v>
          </cell>
        </row>
        <row r="936">
          <cell r="D936">
            <v>0</v>
          </cell>
          <cell r="W936">
            <v>1</v>
          </cell>
        </row>
        <row r="937">
          <cell r="B937" t="str">
            <v>ZIPLOC SANDWICH X25</v>
          </cell>
          <cell r="D937">
            <v>12</v>
          </cell>
          <cell r="E937" t="str">
            <v>280170</v>
          </cell>
          <cell r="F937">
            <v>1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1</v>
          </cell>
        </row>
        <row r="938">
          <cell r="B938" t="str">
            <v>ZIPLOC SANDWICH X50 TAILANDIA</v>
          </cell>
          <cell r="D938">
            <v>12</v>
          </cell>
          <cell r="E938" t="str">
            <v>280160</v>
          </cell>
          <cell r="F938">
            <v>1</v>
          </cell>
          <cell r="G938">
            <v>38</v>
          </cell>
          <cell r="H938">
            <v>38</v>
          </cell>
          <cell r="I938">
            <v>50</v>
          </cell>
          <cell r="J938">
            <v>50</v>
          </cell>
          <cell r="K938">
            <v>35</v>
          </cell>
          <cell r="L938">
            <v>35</v>
          </cell>
          <cell r="M938">
            <v>246</v>
          </cell>
          <cell r="N938">
            <v>40</v>
          </cell>
          <cell r="O938">
            <v>40</v>
          </cell>
          <cell r="P938">
            <v>32</v>
          </cell>
          <cell r="Q938">
            <v>32</v>
          </cell>
          <cell r="R938">
            <v>50</v>
          </cell>
          <cell r="S938">
            <v>50</v>
          </cell>
          <cell r="T938">
            <v>244</v>
          </cell>
          <cell r="U938">
            <v>490</v>
          </cell>
          <cell r="V938">
            <v>490</v>
          </cell>
          <cell r="W938">
            <v>1</v>
          </cell>
        </row>
        <row r="939">
          <cell r="B939" t="str">
            <v>ZIPLOC SANDWICH ECO PACK 10X12</v>
          </cell>
          <cell r="D939">
            <v>12</v>
          </cell>
          <cell r="E939" t="str">
            <v>280167</v>
          </cell>
          <cell r="F939">
            <v>1</v>
          </cell>
          <cell r="G939">
            <v>790</v>
          </cell>
          <cell r="H939">
            <v>860</v>
          </cell>
          <cell r="I939">
            <v>890</v>
          </cell>
          <cell r="J939">
            <v>880</v>
          </cell>
          <cell r="K939">
            <v>830</v>
          </cell>
          <cell r="L939">
            <v>900</v>
          </cell>
          <cell r="M939">
            <v>5150</v>
          </cell>
          <cell r="N939">
            <v>780</v>
          </cell>
          <cell r="O939">
            <v>730</v>
          </cell>
          <cell r="P939">
            <v>880</v>
          </cell>
          <cell r="Q939">
            <v>850</v>
          </cell>
          <cell r="R939">
            <v>890</v>
          </cell>
          <cell r="S939">
            <v>895</v>
          </cell>
          <cell r="T939">
            <v>5025</v>
          </cell>
          <cell r="U939">
            <v>10175</v>
          </cell>
          <cell r="V939">
            <v>10175</v>
          </cell>
          <cell r="W939">
            <v>1</v>
          </cell>
        </row>
        <row r="940">
          <cell r="B940" t="str">
            <v xml:space="preserve">  TOTAL SANDWICH</v>
          </cell>
          <cell r="D940">
            <v>0</v>
          </cell>
          <cell r="F940">
            <v>0</v>
          </cell>
          <cell r="G940">
            <v>828</v>
          </cell>
          <cell r="H940">
            <v>898</v>
          </cell>
          <cell r="I940">
            <v>940</v>
          </cell>
          <cell r="J940">
            <v>930</v>
          </cell>
          <cell r="K940">
            <v>865</v>
          </cell>
          <cell r="L940">
            <v>935</v>
          </cell>
          <cell r="M940">
            <v>5396</v>
          </cell>
          <cell r="N940">
            <v>820</v>
          </cell>
          <cell r="O940">
            <v>770</v>
          </cell>
          <cell r="P940">
            <v>912</v>
          </cell>
          <cell r="Q940">
            <v>882</v>
          </cell>
          <cell r="R940">
            <v>940</v>
          </cell>
          <cell r="S940">
            <v>945</v>
          </cell>
          <cell r="T940">
            <v>5269</v>
          </cell>
          <cell r="U940">
            <v>10665</v>
          </cell>
          <cell r="V940">
            <v>10665</v>
          </cell>
          <cell r="W940">
            <v>1</v>
          </cell>
        </row>
        <row r="941">
          <cell r="D941">
            <v>0</v>
          </cell>
          <cell r="F941">
            <v>0</v>
          </cell>
          <cell r="W941">
            <v>1</v>
          </cell>
        </row>
        <row r="942">
          <cell r="B942" t="str">
            <v>TOTAL BOLSAS FOOD</v>
          </cell>
          <cell r="D942">
            <v>0</v>
          </cell>
          <cell r="F942">
            <v>0</v>
          </cell>
          <cell r="G942">
            <v>8369.2000000000007</v>
          </cell>
          <cell r="H942">
            <v>8979.7999999999993</v>
          </cell>
          <cell r="I942">
            <v>9642.6</v>
          </cell>
          <cell r="J942">
            <v>9344.7999999999993</v>
          </cell>
          <cell r="K942">
            <v>9181.2000000000007</v>
          </cell>
          <cell r="L942">
            <v>10203.799999999999</v>
          </cell>
          <cell r="M942">
            <v>55721.4</v>
          </cell>
          <cell r="N942">
            <v>8196.5</v>
          </cell>
          <cell r="O942">
            <v>7773.5</v>
          </cell>
          <cell r="P942">
            <v>9489</v>
          </cell>
          <cell r="Q942">
            <v>9491.7999999999993</v>
          </cell>
          <cell r="R942">
            <v>9924.6</v>
          </cell>
          <cell r="S942">
            <v>10434</v>
          </cell>
          <cell r="T942">
            <v>55309.4</v>
          </cell>
          <cell r="U942">
            <v>111030.8</v>
          </cell>
          <cell r="V942">
            <v>111030.8</v>
          </cell>
          <cell r="W942">
            <v>1</v>
          </cell>
        </row>
        <row r="943">
          <cell r="D943">
            <v>0</v>
          </cell>
          <cell r="F943">
            <v>0</v>
          </cell>
          <cell r="W943">
            <v>1</v>
          </cell>
        </row>
        <row r="944">
          <cell r="D944">
            <v>0</v>
          </cell>
          <cell r="F944">
            <v>0</v>
          </cell>
          <cell r="W944">
            <v>1</v>
          </cell>
        </row>
        <row r="945">
          <cell r="B945" t="str">
            <v>BOLSAS ZIPLOC TOTAL</v>
          </cell>
          <cell r="D945">
            <v>0</v>
          </cell>
          <cell r="F945">
            <v>0</v>
          </cell>
          <cell r="G945">
            <v>21616.2</v>
          </cell>
          <cell r="H945">
            <v>22333.8</v>
          </cell>
          <cell r="I945">
            <v>23303.599999999999</v>
          </cell>
          <cell r="J945">
            <v>23048.6</v>
          </cell>
          <cell r="K945">
            <v>22602.7</v>
          </cell>
          <cell r="L945">
            <v>23178.799999999999</v>
          </cell>
          <cell r="M945">
            <v>136083.70000000001</v>
          </cell>
          <cell r="N945">
            <v>21703.599999999999</v>
          </cell>
          <cell r="O945">
            <v>21502</v>
          </cell>
          <cell r="P945">
            <v>23271</v>
          </cell>
          <cell r="Q945">
            <v>23295.199999999997</v>
          </cell>
          <cell r="R945">
            <v>23760.1</v>
          </cell>
          <cell r="S945">
            <v>24301.599999999999</v>
          </cell>
          <cell r="T945">
            <v>137833.5</v>
          </cell>
          <cell r="U945">
            <v>273917.2</v>
          </cell>
          <cell r="V945">
            <v>273917.2</v>
          </cell>
          <cell r="W945">
            <v>1</v>
          </cell>
        </row>
        <row r="946">
          <cell r="D946">
            <v>0</v>
          </cell>
          <cell r="F946">
            <v>0</v>
          </cell>
          <cell r="W946">
            <v>1</v>
          </cell>
        </row>
        <row r="947">
          <cell r="D947">
            <v>0</v>
          </cell>
          <cell r="F947">
            <v>0</v>
          </cell>
          <cell r="W947">
            <v>1</v>
          </cell>
        </row>
        <row r="948">
          <cell r="B948" t="str">
            <v>CERA AUTO NUEVO 12X500</v>
          </cell>
          <cell r="D948">
            <v>0</v>
          </cell>
          <cell r="E948" t="str">
            <v>070100</v>
          </cell>
          <cell r="F948">
            <v>0.77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1</v>
          </cell>
        </row>
        <row r="949">
          <cell r="B949" t="str">
            <v>SHAMPOO GRAND PRIX 12 X 500</v>
          </cell>
          <cell r="D949">
            <v>12</v>
          </cell>
          <cell r="E949" t="str">
            <v>070300</v>
          </cell>
          <cell r="F949">
            <v>1.25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1</v>
          </cell>
        </row>
        <row r="950">
          <cell r="B950" t="str">
            <v>GRAND PRIX PROT.GAT 12X500</v>
          </cell>
          <cell r="D950">
            <v>12</v>
          </cell>
          <cell r="E950" t="str">
            <v>070400</v>
          </cell>
          <cell r="F950">
            <v>1.1000000000000001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1</v>
          </cell>
        </row>
        <row r="951">
          <cell r="B951" t="str">
            <v>REVIVIDOR DE GOMAS 12 X 440CC</v>
          </cell>
          <cell r="D951">
            <v>12</v>
          </cell>
          <cell r="E951" t="str">
            <v>070500</v>
          </cell>
          <cell r="F951">
            <v>1.1000000000000001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1</v>
          </cell>
        </row>
        <row r="952">
          <cell r="B952" t="str">
            <v>TOTAL CUIDADO DE AUTOMOVILES</v>
          </cell>
          <cell r="D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1</v>
          </cell>
        </row>
        <row r="953">
          <cell r="D953">
            <v>0</v>
          </cell>
          <cell r="F953">
            <v>0</v>
          </cell>
          <cell r="W953">
            <v>1</v>
          </cell>
        </row>
        <row r="954">
          <cell r="D954">
            <v>0</v>
          </cell>
          <cell r="F954">
            <v>0</v>
          </cell>
          <cell r="W954">
            <v>1</v>
          </cell>
        </row>
        <row r="955">
          <cell r="B955" t="str">
            <v xml:space="preserve"> TOTAL AUTOCARE</v>
          </cell>
          <cell r="D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1</v>
          </cell>
        </row>
        <row r="956">
          <cell r="D956">
            <v>0</v>
          </cell>
          <cell r="F956">
            <v>0</v>
          </cell>
          <cell r="W956">
            <v>1</v>
          </cell>
        </row>
        <row r="957">
          <cell r="D957">
            <v>0</v>
          </cell>
          <cell r="F957">
            <v>0</v>
          </cell>
          <cell r="W957">
            <v>1</v>
          </cell>
        </row>
        <row r="958">
          <cell r="D958">
            <v>0</v>
          </cell>
          <cell r="F958">
            <v>0</v>
          </cell>
          <cell r="W958">
            <v>1</v>
          </cell>
        </row>
        <row r="959">
          <cell r="B959" t="str">
            <v>TOTAL HOME CARE + VARIOS</v>
          </cell>
          <cell r="D959">
            <v>0</v>
          </cell>
          <cell r="F959">
            <v>0</v>
          </cell>
          <cell r="G959">
            <v>415124.20647804748</v>
          </cell>
          <cell r="H959">
            <v>335991.74488563795</v>
          </cell>
          <cell r="I959">
            <v>337735.09537411795</v>
          </cell>
          <cell r="J959">
            <v>436540.37252748333</v>
          </cell>
          <cell r="K959">
            <v>351048.79161015485</v>
          </cell>
          <cell r="L959">
            <v>349949.01002567483</v>
          </cell>
          <cell r="M959">
            <v>2226389.2209011163</v>
          </cell>
          <cell r="N959">
            <v>428928.56724958587</v>
          </cell>
          <cell r="O959">
            <v>345993.52410784794</v>
          </cell>
          <cell r="P959">
            <v>353882.01845183776</v>
          </cell>
          <cell r="Q959">
            <v>457865.1954650355</v>
          </cell>
          <cell r="R959">
            <v>370825.23210393393</v>
          </cell>
          <cell r="S959">
            <v>367912.37062156614</v>
          </cell>
          <cell r="T959">
            <v>2325406.907999807</v>
          </cell>
          <cell r="U959">
            <v>4551796.1289009238</v>
          </cell>
          <cell r="V959">
            <v>4302407.1411442701</v>
          </cell>
          <cell r="W959">
            <v>1</v>
          </cell>
        </row>
        <row r="960">
          <cell r="D960">
            <v>0</v>
          </cell>
          <cell r="F960">
            <v>0</v>
          </cell>
          <cell r="W960">
            <v>1</v>
          </cell>
        </row>
        <row r="961">
          <cell r="B961" t="str">
            <v>REPELENTES</v>
          </cell>
          <cell r="D961">
            <v>0</v>
          </cell>
          <cell r="F961">
            <v>0</v>
          </cell>
          <cell r="W961">
            <v>1</v>
          </cell>
        </row>
        <row r="962">
          <cell r="D962">
            <v>0</v>
          </cell>
          <cell r="F962">
            <v>0</v>
          </cell>
          <cell r="W962">
            <v>1</v>
          </cell>
        </row>
        <row r="963">
          <cell r="B963" t="str">
            <v xml:space="preserve"> REPELENTES OFF</v>
          </cell>
          <cell r="D963">
            <v>0</v>
          </cell>
          <cell r="F963">
            <v>0</v>
          </cell>
          <cell r="W963">
            <v>1</v>
          </cell>
        </row>
        <row r="964">
          <cell r="D964">
            <v>0</v>
          </cell>
          <cell r="F964">
            <v>0</v>
          </cell>
          <cell r="W964">
            <v>1</v>
          </cell>
        </row>
        <row r="965">
          <cell r="D965">
            <v>0</v>
          </cell>
          <cell r="F965">
            <v>0</v>
          </cell>
          <cell r="W965">
            <v>1</v>
          </cell>
        </row>
        <row r="966">
          <cell r="B966" t="str">
            <v>OFF EXTRA DURAC. 165X12</v>
          </cell>
          <cell r="C966">
            <v>165</v>
          </cell>
          <cell r="D966">
            <v>12</v>
          </cell>
          <cell r="E966" t="str">
            <v>100133</v>
          </cell>
          <cell r="F966">
            <v>1.1000000000000001</v>
          </cell>
          <cell r="G966">
            <v>0</v>
          </cell>
          <cell r="H966">
            <v>100</v>
          </cell>
          <cell r="I966">
            <v>500</v>
          </cell>
          <cell r="J966">
            <v>1500</v>
          </cell>
          <cell r="K966">
            <v>2000</v>
          </cell>
          <cell r="L966">
            <v>1200</v>
          </cell>
          <cell r="M966">
            <v>5300</v>
          </cell>
          <cell r="N966">
            <v>2500</v>
          </cell>
          <cell r="O966">
            <v>300</v>
          </cell>
          <cell r="P966">
            <v>250</v>
          </cell>
          <cell r="Q966">
            <v>400</v>
          </cell>
          <cell r="R966">
            <v>100</v>
          </cell>
          <cell r="S966">
            <v>0</v>
          </cell>
          <cell r="T966">
            <v>3550</v>
          </cell>
          <cell r="U966">
            <v>8850</v>
          </cell>
          <cell r="V966">
            <v>9735</v>
          </cell>
          <cell r="W966">
            <v>1</v>
          </cell>
        </row>
        <row r="967">
          <cell r="B967" t="str">
            <v>OFF AER.N.F. 165CC</v>
          </cell>
          <cell r="C967">
            <v>165</v>
          </cell>
          <cell r="D967">
            <v>12</v>
          </cell>
          <cell r="E967" t="str">
            <v>100131</v>
          </cell>
          <cell r="F967">
            <v>1.1000000000000001</v>
          </cell>
          <cell r="G967">
            <v>0</v>
          </cell>
          <cell r="H967">
            <v>350</v>
          </cell>
          <cell r="I967">
            <v>2000</v>
          </cell>
          <cell r="J967">
            <v>18000</v>
          </cell>
          <cell r="K967">
            <v>25000</v>
          </cell>
          <cell r="L967">
            <v>12000</v>
          </cell>
          <cell r="M967">
            <v>57350</v>
          </cell>
          <cell r="N967">
            <v>15000</v>
          </cell>
          <cell r="O967">
            <v>5000</v>
          </cell>
          <cell r="P967">
            <v>2500</v>
          </cell>
          <cell r="Q967">
            <v>2000</v>
          </cell>
          <cell r="R967">
            <v>2000</v>
          </cell>
          <cell r="S967">
            <v>500</v>
          </cell>
          <cell r="T967">
            <v>27000</v>
          </cell>
          <cell r="U967">
            <v>84350</v>
          </cell>
          <cell r="V967">
            <v>92785.000000000015</v>
          </cell>
          <cell r="W967">
            <v>1</v>
          </cell>
        </row>
        <row r="968">
          <cell r="B968" t="str">
            <v>2 OFF X 165CC C/1 PROT INT GRA</v>
          </cell>
          <cell r="C968">
            <v>165</v>
          </cell>
          <cell r="D968">
            <v>12</v>
          </cell>
          <cell r="E968" t="str">
            <v>100134</v>
          </cell>
          <cell r="F968">
            <v>1.1000000000000001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1</v>
          </cell>
        </row>
        <row r="969">
          <cell r="B969" t="str">
            <v>OFF AEROSOL 290CC X12</v>
          </cell>
          <cell r="C969">
            <v>290</v>
          </cell>
          <cell r="D969">
            <v>12</v>
          </cell>
          <cell r="E969" t="str">
            <v>100135</v>
          </cell>
          <cell r="F969">
            <v>1.93</v>
          </cell>
          <cell r="G969">
            <v>0</v>
          </cell>
          <cell r="H969">
            <v>100</v>
          </cell>
          <cell r="I969">
            <v>800</v>
          </cell>
          <cell r="J969">
            <v>2500</v>
          </cell>
          <cell r="K969">
            <v>3500</v>
          </cell>
          <cell r="L969">
            <v>2500</v>
          </cell>
          <cell r="M969">
            <v>9400</v>
          </cell>
          <cell r="N969">
            <v>4400</v>
          </cell>
          <cell r="O969">
            <v>2000</v>
          </cell>
          <cell r="P969">
            <v>500</v>
          </cell>
          <cell r="Q969">
            <v>200</v>
          </cell>
          <cell r="R969">
            <v>100</v>
          </cell>
          <cell r="S969">
            <v>0</v>
          </cell>
          <cell r="T969">
            <v>7200</v>
          </cell>
          <cell r="U969">
            <v>16600</v>
          </cell>
          <cell r="V969">
            <v>32038</v>
          </cell>
          <cell r="W969">
            <v>1</v>
          </cell>
        </row>
        <row r="970">
          <cell r="B970" t="str">
            <v>OFF CREMA X 60CC C/ALOE VERA</v>
          </cell>
          <cell r="C970">
            <v>60</v>
          </cell>
          <cell r="D970">
            <v>24</v>
          </cell>
          <cell r="E970" t="str">
            <v>100152</v>
          </cell>
          <cell r="F970">
            <v>0.8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1</v>
          </cell>
        </row>
        <row r="971">
          <cell r="B971" t="str">
            <v>OFF CREMA X 60CC C/ALOE VERA</v>
          </cell>
          <cell r="C971">
            <v>60</v>
          </cell>
          <cell r="D971">
            <v>24</v>
          </cell>
          <cell r="E971" t="str">
            <v>100154</v>
          </cell>
          <cell r="F971">
            <v>0.8</v>
          </cell>
          <cell r="G971">
            <v>1973.0150035460838</v>
          </cell>
          <cell r="H971">
            <v>1764.033823252189</v>
          </cell>
          <cell r="I971">
            <v>3000</v>
          </cell>
          <cell r="J971">
            <v>8000</v>
          </cell>
          <cell r="K971">
            <v>12000</v>
          </cell>
          <cell r="L971">
            <v>15000</v>
          </cell>
          <cell r="M971">
            <v>41737.048826798273</v>
          </cell>
          <cell r="N971">
            <v>11500</v>
          </cell>
          <cell r="O971">
            <v>8800</v>
          </cell>
          <cell r="P971">
            <v>5469</v>
          </cell>
          <cell r="Q971">
            <v>3552.6120615397872</v>
          </cell>
          <cell r="R971">
            <v>708.22027093118527</v>
          </cell>
          <cell r="S971">
            <v>595.16849437447752</v>
          </cell>
          <cell r="T971">
            <v>30625.000826845451</v>
          </cell>
          <cell r="U971">
            <v>72362.049653643728</v>
          </cell>
          <cell r="V971">
            <v>57889.639722914988</v>
          </cell>
          <cell r="W971">
            <v>1</v>
          </cell>
        </row>
        <row r="972">
          <cell r="B972" t="str">
            <v>OFF GEL 100GR X12</v>
          </cell>
          <cell r="C972">
            <v>100</v>
          </cell>
          <cell r="D972">
            <v>12</v>
          </cell>
          <cell r="E972" t="str">
            <v>100181</v>
          </cell>
          <cell r="F972">
            <v>0.84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1</v>
          </cell>
        </row>
        <row r="973">
          <cell r="B973" t="str">
            <v xml:space="preserve">   OFF TOTAL</v>
          </cell>
          <cell r="D973">
            <v>0</v>
          </cell>
          <cell r="F973">
            <v>0</v>
          </cell>
          <cell r="G973">
            <v>1973.0150035460838</v>
          </cell>
          <cell r="H973">
            <v>2314.033823252189</v>
          </cell>
          <cell r="I973">
            <v>6300</v>
          </cell>
          <cell r="J973">
            <v>30000</v>
          </cell>
          <cell r="K973">
            <v>42500</v>
          </cell>
          <cell r="L973">
            <v>30700</v>
          </cell>
          <cell r="M973">
            <v>113787.04882679827</v>
          </cell>
          <cell r="N973">
            <v>33400</v>
          </cell>
          <cell r="O973">
            <v>16100</v>
          </cell>
          <cell r="P973">
            <v>8719</v>
          </cell>
          <cell r="Q973">
            <v>6152.6120615397867</v>
          </cell>
          <cell r="R973">
            <v>2908.220270931185</v>
          </cell>
          <cell r="S973">
            <v>1095.1684943744776</v>
          </cell>
          <cell r="T973">
            <v>68375.000826845455</v>
          </cell>
          <cell r="U973">
            <v>182162.04965364374</v>
          </cell>
          <cell r="V973">
            <v>192447.63972291499</v>
          </cell>
          <cell r="W973">
            <v>1</v>
          </cell>
        </row>
        <row r="974">
          <cell r="D974">
            <v>0</v>
          </cell>
          <cell r="F974">
            <v>0</v>
          </cell>
          <cell r="W974">
            <v>1</v>
          </cell>
        </row>
        <row r="975">
          <cell r="B975" t="str">
            <v>OFF CREMA CON ALOE VERA 200X12</v>
          </cell>
          <cell r="C975">
            <v>200</v>
          </cell>
          <cell r="D975">
            <v>12</v>
          </cell>
          <cell r="E975" t="str">
            <v>100232</v>
          </cell>
          <cell r="F975">
            <v>1.37</v>
          </cell>
          <cell r="G975">
            <v>1281.0407724170782</v>
          </cell>
          <cell r="H975">
            <v>1145.3533031666345</v>
          </cell>
          <cell r="I975">
            <v>2500</v>
          </cell>
          <cell r="J975">
            <v>6500</v>
          </cell>
          <cell r="K975">
            <v>9000</v>
          </cell>
          <cell r="L975">
            <v>12500</v>
          </cell>
          <cell r="M975">
            <v>32926.39407558371</v>
          </cell>
          <cell r="N975">
            <v>7500</v>
          </cell>
          <cell r="O975">
            <v>5155</v>
          </cell>
          <cell r="P975">
            <v>3574.6100616063122</v>
          </cell>
          <cell r="Q975">
            <v>2306.6428239185252</v>
          </cell>
          <cell r="R975">
            <v>459.83382857429297</v>
          </cell>
          <cell r="S975">
            <v>386.43147993374191</v>
          </cell>
          <cell r="T975">
            <v>19382.518194032873</v>
          </cell>
          <cell r="U975">
            <v>52308.912269616587</v>
          </cell>
          <cell r="V975">
            <v>71663.209809374734</v>
          </cell>
          <cell r="W975">
            <v>1</v>
          </cell>
        </row>
        <row r="976">
          <cell r="B976" t="str">
            <v>OFF CREMA ALOE 200X12 20% DESC</v>
          </cell>
          <cell r="C976">
            <v>200</v>
          </cell>
          <cell r="D976">
            <v>12</v>
          </cell>
          <cell r="E976" t="str">
            <v>100236</v>
          </cell>
          <cell r="F976">
            <v>1.37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1</v>
          </cell>
        </row>
        <row r="977">
          <cell r="B977" t="str">
            <v>OFF PROTECCION SOLAR 100X12</v>
          </cell>
          <cell r="C977">
            <v>100</v>
          </cell>
          <cell r="D977">
            <v>12</v>
          </cell>
          <cell r="E977" t="str">
            <v>100237</v>
          </cell>
          <cell r="F977">
            <v>0.6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1</v>
          </cell>
        </row>
        <row r="978">
          <cell r="B978" t="str">
            <v>OFF SPRAY CON ALOE VERA 200X12</v>
          </cell>
          <cell r="C978">
            <v>200</v>
          </cell>
          <cell r="D978">
            <v>12</v>
          </cell>
          <cell r="E978" t="str">
            <v>100242</v>
          </cell>
          <cell r="F978">
            <v>1.33</v>
          </cell>
          <cell r="G978">
            <v>581.56309532785315</v>
          </cell>
          <cell r="H978">
            <v>519.96409995348938</v>
          </cell>
          <cell r="I978">
            <v>1385.7637225001815</v>
          </cell>
          <cell r="J978">
            <v>2500</v>
          </cell>
          <cell r="K978">
            <v>3500</v>
          </cell>
          <cell r="L978">
            <v>4151</v>
          </cell>
          <cell r="M978">
            <v>12638.290917781524</v>
          </cell>
          <cell r="N978">
            <v>3389.2359944350665</v>
          </cell>
          <cell r="O978">
            <v>2396.0081561104266</v>
          </cell>
          <cell r="P978">
            <v>1622.790887518312</v>
          </cell>
          <cell r="Q978">
            <v>1047.1628767621212</v>
          </cell>
          <cell r="R978">
            <v>208.75399943559054</v>
          </cell>
          <cell r="S978">
            <v>175.43101862274031</v>
          </cell>
          <cell r="T978">
            <v>8839.3829328842567</v>
          </cell>
          <cell r="U978">
            <v>21477.673850665778</v>
          </cell>
          <cell r="V978">
            <v>28565.306221385486</v>
          </cell>
          <cell r="W978">
            <v>1</v>
          </cell>
        </row>
        <row r="979">
          <cell r="B979" t="str">
            <v xml:space="preserve">   OFF SKIN TOTAL</v>
          </cell>
          <cell r="D979">
            <v>0</v>
          </cell>
          <cell r="F979">
            <v>0</v>
          </cell>
          <cell r="G979">
            <v>1862.6038677449314</v>
          </cell>
          <cell r="H979">
            <v>1665.3174031201238</v>
          </cell>
          <cell r="I979">
            <v>3885.7637225001818</v>
          </cell>
          <cell r="J979">
            <v>9000</v>
          </cell>
          <cell r="K979">
            <v>12500</v>
          </cell>
          <cell r="L979">
            <v>16651</v>
          </cell>
          <cell r="M979">
            <v>45564.684993365234</v>
          </cell>
          <cell r="N979">
            <v>10889.235994435066</v>
          </cell>
          <cell r="O979">
            <v>7551.0081561104271</v>
          </cell>
          <cell r="P979">
            <v>5197.4009491246243</v>
          </cell>
          <cell r="Q979">
            <v>3353.8057006806466</v>
          </cell>
          <cell r="R979">
            <v>668.58782800988354</v>
          </cell>
          <cell r="S979">
            <v>561.86249855648225</v>
          </cell>
          <cell r="T979">
            <v>28221.901126917131</v>
          </cell>
          <cell r="U979">
            <v>73786.586120282358</v>
          </cell>
          <cell r="V979">
            <v>100228.51603076022</v>
          </cell>
          <cell r="W979">
            <v>1</v>
          </cell>
        </row>
        <row r="980">
          <cell r="D980">
            <v>0</v>
          </cell>
          <cell r="F980">
            <v>0</v>
          </cell>
          <cell r="W980">
            <v>1</v>
          </cell>
        </row>
        <row r="981">
          <cell r="B981" t="str">
            <v>OFF CANDLES TWIN PACK (x2)</v>
          </cell>
          <cell r="C981">
            <v>2</v>
          </cell>
          <cell r="D981">
            <v>24</v>
          </cell>
          <cell r="E981" t="str">
            <v>100320</v>
          </cell>
          <cell r="F981">
            <v>1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1</v>
          </cell>
        </row>
        <row r="982">
          <cell r="B982" t="str">
            <v>OFF CANDLES SINGLE PACK (x1)</v>
          </cell>
          <cell r="C982">
            <v>1</v>
          </cell>
          <cell r="D982">
            <v>12</v>
          </cell>
          <cell r="E982" t="str">
            <v>100321</v>
          </cell>
          <cell r="F982">
            <v>1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1</v>
          </cell>
        </row>
        <row r="983">
          <cell r="B983" t="str">
            <v xml:space="preserve">     TOTAL CANDLES</v>
          </cell>
          <cell r="D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1</v>
          </cell>
        </row>
        <row r="984">
          <cell r="D984">
            <v>0</v>
          </cell>
          <cell r="F984">
            <v>0</v>
          </cell>
          <cell r="W984">
            <v>1</v>
          </cell>
        </row>
        <row r="985">
          <cell r="B985" t="str">
            <v xml:space="preserve">  REP. CORPORAL - OFF</v>
          </cell>
          <cell r="D985">
            <v>0</v>
          </cell>
          <cell r="F985">
            <v>0</v>
          </cell>
          <cell r="G985">
            <v>3835.6188712910152</v>
          </cell>
          <cell r="H985">
            <v>3979.3512263723128</v>
          </cell>
          <cell r="I985">
            <v>10185.763722500182</v>
          </cell>
          <cell r="J985">
            <v>39000</v>
          </cell>
          <cell r="K985">
            <v>55000</v>
          </cell>
          <cell r="L985">
            <v>47351</v>
          </cell>
          <cell r="M985">
            <v>159351.7338201635</v>
          </cell>
          <cell r="N985">
            <v>44289.235994435068</v>
          </cell>
          <cell r="O985">
            <v>23651.008156110427</v>
          </cell>
          <cell r="P985">
            <v>13916.400949124625</v>
          </cell>
          <cell r="Q985">
            <v>9506.4177622204334</v>
          </cell>
          <cell r="R985">
            <v>3576.8080989410687</v>
          </cell>
          <cell r="S985">
            <v>1657.0309929309599</v>
          </cell>
          <cell r="T985">
            <v>96596.901953762586</v>
          </cell>
          <cell r="U985">
            <v>255948.6357739261</v>
          </cell>
          <cell r="V985">
            <v>292676.15575367521</v>
          </cell>
          <cell r="W985">
            <v>1</v>
          </cell>
        </row>
        <row r="986">
          <cell r="D986">
            <v>0</v>
          </cell>
          <cell r="F986">
            <v>0</v>
          </cell>
          <cell r="W986">
            <v>1</v>
          </cell>
        </row>
        <row r="987">
          <cell r="B987" t="str">
            <v xml:space="preserve"> REPELENTES FUYI</v>
          </cell>
          <cell r="D987">
            <v>0</v>
          </cell>
          <cell r="F987">
            <v>0</v>
          </cell>
          <cell r="W987">
            <v>1</v>
          </cell>
        </row>
        <row r="988">
          <cell r="D988">
            <v>0</v>
          </cell>
          <cell r="F988">
            <v>0</v>
          </cell>
          <cell r="W988">
            <v>1</v>
          </cell>
        </row>
        <row r="989">
          <cell r="D989">
            <v>0</v>
          </cell>
          <cell r="F989">
            <v>0</v>
          </cell>
          <cell r="W989">
            <v>1</v>
          </cell>
        </row>
        <row r="990">
          <cell r="B990" t="str">
            <v>FUYI REPEL.AER.180X12</v>
          </cell>
          <cell r="C990">
            <v>180</v>
          </cell>
          <cell r="D990">
            <v>0</v>
          </cell>
          <cell r="E990" t="str">
            <v>100260</v>
          </cell>
          <cell r="F990">
            <v>1.2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1</v>
          </cell>
        </row>
        <row r="991">
          <cell r="B991" t="str">
            <v>FUYI REPEL.AER.165X12</v>
          </cell>
          <cell r="C991">
            <v>165</v>
          </cell>
          <cell r="D991">
            <v>0</v>
          </cell>
          <cell r="E991" t="str">
            <v>100261</v>
          </cell>
          <cell r="F991">
            <v>1.1000000000000001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1</v>
          </cell>
        </row>
        <row r="992">
          <cell r="B992" t="str">
            <v>FUYI REP 165X12</v>
          </cell>
          <cell r="C992">
            <v>165</v>
          </cell>
          <cell r="D992">
            <v>12</v>
          </cell>
          <cell r="E992" t="str">
            <v>100262</v>
          </cell>
          <cell r="F992">
            <v>1.1000000000000001</v>
          </cell>
          <cell r="G992">
            <v>548.87531188909577</v>
          </cell>
          <cell r="H992">
            <v>490.73859711165858</v>
          </cell>
          <cell r="I992">
            <v>750</v>
          </cell>
          <cell r="J992">
            <v>2000</v>
          </cell>
          <cell r="K992">
            <v>3783.7888049162816</v>
          </cell>
          <cell r="L992">
            <v>4354</v>
          </cell>
          <cell r="M992">
            <v>11927.402713917036</v>
          </cell>
          <cell r="N992">
            <v>3198.7379846765907</v>
          </cell>
          <cell r="O992">
            <v>2261.3362755292128</v>
          </cell>
          <cell r="P992">
            <v>1531.5790525106536</v>
          </cell>
          <cell r="Q992">
            <v>988.30523325671675</v>
          </cell>
          <cell r="R992">
            <v>197.02061129534374</v>
          </cell>
          <cell r="S992">
            <v>165.57060761789833</v>
          </cell>
          <cell r="T992">
            <v>8342.5497648864148</v>
          </cell>
          <cell r="U992">
            <v>20269.952478803451</v>
          </cell>
          <cell r="V992">
            <v>22296.947726683797</v>
          </cell>
          <cell r="W992">
            <v>1</v>
          </cell>
        </row>
        <row r="993">
          <cell r="B993" t="str">
            <v>FUYI REPEL. CREMA 60X24</v>
          </cell>
          <cell r="C993">
            <v>60</v>
          </cell>
          <cell r="D993">
            <v>0</v>
          </cell>
          <cell r="E993" t="str">
            <v>100270</v>
          </cell>
          <cell r="F993">
            <v>0.82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1</v>
          </cell>
        </row>
        <row r="994">
          <cell r="B994" t="str">
            <v>FUYI REP CREMA C/ALOE VRA 60CC</v>
          </cell>
          <cell r="C994">
            <v>60</v>
          </cell>
          <cell r="D994">
            <v>24</v>
          </cell>
          <cell r="E994" t="str">
            <v>100271</v>
          </cell>
          <cell r="F994">
            <v>0.82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1</v>
          </cell>
        </row>
        <row r="995">
          <cell r="B995" t="str">
            <v>FUYI REP CREMA 60X24</v>
          </cell>
          <cell r="C995">
            <v>60</v>
          </cell>
          <cell r="D995">
            <v>24</v>
          </cell>
          <cell r="E995" t="str">
            <v>100272</v>
          </cell>
          <cell r="F995">
            <v>0.82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1</v>
          </cell>
        </row>
        <row r="996">
          <cell r="B996" t="str">
            <v>FUYI REPEL.CREMA 200X12</v>
          </cell>
          <cell r="C996">
            <v>200</v>
          </cell>
          <cell r="D996">
            <v>0</v>
          </cell>
          <cell r="E996" t="str">
            <v>100280</v>
          </cell>
          <cell r="F996">
            <v>1.37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1</v>
          </cell>
        </row>
        <row r="997">
          <cell r="B997" t="str">
            <v>FUYI REP CREMA 200X12</v>
          </cell>
          <cell r="C997">
            <v>200</v>
          </cell>
          <cell r="D997">
            <v>12</v>
          </cell>
          <cell r="E997" t="str">
            <v>100282</v>
          </cell>
          <cell r="F997">
            <v>1.37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1</v>
          </cell>
        </row>
        <row r="998">
          <cell r="B998" t="str">
            <v>FUYI REPEL. CREMA ALOE 60X24</v>
          </cell>
          <cell r="C998">
            <v>60</v>
          </cell>
          <cell r="D998">
            <v>0</v>
          </cell>
          <cell r="E998" t="str">
            <v>100290</v>
          </cell>
          <cell r="F998">
            <v>0.82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1</v>
          </cell>
        </row>
        <row r="999">
          <cell r="B999" t="str">
            <v>FUYI REPEL. CREMA ALOE 200X12</v>
          </cell>
          <cell r="C999">
            <v>60</v>
          </cell>
          <cell r="D999">
            <v>0</v>
          </cell>
          <cell r="E999" t="str">
            <v>100300</v>
          </cell>
          <cell r="F999">
            <v>1.37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1</v>
          </cell>
        </row>
        <row r="1000">
          <cell r="B1000" t="str">
            <v>FUYI REPEL. GEL 100X12</v>
          </cell>
          <cell r="C1000">
            <v>100</v>
          </cell>
          <cell r="D1000">
            <v>0</v>
          </cell>
          <cell r="E1000" t="str">
            <v>100310</v>
          </cell>
          <cell r="F1000">
            <v>0.69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1</v>
          </cell>
        </row>
        <row r="1001">
          <cell r="B1001" t="str">
            <v xml:space="preserve">   FUYI REPELENTES TOTAL</v>
          </cell>
          <cell r="D1001">
            <v>0</v>
          </cell>
          <cell r="F1001">
            <v>0</v>
          </cell>
          <cell r="G1001">
            <v>548.87531188909577</v>
          </cell>
          <cell r="H1001">
            <v>490.73859711165858</v>
          </cell>
          <cell r="I1001">
            <v>750</v>
          </cell>
          <cell r="J1001">
            <v>2000</v>
          </cell>
          <cell r="K1001">
            <v>3783.7888049162816</v>
          </cell>
          <cell r="L1001">
            <v>4354</v>
          </cell>
          <cell r="M1001">
            <v>11927.402713917036</v>
          </cell>
          <cell r="N1001">
            <v>3198.7379846765907</v>
          </cell>
          <cell r="O1001">
            <v>2261.3362755292128</v>
          </cell>
          <cell r="P1001">
            <v>1531.5790525106536</v>
          </cell>
          <cell r="Q1001">
            <v>988.30523325671675</v>
          </cell>
          <cell r="R1001">
            <v>197.02061129534374</v>
          </cell>
          <cell r="S1001">
            <v>165.57060761789833</v>
          </cell>
          <cell r="T1001">
            <v>8342.5497648864148</v>
          </cell>
          <cell r="U1001">
            <v>20269.952478803451</v>
          </cell>
          <cell r="V1001">
            <v>22296.947726683797</v>
          </cell>
          <cell r="W1001">
            <v>1</v>
          </cell>
        </row>
        <row r="1002">
          <cell r="D1002">
            <v>0</v>
          </cell>
          <cell r="F1002">
            <v>0</v>
          </cell>
          <cell r="W1002">
            <v>1</v>
          </cell>
        </row>
        <row r="1003">
          <cell r="D1003">
            <v>0</v>
          </cell>
          <cell r="F1003">
            <v>0</v>
          </cell>
          <cell r="W1003">
            <v>1</v>
          </cell>
        </row>
        <row r="1004">
          <cell r="B1004" t="str">
            <v xml:space="preserve"> TOTAL REPELENTES</v>
          </cell>
          <cell r="D1004">
            <v>0</v>
          </cell>
          <cell r="F1004">
            <v>0</v>
          </cell>
          <cell r="G1004">
            <v>4384.4941831801107</v>
          </cell>
          <cell r="H1004">
            <v>4470.0898234839715</v>
          </cell>
          <cell r="I1004">
            <v>10935.763722500182</v>
          </cell>
          <cell r="J1004">
            <v>41000</v>
          </cell>
          <cell r="K1004">
            <v>58783.788804916279</v>
          </cell>
          <cell r="L1004">
            <v>51705</v>
          </cell>
          <cell r="M1004">
            <v>171279.13653408055</v>
          </cell>
          <cell r="N1004">
            <v>47487.973979111659</v>
          </cell>
          <cell r="O1004">
            <v>25912.344431639642</v>
          </cell>
          <cell r="P1004">
            <v>15447.980001635278</v>
          </cell>
          <cell r="Q1004">
            <v>10494.72299547715</v>
          </cell>
          <cell r="R1004">
            <v>3773.8287102364125</v>
          </cell>
          <cell r="S1004">
            <v>1822.6016005488582</v>
          </cell>
          <cell r="T1004">
            <v>104939.451718649</v>
          </cell>
          <cell r="U1004">
            <v>276218.58825272956</v>
          </cell>
          <cell r="V1004">
            <v>314973.10348035902</v>
          </cell>
          <cell r="W1004">
            <v>1</v>
          </cell>
        </row>
        <row r="1005">
          <cell r="D1005">
            <v>0</v>
          </cell>
          <cell r="F1005">
            <v>0</v>
          </cell>
          <cell r="W1005">
            <v>1</v>
          </cell>
        </row>
        <row r="1006">
          <cell r="B1006" t="str">
            <v>INSECTICIDAS</v>
          </cell>
          <cell r="D1006">
            <v>0</v>
          </cell>
          <cell r="F1006">
            <v>0</v>
          </cell>
          <cell r="W1006">
            <v>1</v>
          </cell>
        </row>
        <row r="1007">
          <cell r="D1007">
            <v>0</v>
          </cell>
          <cell r="F1007">
            <v>0</v>
          </cell>
          <cell r="W1007">
            <v>1</v>
          </cell>
        </row>
        <row r="1008">
          <cell r="B1008" t="str">
            <v>RAID MMM 500CC X12</v>
          </cell>
          <cell r="C1008">
            <v>500</v>
          </cell>
          <cell r="D1008">
            <v>12</v>
          </cell>
          <cell r="E1008" t="str">
            <v>100725</v>
          </cell>
          <cell r="F1008">
            <v>1.67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1</v>
          </cell>
        </row>
        <row r="1009">
          <cell r="B1009" t="str">
            <v>RAID MMM 440</v>
          </cell>
          <cell r="C1009">
            <v>440</v>
          </cell>
          <cell r="D1009">
            <v>0</v>
          </cell>
          <cell r="E1009" t="str">
            <v>100750</v>
          </cell>
          <cell r="F1009">
            <v>1.47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1</v>
          </cell>
        </row>
        <row r="1010">
          <cell r="B1010" t="str">
            <v>RAID PROTECTOR</v>
          </cell>
          <cell r="C1010">
            <v>440</v>
          </cell>
          <cell r="D1010">
            <v>12</v>
          </cell>
          <cell r="E1010" t="str">
            <v>100755</v>
          </cell>
          <cell r="F1010">
            <v>1.47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1</v>
          </cell>
        </row>
        <row r="1011">
          <cell r="B1011" t="str">
            <v>RAID MMM 440 (C/ACT)</v>
          </cell>
          <cell r="C1011">
            <v>440</v>
          </cell>
          <cell r="D1011">
            <v>12</v>
          </cell>
          <cell r="E1011" t="str">
            <v>100757</v>
          </cell>
          <cell r="F1011">
            <v>1.47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1</v>
          </cell>
        </row>
        <row r="1012">
          <cell r="B1012" t="str">
            <v>RAID MMM PRODUCT PLUS X400</v>
          </cell>
          <cell r="C1012">
            <v>440</v>
          </cell>
          <cell r="D1012">
            <v>12</v>
          </cell>
          <cell r="E1012" t="str">
            <v>100775</v>
          </cell>
          <cell r="F1012">
            <v>1.47</v>
          </cell>
          <cell r="G1012">
            <v>908.04503811180143</v>
          </cell>
          <cell r="H1012">
            <v>2724.1351143354045</v>
          </cell>
          <cell r="I1012">
            <v>4540.2251905590074</v>
          </cell>
          <cell r="J1012">
            <v>22701.125952795039</v>
          </cell>
          <cell r="K1012">
            <v>136206.75571677022</v>
          </cell>
          <cell r="L1012">
            <v>163448.10686012427</v>
          </cell>
          <cell r="M1012">
            <v>330528.39387269574</v>
          </cell>
          <cell r="N1012">
            <v>154367.65647900625</v>
          </cell>
          <cell r="O1012">
            <v>99884.954192298159</v>
          </cell>
          <cell r="P1012">
            <v>66688.773970145849</v>
          </cell>
          <cell r="Q1012">
            <v>18160.90076223603</v>
          </cell>
          <cell r="R1012">
            <v>11743.032325576351</v>
          </cell>
          <cell r="S1012">
            <v>9868.515708276298</v>
          </cell>
          <cell r="T1012">
            <v>360713.83343753894</v>
          </cell>
          <cell r="U1012">
            <v>691242.22731023468</v>
          </cell>
          <cell r="V1012">
            <v>1016126.0741460449</v>
          </cell>
          <cell r="W1012">
            <v>1</v>
          </cell>
        </row>
        <row r="1013">
          <cell r="B1013" t="str">
            <v>RAID MMM PRODUCT PLUS X480</v>
          </cell>
          <cell r="C1013">
            <v>440</v>
          </cell>
          <cell r="D1013">
            <v>12</v>
          </cell>
          <cell r="E1013" t="str">
            <v>100776</v>
          </cell>
          <cell r="F1013">
            <v>1.67</v>
          </cell>
          <cell r="G1013">
            <v>12454.873646209388</v>
          </cell>
          <cell r="H1013">
            <v>19097.472924187725</v>
          </cell>
          <cell r="I1013">
            <v>70577.61732851986</v>
          </cell>
          <cell r="J1013">
            <v>99638.9891696751</v>
          </cell>
          <cell r="K1013">
            <v>19927.797833935019</v>
          </cell>
          <cell r="L1013">
            <v>8303.2490974729244</v>
          </cell>
          <cell r="M1013">
            <v>230000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230000</v>
          </cell>
          <cell r="V1013">
            <v>384100</v>
          </cell>
          <cell r="W1013">
            <v>1</v>
          </cell>
        </row>
        <row r="1014">
          <cell r="B1014" t="str">
            <v xml:space="preserve">  RAID MMM TOTAL</v>
          </cell>
          <cell r="D1014">
            <v>0</v>
          </cell>
          <cell r="F1014">
            <v>0</v>
          </cell>
          <cell r="G1014">
            <v>13362.918684321188</v>
          </cell>
          <cell r="H1014">
            <v>21821.608038523129</v>
          </cell>
          <cell r="I1014">
            <v>75117.842519078869</v>
          </cell>
          <cell r="J1014">
            <v>122340.11512247013</v>
          </cell>
          <cell r="K1014">
            <v>156134.55355070523</v>
          </cell>
          <cell r="L1014">
            <v>171751.3559575972</v>
          </cell>
          <cell r="M1014">
            <v>560528.39387269574</v>
          </cell>
          <cell r="N1014">
            <v>154367.65647900625</v>
          </cell>
          <cell r="O1014">
            <v>99884.954192298159</v>
          </cell>
          <cell r="P1014">
            <v>66688.773970145849</v>
          </cell>
          <cell r="Q1014">
            <v>18160.90076223603</v>
          </cell>
          <cell r="R1014">
            <v>11743.032325576351</v>
          </cell>
          <cell r="S1014">
            <v>9868.515708276298</v>
          </cell>
          <cell r="T1014">
            <v>360713.83343753894</v>
          </cell>
          <cell r="U1014">
            <v>921242.22731023468</v>
          </cell>
          <cell r="V1014">
            <v>1400226.0741460449</v>
          </cell>
          <cell r="W1014">
            <v>1</v>
          </cell>
        </row>
        <row r="1015">
          <cell r="D1015">
            <v>0</v>
          </cell>
          <cell r="F1015">
            <v>0</v>
          </cell>
          <cell r="W1015">
            <v>1</v>
          </cell>
        </row>
        <row r="1016">
          <cell r="B1016" t="str">
            <v>RAID MMM EXTRADURACIO 500</v>
          </cell>
          <cell r="C1016">
            <v>500</v>
          </cell>
          <cell r="D1016">
            <v>12</v>
          </cell>
          <cell r="E1016" t="str">
            <v>100764</v>
          </cell>
          <cell r="F1016">
            <v>1.67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1</v>
          </cell>
        </row>
        <row r="1017">
          <cell r="B1017" t="str">
            <v>RAID EXTRA PACKS 3</v>
          </cell>
          <cell r="C1017">
            <v>400</v>
          </cell>
          <cell r="D1017">
            <v>4</v>
          </cell>
          <cell r="E1017" t="str">
            <v>100749</v>
          </cell>
          <cell r="F1017">
            <v>1.47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1</v>
          </cell>
        </row>
        <row r="1018">
          <cell r="B1018" t="str">
            <v>RAID MMM EXTRADURACIO 440</v>
          </cell>
          <cell r="C1018">
            <v>440</v>
          </cell>
          <cell r="D1018">
            <v>12</v>
          </cell>
          <cell r="E1018" t="str">
            <v>100765</v>
          </cell>
          <cell r="F1018">
            <v>1.47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1</v>
          </cell>
        </row>
        <row r="1019">
          <cell r="B1019" t="str">
            <v>RAID MMM EXTRADURACIO 400</v>
          </cell>
          <cell r="C1019">
            <v>400</v>
          </cell>
          <cell r="D1019">
            <v>12</v>
          </cell>
          <cell r="E1019" t="str">
            <v>100778</v>
          </cell>
          <cell r="F1019">
            <v>1.47</v>
          </cell>
          <cell r="G1019">
            <v>1612.5233018083877</v>
          </cell>
          <cell r="H1019">
            <v>1500</v>
          </cell>
          <cell r="I1019">
            <v>3784</v>
          </cell>
          <cell r="J1019">
            <v>9522.9479000159427</v>
          </cell>
          <cell r="K1019">
            <v>11116.272648608501</v>
          </cell>
          <cell r="L1019">
            <v>7504.8569247995192</v>
          </cell>
          <cell r="M1019">
            <v>35040.600775232349</v>
          </cell>
          <cell r="N1019">
            <v>9397.4704726978543</v>
          </cell>
          <cell r="O1019">
            <v>6643.5078396316003</v>
          </cell>
          <cell r="P1019">
            <v>4499.5773306598694</v>
          </cell>
          <cell r="Q1019">
            <v>2903.5104757046188</v>
          </cell>
          <cell r="R1019">
            <v>578.82058050092849</v>
          </cell>
          <cell r="S1019">
            <v>486.42461611095553</v>
          </cell>
          <cell r="T1019">
            <v>24509.311315305826</v>
          </cell>
          <cell r="U1019">
            <v>59549.912090538171</v>
          </cell>
          <cell r="V1019">
            <v>87538.370773091112</v>
          </cell>
          <cell r="W1019">
            <v>1</v>
          </cell>
        </row>
        <row r="1020">
          <cell r="B1020" t="str">
            <v>PROMO 2 EXTRA + 1 GERMICIDA</v>
          </cell>
          <cell r="C1020">
            <v>400</v>
          </cell>
          <cell r="D1020">
            <v>6</v>
          </cell>
          <cell r="E1020" t="str">
            <v>100767</v>
          </cell>
          <cell r="F1020">
            <v>0.98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1</v>
          </cell>
        </row>
        <row r="1021">
          <cell r="B1021" t="str">
            <v xml:space="preserve">  RAID EXTRADUR. TOTAL</v>
          </cell>
          <cell r="D1021">
            <v>0</v>
          </cell>
          <cell r="F1021">
            <v>0</v>
          </cell>
          <cell r="G1021">
            <v>1612.5233018083877</v>
          </cell>
          <cell r="H1021">
            <v>1500</v>
          </cell>
          <cell r="I1021">
            <v>3784</v>
          </cell>
          <cell r="J1021">
            <v>9522.9479000159427</v>
          </cell>
          <cell r="K1021">
            <v>11116.272648608501</v>
          </cell>
          <cell r="L1021">
            <v>7504.8569247995192</v>
          </cell>
          <cell r="M1021">
            <v>35040.600775232349</v>
          </cell>
          <cell r="N1021">
            <v>9397.4704726978543</v>
          </cell>
          <cell r="O1021">
            <v>6643.5078396316003</v>
          </cell>
          <cell r="P1021">
            <v>4499.5773306598694</v>
          </cell>
          <cell r="Q1021">
            <v>2903.5104757046188</v>
          </cell>
          <cell r="R1021">
            <v>578.82058050092849</v>
          </cell>
          <cell r="S1021">
            <v>486.42461611095553</v>
          </cell>
          <cell r="T1021">
            <v>24509.311315305826</v>
          </cell>
          <cell r="U1021">
            <v>59549.912090538171</v>
          </cell>
          <cell r="V1021">
            <v>87538.370773091112</v>
          </cell>
          <cell r="W1021">
            <v>1</v>
          </cell>
        </row>
        <row r="1022">
          <cell r="D1022">
            <v>0</v>
          </cell>
          <cell r="F1022">
            <v>0</v>
          </cell>
          <cell r="W1022">
            <v>1</v>
          </cell>
        </row>
        <row r="1023">
          <cell r="B1023" t="str">
            <v>RAID NATURAL FRESH 12X440</v>
          </cell>
          <cell r="C1023">
            <v>440</v>
          </cell>
          <cell r="D1023">
            <v>12</v>
          </cell>
          <cell r="E1023" t="str">
            <v>100763</v>
          </cell>
          <cell r="F1023">
            <v>1.47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1</v>
          </cell>
        </row>
        <row r="1024">
          <cell r="B1024" t="str">
            <v>RAID NATURAL FRESH 12X400</v>
          </cell>
          <cell r="C1024">
            <v>440</v>
          </cell>
          <cell r="D1024">
            <v>12</v>
          </cell>
          <cell r="E1024" t="str">
            <v>100772</v>
          </cell>
          <cell r="F1024">
            <v>1.47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1</v>
          </cell>
        </row>
        <row r="1025">
          <cell r="B1025" t="str">
            <v xml:space="preserve"> LEMON FRESH TOTAL</v>
          </cell>
          <cell r="D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1</v>
          </cell>
        </row>
        <row r="1026">
          <cell r="D1026">
            <v>0</v>
          </cell>
          <cell r="F1026">
            <v>0</v>
          </cell>
          <cell r="W1026">
            <v>1</v>
          </cell>
        </row>
        <row r="1027">
          <cell r="B1027" t="str">
            <v>RAID C Y J (C/ACT)</v>
          </cell>
          <cell r="C1027">
            <v>440</v>
          </cell>
          <cell r="D1027">
            <v>12</v>
          </cell>
          <cell r="E1027" t="str">
            <v>105269</v>
          </cell>
          <cell r="F1027">
            <v>1.47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1</v>
          </cell>
        </row>
        <row r="1028">
          <cell r="B1028" t="str">
            <v>RAID C Y J (C/ACT)400</v>
          </cell>
          <cell r="C1028">
            <v>400</v>
          </cell>
          <cell r="D1028">
            <v>12</v>
          </cell>
          <cell r="E1028" t="str">
            <v>105272</v>
          </cell>
          <cell r="F1028">
            <v>1.47</v>
          </cell>
          <cell r="G1028">
            <v>2829.240506177091</v>
          </cell>
          <cell r="H1028">
            <v>2529.568167521013</v>
          </cell>
          <cell r="I1028">
            <v>6741.5881220558058</v>
          </cell>
          <cell r="J1028">
            <v>16708.415876362145</v>
          </cell>
          <cell r="K1028">
            <v>19503.971706877615</v>
          </cell>
          <cell r="L1028">
            <v>13167.58969057646</v>
          </cell>
          <cell r="M1028">
            <v>61480.374069570134</v>
          </cell>
          <cell r="N1028">
            <v>16488.260409721075</v>
          </cell>
          <cell r="O1028">
            <v>11656.316198290991</v>
          </cell>
          <cell r="P1028">
            <v>7894.6992147663341</v>
          </cell>
          <cell r="Q1028">
            <v>5094.3322423685258</v>
          </cell>
          <cell r="R1028">
            <v>1015.565251259085</v>
          </cell>
          <cell r="S1028">
            <v>853.45261402386154</v>
          </cell>
          <cell r="T1028">
            <v>43002.625930429866</v>
          </cell>
          <cell r="U1028">
            <v>104483</v>
          </cell>
          <cell r="V1028">
            <v>153590.01</v>
          </cell>
          <cell r="W1028">
            <v>1</v>
          </cell>
        </row>
        <row r="1029">
          <cell r="B1029" t="str">
            <v>RAID C Y J 500CC</v>
          </cell>
          <cell r="C1029">
            <v>500</v>
          </cell>
          <cell r="D1029">
            <v>12</v>
          </cell>
          <cell r="E1029" t="str">
            <v>105267</v>
          </cell>
          <cell r="F1029">
            <v>1.67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1</v>
          </cell>
        </row>
        <row r="1030">
          <cell r="B1030" t="str">
            <v xml:space="preserve">  RAID CASA Y JARDIN TOTAL</v>
          </cell>
          <cell r="D1030">
            <v>0</v>
          </cell>
          <cell r="F1030">
            <v>0</v>
          </cell>
          <cell r="G1030">
            <v>2829.240506177091</v>
          </cell>
          <cell r="H1030">
            <v>2529.568167521013</v>
          </cell>
          <cell r="I1030">
            <v>6741.5881220558058</v>
          </cell>
          <cell r="J1030">
            <v>16708.415876362145</v>
          </cell>
          <cell r="K1030">
            <v>19503.971706877615</v>
          </cell>
          <cell r="L1030">
            <v>13167.58969057646</v>
          </cell>
          <cell r="M1030">
            <v>61480.374069570134</v>
          </cell>
          <cell r="N1030">
            <v>16488.260409721075</v>
          </cell>
          <cell r="O1030">
            <v>11656.316198290991</v>
          </cell>
          <cell r="P1030">
            <v>7894.6992147663341</v>
          </cell>
          <cell r="Q1030">
            <v>5094.3322423685258</v>
          </cell>
          <cell r="R1030">
            <v>1015.565251259085</v>
          </cell>
          <cell r="S1030">
            <v>853.45261402386154</v>
          </cell>
          <cell r="T1030">
            <v>43002.625930429866</v>
          </cell>
          <cell r="U1030">
            <v>104483</v>
          </cell>
          <cell r="V1030">
            <v>153590.01</v>
          </cell>
          <cell r="W1030">
            <v>1</v>
          </cell>
        </row>
        <row r="1031">
          <cell r="D1031">
            <v>0</v>
          </cell>
          <cell r="F1031">
            <v>0</v>
          </cell>
          <cell r="W1031">
            <v>1</v>
          </cell>
        </row>
        <row r="1032">
          <cell r="B1032" t="str">
            <v>COUNTRY FRESH 500x12</v>
          </cell>
          <cell r="C1032">
            <v>500</v>
          </cell>
          <cell r="D1032">
            <v>12</v>
          </cell>
          <cell r="E1032" t="str">
            <v>100897</v>
          </cell>
          <cell r="F1032">
            <v>1.67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1</v>
          </cell>
        </row>
        <row r="1033">
          <cell r="B1033" t="str">
            <v>RAID CNTRY FRESH (C/ACT)</v>
          </cell>
          <cell r="C1033">
            <v>440</v>
          </cell>
          <cell r="D1033">
            <v>12</v>
          </cell>
          <cell r="E1033" t="str">
            <v>100896</v>
          </cell>
          <cell r="F1033">
            <v>1.47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1</v>
          </cell>
        </row>
        <row r="1034">
          <cell r="B1034" t="str">
            <v>RAID CNTRY FRESH (C/ACT) 400</v>
          </cell>
          <cell r="C1034">
            <v>400</v>
          </cell>
          <cell r="D1034">
            <v>12</v>
          </cell>
          <cell r="E1034" t="str">
            <v>100898</v>
          </cell>
          <cell r="F1034">
            <v>1.47</v>
          </cell>
          <cell r="G1034">
            <v>761.58216395232409</v>
          </cell>
          <cell r="H1034">
            <v>680.91560073436347</v>
          </cell>
          <cell r="I1034">
            <v>1814.7178577646082</v>
          </cell>
          <cell r="J1034">
            <v>4497.6139326271768</v>
          </cell>
          <cell r="K1034">
            <v>5250.1287698088008</v>
          </cell>
          <cell r="L1034">
            <v>3544.4853234254656</v>
          </cell>
          <cell r="M1034">
            <v>16549.443648312739</v>
          </cell>
          <cell r="N1034">
            <v>4438.3519235033946</v>
          </cell>
          <cell r="O1034">
            <v>3137.676876400315</v>
          </cell>
          <cell r="P1034">
            <v>2125.1152380320545</v>
          </cell>
          <cell r="Q1034">
            <v>1371.3053254272445</v>
          </cell>
          <cell r="R1034">
            <v>273.37244041290705</v>
          </cell>
          <cell r="S1034">
            <v>229.73454791134549</v>
          </cell>
          <cell r="T1034">
            <v>11575.556351687259</v>
          </cell>
          <cell r="U1034">
            <v>28125</v>
          </cell>
          <cell r="V1034">
            <v>41343.75</v>
          </cell>
          <cell r="W1034">
            <v>1</v>
          </cell>
        </row>
        <row r="1035">
          <cell r="B1035" t="str">
            <v xml:space="preserve">  RAID COUNTRY FRESH TOTAL</v>
          </cell>
          <cell r="D1035">
            <v>0</v>
          </cell>
          <cell r="F1035">
            <v>0</v>
          </cell>
          <cell r="G1035">
            <v>761.58216395232409</v>
          </cell>
          <cell r="H1035">
            <v>680.91560073436347</v>
          </cell>
          <cell r="I1035">
            <v>1814.7178577646082</v>
          </cell>
          <cell r="J1035">
            <v>4497.6139326271768</v>
          </cell>
          <cell r="K1035">
            <v>5250.1287698088008</v>
          </cell>
          <cell r="L1035">
            <v>3544.4853234254656</v>
          </cell>
          <cell r="M1035">
            <v>16549.443648312739</v>
          </cell>
          <cell r="N1035">
            <v>4438.3519235033946</v>
          </cell>
          <cell r="O1035">
            <v>3137.676876400315</v>
          </cell>
          <cell r="P1035">
            <v>2125.1152380320545</v>
          </cell>
          <cell r="Q1035">
            <v>1371.3053254272445</v>
          </cell>
          <cell r="R1035">
            <v>273.37244041290705</v>
          </cell>
          <cell r="S1035">
            <v>229.73454791134549</v>
          </cell>
          <cell r="T1035">
            <v>11575.556351687259</v>
          </cell>
          <cell r="U1035">
            <v>28125</v>
          </cell>
          <cell r="V1035">
            <v>41343.75</v>
          </cell>
          <cell r="W1035">
            <v>1</v>
          </cell>
        </row>
        <row r="1036">
          <cell r="D1036">
            <v>0</v>
          </cell>
          <cell r="F1036">
            <v>0</v>
          </cell>
          <cell r="W1036">
            <v>1</v>
          </cell>
        </row>
        <row r="1037">
          <cell r="B1037" t="str">
            <v>RAID EXT (C/ACT)</v>
          </cell>
          <cell r="C1037">
            <v>440</v>
          </cell>
          <cell r="D1037">
            <v>12</v>
          </cell>
          <cell r="E1037" t="str">
            <v>101046</v>
          </cell>
          <cell r="F1037">
            <v>1.47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1</v>
          </cell>
        </row>
        <row r="1038">
          <cell r="B1038" t="str">
            <v>RAID EXT 500CC</v>
          </cell>
          <cell r="C1038">
            <v>500</v>
          </cell>
          <cell r="D1038">
            <v>12</v>
          </cell>
          <cell r="E1038" t="str">
            <v>101045</v>
          </cell>
          <cell r="F1038">
            <v>1.67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1</v>
          </cell>
        </row>
        <row r="1039">
          <cell r="B1039" t="str">
            <v>RAID EXT (C/ACT)  400</v>
          </cell>
          <cell r="C1039">
            <v>400</v>
          </cell>
          <cell r="D1039">
            <v>12</v>
          </cell>
          <cell r="E1039" t="str">
            <v>101052</v>
          </cell>
          <cell r="F1039">
            <v>1.47</v>
          </cell>
          <cell r="G1039">
            <v>1800</v>
          </cell>
          <cell r="H1039">
            <v>2000</v>
          </cell>
          <cell r="I1039">
            <v>6786.6963622109442</v>
          </cell>
          <cell r="J1039">
            <v>15000</v>
          </cell>
          <cell r="K1039">
            <v>18000</v>
          </cell>
          <cell r="L1039">
            <v>16670.694568429099</v>
          </cell>
          <cell r="M1039">
            <v>60257.390930640046</v>
          </cell>
          <cell r="N1039">
            <v>16598.584030333386</v>
          </cell>
          <cell r="O1039">
            <v>11734.30908377691</v>
          </cell>
          <cell r="P1039">
            <v>7947.5229681141818</v>
          </cell>
          <cell r="Q1039">
            <v>5128.4186264754126</v>
          </cell>
          <cell r="R1039">
            <v>1022.3604396357131</v>
          </cell>
          <cell r="S1039">
            <v>859.16310015523322</v>
          </cell>
          <cell r="T1039">
            <v>43290.358248490826</v>
          </cell>
          <cell r="U1039">
            <v>103547.74917913087</v>
          </cell>
          <cell r="V1039">
            <v>152215.19129332236</v>
          </cell>
          <cell r="W1039">
            <v>1</v>
          </cell>
        </row>
        <row r="1040">
          <cell r="B1040" t="str">
            <v>PROMO 2 RAID EXTERM + MMM 440</v>
          </cell>
          <cell r="C1040">
            <v>500</v>
          </cell>
          <cell r="D1040">
            <v>4</v>
          </cell>
          <cell r="E1040" t="str">
            <v>101049</v>
          </cell>
          <cell r="F1040">
            <v>1.47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1</v>
          </cell>
        </row>
        <row r="1041">
          <cell r="B1041" t="str">
            <v xml:space="preserve">  RAID EXTERMINAD TOTAL</v>
          </cell>
          <cell r="D1041">
            <v>0</v>
          </cell>
          <cell r="F1041">
            <v>0</v>
          </cell>
          <cell r="G1041">
            <v>1800</v>
          </cell>
          <cell r="H1041">
            <v>2000</v>
          </cell>
          <cell r="I1041">
            <v>6786.6963622109442</v>
          </cell>
          <cell r="J1041">
            <v>15000</v>
          </cell>
          <cell r="K1041">
            <v>18000</v>
          </cell>
          <cell r="L1041">
            <v>16670.694568429099</v>
          </cell>
          <cell r="M1041">
            <v>60257.390930640046</v>
          </cell>
          <cell r="N1041">
            <v>16598.584030333386</v>
          </cell>
          <cell r="O1041">
            <v>11734.30908377691</v>
          </cell>
          <cell r="P1041">
            <v>7947.5229681141818</v>
          </cell>
          <cell r="Q1041">
            <v>5128.4186264754126</v>
          </cell>
          <cell r="R1041">
            <v>1022.3604396357131</v>
          </cell>
          <cell r="S1041">
            <v>859.16310015523322</v>
          </cell>
          <cell r="T1041">
            <v>43290.358248490826</v>
          </cell>
          <cell r="U1041">
            <v>103547.74917913087</v>
          </cell>
          <cell r="V1041">
            <v>152215.19129332236</v>
          </cell>
          <cell r="W1041">
            <v>1</v>
          </cell>
        </row>
        <row r="1042">
          <cell r="D1042">
            <v>0</v>
          </cell>
          <cell r="W1042">
            <v>1</v>
          </cell>
        </row>
        <row r="1043">
          <cell r="B1043" t="str">
            <v>RAID EXT CUC CON MATAGERMENES</v>
          </cell>
          <cell r="C1043">
            <v>440</v>
          </cell>
          <cell r="D1043">
            <v>4</v>
          </cell>
          <cell r="E1043" t="str">
            <v>101047</v>
          </cell>
          <cell r="F1043">
            <v>1.47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1</v>
          </cell>
        </row>
        <row r="1044">
          <cell r="B1044" t="str">
            <v>RAID EXT CUC MATAGERMENES 400</v>
          </cell>
          <cell r="C1044">
            <v>400</v>
          </cell>
          <cell r="D1044">
            <v>4</v>
          </cell>
          <cell r="E1044" t="str">
            <v>101054</v>
          </cell>
          <cell r="F1044">
            <v>1.47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1</v>
          </cell>
        </row>
        <row r="1045">
          <cell r="B1045" t="str">
            <v xml:space="preserve">  TOTAL RAID GERMICIDA</v>
          </cell>
          <cell r="D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1</v>
          </cell>
        </row>
        <row r="1046">
          <cell r="D1046">
            <v>0</v>
          </cell>
          <cell r="F1046">
            <v>0</v>
          </cell>
          <cell r="W1046">
            <v>1</v>
          </cell>
        </row>
        <row r="1047">
          <cell r="B1047" t="str">
            <v>RAID ANTIPOLILLA (C/ACT)</v>
          </cell>
          <cell r="C1047">
            <v>440</v>
          </cell>
          <cell r="D1047">
            <v>12</v>
          </cell>
          <cell r="E1047" t="str">
            <v>101176</v>
          </cell>
          <cell r="F1047">
            <v>1.47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1</v>
          </cell>
        </row>
        <row r="1048">
          <cell r="B1048" t="str">
            <v>RAID MATAPOLILLAS(ACT) 400</v>
          </cell>
          <cell r="C1048">
            <v>400</v>
          </cell>
          <cell r="D1048">
            <v>12</v>
          </cell>
          <cell r="E1048" t="str">
            <v>101177</v>
          </cell>
          <cell r="F1048">
            <v>1.47</v>
          </cell>
          <cell r="G1048">
            <v>958.91114896102727</v>
          </cell>
          <cell r="H1048">
            <v>857.34355654704007</v>
          </cell>
          <cell r="I1048">
            <v>2284.9185135828493</v>
          </cell>
          <cell r="J1048">
            <v>5662.9636930266106</v>
          </cell>
          <cell r="K1048">
            <v>6610.4581345813403</v>
          </cell>
          <cell r="L1048">
            <v>4462.8756486662978</v>
          </cell>
          <cell r="M1048">
            <v>20837.470695365166</v>
          </cell>
          <cell r="N1048">
            <v>5588.3466602908193</v>
          </cell>
          <cell r="O1048">
            <v>3950.6615057831427</v>
          </cell>
          <cell r="P1048">
            <v>2675.7410966671118</v>
          </cell>
          <cell r="Q1048">
            <v>1726.6160204667453</v>
          </cell>
          <cell r="R1048">
            <v>344.20433321365289</v>
          </cell>
          <cell r="S1048">
            <v>289.25968821336676</v>
          </cell>
          <cell r="T1048">
            <v>14574.829304634839</v>
          </cell>
          <cell r="U1048">
            <v>35412.300000000003</v>
          </cell>
          <cell r="V1048">
            <v>52056.081000000006</v>
          </cell>
          <cell r="W1048">
            <v>1</v>
          </cell>
        </row>
        <row r="1049">
          <cell r="B1049" t="str">
            <v xml:space="preserve">  TOTAL RAID ANTIPOLILLA</v>
          </cell>
          <cell r="D1049">
            <v>0</v>
          </cell>
          <cell r="F1049">
            <v>0</v>
          </cell>
          <cell r="G1049">
            <v>958.91114896102727</v>
          </cell>
          <cell r="H1049">
            <v>857.34355654704007</v>
          </cell>
          <cell r="I1049">
            <v>2284.9185135828493</v>
          </cell>
          <cell r="J1049">
            <v>5662.9636930266106</v>
          </cell>
          <cell r="K1049">
            <v>6610.4581345813403</v>
          </cell>
          <cell r="L1049">
            <v>4462.8756486662978</v>
          </cell>
          <cell r="M1049">
            <v>20837.470695365166</v>
          </cell>
          <cell r="N1049">
            <v>5588.3466602908193</v>
          </cell>
          <cell r="O1049">
            <v>3950.6615057831427</v>
          </cell>
          <cell r="P1049">
            <v>2675.7410966671118</v>
          </cell>
          <cell r="Q1049">
            <v>1726.6160204667453</v>
          </cell>
          <cell r="R1049">
            <v>344.20433321365289</v>
          </cell>
          <cell r="S1049">
            <v>289.25968821336676</v>
          </cell>
          <cell r="T1049">
            <v>14574.829304634839</v>
          </cell>
          <cell r="U1049">
            <v>35412.300000000003</v>
          </cell>
          <cell r="V1049">
            <v>52056.081000000006</v>
          </cell>
          <cell r="W1049">
            <v>1</v>
          </cell>
        </row>
        <row r="1050">
          <cell r="D1050">
            <v>0</v>
          </cell>
          <cell r="F1050">
            <v>0</v>
          </cell>
          <cell r="W1050">
            <v>1</v>
          </cell>
        </row>
        <row r="1051">
          <cell r="B1051" t="str">
            <v>RAID MATAPULGAS (C/ACT) .</v>
          </cell>
          <cell r="C1051">
            <v>440</v>
          </cell>
          <cell r="D1051">
            <v>12</v>
          </cell>
          <cell r="E1051" t="str">
            <v>103002</v>
          </cell>
          <cell r="F1051">
            <v>1.47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1</v>
          </cell>
        </row>
        <row r="1052">
          <cell r="B1052" t="str">
            <v>RAID MATAPULGAS (C/ACT) 400</v>
          </cell>
          <cell r="C1052">
            <v>400</v>
          </cell>
          <cell r="D1052">
            <v>12</v>
          </cell>
          <cell r="E1052" t="str">
            <v>103004</v>
          </cell>
          <cell r="F1052">
            <v>1.47</v>
          </cell>
          <cell r="G1052">
            <v>457.65604661954222</v>
          </cell>
          <cell r="H1052">
            <v>409.18125011809951</v>
          </cell>
          <cell r="I1052">
            <v>1090.5147728307704</v>
          </cell>
          <cell r="J1052">
            <v>2702.7421453057841</v>
          </cell>
          <cell r="K1052">
            <v>3154.9493813836625</v>
          </cell>
          <cell r="L1052">
            <v>2129.980476435418</v>
          </cell>
          <cell r="M1052">
            <v>9945.024072693277</v>
          </cell>
          <cell r="N1052">
            <v>2667.129944687048</v>
          </cell>
          <cell r="O1052">
            <v>1885.5178899814885</v>
          </cell>
          <cell r="P1052">
            <v>1277.0412497601262</v>
          </cell>
          <cell r="Q1052">
            <v>824.0557665983431</v>
          </cell>
          <cell r="R1052">
            <v>164.27715387244737</v>
          </cell>
          <cell r="S1052">
            <v>138.053922407269</v>
          </cell>
          <cell r="T1052">
            <v>6956.0759273067224</v>
          </cell>
          <cell r="U1052">
            <v>16901.099999999999</v>
          </cell>
          <cell r="V1052">
            <v>24844.616999999998</v>
          </cell>
          <cell r="W1052">
            <v>1</v>
          </cell>
        </row>
        <row r="1053">
          <cell r="B1053" t="str">
            <v xml:space="preserve">  RAID MATAPULGAS TOTAL</v>
          </cell>
          <cell r="D1053">
            <v>0</v>
          </cell>
          <cell r="F1053">
            <v>0</v>
          </cell>
          <cell r="G1053">
            <v>457.65604661954222</v>
          </cell>
          <cell r="H1053">
            <v>409.18125011809951</v>
          </cell>
          <cell r="I1053">
            <v>1090.5147728307704</v>
          </cell>
          <cell r="J1053">
            <v>2702.7421453057841</v>
          </cell>
          <cell r="K1053">
            <v>3154.9493813836625</v>
          </cell>
          <cell r="L1053">
            <v>2129.980476435418</v>
          </cell>
          <cell r="M1053">
            <v>9945.024072693277</v>
          </cell>
          <cell r="N1053">
            <v>2667.129944687048</v>
          </cell>
          <cell r="O1053">
            <v>1885.5178899814885</v>
          </cell>
          <cell r="P1053">
            <v>1277.0412497601262</v>
          </cell>
          <cell r="Q1053">
            <v>824.0557665983431</v>
          </cell>
          <cell r="R1053">
            <v>164.27715387244737</v>
          </cell>
          <cell r="S1053">
            <v>138.053922407269</v>
          </cell>
          <cell r="T1053">
            <v>6956.0759273067224</v>
          </cell>
          <cell r="U1053">
            <v>16901.099999999999</v>
          </cell>
          <cell r="V1053">
            <v>24844.616999999998</v>
          </cell>
          <cell r="W1053">
            <v>1</v>
          </cell>
        </row>
        <row r="1054">
          <cell r="D1054">
            <v>0</v>
          </cell>
          <cell r="F1054">
            <v>0</v>
          </cell>
          <cell r="M1054">
            <v>0</v>
          </cell>
          <cell r="T1054">
            <v>0</v>
          </cell>
          <cell r="W1054">
            <v>1</v>
          </cell>
        </row>
        <row r="1055">
          <cell r="B1055" t="str">
            <v>RAID MAX AEROSOL 440 X 12</v>
          </cell>
          <cell r="C1055">
            <v>440</v>
          </cell>
          <cell r="D1055">
            <v>12</v>
          </cell>
          <cell r="E1055" t="str">
            <v>106100</v>
          </cell>
          <cell r="F1055">
            <v>1.47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1</v>
          </cell>
        </row>
        <row r="1056">
          <cell r="B1056" t="str">
            <v>RAID MAX AEROSOL 400 X 12</v>
          </cell>
          <cell r="C1056">
            <v>400</v>
          </cell>
          <cell r="D1056">
            <v>12</v>
          </cell>
          <cell r="E1056" t="str">
            <v>106107</v>
          </cell>
          <cell r="F1056">
            <v>1.47</v>
          </cell>
          <cell r="G1056">
            <v>2103.1907196661264</v>
          </cell>
          <cell r="H1056">
            <v>1880.4213650545121</v>
          </cell>
          <cell r="I1056">
            <v>5011.5377406630641</v>
          </cell>
          <cell r="J1056">
            <v>12420.642619375622</v>
          </cell>
          <cell r="K1056">
            <v>14498.792944953013</v>
          </cell>
          <cell r="L1056">
            <v>9788.4758744007322</v>
          </cell>
          <cell r="M1056">
            <v>45703.061264113072</v>
          </cell>
          <cell r="N1056">
            <v>12256.984233560654</v>
          </cell>
          <cell r="O1056">
            <v>8665.0307742360092</v>
          </cell>
          <cell r="P1056">
            <v>5868.733353279903</v>
          </cell>
          <cell r="Q1056">
            <v>3787.0065382044145</v>
          </cell>
          <cell r="R1056">
            <v>754.94727542608246</v>
          </cell>
          <cell r="S1056">
            <v>634.43656117986791</v>
          </cell>
          <cell r="T1056">
            <v>31967.138735886929</v>
          </cell>
          <cell r="U1056">
            <v>77670.2</v>
          </cell>
          <cell r="V1056">
            <v>114175.19399999999</v>
          </cell>
          <cell r="W1056">
            <v>1</v>
          </cell>
        </row>
        <row r="1057">
          <cell r="B1057" t="str">
            <v>RAID MAX 2 C/30% DESCUENTO</v>
          </cell>
          <cell r="C1057">
            <v>440</v>
          </cell>
          <cell r="D1057">
            <v>12</v>
          </cell>
          <cell r="E1057" t="str">
            <v>106101</v>
          </cell>
          <cell r="F1057">
            <v>1.47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1</v>
          </cell>
        </row>
        <row r="1058">
          <cell r="B1058" t="str">
            <v>RAID MAX AERO SAMPLING</v>
          </cell>
          <cell r="C1058">
            <v>165</v>
          </cell>
          <cell r="D1058">
            <v>12</v>
          </cell>
          <cell r="E1058" t="str">
            <v>106103</v>
          </cell>
          <cell r="F1058">
            <v>0.55000000000000004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1</v>
          </cell>
        </row>
        <row r="1059">
          <cell r="B1059" t="str">
            <v>RAID MAX AERO PRO+CEBOS</v>
          </cell>
          <cell r="C1059">
            <v>440</v>
          </cell>
          <cell r="D1059">
            <v>0</v>
          </cell>
          <cell r="E1059" t="str">
            <v>106104</v>
          </cell>
          <cell r="F1059">
            <v>1.47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1</v>
          </cell>
        </row>
        <row r="1060">
          <cell r="B1060" t="str">
            <v>RAID MAX C/EXTRADURACION GRATI</v>
          </cell>
          <cell r="C1060">
            <v>440</v>
          </cell>
          <cell r="D1060">
            <v>6</v>
          </cell>
          <cell r="E1060" t="str">
            <v>100766</v>
          </cell>
          <cell r="F1060">
            <v>1.47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1</v>
          </cell>
        </row>
        <row r="1061">
          <cell r="B1061" t="str">
            <v>PROM RAID MAX+RAID CUC GERMICI</v>
          </cell>
          <cell r="C1061">
            <v>440</v>
          </cell>
          <cell r="D1061">
            <v>12</v>
          </cell>
          <cell r="E1061" t="str">
            <v>106108</v>
          </cell>
          <cell r="F1061">
            <v>0.73499999999999999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1</v>
          </cell>
        </row>
        <row r="1062">
          <cell r="B1062" t="str">
            <v xml:space="preserve">  TOTAL MAX AEROSOL</v>
          </cell>
          <cell r="D1062">
            <v>0</v>
          </cell>
          <cell r="F1062">
            <v>0</v>
          </cell>
          <cell r="G1062">
            <v>2103.1907196661264</v>
          </cell>
          <cell r="H1062">
            <v>1880.4213650545121</v>
          </cell>
          <cell r="I1062">
            <v>5011.5377406630641</v>
          </cell>
          <cell r="J1062">
            <v>12420.642619375622</v>
          </cell>
          <cell r="K1062">
            <v>14498.792944953013</v>
          </cell>
          <cell r="L1062">
            <v>9788.4758744007322</v>
          </cell>
          <cell r="M1062">
            <v>45703.061264113072</v>
          </cell>
          <cell r="N1062">
            <v>12256.984233560654</v>
          </cell>
          <cell r="O1062">
            <v>8665.0307742360092</v>
          </cell>
          <cell r="P1062">
            <v>5868.733353279903</v>
          </cell>
          <cell r="Q1062">
            <v>3787.0065382044145</v>
          </cell>
          <cell r="R1062">
            <v>754.94727542608246</v>
          </cell>
          <cell r="S1062">
            <v>634.43656117986791</v>
          </cell>
          <cell r="T1062">
            <v>31967.138735886929</v>
          </cell>
          <cell r="U1062">
            <v>77670.2</v>
          </cell>
          <cell r="V1062">
            <v>114175.19399999999</v>
          </cell>
          <cell r="W1062">
            <v>1</v>
          </cell>
        </row>
        <row r="1063">
          <cell r="D1063">
            <v>0</v>
          </cell>
          <cell r="F1063">
            <v>0</v>
          </cell>
          <cell r="W1063">
            <v>1</v>
          </cell>
        </row>
        <row r="1064">
          <cell r="B1064" t="str">
            <v xml:space="preserve">  TOTAL AEROSOLES</v>
          </cell>
          <cell r="D1064">
            <v>0</v>
          </cell>
          <cell r="F1064">
            <v>0</v>
          </cell>
          <cell r="G1064">
            <v>23886.022571505684</v>
          </cell>
          <cell r="H1064">
            <v>31679.03797849816</v>
          </cell>
          <cell r="I1064">
            <v>102631.8158881869</v>
          </cell>
          <cell r="J1064">
            <v>188855.44128918342</v>
          </cell>
          <cell r="K1064">
            <v>234269.12713691816</v>
          </cell>
          <cell r="L1064">
            <v>229020.31446433021</v>
          </cell>
          <cell r="M1064">
            <v>810341.75932862249</v>
          </cell>
          <cell r="N1064">
            <v>221802.78415380049</v>
          </cell>
          <cell r="O1064">
            <v>147557.97436039863</v>
          </cell>
          <cell r="P1064">
            <v>98977.204421425442</v>
          </cell>
          <cell r="Q1064">
            <v>38996.145757481332</v>
          </cell>
          <cell r="R1064">
            <v>15896.579799897167</v>
          </cell>
          <cell r="S1064">
            <v>13359.040758278195</v>
          </cell>
          <cell r="T1064">
            <v>536589.72925128113</v>
          </cell>
          <cell r="U1064">
            <v>1346931.4885799037</v>
          </cell>
          <cell r="V1064">
            <v>2025989.2882124586</v>
          </cell>
          <cell r="W1064">
            <v>1</v>
          </cell>
        </row>
        <row r="1065">
          <cell r="D1065">
            <v>0</v>
          </cell>
          <cell r="F1065">
            <v>0</v>
          </cell>
          <cell r="W1065">
            <v>1</v>
          </cell>
        </row>
        <row r="1066">
          <cell r="B1066" t="str">
            <v>RAID MAX LIQ. CONC. 60X12</v>
          </cell>
          <cell r="C1066">
            <v>1</v>
          </cell>
          <cell r="D1066">
            <v>12</v>
          </cell>
          <cell r="E1066" t="str">
            <v>105500</v>
          </cell>
          <cell r="F1066">
            <v>2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1</v>
          </cell>
        </row>
        <row r="1067">
          <cell r="B1067" t="str">
            <v xml:space="preserve">  TOTAL MAX LIQUIDO</v>
          </cell>
          <cell r="D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1</v>
          </cell>
        </row>
        <row r="1068">
          <cell r="D1068">
            <v>0</v>
          </cell>
          <cell r="F1068">
            <v>0</v>
          </cell>
          <cell r="W1068">
            <v>1</v>
          </cell>
        </row>
        <row r="1069">
          <cell r="B1069" t="str">
            <v>ANT.CONTINUO LAVANDA</v>
          </cell>
          <cell r="D1069">
            <v>48</v>
          </cell>
          <cell r="E1069" t="str">
            <v>101330</v>
          </cell>
          <cell r="F1069">
            <v>3</v>
          </cell>
          <cell r="G1069">
            <v>322.76461374030657</v>
          </cell>
          <cell r="H1069">
            <v>288.57747891602912</v>
          </cell>
          <cell r="I1069">
            <v>769.09194586350316</v>
          </cell>
          <cell r="J1069">
            <v>1906.1247655588588</v>
          </cell>
          <cell r="K1069">
            <v>2225.046573675128</v>
          </cell>
          <cell r="L1069">
            <v>1502.1812359502999</v>
          </cell>
          <cell r="M1069">
            <v>7013.7866137041256</v>
          </cell>
          <cell r="N1069">
            <v>1881.0090519961268</v>
          </cell>
          <cell r="O1069">
            <v>1329.7725616334649</v>
          </cell>
          <cell r="P1069">
            <v>900.64083879988891</v>
          </cell>
          <cell r="Q1069">
            <v>581.17016735866969</v>
          </cell>
          <cell r="R1069">
            <v>115.85742722651331</v>
          </cell>
          <cell r="S1069">
            <v>97.363339281211495</v>
          </cell>
          <cell r="T1069">
            <v>4905.8133862958748</v>
          </cell>
          <cell r="U1069">
            <v>11919.6</v>
          </cell>
          <cell r="V1069">
            <v>35758.800000000003</v>
          </cell>
          <cell r="W1069">
            <v>1</v>
          </cell>
        </row>
        <row r="1070">
          <cell r="B1070" t="str">
            <v xml:space="preserve">  TOTAL ANTIP CONTINUO</v>
          </cell>
          <cell r="D1070">
            <v>0</v>
          </cell>
          <cell r="F1070">
            <v>0</v>
          </cell>
          <cell r="G1070">
            <v>322.76461374030657</v>
          </cell>
          <cell r="H1070">
            <v>288.57747891602912</v>
          </cell>
          <cell r="I1070">
            <v>769.09194586350316</v>
          </cell>
          <cell r="J1070">
            <v>1906.1247655588588</v>
          </cell>
          <cell r="K1070">
            <v>2225.046573675128</v>
          </cell>
          <cell r="L1070">
            <v>1502.1812359502999</v>
          </cell>
          <cell r="M1070">
            <v>7013.7866137041256</v>
          </cell>
          <cell r="N1070">
            <v>1881.0090519961268</v>
          </cell>
          <cell r="O1070">
            <v>1329.7725616334649</v>
          </cell>
          <cell r="P1070">
            <v>900.64083879988891</v>
          </cell>
          <cell r="Q1070">
            <v>581.17016735866969</v>
          </cell>
          <cell r="R1070">
            <v>115.85742722651331</v>
          </cell>
          <cell r="S1070">
            <v>97.363339281211495</v>
          </cell>
          <cell r="T1070">
            <v>4905.8133862958748</v>
          </cell>
          <cell r="U1070">
            <v>11919.6</v>
          </cell>
          <cell r="V1070">
            <v>35758.800000000003</v>
          </cell>
          <cell r="W1070">
            <v>1</v>
          </cell>
        </row>
        <row r="1071">
          <cell r="D1071">
            <v>0</v>
          </cell>
          <cell r="F1071">
            <v>0</v>
          </cell>
          <cell r="W1071">
            <v>1</v>
          </cell>
        </row>
        <row r="1072">
          <cell r="B1072" t="str">
            <v>RAID 8 CEBOS SISTEMA EXTERMIN.</v>
          </cell>
          <cell r="C1072">
            <v>8</v>
          </cell>
          <cell r="D1072">
            <v>12</v>
          </cell>
          <cell r="E1072" t="str">
            <v>105417</v>
          </cell>
          <cell r="F1072">
            <v>1.33</v>
          </cell>
          <cell r="G1072">
            <v>1150.634889243041</v>
          </cell>
          <cell r="H1072">
            <v>1028.7599735383114</v>
          </cell>
          <cell r="I1072">
            <v>2741.7628459679427</v>
          </cell>
          <cell r="J1072">
            <v>6795.2110148819056</v>
          </cell>
          <cell r="K1072">
            <v>7932.1465516080862</v>
          </cell>
          <cell r="L1072">
            <v>5355.1785619267175</v>
          </cell>
          <cell r="M1072">
            <v>25003.693837166004</v>
          </cell>
          <cell r="N1072">
            <v>6705.6751269212564</v>
          </cell>
          <cell r="O1072">
            <v>4740.5528333556631</v>
          </cell>
          <cell r="P1072">
            <v>3210.726107150253</v>
          </cell>
          <cell r="Q1072">
            <v>2071.8339083111014</v>
          </cell>
          <cell r="R1072">
            <v>413.02420485295971</v>
          </cell>
          <cell r="S1072">
            <v>347.09398224276055</v>
          </cell>
          <cell r="T1072">
            <v>17488.906162833991</v>
          </cell>
          <cell r="U1072">
            <v>42492.599999999991</v>
          </cell>
          <cell r="V1072">
            <v>56515.157999999989</v>
          </cell>
          <cell r="W1072">
            <v>1</v>
          </cell>
        </row>
        <row r="1073">
          <cell r="B1073" t="str">
            <v>PROM RAID SIS EXT C/CEBOP/HOR</v>
          </cell>
          <cell r="D1073">
            <v>12</v>
          </cell>
          <cell r="E1073" t="str">
            <v>105420</v>
          </cell>
          <cell r="F1073">
            <v>2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1</v>
          </cell>
        </row>
        <row r="1074">
          <cell r="B1074" t="str">
            <v>RAID PROMO SIST.EXT.(8+4)x12</v>
          </cell>
          <cell r="C1074" t="str">
            <v>8+4</v>
          </cell>
          <cell r="D1074">
            <v>12</v>
          </cell>
          <cell r="E1074" t="str">
            <v>105424</v>
          </cell>
          <cell r="F1074">
            <v>1.33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1</v>
          </cell>
        </row>
        <row r="1075">
          <cell r="B1075" t="str">
            <v xml:space="preserve">  TOTAL SISTEMA EXTERMIN CUCAR</v>
          </cell>
          <cell r="D1075">
            <v>0</v>
          </cell>
          <cell r="F1075">
            <v>0</v>
          </cell>
          <cell r="G1075">
            <v>1150.634889243041</v>
          </cell>
          <cell r="H1075">
            <v>1028.7599735383114</v>
          </cell>
          <cell r="I1075">
            <v>2741.7628459679427</v>
          </cell>
          <cell r="J1075">
            <v>6795.2110148819056</v>
          </cell>
          <cell r="K1075">
            <v>7932.1465516080862</v>
          </cell>
          <cell r="L1075">
            <v>5355.1785619267175</v>
          </cell>
          <cell r="M1075">
            <v>25003.693837166004</v>
          </cell>
          <cell r="N1075">
            <v>6705.6751269212564</v>
          </cell>
          <cell r="O1075">
            <v>4740.5528333556631</v>
          </cell>
          <cell r="P1075">
            <v>3210.726107150253</v>
          </cell>
          <cell r="Q1075">
            <v>2071.8339083111014</v>
          </cell>
          <cell r="R1075">
            <v>413.02420485295971</v>
          </cell>
          <cell r="S1075">
            <v>347.09398224276055</v>
          </cell>
          <cell r="T1075">
            <v>17488.906162833991</v>
          </cell>
          <cell r="U1075">
            <v>42492.599999999991</v>
          </cell>
          <cell r="V1075">
            <v>56515.157999999989</v>
          </cell>
          <cell r="W1075">
            <v>1</v>
          </cell>
        </row>
        <row r="1076">
          <cell r="D1076">
            <v>0</v>
          </cell>
          <cell r="F1076">
            <v>0</v>
          </cell>
          <cell r="W1076">
            <v>1</v>
          </cell>
        </row>
        <row r="1077">
          <cell r="B1077" t="str">
            <v>RAID EXT P/HORMIGAS</v>
          </cell>
          <cell r="D1077">
            <v>12</v>
          </cell>
          <cell r="E1077" t="str">
            <v>105430</v>
          </cell>
          <cell r="F1077">
            <v>0.67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1</v>
          </cell>
        </row>
        <row r="1078">
          <cell r="B1078" t="str">
            <v xml:space="preserve">  TOTAL CEBO HORMIGAS</v>
          </cell>
          <cell r="D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1</v>
          </cell>
        </row>
        <row r="1079">
          <cell r="D1079">
            <v>0</v>
          </cell>
          <cell r="W1079">
            <v>1</v>
          </cell>
        </row>
        <row r="1080">
          <cell r="B1080" t="str">
            <v>RAID RODENTICIDA 6X3</v>
          </cell>
          <cell r="D1080">
            <v>12</v>
          </cell>
          <cell r="E1080" t="str">
            <v>105410</v>
          </cell>
          <cell r="F1080">
            <v>0.5</v>
          </cell>
          <cell r="G1080">
            <v>655.21790652993377</v>
          </cell>
          <cell r="H1080">
            <v>585.81741479002278</v>
          </cell>
          <cell r="I1080">
            <v>1561.2703290428524</v>
          </cell>
          <cell r="J1080">
            <v>3500</v>
          </cell>
          <cell r="K1080">
            <v>4000</v>
          </cell>
          <cell r="L1080">
            <v>3000</v>
          </cell>
          <cell r="M1080">
            <v>13302.305650362809</v>
          </cell>
          <cell r="N1080">
            <v>3000</v>
          </cell>
          <cell r="O1080">
            <v>2699.461951226966</v>
          </cell>
          <cell r="P1080">
            <v>1828.3169214101908</v>
          </cell>
          <cell r="Q1080">
            <v>1179.785776332908</v>
          </cell>
          <cell r="R1080">
            <v>235.1926378905284</v>
          </cell>
          <cell r="S1080">
            <v>197.64931042882938</v>
          </cell>
          <cell r="T1080">
            <v>9140.4065972894223</v>
          </cell>
          <cell r="U1080">
            <v>22442.712247652231</v>
          </cell>
          <cell r="V1080">
            <v>11221.356123826115</v>
          </cell>
          <cell r="W1080">
            <v>1</v>
          </cell>
        </row>
        <row r="1081">
          <cell r="B1081" t="str">
            <v xml:space="preserve">  TOTAL CEBO RODENTICIDA</v>
          </cell>
          <cell r="D1081">
            <v>0</v>
          </cell>
          <cell r="F1081">
            <v>0</v>
          </cell>
          <cell r="G1081">
            <v>655.21790652993377</v>
          </cell>
          <cell r="H1081">
            <v>585.81741479002278</v>
          </cell>
          <cell r="I1081">
            <v>1561.2703290428524</v>
          </cell>
          <cell r="J1081">
            <v>3500</v>
          </cell>
          <cell r="K1081">
            <v>4000</v>
          </cell>
          <cell r="L1081">
            <v>3000</v>
          </cell>
          <cell r="M1081">
            <v>13302.305650362809</v>
          </cell>
          <cell r="N1081">
            <v>3000</v>
          </cell>
          <cell r="O1081">
            <v>2699.461951226966</v>
          </cell>
          <cell r="P1081">
            <v>1828.3169214101908</v>
          </cell>
          <cell r="Q1081">
            <v>1179.785776332908</v>
          </cell>
          <cell r="R1081">
            <v>235.1926378905284</v>
          </cell>
          <cell r="S1081">
            <v>197.64931042882938</v>
          </cell>
          <cell r="T1081">
            <v>9140.4065972894223</v>
          </cell>
          <cell r="U1081">
            <v>22442.712247652231</v>
          </cell>
          <cell r="V1081">
            <v>11221.356123826115</v>
          </cell>
          <cell r="W1081">
            <v>1</v>
          </cell>
        </row>
        <row r="1082">
          <cell r="D1082">
            <v>0</v>
          </cell>
          <cell r="W1082">
            <v>1</v>
          </cell>
        </row>
        <row r="1083">
          <cell r="B1083" t="str">
            <v>TOTAL CEBOS RAID</v>
          </cell>
          <cell r="D1083">
            <v>0</v>
          </cell>
          <cell r="G1083">
            <v>1805.8527957729748</v>
          </cell>
          <cell r="H1083">
            <v>1614.5773883283341</v>
          </cell>
          <cell r="I1083">
            <v>4303.0331750107953</v>
          </cell>
          <cell r="J1083">
            <v>10295.211014881905</v>
          </cell>
          <cell r="K1083">
            <v>11932.146551608086</v>
          </cell>
          <cell r="L1083">
            <v>8355.1785619267175</v>
          </cell>
          <cell r="M1083">
            <v>38305.99948752881</v>
          </cell>
          <cell r="N1083">
            <v>9705.6751269212564</v>
          </cell>
          <cell r="O1083">
            <v>7440.0147845826286</v>
          </cell>
          <cell r="P1083">
            <v>5039.0430285604434</v>
          </cell>
          <cell r="Q1083">
            <v>3251.6196846440093</v>
          </cell>
          <cell r="R1083">
            <v>648.21684274348809</v>
          </cell>
          <cell r="S1083">
            <v>544.74329267158987</v>
          </cell>
          <cell r="T1083">
            <v>26629.312760123416</v>
          </cell>
          <cell r="U1083">
            <v>64935.312247652226</v>
          </cell>
          <cell r="V1083">
            <v>67736.514123826099</v>
          </cell>
          <cell r="W1083">
            <v>1</v>
          </cell>
        </row>
        <row r="1084">
          <cell r="D1084">
            <v>0</v>
          </cell>
          <cell r="F1084">
            <v>0</v>
          </cell>
          <cell r="W1084">
            <v>1</v>
          </cell>
        </row>
        <row r="1085">
          <cell r="B1085" t="str">
            <v>RAID ESP. 12X48 3/98 TIGRE</v>
          </cell>
          <cell r="C1085">
            <v>12</v>
          </cell>
          <cell r="D1085">
            <v>48</v>
          </cell>
          <cell r="E1085" t="str">
            <v>100414</v>
          </cell>
          <cell r="F1085">
            <v>2.88</v>
          </cell>
          <cell r="G1085">
            <v>2171.8373665580566</v>
          </cell>
          <cell r="H1085">
            <v>1941.7969789006165</v>
          </cell>
          <cell r="I1085">
            <v>5175.1107625730756</v>
          </cell>
          <cell r="J1085">
            <v>10000</v>
          </cell>
          <cell r="K1085">
            <v>15000</v>
          </cell>
          <cell r="L1085">
            <v>17000</v>
          </cell>
          <cell r="M1085">
            <v>51288.745108031748</v>
          </cell>
          <cell r="N1085">
            <v>14000</v>
          </cell>
          <cell r="O1085">
            <v>10000</v>
          </cell>
          <cell r="P1085">
            <v>8000</v>
          </cell>
          <cell r="Q1085">
            <v>3910.611733955192</v>
          </cell>
          <cell r="R1085">
            <v>779.58821671286512</v>
          </cell>
          <cell r="S1085">
            <v>655.14411859889208</v>
          </cell>
          <cell r="T1085">
            <v>37345.344069266954</v>
          </cell>
          <cell r="U1085">
            <v>88634.089177298709</v>
          </cell>
          <cell r="V1085">
            <v>255266.17683062027</v>
          </cell>
          <cell r="W1085">
            <v>1</v>
          </cell>
        </row>
        <row r="1086">
          <cell r="B1086" t="str">
            <v>ESPIRALES 12X48 NUEVO</v>
          </cell>
          <cell r="C1086">
            <v>12</v>
          </cell>
          <cell r="D1086">
            <v>0</v>
          </cell>
          <cell r="E1086" t="str">
            <v>100415</v>
          </cell>
          <cell r="F1086">
            <v>2.88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1</v>
          </cell>
        </row>
        <row r="1087">
          <cell r="B1087" t="str">
            <v>ESPIRALES RAID 50X4</v>
          </cell>
          <cell r="C1087">
            <v>2</v>
          </cell>
          <cell r="D1087">
            <v>0</v>
          </cell>
          <cell r="E1087" t="str">
            <v>100418</v>
          </cell>
          <cell r="F1087">
            <v>1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1</v>
          </cell>
        </row>
        <row r="1088">
          <cell r="B1088" t="str">
            <v>ESPIRALES RAID 50X4 3/98</v>
          </cell>
          <cell r="C1088">
            <v>4</v>
          </cell>
          <cell r="D1088">
            <v>50</v>
          </cell>
          <cell r="E1088" t="str">
            <v>100419</v>
          </cell>
          <cell r="F1088">
            <v>1</v>
          </cell>
          <cell r="G1088">
            <v>1102.965938436937</v>
          </cell>
          <cell r="H1088">
            <v>2000</v>
          </cell>
          <cell r="I1088">
            <v>2628.1760258147401</v>
          </cell>
          <cell r="J1088">
            <v>6513.6963636109049</v>
          </cell>
          <cell r="K1088">
            <v>6590</v>
          </cell>
          <cell r="L1088">
            <v>5133.3221365628715</v>
          </cell>
          <cell r="M1088">
            <v>23968.160464425455</v>
          </cell>
          <cell r="N1088">
            <v>6427.8698033253322</v>
          </cell>
          <cell r="O1088">
            <v>4544.1593623080144</v>
          </cell>
          <cell r="P1088">
            <v>3077.7108941713509</v>
          </cell>
          <cell r="Q1088">
            <v>1986.0011653819593</v>
          </cell>
          <cell r="R1088">
            <v>395.91327706263507</v>
          </cell>
          <cell r="S1088">
            <v>332.71443741989356</v>
          </cell>
          <cell r="T1088">
            <v>16764.368939669184</v>
          </cell>
          <cell r="U1088">
            <v>40732.529404094639</v>
          </cell>
          <cell r="V1088">
            <v>40732.529404094639</v>
          </cell>
          <cell r="W1088">
            <v>1</v>
          </cell>
        </row>
        <row r="1089">
          <cell r="B1089" t="str">
            <v>RAID PROMO ESPIRALES 4X50 C/5</v>
          </cell>
          <cell r="C1089">
            <v>4</v>
          </cell>
          <cell r="D1089">
            <v>55</v>
          </cell>
          <cell r="E1089" t="str">
            <v>100420</v>
          </cell>
          <cell r="F1089">
            <v>1.1000000000000001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1</v>
          </cell>
        </row>
        <row r="1090">
          <cell r="B1090" t="str">
            <v xml:space="preserve">  ESPIRALES TOTAL</v>
          </cell>
          <cell r="D1090">
            <v>0</v>
          </cell>
          <cell r="F1090">
            <v>0</v>
          </cell>
          <cell r="G1090">
            <v>3274.8033049949936</v>
          </cell>
          <cell r="H1090">
            <v>3941.7969789006165</v>
          </cell>
          <cell r="I1090">
            <v>7803.2867883878152</v>
          </cell>
          <cell r="J1090">
            <v>16513.696363610907</v>
          </cell>
          <cell r="K1090">
            <v>21590</v>
          </cell>
          <cell r="L1090">
            <v>22133.322136562871</v>
          </cell>
          <cell r="M1090">
            <v>75256.90557245721</v>
          </cell>
          <cell r="N1090">
            <v>20427.869803325331</v>
          </cell>
          <cell r="O1090">
            <v>14544.159362308015</v>
          </cell>
          <cell r="P1090">
            <v>11077.71089417135</v>
          </cell>
          <cell r="Q1090">
            <v>5896.6128993371512</v>
          </cell>
          <cell r="R1090">
            <v>1175.5014937755002</v>
          </cell>
          <cell r="S1090">
            <v>987.85855601878563</v>
          </cell>
          <cell r="T1090">
            <v>54109.713008936138</v>
          </cell>
          <cell r="U1090">
            <v>129366.61858139336</v>
          </cell>
          <cell r="V1090">
            <v>295998.70623471489</v>
          </cell>
          <cell r="W1090">
            <v>1</v>
          </cell>
        </row>
        <row r="1091">
          <cell r="D1091">
            <v>0</v>
          </cell>
          <cell r="F1091">
            <v>0</v>
          </cell>
          <cell r="W1091">
            <v>1</v>
          </cell>
        </row>
        <row r="1092">
          <cell r="D1092">
            <v>0</v>
          </cell>
          <cell r="F1092">
            <v>0</v>
          </cell>
          <cell r="W1092">
            <v>1</v>
          </cell>
        </row>
        <row r="1093">
          <cell r="B1093" t="str">
            <v>APARATO S/CAB DUAL S/TEC PRX12</v>
          </cell>
          <cell r="C1093">
            <v>1</v>
          </cell>
          <cell r="D1093">
            <v>12</v>
          </cell>
          <cell r="E1093" t="str">
            <v>114518</v>
          </cell>
          <cell r="F1093">
            <v>3.48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1</v>
          </cell>
        </row>
        <row r="1094">
          <cell r="B1094" t="str">
            <v>RAID APAR.TABLETA 3/98</v>
          </cell>
          <cell r="C1094">
            <v>1</v>
          </cell>
          <cell r="D1094">
            <v>4</v>
          </cell>
          <cell r="E1094" t="str">
            <v>114519</v>
          </cell>
          <cell r="F1094">
            <v>3.48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1</v>
          </cell>
        </row>
        <row r="1095">
          <cell r="B1095" t="str">
            <v>RAID AP TAB MAZDAIII BLIST.X12</v>
          </cell>
          <cell r="C1095">
            <v>1</v>
          </cell>
          <cell r="D1095">
            <v>12</v>
          </cell>
          <cell r="E1095" t="str">
            <v>114520</v>
          </cell>
          <cell r="F1095">
            <v>3.48</v>
          </cell>
          <cell r="G1095">
            <v>652.59670996209081</v>
          </cell>
          <cell r="H1095">
            <v>583.47385460687315</v>
          </cell>
          <cell r="I1095">
            <v>1555.0244734470618</v>
          </cell>
          <cell r="J1095">
            <v>3853.9873884124977</v>
          </cell>
          <cell r="K1095">
            <v>4498.8143423340825</v>
          </cell>
          <cell r="L1095">
            <v>3037.255295701988</v>
          </cell>
          <cell r="M1095">
            <v>14181.152064464593</v>
          </cell>
          <cell r="N1095">
            <v>3803.2060098423653</v>
          </cell>
          <cell r="O1095">
            <v>2688.6627646799243</v>
          </cell>
          <cell r="P1095">
            <v>1821.0027470087152</v>
          </cell>
          <cell r="Q1095">
            <v>1175.0660481373041</v>
          </cell>
          <cell r="R1095">
            <v>234.25175070005838</v>
          </cell>
          <cell r="S1095">
            <v>196.85861516704031</v>
          </cell>
          <cell r="T1095">
            <v>9919.0479355354055</v>
          </cell>
          <cell r="U1095">
            <v>24100.199999999997</v>
          </cell>
          <cell r="V1095">
            <v>83868.695999999996</v>
          </cell>
          <cell r="W1095">
            <v>1</v>
          </cell>
        </row>
        <row r="1096">
          <cell r="B1096" t="str">
            <v xml:space="preserve">  RAID APARATOS TAB TOTAL</v>
          </cell>
          <cell r="D1096">
            <v>0</v>
          </cell>
          <cell r="F1096">
            <v>0</v>
          </cell>
          <cell r="G1096">
            <v>652.59670996209081</v>
          </cell>
          <cell r="H1096">
            <v>583.47385460687315</v>
          </cell>
          <cell r="I1096">
            <v>1555.0244734470618</v>
          </cell>
          <cell r="J1096">
            <v>3853.9873884124977</v>
          </cell>
          <cell r="K1096">
            <v>4498.8143423340825</v>
          </cell>
          <cell r="L1096">
            <v>3037.255295701988</v>
          </cell>
          <cell r="M1096">
            <v>14181.152064464593</v>
          </cell>
          <cell r="N1096">
            <v>3803.2060098423653</v>
          </cell>
          <cell r="O1096">
            <v>2688.6627646799243</v>
          </cell>
          <cell r="P1096">
            <v>1821.0027470087152</v>
          </cell>
          <cell r="Q1096">
            <v>1175.0660481373041</v>
          </cell>
          <cell r="R1096">
            <v>234.25175070005838</v>
          </cell>
          <cell r="S1096">
            <v>196.85861516704031</v>
          </cell>
          <cell r="T1096">
            <v>9919.0479355354055</v>
          </cell>
          <cell r="U1096">
            <v>24100.199999999997</v>
          </cell>
          <cell r="V1096">
            <v>83868.695999999996</v>
          </cell>
          <cell r="W1096">
            <v>1</v>
          </cell>
        </row>
        <row r="1097">
          <cell r="D1097">
            <v>0</v>
          </cell>
          <cell r="F1097">
            <v>0</v>
          </cell>
          <cell r="W1097">
            <v>1</v>
          </cell>
        </row>
        <row r="1098">
          <cell r="B1098" t="str">
            <v>APARATO 45 NOCHES DUAL C/TECX6</v>
          </cell>
          <cell r="C1098">
            <v>1</v>
          </cell>
          <cell r="D1098">
            <v>6</v>
          </cell>
          <cell r="E1098" t="str">
            <v>115433</v>
          </cell>
          <cell r="F1098">
            <v>2.85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1</v>
          </cell>
        </row>
        <row r="1099">
          <cell r="B1099" t="str">
            <v>APARATO 45 NOCHES RAID NEW</v>
          </cell>
          <cell r="C1099">
            <v>1</v>
          </cell>
          <cell r="D1099">
            <v>0</v>
          </cell>
          <cell r="E1099" t="str">
            <v>115434</v>
          </cell>
          <cell r="F1099">
            <v>2.85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1</v>
          </cell>
        </row>
        <row r="1100">
          <cell r="B1100" t="str">
            <v>PROM AP DUAL/45N REP/TAB X20</v>
          </cell>
          <cell r="C1100">
            <v>1</v>
          </cell>
          <cell r="D1100">
            <v>20</v>
          </cell>
          <cell r="E1100" t="str">
            <v>115435</v>
          </cell>
          <cell r="F1100">
            <v>6.9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1</v>
          </cell>
        </row>
        <row r="1101">
          <cell r="B1101" t="str">
            <v>RAID APARATO 45 N 3/98</v>
          </cell>
          <cell r="C1101">
            <v>1</v>
          </cell>
          <cell r="D1101">
            <v>6</v>
          </cell>
          <cell r="E1101" t="str">
            <v>115436</v>
          </cell>
          <cell r="F1101">
            <v>2.85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1</v>
          </cell>
        </row>
        <row r="1102">
          <cell r="B1102" t="str">
            <v>RAID APAR 45 N PATA PLANA NVO.</v>
          </cell>
          <cell r="D1102">
            <v>6</v>
          </cell>
          <cell r="E1102" t="str">
            <v>115432</v>
          </cell>
          <cell r="F1102">
            <v>2.85</v>
          </cell>
          <cell r="G1102">
            <v>680.75291028485083</v>
          </cell>
          <cell r="H1102">
            <v>608.64775830975634</v>
          </cell>
          <cell r="I1102">
            <v>1622.1158024605245</v>
          </cell>
          <cell r="J1102">
            <v>4020.2671739110133</v>
          </cell>
          <cell r="K1102">
            <v>4692.9151030397597</v>
          </cell>
          <cell r="L1102">
            <v>3168.2972810992428</v>
          </cell>
          <cell r="M1102">
            <v>14792.996029105147</v>
          </cell>
          <cell r="N1102">
            <v>3967.2948393555675</v>
          </cell>
          <cell r="O1102">
            <v>2804.6647705850282</v>
          </cell>
          <cell r="P1102">
            <v>1899.5696741022523</v>
          </cell>
          <cell r="Q1102">
            <v>1225.7641202218997</v>
          </cell>
          <cell r="R1102">
            <v>244.35851207041716</v>
          </cell>
          <cell r="S1102">
            <v>205.35205455968799</v>
          </cell>
          <cell r="T1102">
            <v>10347.003970894853</v>
          </cell>
          <cell r="U1102">
            <v>25140</v>
          </cell>
          <cell r="V1102">
            <v>71649</v>
          </cell>
          <cell r="W1102">
            <v>1</v>
          </cell>
        </row>
        <row r="1103">
          <cell r="B1103" t="str">
            <v>APARATO 45 NOCHES C/1 REP GRAT</v>
          </cell>
          <cell r="C1103">
            <v>1</v>
          </cell>
          <cell r="D1103">
            <v>6</v>
          </cell>
          <cell r="E1103" t="str">
            <v>115438</v>
          </cell>
          <cell r="F1103">
            <v>4.2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1</v>
          </cell>
        </row>
        <row r="1104">
          <cell r="B1104" t="str">
            <v>PROM AP DUAL/45N REP/TAB X20</v>
          </cell>
          <cell r="C1104">
            <v>1</v>
          </cell>
          <cell r="D1104">
            <v>20</v>
          </cell>
          <cell r="E1104" t="str">
            <v>115439</v>
          </cell>
          <cell r="F1104">
            <v>6.9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1</v>
          </cell>
        </row>
        <row r="1105">
          <cell r="B1105" t="str">
            <v>REPU RAID 45N EXPORTACION</v>
          </cell>
          <cell r="C1105">
            <v>1</v>
          </cell>
          <cell r="D1105">
            <v>273</v>
          </cell>
          <cell r="E1105" t="str">
            <v>115442</v>
          </cell>
          <cell r="F1105">
            <v>61.424999999999997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1</v>
          </cell>
        </row>
        <row r="1106">
          <cell r="B1106" t="str">
            <v>REPU 45 NOCHES DUAL X12</v>
          </cell>
          <cell r="C1106">
            <v>1</v>
          </cell>
          <cell r="D1106">
            <v>0</v>
          </cell>
          <cell r="E1106" t="str">
            <v>115443</v>
          </cell>
          <cell r="F1106">
            <v>2.7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1</v>
          </cell>
        </row>
        <row r="1107">
          <cell r="B1107" t="str">
            <v>REPU 45 NOCHES RAID NEW</v>
          </cell>
          <cell r="C1107">
            <v>1</v>
          </cell>
          <cell r="D1107">
            <v>0</v>
          </cell>
          <cell r="E1107" t="str">
            <v>115445</v>
          </cell>
          <cell r="F1107">
            <v>2.7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1</v>
          </cell>
        </row>
        <row r="1108">
          <cell r="B1108" t="str">
            <v>PROM REP 45N RAID C/8 TABLE</v>
          </cell>
          <cell r="C1108">
            <v>1</v>
          </cell>
          <cell r="D1108">
            <v>0</v>
          </cell>
          <cell r="E1108" t="str">
            <v>115446</v>
          </cell>
          <cell r="F1108">
            <v>3.18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1</v>
          </cell>
        </row>
        <row r="1109">
          <cell r="B1109" t="str">
            <v>PROM 2 REP 45 N (30%)</v>
          </cell>
          <cell r="C1109">
            <v>1</v>
          </cell>
          <cell r="D1109">
            <v>2</v>
          </cell>
          <cell r="E1109" t="str">
            <v>115447</v>
          </cell>
          <cell r="F1109">
            <v>5.4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1</v>
          </cell>
        </row>
        <row r="1110">
          <cell r="B1110" t="str">
            <v>RAID REP 45 NOCHES 3/98</v>
          </cell>
          <cell r="C1110">
            <v>1</v>
          </cell>
          <cell r="D1110">
            <v>12</v>
          </cell>
          <cell r="E1110" t="str">
            <v>115448</v>
          </cell>
          <cell r="F1110">
            <v>2.7</v>
          </cell>
          <cell r="G1110">
            <v>1179.2254255985376</v>
          </cell>
          <cell r="H1110">
            <v>1054.3222085265766</v>
          </cell>
          <cell r="I1110">
            <v>1793.2237965373286</v>
          </cell>
          <cell r="J1110">
            <v>4781.9301240995428</v>
          </cell>
          <cell r="K1110">
            <v>8129.2415002151729</v>
          </cell>
          <cell r="L1110">
            <v>4781.9301240995428</v>
          </cell>
          <cell r="M1110">
            <v>21719.873179076698</v>
          </cell>
          <cell r="N1110">
            <v>5977.412655124429</v>
          </cell>
          <cell r="O1110">
            <v>4858.344279968559</v>
          </cell>
          <cell r="P1110">
            <v>3290.5050034380324</v>
          </cell>
          <cell r="Q1110">
            <v>2123.3140461305684</v>
          </cell>
          <cell r="R1110">
            <v>423.28687258096255</v>
          </cell>
          <cell r="S1110">
            <v>355.71844097494278</v>
          </cell>
          <cell r="T1110">
            <v>17028.581298217494</v>
          </cell>
          <cell r="U1110">
            <v>38748.454477294188</v>
          </cell>
          <cell r="V1110">
            <v>104620.82708869432</v>
          </cell>
          <cell r="W1110">
            <v>1</v>
          </cell>
        </row>
        <row r="1111">
          <cell r="B1111" t="str">
            <v xml:space="preserve">  RAID 45 NOCHES TOTAL</v>
          </cell>
          <cell r="D1111">
            <v>0</v>
          </cell>
          <cell r="F1111">
            <v>0</v>
          </cell>
          <cell r="G1111">
            <v>1859.9783358833884</v>
          </cell>
          <cell r="H1111">
            <v>1662.9699668363328</v>
          </cell>
          <cell r="I1111">
            <v>3415.339598997853</v>
          </cell>
          <cell r="J1111">
            <v>8802.1972980105566</v>
          </cell>
          <cell r="K1111">
            <v>12822.156603254933</v>
          </cell>
          <cell r="L1111">
            <v>7950.2274051987861</v>
          </cell>
          <cell r="M1111">
            <v>36512.869208181844</v>
          </cell>
          <cell r="N1111">
            <v>9944.707494479997</v>
          </cell>
          <cell r="O1111">
            <v>7663.0090505535873</v>
          </cell>
          <cell r="P1111">
            <v>5190.0746775402849</v>
          </cell>
          <cell r="Q1111">
            <v>3349.0781663524681</v>
          </cell>
          <cell r="R1111">
            <v>667.64538465137969</v>
          </cell>
          <cell r="S1111">
            <v>561.07049553463071</v>
          </cell>
          <cell r="T1111">
            <v>27375.585269112347</v>
          </cell>
          <cell r="U1111">
            <v>63888.454477294188</v>
          </cell>
          <cell r="V1111">
            <v>176269.82708869432</v>
          </cell>
          <cell r="W1111">
            <v>1</v>
          </cell>
        </row>
        <row r="1112">
          <cell r="D1112">
            <v>0</v>
          </cell>
          <cell r="F1112">
            <v>0</v>
          </cell>
          <cell r="W1112">
            <v>1</v>
          </cell>
        </row>
        <row r="1113">
          <cell r="B1113" t="str">
            <v>TABLETA RAID 20X24 (REGIONAL)</v>
          </cell>
          <cell r="C1113">
            <v>24</v>
          </cell>
          <cell r="D1113">
            <v>20</v>
          </cell>
          <cell r="E1113" t="str">
            <v>115525</v>
          </cell>
          <cell r="F1113">
            <v>2.4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1</v>
          </cell>
        </row>
        <row r="1114">
          <cell r="B1114" t="str">
            <v>TABLETA RAID 4X20X24 -REGIONAL</v>
          </cell>
          <cell r="C1114">
            <v>24</v>
          </cell>
          <cell r="D1114">
            <v>4</v>
          </cell>
          <cell r="E1114" t="str">
            <v>115526</v>
          </cell>
          <cell r="F1114">
            <v>9.6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1</v>
          </cell>
        </row>
        <row r="1115">
          <cell r="B1115" t="str">
            <v>PROM TABLX24 C/8 TABL</v>
          </cell>
          <cell r="C1115">
            <v>24</v>
          </cell>
          <cell r="D1115">
            <v>20</v>
          </cell>
          <cell r="E1115" t="str">
            <v>115527</v>
          </cell>
          <cell r="F1115">
            <v>3.2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1</v>
          </cell>
        </row>
        <row r="1116">
          <cell r="B1116" t="str">
            <v>TABLETA RAID 20X24 3/98</v>
          </cell>
          <cell r="C1116">
            <v>24</v>
          </cell>
          <cell r="D1116">
            <v>20</v>
          </cell>
          <cell r="E1116" t="str">
            <v>115528</v>
          </cell>
          <cell r="F1116">
            <v>2.4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1</v>
          </cell>
        </row>
        <row r="1117">
          <cell r="B1117" t="str">
            <v>TABLETA RAID 4X20X24</v>
          </cell>
          <cell r="C1117">
            <v>24</v>
          </cell>
          <cell r="D1117">
            <v>4</v>
          </cell>
          <cell r="E1117" t="str">
            <v>115529</v>
          </cell>
          <cell r="F1117">
            <v>9.6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1</v>
          </cell>
        </row>
        <row r="1118">
          <cell r="B1118" t="str">
            <v>TABLETA RAID 4X20X24 C/8 TAB</v>
          </cell>
          <cell r="C1118">
            <v>24</v>
          </cell>
          <cell r="D1118">
            <v>4</v>
          </cell>
          <cell r="E1118" t="str">
            <v>115531</v>
          </cell>
          <cell r="F1118">
            <v>12.8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1</v>
          </cell>
        </row>
        <row r="1119">
          <cell r="B1119" t="str">
            <v>TABLETA 18X48 (REGIONAL)</v>
          </cell>
          <cell r="C1119">
            <v>18</v>
          </cell>
          <cell r="D1119">
            <v>0</v>
          </cell>
          <cell r="E1119" t="str">
            <v>116123</v>
          </cell>
          <cell r="F1119">
            <v>4.32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1</v>
          </cell>
        </row>
        <row r="1120">
          <cell r="B1120" t="str">
            <v>PROM TABL RAID X48 C/20 TA</v>
          </cell>
          <cell r="C1120">
            <v>18</v>
          </cell>
          <cell r="D1120">
            <v>0</v>
          </cell>
          <cell r="E1120" t="str">
            <v>116124</v>
          </cell>
          <cell r="F1120">
            <v>6.12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1</v>
          </cell>
        </row>
        <row r="1121">
          <cell r="B1121" t="str">
            <v>TABLETA RAID 18X48 3*98</v>
          </cell>
          <cell r="C1121">
            <v>48</v>
          </cell>
          <cell r="D1121">
            <v>18</v>
          </cell>
          <cell r="E1121" t="str">
            <v>116125</v>
          </cell>
          <cell r="F1121">
            <v>4.32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1</v>
          </cell>
        </row>
        <row r="1122">
          <cell r="B1122" t="str">
            <v>PROM TAB 18X48 C/12 TAB</v>
          </cell>
          <cell r="C1122">
            <v>18</v>
          </cell>
          <cell r="D1122">
            <v>18</v>
          </cell>
          <cell r="E1122" t="str">
            <v>116126</v>
          </cell>
          <cell r="F1122">
            <v>4.32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1</v>
          </cell>
        </row>
        <row r="1123">
          <cell r="B1123" t="str">
            <v>RAID TAB LARG DUR.20X24</v>
          </cell>
          <cell r="C1123">
            <v>24</v>
          </cell>
          <cell r="D1123">
            <v>20</v>
          </cell>
          <cell r="E1123" t="str">
            <v>115545</v>
          </cell>
          <cell r="F1123">
            <v>2.4</v>
          </cell>
          <cell r="G1123">
            <v>1000</v>
          </cell>
          <cell r="H1123">
            <v>1500</v>
          </cell>
          <cell r="I1123">
            <v>5000</v>
          </cell>
          <cell r="J1123">
            <v>10000</v>
          </cell>
          <cell r="K1123">
            <v>15000</v>
          </cell>
          <cell r="L1123">
            <v>12000</v>
          </cell>
          <cell r="M1123">
            <v>44500</v>
          </cell>
          <cell r="N1123">
            <v>12000</v>
          </cell>
          <cell r="O1123">
            <v>5000</v>
          </cell>
          <cell r="P1123">
            <v>3500</v>
          </cell>
          <cell r="Q1123">
            <v>2500</v>
          </cell>
          <cell r="R1123">
            <v>200</v>
          </cell>
          <cell r="S1123">
            <v>200</v>
          </cell>
          <cell r="T1123">
            <v>23400</v>
          </cell>
          <cell r="U1123">
            <v>67900</v>
          </cell>
          <cell r="V1123">
            <v>162960</v>
          </cell>
          <cell r="W1123">
            <v>1</v>
          </cell>
        </row>
        <row r="1124">
          <cell r="B1124" t="str">
            <v>PROM TABL20X24+8 LARGA DURAC.</v>
          </cell>
          <cell r="C1124">
            <v>28</v>
          </cell>
          <cell r="D1124">
            <v>20</v>
          </cell>
          <cell r="E1124" t="str">
            <v>115546</v>
          </cell>
          <cell r="F1124">
            <v>2.4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1</v>
          </cell>
        </row>
        <row r="1125">
          <cell r="B1125" t="str">
            <v>PROM raid TABL20X24+4</v>
          </cell>
          <cell r="C1125">
            <v>28</v>
          </cell>
          <cell r="D1125">
            <v>4</v>
          </cell>
          <cell r="E1125" t="str">
            <v>115547</v>
          </cell>
          <cell r="F1125">
            <v>2.4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1</v>
          </cell>
        </row>
        <row r="1126">
          <cell r="B1126" t="str">
            <v>RAID TAB 18x48 LARGA DURACION</v>
          </cell>
          <cell r="C1126">
            <v>48</v>
          </cell>
          <cell r="D1126">
            <v>18</v>
          </cell>
          <cell r="E1126" t="str">
            <v>115550</v>
          </cell>
          <cell r="F1126">
            <v>4.32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1</v>
          </cell>
        </row>
        <row r="1127">
          <cell r="B1127" t="str">
            <v>TABLETA RAID 4X20X24 LAR DUR</v>
          </cell>
          <cell r="C1127">
            <v>24</v>
          </cell>
          <cell r="D1127">
            <v>4</v>
          </cell>
          <cell r="E1127" t="str">
            <v>115555</v>
          </cell>
          <cell r="F1127">
            <v>9.6</v>
          </cell>
          <cell r="G1127">
            <v>342.76558916288809</v>
          </cell>
          <cell r="H1127">
            <v>306.45995678875522</v>
          </cell>
          <cell r="I1127">
            <v>816.75079213126025</v>
          </cell>
          <cell r="J1127">
            <v>2024.2429017030863</v>
          </cell>
          <cell r="K1127">
            <v>2362.9275554793549</v>
          </cell>
          <cell r="L1127">
            <v>1595.2679273082285</v>
          </cell>
          <cell r="M1127">
            <v>7448.4147225735733</v>
          </cell>
          <cell r="N1127">
            <v>1997.5708255519421</v>
          </cell>
          <cell r="O1127">
            <v>1412.1754868322403</v>
          </cell>
          <cell r="P1127">
            <v>956.45146522718187</v>
          </cell>
          <cell r="Q1127">
            <v>617.18393633717005</v>
          </cell>
          <cell r="R1127">
            <v>123.03684360561323</v>
          </cell>
          <cell r="S1127">
            <v>103.39671987227842</v>
          </cell>
          <cell r="T1127">
            <v>5209.8152774264263</v>
          </cell>
          <cell r="U1127">
            <v>12658.23</v>
          </cell>
          <cell r="V1127">
            <v>121519.00799999999</v>
          </cell>
          <cell r="W1127">
            <v>1</v>
          </cell>
        </row>
        <row r="1128">
          <cell r="B1128" t="str">
            <v>TABLETA RAID 4X20X24+8 LAR DUR</v>
          </cell>
          <cell r="C1128">
            <v>24</v>
          </cell>
          <cell r="D1128">
            <v>4</v>
          </cell>
          <cell r="E1128" t="str">
            <v>115556</v>
          </cell>
          <cell r="F1128">
            <v>9.6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1</v>
          </cell>
        </row>
        <row r="1129">
          <cell r="B1129" t="str">
            <v xml:space="preserve">  TAB.MOSQ. TOTAL</v>
          </cell>
          <cell r="D1129">
            <v>0</v>
          </cell>
          <cell r="F1129">
            <v>0</v>
          </cell>
          <cell r="G1129">
            <v>1342.7655891628881</v>
          </cell>
          <cell r="H1129">
            <v>1806.4599567887553</v>
          </cell>
          <cell r="I1129">
            <v>5816.7507921312599</v>
          </cell>
          <cell r="J1129">
            <v>12024.242901703086</v>
          </cell>
          <cell r="K1129">
            <v>17362.927555479357</v>
          </cell>
          <cell r="L1129">
            <v>13595.267927308229</v>
          </cell>
          <cell r="M1129">
            <v>51948.414722573572</v>
          </cell>
          <cell r="N1129">
            <v>13997.570825551942</v>
          </cell>
          <cell r="O1129">
            <v>6412.1754868322405</v>
          </cell>
          <cell r="P1129">
            <v>4456.4514652271819</v>
          </cell>
          <cell r="Q1129">
            <v>3117.1839363371701</v>
          </cell>
          <cell r="R1129">
            <v>323.03684360561323</v>
          </cell>
          <cell r="S1129">
            <v>303.39671987227842</v>
          </cell>
          <cell r="T1129">
            <v>28609.815277426427</v>
          </cell>
          <cell r="U1129">
            <v>80558.23</v>
          </cell>
          <cell r="V1129">
            <v>284479.00799999997</v>
          </cell>
          <cell r="W1129">
            <v>1</v>
          </cell>
        </row>
        <row r="1130">
          <cell r="D1130">
            <v>0</v>
          </cell>
          <cell r="W1130">
            <v>1</v>
          </cell>
        </row>
        <row r="1131">
          <cell r="B1131" t="str">
            <v>FOGGER 12 X 3</v>
          </cell>
          <cell r="D1131">
            <v>12</v>
          </cell>
          <cell r="E1131" t="str">
            <v>106000</v>
          </cell>
          <cell r="F1131">
            <v>1.5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1</v>
          </cell>
        </row>
        <row r="1132">
          <cell r="B1132" t="str">
            <v>FOGGER 12 X 1 BLISTER</v>
          </cell>
          <cell r="D1132">
            <v>12</v>
          </cell>
          <cell r="E1132" t="str">
            <v>106001</v>
          </cell>
          <cell r="F1132">
            <v>0.5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1</v>
          </cell>
        </row>
        <row r="1133">
          <cell r="B1133" t="str">
            <v>TOTAL RAID FOGGER</v>
          </cell>
          <cell r="D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1</v>
          </cell>
        </row>
        <row r="1134">
          <cell r="D1134">
            <v>0</v>
          </cell>
          <cell r="F1134">
            <v>0</v>
          </cell>
          <cell r="W1134">
            <v>1</v>
          </cell>
        </row>
        <row r="1135">
          <cell r="B1135" t="str">
            <v>RAID EXT HORMIG.LIQ 6X150</v>
          </cell>
          <cell r="D1135">
            <v>6</v>
          </cell>
          <cell r="E1135" t="str">
            <v>107100</v>
          </cell>
          <cell r="F1135">
            <v>1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1</v>
          </cell>
        </row>
        <row r="1136">
          <cell r="B1136" t="str">
            <v>RAID YARD GUARD + INSEC LIQ</v>
          </cell>
          <cell r="D1136">
            <v>6</v>
          </cell>
          <cell r="E1136" t="str">
            <v>107101</v>
          </cell>
          <cell r="F1136">
            <v>1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1</v>
          </cell>
        </row>
        <row r="1137">
          <cell r="B1137" t="str">
            <v>RAID HORMIG.LIQ 6 x 100 cc</v>
          </cell>
          <cell r="D1137">
            <v>6</v>
          </cell>
          <cell r="E1137" t="str">
            <v>107103</v>
          </cell>
          <cell r="F1137">
            <v>0.67</v>
          </cell>
          <cell r="G1137">
            <v>114.83982070477535</v>
          </cell>
          <cell r="H1137">
            <v>102.67602000762437</v>
          </cell>
          <cell r="I1137">
            <v>273.64332212550056</v>
          </cell>
          <cell r="J1137">
            <v>678.20020224966606</v>
          </cell>
          <cell r="K1137">
            <v>791.67275067587991</v>
          </cell>
          <cell r="L1137">
            <v>534.47688023635203</v>
          </cell>
          <cell r="M1137">
            <v>2495.5089959997981</v>
          </cell>
          <cell r="N1137">
            <v>669.26401804721411</v>
          </cell>
          <cell r="O1137">
            <v>473.13378250004394</v>
          </cell>
          <cell r="P1137">
            <v>320.44848798200684</v>
          </cell>
          <cell r="Q1137">
            <v>206.78065369375801</v>
          </cell>
          <cell r="R1137">
            <v>41.222134037018265</v>
          </cell>
          <cell r="S1137">
            <v>34.641927740160575</v>
          </cell>
          <cell r="T1137">
            <v>1745.4910040002019</v>
          </cell>
          <cell r="U1137">
            <v>4241</v>
          </cell>
          <cell r="V1137">
            <v>2841.4700000000003</v>
          </cell>
          <cell r="W1137">
            <v>1</v>
          </cell>
        </row>
        <row r="1138">
          <cell r="B1138" t="str">
            <v>RAID EXT.DERRIBANTE TOT.440X12</v>
          </cell>
          <cell r="D1138">
            <v>12</v>
          </cell>
          <cell r="E1138" t="str">
            <v>107105</v>
          </cell>
          <cell r="F1138">
            <v>1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1</v>
          </cell>
        </row>
        <row r="1139">
          <cell r="B1139" t="str">
            <v>RAID EXT BARR. HOGAR PULV x 6</v>
          </cell>
          <cell r="D1139">
            <v>6</v>
          </cell>
          <cell r="E1139" t="str">
            <v>107110</v>
          </cell>
          <cell r="F1139">
            <v>0.5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1</v>
          </cell>
        </row>
        <row r="1140">
          <cell r="B1140" t="str">
            <v>RAID EXT BARR. HOGAR REF 12</v>
          </cell>
          <cell r="D1140">
            <v>12</v>
          </cell>
          <cell r="E1140" t="str">
            <v>107115</v>
          </cell>
          <cell r="F1140">
            <v>1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1</v>
          </cell>
        </row>
        <row r="1141">
          <cell r="B1141" t="str">
            <v>RAID MULTI TRIGGER 6x500 cm3</v>
          </cell>
          <cell r="D1141">
            <v>12</v>
          </cell>
          <cell r="E1141" t="str">
            <v>107125</v>
          </cell>
          <cell r="F1141">
            <v>0.25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1</v>
          </cell>
        </row>
        <row r="1142">
          <cell r="B1142" t="str">
            <v>RAID MULTI TRIGGER 6x500 6/01</v>
          </cell>
          <cell r="D1142">
            <v>12</v>
          </cell>
          <cell r="E1142" t="str">
            <v>107130</v>
          </cell>
          <cell r="F1142">
            <v>0.25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1</v>
          </cell>
        </row>
        <row r="1143">
          <cell r="B1143" t="str">
            <v>RAID HORMIG LIQ GAT ARG/CHI</v>
          </cell>
          <cell r="D1143">
            <v>12</v>
          </cell>
          <cell r="E1143" t="str">
            <v>107126</v>
          </cell>
          <cell r="F1143">
            <v>0.25</v>
          </cell>
          <cell r="G1143">
            <v>135.60901251815963</v>
          </cell>
          <cell r="H1143">
            <v>121.24534501254017</v>
          </cell>
          <cell r="I1143">
            <v>323.13269445991676</v>
          </cell>
          <cell r="J1143">
            <v>800.85513154122327</v>
          </cell>
          <cell r="K1143">
            <v>1000</v>
          </cell>
          <cell r="L1143">
            <v>2000</v>
          </cell>
          <cell r="M1143">
            <v>4380.8421835318404</v>
          </cell>
          <cell r="N1143">
            <v>1500</v>
          </cell>
          <cell r="O1143">
            <v>800</v>
          </cell>
          <cell r="P1143">
            <v>378.4027417622944</v>
          </cell>
          <cell r="Q1143">
            <v>244.17767359074276</v>
          </cell>
          <cell r="R1143">
            <v>48.677304234234256</v>
          </cell>
          <cell r="S1143">
            <v>40.90704412231176</v>
          </cell>
          <cell r="T1143">
            <v>3012.164763709583</v>
          </cell>
          <cell r="U1143">
            <v>7393.0069472414234</v>
          </cell>
          <cell r="V1143">
            <v>1848.2517368103559</v>
          </cell>
          <cell r="W1143">
            <v>1</v>
          </cell>
        </row>
        <row r="1144">
          <cell r="B1144" t="str">
            <v>FORMITOX POLVO HORMIGAS 250X12</v>
          </cell>
          <cell r="C1144">
            <v>250</v>
          </cell>
          <cell r="D1144">
            <v>12</v>
          </cell>
          <cell r="E1144" t="str">
            <v>107000</v>
          </cell>
          <cell r="F1144">
            <v>1</v>
          </cell>
          <cell r="G1144">
            <v>523.5623516450911</v>
          </cell>
          <cell r="H1144">
            <v>468.10677831818373</v>
          </cell>
          <cell r="I1144">
            <v>1247.5580366179092</v>
          </cell>
          <cell r="J1144">
            <v>3091.9596582167633</v>
          </cell>
          <cell r="K1144">
            <v>3609.2885249512233</v>
          </cell>
          <cell r="L1144">
            <v>2436.7155103442269</v>
          </cell>
          <cell r="M1144">
            <v>11377.190860093398</v>
          </cell>
          <cell r="N1144">
            <v>3051.2190023444678</v>
          </cell>
          <cell r="O1144">
            <v>2157.0482632960034</v>
          </cell>
          <cell r="P1144">
            <v>1460.9458889724363</v>
          </cell>
          <cell r="Q1144">
            <v>942.7267010537164</v>
          </cell>
          <cell r="R1144">
            <v>187.93444036919314</v>
          </cell>
          <cell r="S1144">
            <v>157.93484387078632</v>
          </cell>
          <cell r="T1144">
            <v>7957.8091399066034</v>
          </cell>
          <cell r="U1144">
            <v>19335</v>
          </cell>
          <cell r="V1144">
            <v>19335</v>
          </cell>
          <cell r="W1144">
            <v>1</v>
          </cell>
        </row>
        <row r="1145">
          <cell r="B1145" t="str">
            <v>FORMITOX LIQ.HORMIGAS 250X12</v>
          </cell>
          <cell r="D1145">
            <v>12</v>
          </cell>
          <cell r="E1145" t="str">
            <v>107050</v>
          </cell>
          <cell r="F1145">
            <v>1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1</v>
          </cell>
        </row>
        <row r="1146">
          <cell r="B1146" t="str">
            <v xml:space="preserve">  TOTAL RAID VARIOS</v>
          </cell>
          <cell r="D1146">
            <v>0</v>
          </cell>
          <cell r="F1146">
            <v>0</v>
          </cell>
          <cell r="G1146">
            <v>774.01118486802602</v>
          </cell>
          <cell r="H1146">
            <v>692.02814333834829</v>
          </cell>
          <cell r="I1146">
            <v>1844.3340532033267</v>
          </cell>
          <cell r="J1146">
            <v>4571.0149920076528</v>
          </cell>
          <cell r="K1146">
            <v>5400.9612756271035</v>
          </cell>
          <cell r="L1146">
            <v>4971.1923905805788</v>
          </cell>
          <cell r="M1146">
            <v>18253.542039625037</v>
          </cell>
          <cell r="N1146">
            <v>5220.4830203916817</v>
          </cell>
          <cell r="O1146">
            <v>3430.1820457960475</v>
          </cell>
          <cell r="P1146">
            <v>2159.7971187167377</v>
          </cell>
          <cell r="Q1146">
            <v>1393.6850283382173</v>
          </cell>
          <cell r="R1146">
            <v>277.83387864044568</v>
          </cell>
          <cell r="S1146">
            <v>233.48381573325867</v>
          </cell>
          <cell r="T1146">
            <v>12715.464907616388</v>
          </cell>
          <cell r="U1146">
            <v>30969.006947241425</v>
          </cell>
          <cell r="V1146">
            <v>24024.721736810356</v>
          </cell>
          <cell r="W1146">
            <v>1</v>
          </cell>
        </row>
        <row r="1147">
          <cell r="D1147">
            <v>0</v>
          </cell>
          <cell r="W1147">
            <v>1</v>
          </cell>
        </row>
        <row r="1148">
          <cell r="D1148">
            <v>0</v>
          </cell>
          <cell r="F1148">
            <v>0</v>
          </cell>
          <cell r="W1148">
            <v>1</v>
          </cell>
        </row>
        <row r="1149">
          <cell r="B1149" t="str">
            <v xml:space="preserve">  TOTAL INSECTICIDAS RAID</v>
          </cell>
          <cell r="D1149">
            <v>0</v>
          </cell>
          <cell r="F1149">
            <v>0</v>
          </cell>
          <cell r="G1149">
            <v>33918.795105890349</v>
          </cell>
          <cell r="H1149">
            <v>42268.921746213447</v>
          </cell>
          <cell r="I1149">
            <v>128138.67671522855</v>
          </cell>
          <cell r="J1149">
            <v>246821.9160133689</v>
          </cell>
          <cell r="K1149">
            <v>310101.18003889685</v>
          </cell>
          <cell r="L1149">
            <v>290564.93941755965</v>
          </cell>
          <cell r="M1149">
            <v>1051814.4290371579</v>
          </cell>
          <cell r="N1149">
            <v>286783.30548630917</v>
          </cell>
          <cell r="O1149">
            <v>191065.95041678453</v>
          </cell>
          <cell r="P1149">
            <v>129621.92519145003</v>
          </cell>
          <cell r="Q1149">
            <v>57760.561687986323</v>
          </cell>
          <cell r="R1149">
            <v>19338.923421240164</v>
          </cell>
          <cell r="S1149">
            <v>16283.81559255699</v>
          </cell>
          <cell r="T1149">
            <v>700854.48179632716</v>
          </cell>
          <cell r="U1149">
            <v>1752668.910833485</v>
          </cell>
          <cell r="V1149">
            <v>2994125.5613965038</v>
          </cell>
          <cell r="W1149">
            <v>1</v>
          </cell>
        </row>
        <row r="1150">
          <cell r="D1150">
            <v>0</v>
          </cell>
          <cell r="F1150">
            <v>0</v>
          </cell>
          <cell r="W1150">
            <v>1</v>
          </cell>
        </row>
        <row r="1151">
          <cell r="D1151">
            <v>0</v>
          </cell>
          <cell r="F1151">
            <v>0</v>
          </cell>
          <cell r="W1151">
            <v>1</v>
          </cell>
        </row>
        <row r="1152">
          <cell r="B1152" t="str">
            <v xml:space="preserve"> INSECTICIDAS  FUYI</v>
          </cell>
          <cell r="D1152">
            <v>0</v>
          </cell>
          <cell r="F1152">
            <v>0</v>
          </cell>
          <cell r="W1152">
            <v>1</v>
          </cell>
        </row>
        <row r="1153">
          <cell r="D1153">
            <v>0</v>
          </cell>
          <cell r="W1153">
            <v>1</v>
          </cell>
        </row>
        <row r="1154">
          <cell r="B1154" t="str">
            <v>FUYI MMM 440X6</v>
          </cell>
          <cell r="C1154">
            <v>440</v>
          </cell>
          <cell r="D1154">
            <v>0</v>
          </cell>
          <cell r="E1154" t="str">
            <v>100780</v>
          </cell>
          <cell r="F1154">
            <v>0.73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1</v>
          </cell>
        </row>
        <row r="1155">
          <cell r="B1155" t="str">
            <v>FUYI MMM 440X6+8 TABLETAS</v>
          </cell>
          <cell r="C1155">
            <v>440</v>
          </cell>
          <cell r="D1155">
            <v>6</v>
          </cell>
          <cell r="E1155" t="str">
            <v>100784</v>
          </cell>
          <cell r="F1155">
            <v>0.97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1</v>
          </cell>
        </row>
        <row r="1156">
          <cell r="B1156" t="str">
            <v>MATA MOSCAS Y MOSQ FUYI 400X12</v>
          </cell>
          <cell r="C1156">
            <v>440</v>
          </cell>
          <cell r="D1156">
            <v>6</v>
          </cell>
          <cell r="E1156" t="str">
            <v>100781</v>
          </cell>
          <cell r="F1156">
            <v>1.47</v>
          </cell>
          <cell r="G1156">
            <v>1870.7713704545961</v>
          </cell>
          <cell r="H1156">
            <v>2806.1570556818942</v>
          </cell>
          <cell r="I1156">
            <v>6547.6997965910859</v>
          </cell>
          <cell r="J1156">
            <v>42092.355835228409</v>
          </cell>
          <cell r="K1156">
            <v>74830.854818183841</v>
          </cell>
          <cell r="L1156">
            <v>74830.854818183841</v>
          </cell>
          <cell r="M1156">
            <v>202978.69369432365</v>
          </cell>
          <cell r="N1156">
            <v>88861.640096593314</v>
          </cell>
          <cell r="O1156">
            <v>62625.598220952808</v>
          </cell>
          <cell r="P1156">
            <v>42415.652826209072</v>
          </cell>
          <cell r="Q1156">
            <v>27370.191301209943</v>
          </cell>
          <cell r="R1156">
            <v>5456.3020006129682</v>
          </cell>
          <cell r="S1156">
            <v>4585.3234930531999</v>
          </cell>
          <cell r="T1156">
            <v>231314.7079386313</v>
          </cell>
          <cell r="U1156">
            <v>434293.40163295495</v>
          </cell>
          <cell r="V1156">
            <v>638411.30040044372</v>
          </cell>
          <cell r="W1156">
            <v>1</v>
          </cell>
        </row>
        <row r="1157">
          <cell r="B1157" t="str">
            <v>MATA MOSCAS Y MOSQ FUYI 440X6</v>
          </cell>
          <cell r="C1157">
            <v>440</v>
          </cell>
          <cell r="D1157">
            <v>6</v>
          </cell>
          <cell r="E1157" t="str">
            <v>100782</v>
          </cell>
          <cell r="F1157">
            <v>0.73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1</v>
          </cell>
        </row>
        <row r="1158">
          <cell r="B1158" t="str">
            <v>FUYI MMM PROMO 3X2</v>
          </cell>
          <cell r="C1158">
            <v>440</v>
          </cell>
          <cell r="D1158">
            <v>4</v>
          </cell>
          <cell r="E1158" t="str">
            <v>100783</v>
          </cell>
          <cell r="F1158">
            <v>1.47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1</v>
          </cell>
        </row>
        <row r="1159">
          <cell r="B1159" t="str">
            <v>FUYI MMM 440X6+8 TABLETAS</v>
          </cell>
          <cell r="C1159">
            <v>440</v>
          </cell>
          <cell r="D1159">
            <v>6</v>
          </cell>
          <cell r="E1159" t="str">
            <v>100784</v>
          </cell>
          <cell r="F1159">
            <v>0.97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1</v>
          </cell>
        </row>
        <row r="1160">
          <cell r="B1160" t="str">
            <v>FUYI MMM 500X6</v>
          </cell>
          <cell r="C1160">
            <v>500</v>
          </cell>
          <cell r="D1160">
            <v>6</v>
          </cell>
          <cell r="E1160" t="str">
            <v>100785</v>
          </cell>
          <cell r="F1160">
            <v>0.83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1</v>
          </cell>
        </row>
        <row r="1161">
          <cell r="B1161" t="str">
            <v>FUYI MMM 480X12</v>
          </cell>
          <cell r="C1161">
            <v>480</v>
          </cell>
          <cell r="D1161">
            <v>6</v>
          </cell>
          <cell r="E1161" t="str">
            <v>100789</v>
          </cell>
          <cell r="F1161">
            <v>1.67</v>
          </cell>
          <cell r="G1161">
            <v>16251</v>
          </cell>
          <cell r="H1161">
            <v>4529</v>
          </cell>
          <cell r="I1161">
            <v>38513</v>
          </cell>
          <cell r="J1161">
            <v>0</v>
          </cell>
          <cell r="K1161">
            <v>0</v>
          </cell>
          <cell r="L1161">
            <v>0</v>
          </cell>
          <cell r="M1161">
            <v>59293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59293</v>
          </cell>
          <cell r="V1161">
            <v>99019.31</v>
          </cell>
          <cell r="W1161">
            <v>1</v>
          </cell>
        </row>
        <row r="1162">
          <cell r="B1162" t="str">
            <v>FUYI MMM PROMO 3X2 + C&amp;J</v>
          </cell>
          <cell r="C1162">
            <v>440</v>
          </cell>
          <cell r="D1162">
            <v>4</v>
          </cell>
          <cell r="E1162" t="str">
            <v>100786</v>
          </cell>
          <cell r="F1162">
            <v>0.98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1</v>
          </cell>
        </row>
        <row r="1163">
          <cell r="B1163" t="str">
            <v>FUYI MMM +24 TABL + 1 REP GRAT</v>
          </cell>
          <cell r="C1163">
            <v>440</v>
          </cell>
          <cell r="D1163">
            <v>6</v>
          </cell>
          <cell r="E1163" t="str">
            <v>100787</v>
          </cell>
          <cell r="F1163">
            <v>2.0049999999999999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1</v>
          </cell>
        </row>
        <row r="1164">
          <cell r="B1164" t="str">
            <v>FUYI MMM + FUYI 30 N GRATIS</v>
          </cell>
          <cell r="C1164">
            <v>440</v>
          </cell>
          <cell r="D1164">
            <v>4</v>
          </cell>
          <cell r="E1164" t="str">
            <v>100788</v>
          </cell>
          <cell r="F1164">
            <v>0.73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1</v>
          </cell>
        </row>
        <row r="1165">
          <cell r="B1165" t="str">
            <v>FUYI MMM 400 PROMO 3X2 (07/01)</v>
          </cell>
          <cell r="C1165">
            <v>440</v>
          </cell>
          <cell r="D1165">
            <v>4</v>
          </cell>
          <cell r="E1165" t="str">
            <v>100793</v>
          </cell>
          <cell r="F1165">
            <v>0.98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1</v>
          </cell>
        </row>
        <row r="1166">
          <cell r="B1166" t="str">
            <v>PRO 2 FUYI MMM+FUYI 30 N  7/01</v>
          </cell>
          <cell r="C1166">
            <v>440</v>
          </cell>
          <cell r="D1166">
            <v>4</v>
          </cell>
          <cell r="E1166" t="str">
            <v>100794</v>
          </cell>
          <cell r="F1166">
            <v>1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1</v>
          </cell>
        </row>
        <row r="1167">
          <cell r="B1167" t="str">
            <v xml:space="preserve">   FUYI MMM</v>
          </cell>
          <cell r="D1167">
            <v>0</v>
          </cell>
          <cell r="F1167">
            <v>0</v>
          </cell>
          <cell r="G1167">
            <v>18121.771370454597</v>
          </cell>
          <cell r="H1167">
            <v>7335.1570556818942</v>
          </cell>
          <cell r="I1167">
            <v>45060.699796591085</v>
          </cell>
          <cell r="J1167">
            <v>42092.355835228409</v>
          </cell>
          <cell r="K1167">
            <v>74830.854818183841</v>
          </cell>
          <cell r="L1167">
            <v>74830.854818183841</v>
          </cell>
          <cell r="M1167">
            <v>262271.69369432365</v>
          </cell>
          <cell r="N1167">
            <v>88861.640096593314</v>
          </cell>
          <cell r="O1167">
            <v>62625.598220952808</v>
          </cell>
          <cell r="P1167">
            <v>42415.652826209072</v>
          </cell>
          <cell r="Q1167">
            <v>27370.191301209943</v>
          </cell>
          <cell r="R1167">
            <v>5456.3020006129682</v>
          </cell>
          <cell r="S1167">
            <v>4585.3234930531999</v>
          </cell>
          <cell r="T1167">
            <v>231314.7079386313</v>
          </cell>
          <cell r="U1167">
            <v>493586.40163295495</v>
          </cell>
          <cell r="V1167">
            <v>737430.61040044366</v>
          </cell>
          <cell r="W1167">
            <v>1</v>
          </cell>
        </row>
        <row r="1168">
          <cell r="D1168">
            <v>0</v>
          </cell>
          <cell r="F1168">
            <v>0</v>
          </cell>
          <cell r="W1168">
            <v>1</v>
          </cell>
        </row>
        <row r="1169">
          <cell r="B1169" t="str">
            <v>CASA Y JARDIN FUYI 440X6</v>
          </cell>
          <cell r="C1169">
            <v>440</v>
          </cell>
          <cell r="D1169">
            <v>6</v>
          </cell>
          <cell r="E1169" t="str">
            <v>101082</v>
          </cell>
          <cell r="F1169">
            <v>0.73499999999999999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1</v>
          </cell>
        </row>
        <row r="1170">
          <cell r="B1170" t="str">
            <v>CASA Y JARDIN FUYI 400X6</v>
          </cell>
          <cell r="C1170">
            <v>440</v>
          </cell>
          <cell r="D1170">
            <v>6</v>
          </cell>
          <cell r="E1170" t="str">
            <v>101083</v>
          </cell>
          <cell r="F1170">
            <v>0.73499999999999999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1</v>
          </cell>
        </row>
        <row r="1171">
          <cell r="B1171" t="str">
            <v xml:space="preserve">   FUYI H Y P </v>
          </cell>
          <cell r="D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1</v>
          </cell>
        </row>
        <row r="1172">
          <cell r="D1172">
            <v>0</v>
          </cell>
          <cell r="F1172">
            <v>0</v>
          </cell>
          <cell r="W1172">
            <v>1</v>
          </cell>
        </row>
        <row r="1173">
          <cell r="B1173" t="str">
            <v>FUYI POLILLAS 440X6</v>
          </cell>
          <cell r="C1173">
            <v>440</v>
          </cell>
          <cell r="D1173">
            <v>6</v>
          </cell>
          <cell r="E1173" t="str">
            <v>101192</v>
          </cell>
          <cell r="F1173">
            <v>0.73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1</v>
          </cell>
        </row>
        <row r="1174">
          <cell r="B1174" t="str">
            <v xml:space="preserve">    FUYI ANTIPOLILLA</v>
          </cell>
          <cell r="D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1</v>
          </cell>
        </row>
        <row r="1175">
          <cell r="D1175">
            <v>0</v>
          </cell>
          <cell r="F1175">
            <v>0</v>
          </cell>
          <cell r="W1175">
            <v>1</v>
          </cell>
        </row>
        <row r="1176">
          <cell r="B1176" t="str">
            <v>FUYI LIQ. 1000X12</v>
          </cell>
          <cell r="C1176">
            <v>1000</v>
          </cell>
          <cell r="D1176">
            <v>12</v>
          </cell>
          <cell r="E1176" t="str">
            <v>105510</v>
          </cell>
          <cell r="F1176">
            <v>1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1</v>
          </cell>
        </row>
        <row r="1177">
          <cell r="B1177" t="str">
            <v>FUYI LIQ. 500X12</v>
          </cell>
          <cell r="C1177">
            <v>500</v>
          </cell>
          <cell r="D1177">
            <v>12</v>
          </cell>
          <cell r="E1177" t="str">
            <v>105520</v>
          </cell>
          <cell r="F1177">
            <v>0.5</v>
          </cell>
          <cell r="G1177">
            <v>304.90365035033494</v>
          </cell>
          <cell r="H1177">
            <v>272.60834361845093</v>
          </cell>
          <cell r="I1177">
            <v>726.53237612193743</v>
          </cell>
          <cell r="J1177">
            <v>1800.6447246713606</v>
          </cell>
          <cell r="K1177">
            <v>2101.9182203750079</v>
          </cell>
          <cell r="L1177">
            <v>1419.0543908185152</v>
          </cell>
          <cell r="M1177">
            <v>6625.6617059556074</v>
          </cell>
          <cell r="N1177">
            <v>1776.9188500852704</v>
          </cell>
          <cell r="O1177">
            <v>1256.1863690050684</v>
          </cell>
          <cell r="P1177">
            <v>850.80169174189973</v>
          </cell>
          <cell r="Q1177">
            <v>549.0097053977164</v>
          </cell>
          <cell r="R1177">
            <v>109.4461752550874</v>
          </cell>
          <cell r="S1177">
            <v>91.975502559351114</v>
          </cell>
          <cell r="T1177">
            <v>4634.3382940443935</v>
          </cell>
          <cell r="U1177">
            <v>11260</v>
          </cell>
          <cell r="V1177">
            <v>5630</v>
          </cell>
          <cell r="W1177">
            <v>1</v>
          </cell>
        </row>
        <row r="1178">
          <cell r="B1178" t="str">
            <v>FUYI PULVERIZ. X12</v>
          </cell>
          <cell r="C1178">
            <v>60</v>
          </cell>
          <cell r="D1178">
            <v>12</v>
          </cell>
          <cell r="E1178" t="str">
            <v>105530</v>
          </cell>
          <cell r="F1178">
            <v>0.25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1</v>
          </cell>
        </row>
        <row r="1179">
          <cell r="B1179" t="str">
            <v xml:space="preserve">     FUYI LIQUIDOS </v>
          </cell>
          <cell r="D1179">
            <v>0</v>
          </cell>
          <cell r="F1179">
            <v>0</v>
          </cell>
          <cell r="G1179">
            <v>304.90365035033494</v>
          </cell>
          <cell r="H1179">
            <v>272.60834361845093</v>
          </cell>
          <cell r="I1179">
            <v>726.53237612193743</v>
          </cell>
          <cell r="J1179">
            <v>1800.6447246713606</v>
          </cell>
          <cell r="K1179">
            <v>2101.9182203750079</v>
          </cell>
          <cell r="L1179">
            <v>1419.0543908185152</v>
          </cell>
          <cell r="M1179">
            <v>6625.6617059556074</v>
          </cell>
          <cell r="N1179">
            <v>1776.9188500852704</v>
          </cell>
          <cell r="O1179">
            <v>1256.1863690050684</v>
          </cell>
          <cell r="P1179">
            <v>850.80169174189973</v>
          </cell>
          <cell r="Q1179">
            <v>549.0097053977164</v>
          </cell>
          <cell r="R1179">
            <v>109.4461752550874</v>
          </cell>
          <cell r="S1179">
            <v>91.975502559351114</v>
          </cell>
          <cell r="T1179">
            <v>4634.3382940443935</v>
          </cell>
          <cell r="U1179">
            <v>11260</v>
          </cell>
          <cell r="V1179">
            <v>5630</v>
          </cell>
          <cell r="W1179">
            <v>1</v>
          </cell>
        </row>
        <row r="1180">
          <cell r="D1180">
            <v>0</v>
          </cell>
          <cell r="F1180">
            <v>0</v>
          </cell>
          <cell r="W1180">
            <v>1</v>
          </cell>
        </row>
        <row r="1181">
          <cell r="B1181" t="str">
            <v>FUYI ESPIRALES 12X12 TIGRE</v>
          </cell>
          <cell r="C1181">
            <v>12</v>
          </cell>
          <cell r="D1181">
            <v>12</v>
          </cell>
          <cell r="E1181" t="str">
            <v>100500</v>
          </cell>
          <cell r="F1181">
            <v>0.72</v>
          </cell>
          <cell r="G1181">
            <v>4330.7339289862357</v>
          </cell>
          <cell r="H1181">
            <v>3872.0238399135551</v>
          </cell>
          <cell r="I1181">
            <v>10319.385839307015</v>
          </cell>
          <cell r="J1181">
            <v>15000</v>
          </cell>
          <cell r="K1181">
            <v>20000</v>
          </cell>
          <cell r="L1181">
            <v>25000</v>
          </cell>
          <cell r="M1181">
            <v>78522.14360820681</v>
          </cell>
          <cell r="N1181">
            <v>22000</v>
          </cell>
          <cell r="O1181">
            <v>20000</v>
          </cell>
          <cell r="P1181">
            <v>12084.459300608325</v>
          </cell>
          <cell r="Q1181">
            <v>5000</v>
          </cell>
          <cell r="R1181">
            <v>1554.5312889182342</v>
          </cell>
          <cell r="S1181">
            <v>1306.3845877596746</v>
          </cell>
          <cell r="T1181">
            <v>61945.375177286231</v>
          </cell>
          <cell r="U1181">
            <v>140467.51878549304</v>
          </cell>
          <cell r="V1181">
            <v>101136.61352555499</v>
          </cell>
          <cell r="W1181">
            <v>1</v>
          </cell>
        </row>
        <row r="1182">
          <cell r="B1182" t="str">
            <v>PROM FUYI ESP.12verdes+4lav</v>
          </cell>
          <cell r="C1182">
            <v>12</v>
          </cell>
          <cell r="D1182">
            <v>12</v>
          </cell>
          <cell r="E1182" t="str">
            <v>100507</v>
          </cell>
          <cell r="F1182">
            <v>0.72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1</v>
          </cell>
        </row>
        <row r="1183">
          <cell r="B1183" t="str">
            <v>FUYI ESPIRALES 48X12</v>
          </cell>
          <cell r="C1183">
            <v>48</v>
          </cell>
          <cell r="D1183">
            <v>48</v>
          </cell>
          <cell r="E1183" t="str">
            <v>100510</v>
          </cell>
          <cell r="F1183">
            <v>2.88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1</v>
          </cell>
        </row>
        <row r="1184">
          <cell r="B1184" t="str">
            <v>FUYI PROMO ESPIRALES 16X48</v>
          </cell>
          <cell r="C1184">
            <v>48</v>
          </cell>
          <cell r="D1184">
            <v>48</v>
          </cell>
          <cell r="E1184" t="str">
            <v>100515</v>
          </cell>
          <cell r="F1184">
            <v>3.84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1</v>
          </cell>
        </row>
        <row r="1185">
          <cell r="B1185" t="str">
            <v>FUYI ESPIRALES 50X4 TIGRE</v>
          </cell>
          <cell r="C1185">
            <v>50</v>
          </cell>
          <cell r="D1185">
            <v>50</v>
          </cell>
          <cell r="E1185" t="str">
            <v>100530</v>
          </cell>
          <cell r="F1185">
            <v>1</v>
          </cell>
          <cell r="G1185">
            <v>7293.1736229864209</v>
          </cell>
          <cell r="H1185">
            <v>6520.682775688917</v>
          </cell>
          <cell r="I1185">
            <v>17378.364462642265</v>
          </cell>
          <cell r="J1185">
            <v>23999.125238365141</v>
          </cell>
          <cell r="K1185">
            <v>36921.731135946371</v>
          </cell>
          <cell r="L1185">
            <v>36921.731135946371</v>
          </cell>
          <cell r="M1185">
            <v>129034.80837157549</v>
          </cell>
          <cell r="N1185">
            <v>42503.189688739061</v>
          </cell>
          <cell r="O1185">
            <v>30047.476576473164</v>
          </cell>
          <cell r="P1185">
            <v>20350.83689380117</v>
          </cell>
          <cell r="Q1185">
            <v>13132.093031912016</v>
          </cell>
          <cell r="R1185">
            <v>2617.908829854965</v>
          </cell>
          <cell r="S1185">
            <v>2200.0173118820871</v>
          </cell>
          <cell r="T1185">
            <v>110851.52233266247</v>
          </cell>
          <cell r="U1185">
            <v>239886.33070423797</v>
          </cell>
          <cell r="V1185">
            <v>239886.33070423797</v>
          </cell>
          <cell r="W1185">
            <v>1</v>
          </cell>
        </row>
        <row r="1186">
          <cell r="B1186" t="str">
            <v>FUYI PROM.ESPIR.COMBIN.55X4</v>
          </cell>
          <cell r="C1186">
            <v>50</v>
          </cell>
          <cell r="D1186">
            <v>55</v>
          </cell>
          <cell r="E1186" t="str">
            <v>100531</v>
          </cell>
          <cell r="F1186">
            <v>1.1000000000000001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1</v>
          </cell>
        </row>
        <row r="1187">
          <cell r="B1187" t="str">
            <v>FUYI ESPIRALES EXP. 2X25X4</v>
          </cell>
          <cell r="C1187">
            <v>50</v>
          </cell>
          <cell r="D1187">
            <v>50</v>
          </cell>
          <cell r="E1187" t="str">
            <v>100532</v>
          </cell>
          <cell r="F1187">
            <v>1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1</v>
          </cell>
        </row>
        <row r="1188">
          <cell r="B1188" t="str">
            <v>FUYI ESPIRALES 55X4</v>
          </cell>
          <cell r="C1188">
            <v>50</v>
          </cell>
          <cell r="D1188">
            <v>55</v>
          </cell>
          <cell r="E1188" t="str">
            <v>100535</v>
          </cell>
          <cell r="F1188">
            <v>1.1000000000000001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1</v>
          </cell>
        </row>
        <row r="1189">
          <cell r="B1189" t="str">
            <v>ESPIRALES 100X2 EXPENDEDOR</v>
          </cell>
          <cell r="C1189">
            <v>100</v>
          </cell>
          <cell r="D1189">
            <v>0</v>
          </cell>
          <cell r="E1189" t="str">
            <v>100541</v>
          </cell>
          <cell r="F1189">
            <v>1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1</v>
          </cell>
        </row>
        <row r="1190">
          <cell r="B1190" t="str">
            <v>FUYI ESP.LAVANDA 12X12 TIGRE</v>
          </cell>
          <cell r="C1190">
            <v>12</v>
          </cell>
          <cell r="D1190">
            <v>12</v>
          </cell>
          <cell r="E1190" t="str">
            <v>100550</v>
          </cell>
          <cell r="F1190">
            <v>0.72</v>
          </cell>
          <cell r="G1190">
            <v>2259.9000321911467</v>
          </cell>
          <cell r="H1190">
            <v>2020.5320723810601</v>
          </cell>
          <cell r="I1190">
            <v>7626.1323714249038</v>
          </cell>
          <cell r="J1190">
            <v>11104.670362468007</v>
          </cell>
          <cell r="K1190">
            <v>15579.10195050382</v>
          </cell>
          <cell r="L1190">
            <v>13880.837953085009</v>
          </cell>
          <cell r="M1190">
            <v>52471.174742053947</v>
          </cell>
          <cell r="N1190">
            <v>13170.255462323121</v>
          </cell>
          <cell r="O1190">
            <v>9310.664573844173</v>
          </cell>
          <cell r="P1190">
            <v>6306.0142715463862</v>
          </cell>
          <cell r="Q1190">
            <v>4069.1774253144431</v>
          </cell>
          <cell r="R1190">
            <v>811.19860224034278</v>
          </cell>
          <cell r="S1190">
            <v>681.70860190046301</v>
          </cell>
          <cell r="T1190">
            <v>34349.018937168934</v>
          </cell>
          <cell r="U1190">
            <v>86820.193679222881</v>
          </cell>
          <cell r="V1190">
            <v>62510.539449040472</v>
          </cell>
          <cell r="W1190">
            <v>1</v>
          </cell>
        </row>
        <row r="1191">
          <cell r="B1191" t="str">
            <v>PROM FUYI ESP.LAV.12X12+4 ter</v>
          </cell>
          <cell r="C1191">
            <v>12</v>
          </cell>
          <cell r="D1191">
            <v>12</v>
          </cell>
          <cell r="E1191" t="str">
            <v>100551</v>
          </cell>
          <cell r="F1191">
            <v>0.72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1</v>
          </cell>
        </row>
        <row r="1192">
          <cell r="B1192" t="str">
            <v>FUYI ESP.LAVANDA 50X4 TIGRE</v>
          </cell>
          <cell r="C1192">
            <v>4</v>
          </cell>
          <cell r="D1192">
            <v>50</v>
          </cell>
          <cell r="E1192" t="str">
            <v>100555</v>
          </cell>
          <cell r="F1192">
            <v>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1</v>
          </cell>
        </row>
        <row r="1193">
          <cell r="B1193" t="str">
            <v>PROM FUYI ESP.LAVANDA 55X4</v>
          </cell>
          <cell r="C1193">
            <v>50</v>
          </cell>
          <cell r="D1193">
            <v>55</v>
          </cell>
          <cell r="E1193" t="str">
            <v>100556</v>
          </cell>
          <cell r="F1193">
            <v>1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1</v>
          </cell>
        </row>
        <row r="1194">
          <cell r="B1194" t="str">
            <v xml:space="preserve">  ESPIRALES TOTAL</v>
          </cell>
          <cell r="D1194">
            <v>0</v>
          </cell>
          <cell r="F1194">
            <v>0</v>
          </cell>
          <cell r="G1194">
            <v>13883.807584163804</v>
          </cell>
          <cell r="H1194">
            <v>12413.238687983532</v>
          </cell>
          <cell r="I1194">
            <v>35323.882673374181</v>
          </cell>
          <cell r="J1194">
            <v>50103.795600833153</v>
          </cell>
          <cell r="K1194">
            <v>72500.833086450191</v>
          </cell>
          <cell r="L1194">
            <v>75802.569089031385</v>
          </cell>
          <cell r="M1194">
            <v>260028.12672183628</v>
          </cell>
          <cell r="N1194">
            <v>77673.445151062188</v>
          </cell>
          <cell r="O1194">
            <v>59358.141150317337</v>
          </cell>
          <cell r="P1194">
            <v>38741.310465955881</v>
          </cell>
          <cell r="Q1194">
            <v>22201.270457226459</v>
          </cell>
          <cell r="R1194">
            <v>4983.6387210135417</v>
          </cell>
          <cell r="S1194">
            <v>4188.1105015422245</v>
          </cell>
          <cell r="T1194">
            <v>207145.91644711763</v>
          </cell>
          <cell r="U1194">
            <v>467174.04316895391</v>
          </cell>
          <cell r="V1194">
            <v>403533.48367883347</v>
          </cell>
          <cell r="W1194">
            <v>1</v>
          </cell>
        </row>
        <row r="1195">
          <cell r="D1195">
            <v>0</v>
          </cell>
          <cell r="F1195">
            <v>0</v>
          </cell>
          <cell r="W1195">
            <v>1</v>
          </cell>
        </row>
        <row r="1196">
          <cell r="B1196" t="str">
            <v>FUYI APAR.TAB.24X10</v>
          </cell>
          <cell r="D1196">
            <v>10</v>
          </cell>
          <cell r="E1196" t="str">
            <v>114620</v>
          </cell>
          <cell r="F1196">
            <v>3.7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1</v>
          </cell>
        </row>
        <row r="1197">
          <cell r="B1197" t="str">
            <v>APARATO FUYI P/TAB X10 12 NEW</v>
          </cell>
          <cell r="D1197">
            <v>12</v>
          </cell>
          <cell r="E1197" t="str">
            <v>114625</v>
          </cell>
          <cell r="F1197">
            <v>3.1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1</v>
          </cell>
        </row>
        <row r="1198">
          <cell r="B1198" t="str">
            <v>APARATO FUYI P/TABX10 12 P/PLA</v>
          </cell>
          <cell r="D1198">
            <v>12</v>
          </cell>
          <cell r="E1198" t="str">
            <v>114626</v>
          </cell>
          <cell r="F1198">
            <v>3.1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1</v>
          </cell>
        </row>
        <row r="1199">
          <cell r="B1199" t="str">
            <v xml:space="preserve">  APARATOS TOTAL</v>
          </cell>
          <cell r="D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1</v>
          </cell>
        </row>
        <row r="1200">
          <cell r="D1200">
            <v>0</v>
          </cell>
          <cell r="F1200">
            <v>0</v>
          </cell>
          <cell r="W1200">
            <v>1</v>
          </cell>
        </row>
        <row r="1201">
          <cell r="B1201" t="str">
            <v>FUYI 45N AP.C/CABLE X4</v>
          </cell>
          <cell r="D1201">
            <v>0</v>
          </cell>
          <cell r="E1201" t="str">
            <v>115460</v>
          </cell>
          <cell r="F1201">
            <v>1.9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1</v>
          </cell>
        </row>
        <row r="1202">
          <cell r="B1202" t="str">
            <v>FUYI 45N AP.C/CABLE X12</v>
          </cell>
          <cell r="D1202">
            <v>0</v>
          </cell>
          <cell r="E1202" t="str">
            <v>115461</v>
          </cell>
          <cell r="F1202">
            <v>5.7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1</v>
          </cell>
        </row>
        <row r="1203">
          <cell r="B1203" t="str">
            <v>FUYI 45N AP.S/CABLE X4</v>
          </cell>
          <cell r="D1203">
            <v>0</v>
          </cell>
          <cell r="E1203" t="str">
            <v>115470</v>
          </cell>
          <cell r="F1203">
            <v>1.9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1</v>
          </cell>
        </row>
        <row r="1204">
          <cell r="B1204" t="str">
            <v>FUYI 45N AP.S/CABLE X12</v>
          </cell>
          <cell r="D1204">
            <v>0</v>
          </cell>
          <cell r="E1204" t="str">
            <v>115471</v>
          </cell>
          <cell r="F1204">
            <v>5.7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1</v>
          </cell>
        </row>
        <row r="1205">
          <cell r="B1205" t="str">
            <v>FUYI 45N AP.C/CABLE X6</v>
          </cell>
          <cell r="D1205">
            <v>6</v>
          </cell>
          <cell r="E1205" t="str">
            <v>115465</v>
          </cell>
          <cell r="F1205">
            <v>2.85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1</v>
          </cell>
        </row>
        <row r="1206">
          <cell r="B1206" t="str">
            <v>FUYI 45N AP.S/CABLE X6</v>
          </cell>
          <cell r="D1206">
            <v>6</v>
          </cell>
          <cell r="E1206" t="str">
            <v>115475</v>
          </cell>
          <cell r="F1206">
            <v>2.85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1</v>
          </cell>
        </row>
        <row r="1207">
          <cell r="B1207" t="str">
            <v>FUYI PROMO 45N C/C+MMM FUYI X6</v>
          </cell>
          <cell r="D1207">
            <v>6</v>
          </cell>
          <cell r="E1207" t="str">
            <v>115464</v>
          </cell>
          <cell r="F1207">
            <v>3.58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1</v>
          </cell>
        </row>
        <row r="1208">
          <cell r="B1208" t="str">
            <v>FUYI PROMO 45N C/C+REP X6</v>
          </cell>
          <cell r="D1208">
            <v>6</v>
          </cell>
          <cell r="E1208" t="str">
            <v>115466</v>
          </cell>
          <cell r="F1208">
            <v>4.2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1</v>
          </cell>
        </row>
        <row r="1209">
          <cell r="B1209" t="str">
            <v>FUYI PROMO 45N S/C + REP X6</v>
          </cell>
          <cell r="D1209">
            <v>6</v>
          </cell>
          <cell r="E1209" t="str">
            <v>115474</v>
          </cell>
          <cell r="F1209">
            <v>4.2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1</v>
          </cell>
        </row>
        <row r="1210">
          <cell r="B1210" t="str">
            <v>FUYI 45 NOCHES APARATO DUAL</v>
          </cell>
          <cell r="D1210">
            <v>6</v>
          </cell>
          <cell r="E1210" t="str">
            <v>115490</v>
          </cell>
          <cell r="F1210">
            <v>2.85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1</v>
          </cell>
        </row>
        <row r="1211">
          <cell r="B1211" t="str">
            <v>FUYI 45 N APAR DUAL PATA PLANA</v>
          </cell>
          <cell r="D1211">
            <v>6</v>
          </cell>
          <cell r="E1211" t="str">
            <v>115491</v>
          </cell>
          <cell r="F1211">
            <v>2.85</v>
          </cell>
          <cell r="G1211">
            <v>235.17115653308957</v>
          </cell>
          <cell r="H1211">
            <v>210.2618954402773</v>
          </cell>
          <cell r="I1211">
            <v>560.37196981738907</v>
          </cell>
          <cell r="J1211">
            <v>1388.8311993628624</v>
          </cell>
          <cell r="K1211">
            <v>1621.2024298679275</v>
          </cell>
          <cell r="L1211">
            <v>1094.511862644817</v>
          </cell>
          <cell r="M1211">
            <v>5110.3505136663625</v>
          </cell>
          <cell r="N1211">
            <v>1370.5315123641701</v>
          </cell>
          <cell r="O1211">
            <v>968.89230706351839</v>
          </cell>
          <cell r="P1211">
            <v>656.22047357371673</v>
          </cell>
          <cell r="Q1211">
            <v>423.4493329873967</v>
          </cell>
          <cell r="R1211">
            <v>84.415465617707184</v>
          </cell>
          <cell r="S1211">
            <v>70.940394727127227</v>
          </cell>
          <cell r="T1211">
            <v>3574.4494863336363</v>
          </cell>
          <cell r="U1211">
            <v>8684.7999999999993</v>
          </cell>
          <cell r="V1211">
            <v>24751.68</v>
          </cell>
          <cell r="W1211">
            <v>1</v>
          </cell>
        </row>
        <row r="1212">
          <cell r="B1212" t="str">
            <v>FUYI PROMO 45N DUAL +MMM FUYI X6</v>
          </cell>
          <cell r="D1212">
            <v>12</v>
          </cell>
          <cell r="E1212" t="str">
            <v>115492</v>
          </cell>
          <cell r="F1212">
            <v>3.58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1</v>
          </cell>
        </row>
        <row r="1213">
          <cell r="B1213" t="str">
            <v>FUYI 45N REP X12</v>
          </cell>
          <cell r="D1213">
            <v>12</v>
          </cell>
          <cell r="E1213" t="str">
            <v>115480</v>
          </cell>
          <cell r="F1213">
            <v>2.7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1</v>
          </cell>
        </row>
        <row r="1214">
          <cell r="B1214" t="str">
            <v>FUYI NUEVO REPUESTO 45N</v>
          </cell>
          <cell r="D1214">
            <v>12</v>
          </cell>
          <cell r="E1214" t="str">
            <v>115495</v>
          </cell>
          <cell r="F1214">
            <v>2.7</v>
          </cell>
          <cell r="G1214">
            <v>382.42662198336984</v>
          </cell>
          <cell r="H1214">
            <v>341.92010444840321</v>
          </cell>
          <cell r="I1214">
            <v>911.25613629951226</v>
          </cell>
          <cell r="J1214">
            <v>2258.465842101346</v>
          </cell>
          <cell r="K1214">
            <v>2636.3393281113845</v>
          </cell>
          <cell r="L1214">
            <v>1779.8546408606401</v>
          </cell>
          <cell r="M1214">
            <v>8310.2626738046565</v>
          </cell>
          <cell r="N1214">
            <v>2228.7075690825277</v>
          </cell>
          <cell r="O1214">
            <v>1575.5767736076091</v>
          </cell>
          <cell r="P1214">
            <v>1067.1214220516586</v>
          </cell>
          <cell r="Q1214">
            <v>688.59761708360622</v>
          </cell>
          <cell r="R1214">
            <v>137.273302709598</v>
          </cell>
          <cell r="S1214">
            <v>115.36064166034278</v>
          </cell>
          <cell r="T1214">
            <v>5812.6373261953431</v>
          </cell>
          <cell r="U1214">
            <v>14122.9</v>
          </cell>
          <cell r="V1214">
            <v>38131.83</v>
          </cell>
          <cell r="W1214">
            <v>1</v>
          </cell>
        </row>
        <row r="1215">
          <cell r="B1215" t="str">
            <v xml:space="preserve"> 45 NOCHES TOTAL</v>
          </cell>
          <cell r="D1215">
            <v>0</v>
          </cell>
          <cell r="F1215">
            <v>0</v>
          </cell>
          <cell r="G1215">
            <v>617.59777851645936</v>
          </cell>
          <cell r="H1215">
            <v>552.18199988868048</v>
          </cell>
          <cell r="I1215">
            <v>1471.6281061169013</v>
          </cell>
          <cell r="J1215">
            <v>3647.2970414642086</v>
          </cell>
          <cell r="K1215">
            <v>4257.541757979312</v>
          </cell>
          <cell r="L1215">
            <v>2874.3665035054573</v>
          </cell>
          <cell r="M1215">
            <v>13420.613187471019</v>
          </cell>
          <cell r="N1215">
            <v>3599.239081446698</v>
          </cell>
          <cell r="O1215">
            <v>2544.4690806711274</v>
          </cell>
          <cell r="P1215">
            <v>1723.3418956253754</v>
          </cell>
          <cell r="Q1215">
            <v>1112.0469500710028</v>
          </cell>
          <cell r="R1215">
            <v>221.68876832730518</v>
          </cell>
          <cell r="S1215">
            <v>186.30103638746999</v>
          </cell>
          <cell r="T1215">
            <v>9387.0868125289799</v>
          </cell>
          <cell r="U1215">
            <v>22807.699999999997</v>
          </cell>
          <cell r="V1215">
            <v>62883.51</v>
          </cell>
          <cell r="W1215">
            <v>1</v>
          </cell>
        </row>
        <row r="1216">
          <cell r="D1216">
            <v>0</v>
          </cell>
          <cell r="F1216">
            <v>0</v>
          </cell>
          <cell r="W1216">
            <v>1</v>
          </cell>
        </row>
        <row r="1217">
          <cell r="B1217" t="str">
            <v>FUYI PORTAT REP 45 NOCHES</v>
          </cell>
          <cell r="D1217">
            <v>0</v>
          </cell>
          <cell r="E1217" t="str">
            <v>117200</v>
          </cell>
          <cell r="F1217">
            <v>2.7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1</v>
          </cell>
        </row>
        <row r="1218">
          <cell r="B1218" t="str">
            <v>TOTAL 45 NOCHES PORTATIL</v>
          </cell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1</v>
          </cell>
        </row>
        <row r="1219">
          <cell r="D1219">
            <v>0</v>
          </cell>
          <cell r="F1219">
            <v>0</v>
          </cell>
          <cell r="W1219">
            <v>1</v>
          </cell>
        </row>
        <row r="1220">
          <cell r="B1220" t="str">
            <v xml:space="preserve"> 45 NOCHES TOTAL</v>
          </cell>
          <cell r="D1220">
            <v>0</v>
          </cell>
          <cell r="F1220">
            <v>0</v>
          </cell>
          <cell r="G1220">
            <v>617.59777851645936</v>
          </cell>
          <cell r="H1220">
            <v>552.18199988868048</v>
          </cell>
          <cell r="I1220">
            <v>1471.6281061169013</v>
          </cell>
          <cell r="J1220">
            <v>3647.2970414642086</v>
          </cell>
          <cell r="K1220">
            <v>4257.541757979312</v>
          </cell>
          <cell r="L1220">
            <v>2874.3665035054573</v>
          </cell>
          <cell r="M1220">
            <v>13420.613187471019</v>
          </cell>
          <cell r="N1220">
            <v>3599.239081446698</v>
          </cell>
          <cell r="O1220">
            <v>2544.4690806711274</v>
          </cell>
          <cell r="P1220">
            <v>1723.3418956253754</v>
          </cell>
          <cell r="Q1220">
            <v>1112.0469500710028</v>
          </cell>
          <cell r="R1220">
            <v>221.68876832730518</v>
          </cell>
          <cell r="S1220">
            <v>186.30103638746999</v>
          </cell>
          <cell r="T1220">
            <v>9387.0868125289799</v>
          </cell>
          <cell r="U1220">
            <v>22807.699999999997</v>
          </cell>
          <cell r="V1220">
            <v>62883.51</v>
          </cell>
          <cell r="W1220">
            <v>1</v>
          </cell>
        </row>
        <row r="1221">
          <cell r="D1221">
            <v>0</v>
          </cell>
          <cell r="F1221">
            <v>0</v>
          </cell>
          <cell r="W1221">
            <v>1</v>
          </cell>
        </row>
        <row r="1222">
          <cell r="B1222" t="str">
            <v>FUYI TAB.EXPEND.4X20X12</v>
          </cell>
          <cell r="C1222">
            <v>80</v>
          </cell>
          <cell r="D1222">
            <v>4</v>
          </cell>
          <cell r="E1222" t="str">
            <v>116145</v>
          </cell>
          <cell r="F1222">
            <v>4.8</v>
          </cell>
          <cell r="G1222">
            <v>243.09134025342439</v>
          </cell>
          <cell r="H1222">
            <v>217.34317558459003</v>
          </cell>
          <cell r="I1222">
            <v>579.24439030512508</v>
          </cell>
          <cell r="J1222">
            <v>1435.6047851105648</v>
          </cell>
          <cell r="K1222">
            <v>1675.8019023614881</v>
          </cell>
          <cell r="L1222">
            <v>1131.3732497469939</v>
          </cell>
          <cell r="M1222">
            <v>5282.4588433621857</v>
          </cell>
          <cell r="N1222">
            <v>1416.6887942879218</v>
          </cell>
          <cell r="O1222">
            <v>1001.5230309596369</v>
          </cell>
          <cell r="P1222">
            <v>678.32091645272124</v>
          </cell>
          <cell r="Q1222">
            <v>437.71042079661328</v>
          </cell>
          <cell r="R1222">
            <v>87.25844179891152</v>
          </cell>
          <cell r="S1222">
            <v>73.329552342010416</v>
          </cell>
          <cell r="T1222">
            <v>3694.8311566378152</v>
          </cell>
          <cell r="U1222">
            <v>8977.2900000000009</v>
          </cell>
          <cell r="V1222">
            <v>43090.992000000006</v>
          </cell>
          <cell r="W1222">
            <v>1</v>
          </cell>
        </row>
        <row r="1223">
          <cell r="B1223" t="str">
            <v>FUYI TAB.BAN.4X20X24</v>
          </cell>
          <cell r="C1223">
            <v>80</v>
          </cell>
          <cell r="D1223">
            <v>4</v>
          </cell>
          <cell r="E1223" t="str">
            <v>116150</v>
          </cell>
          <cell r="F1223">
            <v>9.6</v>
          </cell>
          <cell r="G1223">
            <v>372.607424675196</v>
          </cell>
          <cell r="H1223">
            <v>333.14095368793056</v>
          </cell>
          <cell r="I1223">
            <v>887.8586966699088</v>
          </cell>
          <cell r="J1223">
            <v>1500</v>
          </cell>
          <cell r="K1223">
            <v>2000</v>
          </cell>
          <cell r="L1223">
            <v>1734.155040221332</v>
          </cell>
          <cell r="M1223">
            <v>6827.762115254367</v>
          </cell>
          <cell r="N1223">
            <v>2171.4832073224993</v>
          </cell>
          <cell r="O1223">
            <v>1535.1222175571104</v>
          </cell>
          <cell r="P1223">
            <v>750</v>
          </cell>
          <cell r="Q1223">
            <v>500</v>
          </cell>
          <cell r="R1223">
            <v>133.74866931075258</v>
          </cell>
          <cell r="S1223">
            <v>112.39863839763659</v>
          </cell>
          <cell r="T1223">
            <v>5202.7527325879992</v>
          </cell>
          <cell r="U1223">
            <v>12030.514847842365</v>
          </cell>
          <cell r="V1223">
            <v>115492.9425392867</v>
          </cell>
          <cell r="W1223">
            <v>1</v>
          </cell>
        </row>
        <row r="1224">
          <cell r="B1224" t="str">
            <v>FUYI TAB.EXP.4X20X24</v>
          </cell>
          <cell r="C1224">
            <v>80</v>
          </cell>
          <cell r="D1224">
            <v>4</v>
          </cell>
          <cell r="E1224" t="str">
            <v>116155</v>
          </cell>
          <cell r="F1224">
            <v>9.6</v>
          </cell>
          <cell r="G1224">
            <v>780.26956245852068</v>
          </cell>
          <cell r="H1224">
            <v>697.62363537894294</v>
          </cell>
          <cell r="I1224">
            <v>1859.246678671293</v>
          </cell>
          <cell r="J1224">
            <v>4000</v>
          </cell>
          <cell r="K1224">
            <v>4500</v>
          </cell>
          <cell r="L1224">
            <v>3631.4584864975504</v>
          </cell>
          <cell r="M1224">
            <v>15468.598363006306</v>
          </cell>
          <cell r="N1224">
            <v>3500</v>
          </cell>
          <cell r="O1224">
            <v>2500</v>
          </cell>
          <cell r="P1224">
            <v>1500</v>
          </cell>
          <cell r="Q1224">
            <v>1404.9538669804481</v>
          </cell>
          <cell r="R1224">
            <v>280.08034400678275</v>
          </cell>
          <cell r="S1224">
            <v>235.37168235417491</v>
          </cell>
          <cell r="T1224">
            <v>9420.4058933414053</v>
          </cell>
          <cell r="U1224">
            <v>24889.004256347711</v>
          </cell>
          <cell r="V1224">
            <v>238934.44086093802</v>
          </cell>
          <cell r="W1224">
            <v>1</v>
          </cell>
        </row>
        <row r="1225">
          <cell r="B1225" t="str">
            <v>116151 FUYI PROMO*BAND*4X20X32</v>
          </cell>
          <cell r="C1225">
            <v>80</v>
          </cell>
          <cell r="D1225">
            <v>4</v>
          </cell>
          <cell r="E1225" t="str">
            <v>116151</v>
          </cell>
          <cell r="F1225">
            <v>9.6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1</v>
          </cell>
        </row>
        <row r="1226">
          <cell r="B1226" t="str">
            <v>FUYI PROMOTAB.BAND.4X20X24+4</v>
          </cell>
          <cell r="C1226">
            <v>80</v>
          </cell>
          <cell r="D1226">
            <v>4</v>
          </cell>
          <cell r="E1226" t="str">
            <v>116152</v>
          </cell>
          <cell r="F1226">
            <v>9.6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1</v>
          </cell>
        </row>
        <row r="1227">
          <cell r="B1227" t="str">
            <v>116156 FUYI PROMO*EXP*4X20X32</v>
          </cell>
          <cell r="C1227">
            <v>80</v>
          </cell>
          <cell r="D1227">
            <v>4</v>
          </cell>
          <cell r="E1227" t="str">
            <v>116156</v>
          </cell>
          <cell r="F1227">
            <v>12.8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1</v>
          </cell>
        </row>
        <row r="1228">
          <cell r="B1228" t="str">
            <v>FUYI TAB.20X36</v>
          </cell>
          <cell r="C1228">
            <v>20</v>
          </cell>
          <cell r="D1228">
            <v>20</v>
          </cell>
          <cell r="E1228" t="str">
            <v>116170</v>
          </cell>
          <cell r="F1228">
            <v>3.6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1</v>
          </cell>
        </row>
        <row r="1229">
          <cell r="B1229" t="str">
            <v>FUYI TAB 20X36+20</v>
          </cell>
          <cell r="C1229">
            <v>20</v>
          </cell>
          <cell r="D1229">
            <v>20</v>
          </cell>
          <cell r="E1229" t="str">
            <v>116171</v>
          </cell>
          <cell r="F1229">
            <v>3.6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1</v>
          </cell>
        </row>
        <row r="1230">
          <cell r="B1230" t="str">
            <v>FUYI TAB.20X60</v>
          </cell>
          <cell r="C1230">
            <v>20</v>
          </cell>
          <cell r="D1230">
            <v>20</v>
          </cell>
          <cell r="E1230" t="str">
            <v>116180</v>
          </cell>
          <cell r="F1230">
            <v>6</v>
          </cell>
          <cell r="G1230">
            <v>577.3372282165144</v>
          </cell>
          <cell r="H1230">
            <v>516.18583546813443</v>
          </cell>
          <cell r="I1230">
            <v>1375.6942160510171</v>
          </cell>
          <cell r="J1230">
            <v>2500</v>
          </cell>
          <cell r="K1230">
            <v>3979.9970839796893</v>
          </cell>
          <cell r="L1230">
            <v>2686.9895711064455</v>
          </cell>
          <cell r="M1230">
            <v>11636.2039348218</v>
          </cell>
          <cell r="N1230">
            <v>3364.6084672819306</v>
          </cell>
          <cell r="O1230">
            <v>2378.5978146586563</v>
          </cell>
          <cell r="P1230">
            <v>1610.9990480855199</v>
          </cell>
          <cell r="Q1230">
            <v>1039.5537777723905</v>
          </cell>
          <cell r="R1230">
            <v>207.23711043822738</v>
          </cell>
          <cell r="S1230">
            <v>174.15626756328984</v>
          </cell>
          <cell r="T1230">
            <v>8775.1524858000157</v>
          </cell>
          <cell r="U1230">
            <v>20411.356420621814</v>
          </cell>
          <cell r="V1230">
            <v>122468.13852373089</v>
          </cell>
          <cell r="W1230">
            <v>1</v>
          </cell>
        </row>
        <row r="1231">
          <cell r="B1231" t="str">
            <v>PROM TABLETAS 20X60</v>
          </cell>
          <cell r="C1231">
            <v>20</v>
          </cell>
          <cell r="D1231">
            <v>0</v>
          </cell>
          <cell r="E1231" t="str">
            <v>116184</v>
          </cell>
          <cell r="F1231">
            <v>7.2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1</v>
          </cell>
        </row>
        <row r="1232">
          <cell r="B1232" t="str">
            <v>FUYI TAB.20X120</v>
          </cell>
          <cell r="C1232">
            <v>20</v>
          </cell>
          <cell r="D1232">
            <v>20</v>
          </cell>
          <cell r="E1232" t="str">
            <v>116190</v>
          </cell>
          <cell r="F1232">
            <v>12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1</v>
          </cell>
        </row>
        <row r="1233">
          <cell r="B1233" t="str">
            <v>FUYI TAB.EXPENDEROR X120 UNID</v>
          </cell>
          <cell r="C1233">
            <v>20</v>
          </cell>
          <cell r="D1233">
            <v>16</v>
          </cell>
          <cell r="E1233" t="str">
            <v>116191</v>
          </cell>
          <cell r="F1233">
            <v>9.6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1</v>
          </cell>
        </row>
        <row r="1234">
          <cell r="B1234" t="str">
            <v>TOTAL TABLETAS COMUNES</v>
          </cell>
          <cell r="D1234">
            <v>0</v>
          </cell>
          <cell r="G1234">
            <v>1973.3055556036554</v>
          </cell>
          <cell r="H1234">
            <v>1764.2936001195981</v>
          </cell>
          <cell r="I1234">
            <v>4702.043981697344</v>
          </cell>
          <cell r="J1234">
            <v>9435.604785110565</v>
          </cell>
          <cell r="K1234">
            <v>12155.798986341177</v>
          </cell>
          <cell r="L1234">
            <v>9183.976347572323</v>
          </cell>
          <cell r="M1234">
            <v>39215.023256444656</v>
          </cell>
          <cell r="N1234">
            <v>10452.780468892352</v>
          </cell>
          <cell r="O1234">
            <v>7415.2430631754032</v>
          </cell>
          <cell r="P1234">
            <v>4539.319964538241</v>
          </cell>
          <cell r="Q1234">
            <v>3382.2180655494521</v>
          </cell>
          <cell r="R1234">
            <v>708.32456555467422</v>
          </cell>
          <cell r="S1234">
            <v>595.2561406571117</v>
          </cell>
          <cell r="T1234">
            <v>27093.142268367235</v>
          </cell>
          <cell r="U1234">
            <v>66308.165524811891</v>
          </cell>
          <cell r="V1234">
            <v>519986.51392395562</v>
          </cell>
          <cell r="W1234">
            <v>1</v>
          </cell>
        </row>
        <row r="1235">
          <cell r="D1235">
            <v>0</v>
          </cell>
          <cell r="W1235">
            <v>1</v>
          </cell>
        </row>
        <row r="1236">
          <cell r="B1236" t="str">
            <v>FUYI TAB.30N 20X1TAB peel off</v>
          </cell>
          <cell r="D1236">
            <v>20</v>
          </cell>
          <cell r="E1236" t="str">
            <v>116159</v>
          </cell>
          <cell r="F1236">
            <v>3</v>
          </cell>
          <cell r="G1236">
            <v>237.01790866043353</v>
          </cell>
          <cell r="H1236">
            <v>211.91304011476919</v>
          </cell>
          <cell r="I1236">
            <v>564.7724589871508</v>
          </cell>
          <cell r="J1236">
            <v>1399.7374134146021</v>
          </cell>
          <cell r="K1236">
            <v>1633.9334087870732</v>
          </cell>
          <cell r="L1236">
            <v>1103.1068457224214</v>
          </cell>
          <cell r="M1236">
            <v>5150.4810756864499</v>
          </cell>
          <cell r="N1236">
            <v>1381.294022628452</v>
          </cell>
          <cell r="O1236">
            <v>976.50082485802523</v>
          </cell>
          <cell r="P1236">
            <v>661.37364190202925</v>
          </cell>
          <cell r="Q1236">
            <v>426.77459603429941</v>
          </cell>
          <cell r="R1236">
            <v>85.078363410992893</v>
          </cell>
          <cell r="S1236">
            <v>71.497475479751358</v>
          </cell>
          <cell r="T1236">
            <v>3602.5189243135501</v>
          </cell>
          <cell r="U1236">
            <v>8753</v>
          </cell>
          <cell r="V1236">
            <v>26259</v>
          </cell>
          <cell r="W1236">
            <v>1</v>
          </cell>
        </row>
        <row r="1237">
          <cell r="B1237" t="str">
            <v>FUYI TAB.30N 20X1TAB (jordan)</v>
          </cell>
          <cell r="D1237">
            <v>20</v>
          </cell>
          <cell r="E1237" t="str">
            <v>116160</v>
          </cell>
          <cell r="F1237">
            <v>3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1</v>
          </cell>
        </row>
        <row r="1238">
          <cell r="B1238" t="str">
            <v>PROM FUYI TABx36 + TAB 30noch</v>
          </cell>
          <cell r="D1238">
            <v>12</v>
          </cell>
          <cell r="E1238" t="str">
            <v>116162</v>
          </cell>
          <cell r="F1238">
            <v>2.16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1</v>
          </cell>
        </row>
        <row r="1239">
          <cell r="B1239" t="str">
            <v>TOTAL TABLETAS 30 NOCHES</v>
          </cell>
          <cell r="D1239">
            <v>0</v>
          </cell>
          <cell r="G1239">
            <v>237.01790866043353</v>
          </cell>
          <cell r="H1239">
            <v>211.91304011476919</v>
          </cell>
          <cell r="I1239">
            <v>564.7724589871508</v>
          </cell>
          <cell r="J1239">
            <v>1399.7374134146021</v>
          </cell>
          <cell r="K1239">
            <v>1633.9334087870732</v>
          </cell>
          <cell r="L1239">
            <v>1103.1068457224214</v>
          </cell>
          <cell r="M1239">
            <v>5150.4810756864499</v>
          </cell>
          <cell r="N1239">
            <v>1381.294022628452</v>
          </cell>
          <cell r="O1239">
            <v>976.50082485802523</v>
          </cell>
          <cell r="P1239">
            <v>661.37364190202925</v>
          </cell>
          <cell r="Q1239">
            <v>426.77459603429941</v>
          </cell>
          <cell r="R1239">
            <v>85.078363410992893</v>
          </cell>
          <cell r="S1239">
            <v>71.497475479751358</v>
          </cell>
          <cell r="T1239">
            <v>3602.5189243135501</v>
          </cell>
          <cell r="U1239">
            <v>8753</v>
          </cell>
          <cell r="V1239">
            <v>26259</v>
          </cell>
          <cell r="W1239">
            <v>1</v>
          </cell>
        </row>
        <row r="1240">
          <cell r="D1240">
            <v>0</v>
          </cell>
          <cell r="W1240">
            <v>1</v>
          </cell>
        </row>
        <row r="1241">
          <cell r="B1241" t="str">
            <v xml:space="preserve">   TOTAL TABLETAS FUYI </v>
          </cell>
          <cell r="D1241">
            <v>0</v>
          </cell>
          <cell r="F1241">
            <v>0</v>
          </cell>
          <cell r="G1241">
            <v>2210.3234642640891</v>
          </cell>
          <cell r="H1241">
            <v>1976.2066402343673</v>
          </cell>
          <cell r="I1241">
            <v>5266.8164406844944</v>
          </cell>
          <cell r="J1241">
            <v>10835.342198525166</v>
          </cell>
          <cell r="K1241">
            <v>13789.732395128251</v>
          </cell>
          <cell r="L1241">
            <v>10287.083193294744</v>
          </cell>
          <cell r="M1241">
            <v>44365.50433213111</v>
          </cell>
          <cell r="N1241">
            <v>11834.074491520803</v>
          </cell>
          <cell r="O1241">
            <v>8391.7438880334284</v>
          </cell>
          <cell r="P1241">
            <v>5200.6936064402707</v>
          </cell>
          <cell r="Q1241">
            <v>3808.9926615837517</v>
          </cell>
          <cell r="R1241">
            <v>793.40292896566712</v>
          </cell>
          <cell r="S1241">
            <v>666.753616136863</v>
          </cell>
          <cell r="T1241">
            <v>30695.661192680785</v>
          </cell>
          <cell r="U1241">
            <v>75061.165524811891</v>
          </cell>
          <cell r="V1241">
            <v>546245.51392395562</v>
          </cell>
          <cell r="W1241">
            <v>1</v>
          </cell>
        </row>
        <row r="1242">
          <cell r="D1242">
            <v>0</v>
          </cell>
          <cell r="F1242">
            <v>0</v>
          </cell>
          <cell r="W1242">
            <v>1</v>
          </cell>
        </row>
        <row r="1243">
          <cell r="D1243">
            <v>0</v>
          </cell>
          <cell r="F1243">
            <v>0</v>
          </cell>
          <cell r="W1243">
            <v>1</v>
          </cell>
        </row>
        <row r="1244">
          <cell r="B1244" t="str">
            <v xml:space="preserve">  TOTAL INSECTICIDAS  FUYI</v>
          </cell>
          <cell r="D1244">
            <v>0</v>
          </cell>
          <cell r="F1244">
            <v>0</v>
          </cell>
          <cell r="G1244">
            <v>35138.403847749287</v>
          </cell>
          <cell r="H1244">
            <v>22549.392727406925</v>
          </cell>
          <cell r="I1244">
            <v>87849.559392888594</v>
          </cell>
          <cell r="J1244">
            <v>108479.43540072229</v>
          </cell>
          <cell r="K1244">
            <v>167480.88027811662</v>
          </cell>
          <cell r="L1244">
            <v>165213.92799483397</v>
          </cell>
          <cell r="M1244">
            <v>586711.59964171774</v>
          </cell>
          <cell r="N1244">
            <v>183745.31767070829</v>
          </cell>
          <cell r="O1244">
            <v>134176.13870897976</v>
          </cell>
          <cell r="P1244">
            <v>88931.800485972504</v>
          </cell>
          <cell r="Q1244">
            <v>55041.511075488874</v>
          </cell>
          <cell r="R1244">
            <v>11564.47859417457</v>
          </cell>
          <cell r="S1244">
            <v>9718.4641496791082</v>
          </cell>
          <cell r="T1244">
            <v>483177.71068500308</v>
          </cell>
          <cell r="U1244">
            <v>1069889.3103267206</v>
          </cell>
          <cell r="V1244">
            <v>1755723.1180032329</v>
          </cell>
          <cell r="W1244">
            <v>1</v>
          </cell>
        </row>
        <row r="1245">
          <cell r="D1245">
            <v>0</v>
          </cell>
          <cell r="F1245">
            <v>0</v>
          </cell>
          <cell r="W1245">
            <v>1</v>
          </cell>
        </row>
        <row r="1246">
          <cell r="D1246">
            <v>0</v>
          </cell>
          <cell r="F1246">
            <v>0</v>
          </cell>
          <cell r="W1246">
            <v>1</v>
          </cell>
        </row>
        <row r="1247">
          <cell r="B1247" t="str">
            <v xml:space="preserve">  TOTAL INSECTICIDAS</v>
          </cell>
          <cell r="D1247">
            <v>0</v>
          </cell>
          <cell r="F1247">
            <v>0</v>
          </cell>
          <cell r="G1247">
            <v>69057.198953639629</v>
          </cell>
          <cell r="H1247">
            <v>64818.314473620369</v>
          </cell>
          <cell r="I1247">
            <v>215988.23610811715</v>
          </cell>
          <cell r="J1247">
            <v>355301.35141409119</v>
          </cell>
          <cell r="K1247">
            <v>477582.06031701347</v>
          </cell>
          <cell r="L1247">
            <v>455778.86741239362</v>
          </cell>
          <cell r="M1247">
            <v>1638526.0286788756</v>
          </cell>
          <cell r="N1247">
            <v>470528.62315701746</v>
          </cell>
          <cell r="O1247">
            <v>325242.08912576432</v>
          </cell>
          <cell r="P1247">
            <v>218553.72567742254</v>
          </cell>
          <cell r="Q1247">
            <v>112802.0727634752</v>
          </cell>
          <cell r="R1247">
            <v>30903.402015414737</v>
          </cell>
          <cell r="S1247">
            <v>26002.279742236096</v>
          </cell>
          <cell r="T1247">
            <v>1184032.1924813301</v>
          </cell>
          <cell r="U1247">
            <v>2822558.2211602055</v>
          </cell>
          <cell r="V1247">
            <v>4749848.6793997362</v>
          </cell>
          <cell r="W1247">
            <v>1</v>
          </cell>
        </row>
        <row r="1248">
          <cell r="D1248">
            <v>0</v>
          </cell>
          <cell r="F1248">
            <v>0</v>
          </cell>
          <cell r="W1248">
            <v>1</v>
          </cell>
        </row>
        <row r="1249">
          <cell r="D1249">
            <v>0</v>
          </cell>
          <cell r="W1249">
            <v>1</v>
          </cell>
        </row>
        <row r="1250">
          <cell r="B1250" t="str">
            <v xml:space="preserve">  TOTAL INSECTICIDAS + REPELENTES</v>
          </cell>
          <cell r="D1250">
            <v>0</v>
          </cell>
          <cell r="F1250">
            <v>0</v>
          </cell>
          <cell r="G1250">
            <v>73441.69313681974</v>
          </cell>
          <cell r="H1250">
            <v>69288.404297104338</v>
          </cell>
          <cell r="I1250">
            <v>226923.99983061734</v>
          </cell>
          <cell r="J1250">
            <v>396301.35141409119</v>
          </cell>
          <cell r="K1250">
            <v>536365.84912192973</v>
          </cell>
          <cell r="L1250">
            <v>507483.86741239362</v>
          </cell>
          <cell r="M1250">
            <v>1809805.1652129563</v>
          </cell>
          <cell r="N1250">
            <v>518016.5971361291</v>
          </cell>
          <cell r="O1250">
            <v>351154.43355740397</v>
          </cell>
          <cell r="P1250">
            <v>234001.70567905781</v>
          </cell>
          <cell r="Q1250">
            <v>123296.79575895234</v>
          </cell>
          <cell r="R1250">
            <v>34677.230725651149</v>
          </cell>
          <cell r="S1250">
            <v>27824.881342784953</v>
          </cell>
          <cell r="T1250">
            <v>1288971.644199979</v>
          </cell>
          <cell r="U1250">
            <v>3098776.8094129353</v>
          </cell>
          <cell r="V1250">
            <v>5064821.7828800948</v>
          </cell>
          <cell r="W1250">
            <v>1</v>
          </cell>
        </row>
        <row r="1251">
          <cell r="D1251">
            <v>0</v>
          </cell>
          <cell r="F1251">
            <v>0</v>
          </cell>
          <cell r="W1251">
            <v>1</v>
          </cell>
        </row>
        <row r="1252">
          <cell r="D1252">
            <v>0</v>
          </cell>
          <cell r="F1252">
            <v>0</v>
          </cell>
          <cell r="W1252">
            <v>1</v>
          </cell>
        </row>
        <row r="1253">
          <cell r="B1253" t="str">
            <v xml:space="preserve">  TOTAL CONSUMER</v>
          </cell>
          <cell r="D1253">
            <v>0</v>
          </cell>
          <cell r="E1253" t="str">
            <v>Fin</v>
          </cell>
          <cell r="F1253">
            <v>0</v>
          </cell>
          <cell r="G1253">
            <v>488565.89961486723</v>
          </cell>
          <cell r="H1253">
            <v>405280.14918274229</v>
          </cell>
          <cell r="I1253">
            <v>564659.09520473529</v>
          </cell>
          <cell r="J1253">
            <v>832841.72394157457</v>
          </cell>
          <cell r="K1253">
            <v>887414.64073208463</v>
          </cell>
          <cell r="L1253">
            <v>857432.87743806839</v>
          </cell>
          <cell r="M1253">
            <v>4036194.3861140725</v>
          </cell>
          <cell r="N1253">
            <v>946945.16438571503</v>
          </cell>
          <cell r="O1253">
            <v>697147.95766525192</v>
          </cell>
          <cell r="P1253">
            <v>587883.72413089557</v>
          </cell>
          <cell r="Q1253">
            <v>581161.99122398789</v>
          </cell>
          <cell r="R1253">
            <v>405502.46282958507</v>
          </cell>
          <cell r="S1253">
            <v>395737.2519643511</v>
          </cell>
          <cell r="T1253">
            <v>3614378.5521997861</v>
          </cell>
          <cell r="U1253">
            <v>7650572.9383138586</v>
          </cell>
          <cell r="V1253">
            <v>9367228.9240243658</v>
          </cell>
          <cell r="W1253">
            <v>1</v>
          </cell>
        </row>
        <row r="1254">
          <cell r="D1254">
            <v>0</v>
          </cell>
          <cell r="F1254">
            <v>0</v>
          </cell>
        </row>
      </sheetData>
      <sheetData sheetId="1" refreshError="1"/>
      <sheetData sheetId="2" refreshError="1"/>
      <sheetData sheetId="3" refreshError="1"/>
      <sheetData sheetId="4" refreshError="1">
        <row r="11">
          <cell r="I11" t="str">
            <v>000175</v>
          </cell>
        </row>
        <row r="12">
          <cell r="I12" t="str">
            <v>000177</v>
          </cell>
        </row>
        <row r="13">
          <cell r="I13" t="str">
            <v>000110</v>
          </cell>
        </row>
        <row r="14">
          <cell r="I14" t="str">
            <v>000120</v>
          </cell>
        </row>
        <row r="15">
          <cell r="I15" t="str">
            <v>000178</v>
          </cell>
        </row>
        <row r="16">
          <cell r="I16" t="str">
            <v>000184</v>
          </cell>
        </row>
        <row r="17">
          <cell r="I17" t="str">
            <v>000181</v>
          </cell>
        </row>
        <row r="18">
          <cell r="I18" t="str">
            <v>000220</v>
          </cell>
        </row>
        <row r="19">
          <cell r="I19" t="str">
            <v>000117</v>
          </cell>
        </row>
        <row r="20">
          <cell r="I20" t="str">
            <v>000116</v>
          </cell>
        </row>
        <row r="21">
          <cell r="I21" t="str">
            <v>000200</v>
          </cell>
        </row>
        <row r="22">
          <cell r="I22" t="str">
            <v>000206</v>
          </cell>
        </row>
        <row r="23">
          <cell r="I23" t="str">
            <v>000207</v>
          </cell>
        </row>
        <row r="24">
          <cell r="I24" t="str">
            <v>000231</v>
          </cell>
        </row>
        <row r="25">
          <cell r="I25" t="str">
            <v>000236</v>
          </cell>
        </row>
        <row r="26">
          <cell r="I26" t="str">
            <v>000176</v>
          </cell>
        </row>
        <row r="27">
          <cell r="I27" t="str">
            <v>000234</v>
          </cell>
        </row>
        <row r="30">
          <cell r="I30" t="str">
            <v>000191</v>
          </cell>
        </row>
        <row r="31">
          <cell r="I31" t="str">
            <v>000192</v>
          </cell>
        </row>
        <row r="32">
          <cell r="I32" t="str">
            <v>000193</v>
          </cell>
        </row>
        <row r="33">
          <cell r="I33" t="str">
            <v>000194</v>
          </cell>
        </row>
        <row r="34">
          <cell r="I34" t="str">
            <v>000195</v>
          </cell>
        </row>
        <row r="35">
          <cell r="I35" t="str">
            <v>000204</v>
          </cell>
        </row>
        <row r="40">
          <cell r="I40" t="str">
            <v>000211</v>
          </cell>
        </row>
        <row r="41">
          <cell r="I41" t="str">
            <v>000221</v>
          </cell>
        </row>
        <row r="42">
          <cell r="I42" t="str">
            <v>000212</v>
          </cell>
        </row>
        <row r="43">
          <cell r="I43" t="str">
            <v>000222</v>
          </cell>
        </row>
        <row r="46">
          <cell r="I46" t="str">
            <v>000201</v>
          </cell>
        </row>
        <row r="47">
          <cell r="I47" t="str">
            <v>000205</v>
          </cell>
        </row>
        <row r="48">
          <cell r="I48" t="str">
            <v>000202</v>
          </cell>
        </row>
        <row r="49">
          <cell r="I49" t="str">
            <v>000203</v>
          </cell>
        </row>
        <row r="52">
          <cell r="I52" t="str">
            <v>000180</v>
          </cell>
        </row>
        <row r="53">
          <cell r="I53" t="str">
            <v>000185</v>
          </cell>
        </row>
        <row r="56">
          <cell r="I56" t="str">
            <v>811111</v>
          </cell>
        </row>
        <row r="59">
          <cell r="I59" t="str">
            <v>000230</v>
          </cell>
        </row>
        <row r="60">
          <cell r="I60" t="str">
            <v>000190</v>
          </cell>
        </row>
        <row r="69">
          <cell r="I69" t="str">
            <v>022030</v>
          </cell>
        </row>
        <row r="70">
          <cell r="I70" t="str">
            <v>022070</v>
          </cell>
        </row>
        <row r="71">
          <cell r="I71" t="str">
            <v>022080</v>
          </cell>
        </row>
        <row r="72">
          <cell r="I72" t="str">
            <v>022073</v>
          </cell>
        </row>
        <row r="73">
          <cell r="I73" t="str">
            <v>022074</v>
          </cell>
        </row>
        <row r="74">
          <cell r="I74" t="str">
            <v>023077</v>
          </cell>
        </row>
        <row r="75">
          <cell r="I75" t="str">
            <v>022081</v>
          </cell>
        </row>
        <row r="76">
          <cell r="I76" t="str">
            <v>022082</v>
          </cell>
        </row>
        <row r="77">
          <cell r="I77" t="str">
            <v>022100</v>
          </cell>
        </row>
        <row r="78">
          <cell r="I78" t="str">
            <v>022075</v>
          </cell>
        </row>
        <row r="79">
          <cell r="I79" t="str">
            <v>022270</v>
          </cell>
        </row>
        <row r="82">
          <cell r="I82" t="str">
            <v>023070</v>
          </cell>
        </row>
        <row r="83">
          <cell r="I83" t="str">
            <v>023078</v>
          </cell>
        </row>
        <row r="84">
          <cell r="I84" t="str">
            <v>023081</v>
          </cell>
        </row>
        <row r="85">
          <cell r="I85" t="str">
            <v>023082</v>
          </cell>
        </row>
        <row r="86">
          <cell r="I86" t="str">
            <v>023071</v>
          </cell>
        </row>
        <row r="87">
          <cell r="I87" t="str">
            <v>023072</v>
          </cell>
        </row>
        <row r="88">
          <cell r="I88" t="str">
            <v>023073</v>
          </cell>
        </row>
        <row r="89">
          <cell r="I89" t="str">
            <v>023074</v>
          </cell>
        </row>
        <row r="90">
          <cell r="I90" t="str">
            <v>023075</v>
          </cell>
        </row>
        <row r="91">
          <cell r="I91" t="str">
            <v>023085</v>
          </cell>
        </row>
        <row r="92">
          <cell r="I92" t="str">
            <v>023079</v>
          </cell>
        </row>
        <row r="93">
          <cell r="I93" t="str">
            <v>023076</v>
          </cell>
        </row>
        <row r="96">
          <cell r="I96" t="str">
            <v>023090</v>
          </cell>
        </row>
        <row r="97">
          <cell r="I97" t="str">
            <v>023092</v>
          </cell>
        </row>
        <row r="98">
          <cell r="I98" t="str">
            <v>023094</v>
          </cell>
        </row>
        <row r="101">
          <cell r="I101" t="str">
            <v>022084</v>
          </cell>
        </row>
        <row r="102">
          <cell r="I102" t="str">
            <v>023083</v>
          </cell>
        </row>
        <row r="103">
          <cell r="I103" t="str">
            <v>023084</v>
          </cell>
        </row>
        <row r="108">
          <cell r="I108" t="str">
            <v>027066</v>
          </cell>
        </row>
        <row r="109">
          <cell r="I109" t="str">
            <v>027067</v>
          </cell>
        </row>
        <row r="110">
          <cell r="I110" t="str">
            <v>027082</v>
          </cell>
        </row>
        <row r="111">
          <cell r="I111" t="str">
            <v>027083</v>
          </cell>
        </row>
        <row r="112">
          <cell r="I112" t="str">
            <v>027072</v>
          </cell>
        </row>
        <row r="113">
          <cell r="I113" t="str">
            <v>027073</v>
          </cell>
        </row>
        <row r="114">
          <cell r="I114" t="str">
            <v>027074</v>
          </cell>
        </row>
        <row r="115">
          <cell r="I115" t="str">
            <v>027077</v>
          </cell>
        </row>
        <row r="116">
          <cell r="I116" t="str">
            <v>027090</v>
          </cell>
        </row>
        <row r="117">
          <cell r="I117" t="str">
            <v>027081</v>
          </cell>
        </row>
        <row r="118">
          <cell r="I118" t="str">
            <v>027079</v>
          </cell>
        </row>
        <row r="119">
          <cell r="I119" t="str">
            <v>027084</v>
          </cell>
        </row>
        <row r="120">
          <cell r="I120" t="str">
            <v>025067</v>
          </cell>
        </row>
        <row r="121">
          <cell r="I121" t="str">
            <v>027095</v>
          </cell>
        </row>
        <row r="122">
          <cell r="I122" t="str">
            <v>027182</v>
          </cell>
        </row>
        <row r="125">
          <cell r="I125" t="str">
            <v>027101</v>
          </cell>
        </row>
        <row r="126">
          <cell r="I126" t="str">
            <v>027103</v>
          </cell>
        </row>
        <row r="127">
          <cell r="I127" t="str">
            <v>027113</v>
          </cell>
        </row>
        <row r="128">
          <cell r="I128" t="str">
            <v>027107</v>
          </cell>
        </row>
        <row r="129">
          <cell r="I129" t="str">
            <v>027105</v>
          </cell>
        </row>
        <row r="130">
          <cell r="I130" t="str">
            <v>027108</v>
          </cell>
        </row>
        <row r="131">
          <cell r="I131" t="str">
            <v>027111</v>
          </cell>
        </row>
        <row r="132">
          <cell r="I132" t="str">
            <v>027114</v>
          </cell>
        </row>
        <row r="135">
          <cell r="I135" t="str">
            <v>027110</v>
          </cell>
        </row>
        <row r="140">
          <cell r="I140" t="str">
            <v>027194</v>
          </cell>
        </row>
        <row r="141">
          <cell r="I141" t="str">
            <v>027196</v>
          </cell>
        </row>
        <row r="142">
          <cell r="I142" t="str">
            <v>027091</v>
          </cell>
        </row>
        <row r="143">
          <cell r="I143" t="str">
            <v>027184</v>
          </cell>
        </row>
        <row r="144">
          <cell r="I144" t="str">
            <v>027185</v>
          </cell>
        </row>
        <row r="145">
          <cell r="I145" t="str">
            <v>027186</v>
          </cell>
        </row>
        <row r="146">
          <cell r="I146" t="str">
            <v>027190</v>
          </cell>
        </row>
        <row r="147">
          <cell r="I147" t="str">
            <v>027191</v>
          </cell>
        </row>
        <row r="148">
          <cell r="I148" t="str">
            <v>027198</v>
          </cell>
        </row>
        <row r="149">
          <cell r="I149" t="str">
            <v>025068</v>
          </cell>
        </row>
        <row r="150">
          <cell r="I150" t="str">
            <v>027092</v>
          </cell>
        </row>
        <row r="151">
          <cell r="I151" t="str">
            <v>027195</v>
          </cell>
        </row>
        <row r="152">
          <cell r="I152" t="str">
            <v>027197</v>
          </cell>
        </row>
        <row r="155">
          <cell r="I155" t="str">
            <v>061150</v>
          </cell>
        </row>
        <row r="156">
          <cell r="I156" t="str">
            <v>061151</v>
          </cell>
        </row>
        <row r="157">
          <cell r="I157" t="str">
            <v>061152</v>
          </cell>
        </row>
        <row r="158">
          <cell r="I158" t="str">
            <v>061154</v>
          </cell>
        </row>
        <row r="159">
          <cell r="I159" t="str">
            <v>061160</v>
          </cell>
        </row>
        <row r="160">
          <cell r="I160" t="str">
            <v>061170</v>
          </cell>
        </row>
        <row r="161">
          <cell r="I161" t="str">
            <v>061161</v>
          </cell>
        </row>
        <row r="162">
          <cell r="I162" t="str">
            <v>061164</v>
          </cell>
        </row>
        <row r="163">
          <cell r="I163" t="str">
            <v>061171</v>
          </cell>
        </row>
        <row r="164">
          <cell r="I164" t="str">
            <v>061174</v>
          </cell>
        </row>
        <row r="167">
          <cell r="I167" t="str">
            <v>023130</v>
          </cell>
        </row>
        <row r="168">
          <cell r="I168" t="str">
            <v>023131</v>
          </cell>
        </row>
        <row r="171">
          <cell r="I171" t="str">
            <v>061100</v>
          </cell>
        </row>
        <row r="176">
          <cell r="I176" t="str">
            <v>061111</v>
          </cell>
        </row>
        <row r="177">
          <cell r="I177" t="str">
            <v>061131</v>
          </cell>
        </row>
        <row r="178">
          <cell r="I178" t="str">
            <v>061141</v>
          </cell>
        </row>
        <row r="181">
          <cell r="I181" t="str">
            <v>011000</v>
          </cell>
        </row>
        <row r="182">
          <cell r="I182" t="str">
            <v>011002</v>
          </cell>
        </row>
        <row r="183">
          <cell r="I183" t="str">
            <v>011005</v>
          </cell>
        </row>
        <row r="184">
          <cell r="I184" t="str">
            <v>011010</v>
          </cell>
        </row>
        <row r="191">
          <cell r="I191" t="str">
            <v>023104</v>
          </cell>
        </row>
        <row r="192">
          <cell r="I192" t="str">
            <v>023103</v>
          </cell>
        </row>
        <row r="193">
          <cell r="I193" t="str">
            <v>023109</v>
          </cell>
        </row>
        <row r="194">
          <cell r="I194" t="str">
            <v>023102</v>
          </cell>
        </row>
        <row r="195">
          <cell r="I195" t="str">
            <v>023114</v>
          </cell>
        </row>
        <row r="196">
          <cell r="I196" t="str">
            <v>023113</v>
          </cell>
        </row>
        <row r="197">
          <cell r="I197" t="str">
            <v>023107</v>
          </cell>
        </row>
        <row r="198">
          <cell r="I198" t="str">
            <v>023106</v>
          </cell>
        </row>
        <row r="199">
          <cell r="I199" t="str">
            <v>023111</v>
          </cell>
        </row>
        <row r="200">
          <cell r="I200" t="str">
            <v>023112</v>
          </cell>
        </row>
        <row r="203">
          <cell r="I203" t="str">
            <v>027281</v>
          </cell>
        </row>
        <row r="204">
          <cell r="I204" t="str">
            <v>027262</v>
          </cell>
        </row>
        <row r="205">
          <cell r="I205" t="str">
            <v>027251</v>
          </cell>
        </row>
        <row r="206">
          <cell r="I206" t="str">
            <v>027231</v>
          </cell>
        </row>
        <row r="207">
          <cell r="I207" t="str">
            <v>027256</v>
          </cell>
        </row>
        <row r="208">
          <cell r="I208" t="str">
            <v>027258</v>
          </cell>
        </row>
        <row r="209">
          <cell r="I209" t="str">
            <v>027282</v>
          </cell>
        </row>
        <row r="210">
          <cell r="I210" t="str">
            <v>027263</v>
          </cell>
        </row>
        <row r="211">
          <cell r="I211" t="str">
            <v>027283</v>
          </cell>
        </row>
        <row r="212">
          <cell r="I212" t="str">
            <v>027261</v>
          </cell>
        </row>
        <row r="213">
          <cell r="I213" t="str">
            <v>027264</v>
          </cell>
        </row>
        <row r="214">
          <cell r="I214" t="str">
            <v>027267</v>
          </cell>
        </row>
        <row r="215">
          <cell r="I215" t="str">
            <v>027268</v>
          </cell>
        </row>
        <row r="218">
          <cell r="I218" t="str">
            <v>027271</v>
          </cell>
        </row>
        <row r="219">
          <cell r="I219" t="str">
            <v>027272</v>
          </cell>
        </row>
        <row r="220">
          <cell r="I220" t="str">
            <v>027274</v>
          </cell>
        </row>
        <row r="221">
          <cell r="I221" t="str">
            <v>027273</v>
          </cell>
        </row>
        <row r="222">
          <cell r="I222" t="str">
            <v>027276</v>
          </cell>
        </row>
        <row r="223">
          <cell r="I223" t="str">
            <v>027278</v>
          </cell>
        </row>
        <row r="224">
          <cell r="I224" t="str">
            <v>027286</v>
          </cell>
        </row>
        <row r="225">
          <cell r="I225" t="str">
            <v>027287</v>
          </cell>
        </row>
        <row r="226">
          <cell r="I226" t="str">
            <v>027288</v>
          </cell>
        </row>
        <row r="229">
          <cell r="I229" t="str">
            <v>027330</v>
          </cell>
        </row>
        <row r="230">
          <cell r="I230" t="str">
            <v>027335</v>
          </cell>
        </row>
        <row r="231">
          <cell r="I231" t="str">
            <v>027336</v>
          </cell>
        </row>
        <row r="234">
          <cell r="I234" t="str">
            <v>027285</v>
          </cell>
        </row>
        <row r="235">
          <cell r="I235" t="str">
            <v>027290</v>
          </cell>
        </row>
        <row r="236">
          <cell r="I236" t="str">
            <v>027291</v>
          </cell>
        </row>
        <row r="239">
          <cell r="I239" t="str">
            <v>023135</v>
          </cell>
        </row>
        <row r="240">
          <cell r="I240" t="str">
            <v>023138</v>
          </cell>
        </row>
        <row r="243">
          <cell r="I243" t="str">
            <v>023161</v>
          </cell>
        </row>
        <row r="246">
          <cell r="I246" t="str">
            <v>042010</v>
          </cell>
        </row>
        <row r="247">
          <cell r="I247" t="str">
            <v>042042</v>
          </cell>
        </row>
        <row r="256">
          <cell r="I256" t="str">
            <v>090707</v>
          </cell>
        </row>
        <row r="257">
          <cell r="I257" t="str">
            <v>096291</v>
          </cell>
        </row>
        <row r="258">
          <cell r="I258" t="str">
            <v>090781</v>
          </cell>
        </row>
        <row r="259">
          <cell r="I259" t="str">
            <v>090810</v>
          </cell>
        </row>
        <row r="260">
          <cell r="I260" t="str">
            <v>090812</v>
          </cell>
        </row>
        <row r="261">
          <cell r="I261" t="str">
            <v>090815</v>
          </cell>
        </row>
        <row r="262">
          <cell r="I262" t="str">
            <v>090820</v>
          </cell>
        </row>
        <row r="263">
          <cell r="I263" t="str">
            <v>090825</v>
          </cell>
        </row>
        <row r="264">
          <cell r="I264" t="str">
            <v>090830</v>
          </cell>
        </row>
        <row r="265">
          <cell r="I265" t="str">
            <v>090835</v>
          </cell>
        </row>
        <row r="266">
          <cell r="I266" t="str">
            <v>090840</v>
          </cell>
        </row>
        <row r="267">
          <cell r="I267" t="str">
            <v>090845</v>
          </cell>
        </row>
        <row r="268">
          <cell r="I268" t="str">
            <v>090850</v>
          </cell>
        </row>
        <row r="269">
          <cell r="I269" t="str">
            <v>090855</v>
          </cell>
        </row>
        <row r="270">
          <cell r="I270" t="str">
            <v>090860</v>
          </cell>
        </row>
        <row r="271">
          <cell r="I271" t="str">
            <v>090865</v>
          </cell>
        </row>
        <row r="272">
          <cell r="I272" t="str">
            <v>090870</v>
          </cell>
        </row>
        <row r="273">
          <cell r="I273" t="str">
            <v>090876</v>
          </cell>
        </row>
        <row r="274">
          <cell r="I274" t="str">
            <v>090816</v>
          </cell>
        </row>
        <row r="275">
          <cell r="I275" t="str">
            <v>090818</v>
          </cell>
        </row>
        <row r="276">
          <cell r="I276" t="str">
            <v>090826</v>
          </cell>
        </row>
        <row r="277">
          <cell r="I277" t="str">
            <v>090866</v>
          </cell>
        </row>
        <row r="278">
          <cell r="I278" t="str">
            <v>090869</v>
          </cell>
        </row>
        <row r="281">
          <cell r="I281" t="str">
            <v>090881</v>
          </cell>
        </row>
        <row r="282">
          <cell r="I282" t="str">
            <v>090822</v>
          </cell>
        </row>
        <row r="283">
          <cell r="I283" t="str">
            <v>090829</v>
          </cell>
        </row>
        <row r="284">
          <cell r="I284" t="str">
            <v>090872</v>
          </cell>
        </row>
        <row r="285">
          <cell r="I285" t="str">
            <v>090784</v>
          </cell>
        </row>
        <row r="286">
          <cell r="I286" t="str">
            <v>090785</v>
          </cell>
        </row>
        <row r="287">
          <cell r="I287" t="str">
            <v>090864</v>
          </cell>
        </row>
        <row r="288">
          <cell r="I288" t="str">
            <v>811114</v>
          </cell>
        </row>
        <row r="291">
          <cell r="I291" t="str">
            <v>090710</v>
          </cell>
        </row>
        <row r="292">
          <cell r="I292" t="str">
            <v>090795</v>
          </cell>
        </row>
        <row r="293">
          <cell r="I293" t="str">
            <v>090750</v>
          </cell>
        </row>
        <row r="294">
          <cell r="I294" t="str">
            <v>090760</v>
          </cell>
        </row>
        <row r="295">
          <cell r="I295" t="str">
            <v>090780</v>
          </cell>
        </row>
        <row r="298">
          <cell r="I298" t="str">
            <v>090600</v>
          </cell>
        </row>
        <row r="299">
          <cell r="I299" t="str">
            <v>090620</v>
          </cell>
        </row>
        <row r="300">
          <cell r="I300" t="str">
            <v>090640</v>
          </cell>
        </row>
        <row r="303">
          <cell r="I303" t="str">
            <v>090880</v>
          </cell>
        </row>
        <row r="304">
          <cell r="I304" t="str">
            <v>090887</v>
          </cell>
        </row>
        <row r="305">
          <cell r="I305" t="str">
            <v>090892</v>
          </cell>
        </row>
        <row r="306">
          <cell r="I306" t="str">
            <v>090889</v>
          </cell>
        </row>
        <row r="307">
          <cell r="I307" t="str">
            <v>090894</v>
          </cell>
        </row>
        <row r="310">
          <cell r="I310" t="str">
            <v>090609</v>
          </cell>
        </row>
        <row r="311">
          <cell r="I311" t="str">
            <v>090612</v>
          </cell>
        </row>
        <row r="312">
          <cell r="I312" t="str">
            <v>090607</v>
          </cell>
        </row>
        <row r="315">
          <cell r="I315" t="str">
            <v>097100</v>
          </cell>
        </row>
        <row r="316">
          <cell r="I316" t="str">
            <v>097110</v>
          </cell>
        </row>
        <row r="317">
          <cell r="I317" t="str">
            <v>097120</v>
          </cell>
        </row>
        <row r="318">
          <cell r="I318" t="str">
            <v>097011</v>
          </cell>
        </row>
        <row r="319">
          <cell r="I319" t="str">
            <v>090709</v>
          </cell>
        </row>
        <row r="320">
          <cell r="I320" t="str">
            <v>097124</v>
          </cell>
        </row>
        <row r="321">
          <cell r="I321" t="str">
            <v>097125</v>
          </cell>
        </row>
        <row r="322">
          <cell r="I322" t="str">
            <v>097128</v>
          </cell>
        </row>
        <row r="323">
          <cell r="I323" t="str">
            <v>097101</v>
          </cell>
        </row>
        <row r="324">
          <cell r="I324" t="str">
            <v>097111</v>
          </cell>
        </row>
        <row r="325">
          <cell r="I325" t="str">
            <v>097013</v>
          </cell>
        </row>
        <row r="326">
          <cell r="I326" t="str">
            <v>097130</v>
          </cell>
        </row>
        <row r="329">
          <cell r="I329" t="str">
            <v>097000</v>
          </cell>
        </row>
        <row r="330">
          <cell r="I330" t="str">
            <v>097010</v>
          </cell>
        </row>
        <row r="331">
          <cell r="I331" t="str">
            <v>097020</v>
          </cell>
        </row>
        <row r="332">
          <cell r="I332" t="str">
            <v>097012</v>
          </cell>
        </row>
        <row r="333">
          <cell r="I333" t="str">
            <v>097126</v>
          </cell>
        </row>
        <row r="334">
          <cell r="I334" t="str">
            <v>097122</v>
          </cell>
        </row>
        <row r="335">
          <cell r="I335" t="str">
            <v>097001</v>
          </cell>
        </row>
        <row r="336">
          <cell r="I336" t="str">
            <v>097009</v>
          </cell>
        </row>
        <row r="337">
          <cell r="I337" t="str">
            <v>097014</v>
          </cell>
        </row>
        <row r="338">
          <cell r="I338" t="str">
            <v>097131</v>
          </cell>
        </row>
        <row r="343">
          <cell r="I343" t="str">
            <v>811112</v>
          </cell>
        </row>
        <row r="344">
          <cell r="I344" t="str">
            <v>097201</v>
          </cell>
        </row>
        <row r="345">
          <cell r="I345" t="str">
            <v>097202</v>
          </cell>
        </row>
        <row r="346">
          <cell r="I346" t="str">
            <v>097210</v>
          </cell>
        </row>
        <row r="347">
          <cell r="I347" t="str">
            <v>097211</v>
          </cell>
        </row>
        <row r="348">
          <cell r="I348" t="str">
            <v>097220</v>
          </cell>
        </row>
        <row r="349">
          <cell r="I349" t="str">
            <v>097221</v>
          </cell>
        </row>
        <row r="350">
          <cell r="I350" t="str">
            <v>097203</v>
          </cell>
        </row>
        <row r="351">
          <cell r="I351" t="str">
            <v>097213</v>
          </cell>
        </row>
        <row r="352">
          <cell r="I352" t="str">
            <v>097219</v>
          </cell>
        </row>
        <row r="353">
          <cell r="I353" t="str">
            <v>097223</v>
          </cell>
        </row>
        <row r="354">
          <cell r="I354" t="str">
            <v>097229</v>
          </cell>
        </row>
        <row r="355">
          <cell r="I355" t="str">
            <v>097239</v>
          </cell>
        </row>
        <row r="358">
          <cell r="I358" t="str">
            <v>097205</v>
          </cell>
        </row>
        <row r="359">
          <cell r="I359" t="str">
            <v>097215</v>
          </cell>
        </row>
        <row r="360">
          <cell r="I360" t="str">
            <v>097225</v>
          </cell>
        </row>
        <row r="361">
          <cell r="I361" t="str">
            <v>097207</v>
          </cell>
        </row>
        <row r="362">
          <cell r="I362" t="str">
            <v>097218</v>
          </cell>
        </row>
        <row r="363">
          <cell r="I363" t="str">
            <v>097228</v>
          </cell>
        </row>
        <row r="364">
          <cell r="I364" t="str">
            <v>097231</v>
          </cell>
        </row>
        <row r="365">
          <cell r="I365" t="str">
            <v>811115</v>
          </cell>
        </row>
        <row r="366">
          <cell r="I366" t="str">
            <v>097216</v>
          </cell>
        </row>
        <row r="367">
          <cell r="I367" t="str">
            <v>097226</v>
          </cell>
        </row>
        <row r="372">
          <cell r="I372" t="str">
            <v>093072</v>
          </cell>
        </row>
        <row r="373">
          <cell r="I373" t="str">
            <v>093078</v>
          </cell>
        </row>
        <row r="374">
          <cell r="I374" t="str">
            <v>090074</v>
          </cell>
        </row>
        <row r="375">
          <cell r="I375" t="str">
            <v>090076</v>
          </cell>
        </row>
        <row r="376">
          <cell r="I376" t="str">
            <v>090081</v>
          </cell>
        </row>
        <row r="377">
          <cell r="I377" t="str">
            <v>090082</v>
          </cell>
        </row>
        <row r="378">
          <cell r="I378" t="str">
            <v>090087</v>
          </cell>
        </row>
        <row r="379">
          <cell r="I379" t="str">
            <v>090080</v>
          </cell>
        </row>
        <row r="380">
          <cell r="I380" t="str">
            <v>090090</v>
          </cell>
        </row>
        <row r="381">
          <cell r="I381" t="str">
            <v>093079</v>
          </cell>
        </row>
        <row r="387">
          <cell r="I387" t="str">
            <v>096111</v>
          </cell>
        </row>
        <row r="388">
          <cell r="I388" t="str">
            <v>096141</v>
          </cell>
        </row>
        <row r="389">
          <cell r="I389" t="str">
            <v>096143</v>
          </cell>
        </row>
        <row r="390">
          <cell r="I390" t="str">
            <v>096289</v>
          </cell>
        </row>
        <row r="391">
          <cell r="I391" t="str">
            <v>096263</v>
          </cell>
        </row>
        <row r="392">
          <cell r="I392" t="str">
            <v>096151</v>
          </cell>
        </row>
        <row r="393">
          <cell r="I393" t="str">
            <v>096234</v>
          </cell>
        </row>
        <row r="394">
          <cell r="I394" t="str">
            <v>096285</v>
          </cell>
        </row>
        <row r="395">
          <cell r="I395" t="str">
            <v>096282</v>
          </cell>
        </row>
        <row r="396">
          <cell r="I396" t="str">
            <v>096286</v>
          </cell>
        </row>
        <row r="397">
          <cell r="I397" t="str">
            <v>096145</v>
          </cell>
        </row>
        <row r="398">
          <cell r="I398" t="str">
            <v>096147</v>
          </cell>
        </row>
        <row r="399">
          <cell r="I399" t="str">
            <v>096153</v>
          </cell>
        </row>
        <row r="400">
          <cell r="I400" t="str">
            <v>096290</v>
          </cell>
        </row>
        <row r="401">
          <cell r="I401" t="str">
            <v>096294</v>
          </cell>
        </row>
        <row r="402">
          <cell r="I402" t="str">
            <v>096142</v>
          </cell>
        </row>
        <row r="403">
          <cell r="I403" t="str">
            <v>096144</v>
          </cell>
        </row>
        <row r="404">
          <cell r="I404" t="str">
            <v>096152</v>
          </cell>
        </row>
        <row r="407">
          <cell r="I407" t="str">
            <v>096210</v>
          </cell>
        </row>
        <row r="408">
          <cell r="I408" t="str">
            <v>096240</v>
          </cell>
        </row>
        <row r="409">
          <cell r="I409" t="str">
            <v>096250</v>
          </cell>
        </row>
        <row r="410">
          <cell r="I410" t="str">
            <v>096211</v>
          </cell>
        </row>
        <row r="411">
          <cell r="I411" t="str">
            <v>096260</v>
          </cell>
        </row>
        <row r="412">
          <cell r="I412" t="str">
            <v>096270</v>
          </cell>
        </row>
        <row r="413">
          <cell r="I413" t="str">
            <v>096280</v>
          </cell>
        </row>
        <row r="414">
          <cell r="I414" t="str">
            <v>096293</v>
          </cell>
        </row>
        <row r="415">
          <cell r="I415" t="str">
            <v>096295</v>
          </cell>
        </row>
        <row r="416">
          <cell r="I416" t="str">
            <v>096284</v>
          </cell>
        </row>
        <row r="417">
          <cell r="I417" t="str">
            <v>096281</v>
          </cell>
        </row>
        <row r="418">
          <cell r="I418" t="str">
            <v>096283</v>
          </cell>
        </row>
        <row r="419">
          <cell r="I419" t="str">
            <v>096261</v>
          </cell>
        </row>
        <row r="420">
          <cell r="I420" t="str">
            <v>096271</v>
          </cell>
        </row>
        <row r="421">
          <cell r="I421" t="str">
            <v>096287</v>
          </cell>
        </row>
        <row r="422">
          <cell r="I422" t="str">
            <v>096262</v>
          </cell>
        </row>
        <row r="423">
          <cell r="I423" t="str">
            <v>096212</v>
          </cell>
        </row>
        <row r="424">
          <cell r="I424" t="str">
            <v>096288</v>
          </cell>
        </row>
        <row r="425">
          <cell r="I425" t="str">
            <v>096264</v>
          </cell>
        </row>
        <row r="426">
          <cell r="I426" t="str">
            <v>096265</v>
          </cell>
        </row>
        <row r="431">
          <cell r="I431" t="str">
            <v>092001</v>
          </cell>
        </row>
        <row r="432">
          <cell r="I432" t="str">
            <v>092004</v>
          </cell>
        </row>
        <row r="433">
          <cell r="I433" t="str">
            <v>092003</v>
          </cell>
        </row>
        <row r="434">
          <cell r="I434" t="str">
            <v>092005</v>
          </cell>
        </row>
        <row r="435">
          <cell r="I435" t="str">
            <v>092007</v>
          </cell>
        </row>
        <row r="436">
          <cell r="I436" t="str">
            <v>092006</v>
          </cell>
        </row>
        <row r="437">
          <cell r="I437" t="str">
            <v>092008</v>
          </cell>
        </row>
        <row r="438">
          <cell r="I438" t="str">
            <v>096292</v>
          </cell>
        </row>
        <row r="439">
          <cell r="I439" t="str">
            <v>092012</v>
          </cell>
        </row>
        <row r="440">
          <cell r="I440" t="str">
            <v>092011</v>
          </cell>
        </row>
        <row r="441">
          <cell r="I441" t="str">
            <v>092010</v>
          </cell>
        </row>
        <row r="444">
          <cell r="I444" t="str">
            <v>096101</v>
          </cell>
        </row>
        <row r="445">
          <cell r="I445" t="str">
            <v>096105</v>
          </cell>
        </row>
        <row r="446">
          <cell r="I446" t="str">
            <v>096112</v>
          </cell>
        </row>
        <row r="447">
          <cell r="I447" t="str">
            <v>096114</v>
          </cell>
        </row>
        <row r="448">
          <cell r="I448" t="str">
            <v>096801</v>
          </cell>
        </row>
        <row r="449">
          <cell r="I449" t="str">
            <v>096110</v>
          </cell>
        </row>
        <row r="450">
          <cell r="I450" t="str">
            <v>096108</v>
          </cell>
        </row>
        <row r="451">
          <cell r="I451" t="str">
            <v>096109</v>
          </cell>
        </row>
        <row r="454">
          <cell r="I454" t="str">
            <v>096102</v>
          </cell>
        </row>
        <row r="455">
          <cell r="I455" t="str">
            <v>096104</v>
          </cell>
        </row>
        <row r="456">
          <cell r="I456" t="str">
            <v>096802</v>
          </cell>
        </row>
        <row r="457">
          <cell r="I457" t="str">
            <v>096113</v>
          </cell>
        </row>
        <row r="462">
          <cell r="I462" t="str">
            <v>098110</v>
          </cell>
        </row>
        <row r="463">
          <cell r="I463" t="str">
            <v>098120</v>
          </cell>
        </row>
        <row r="464">
          <cell r="I464" t="str">
            <v>098130</v>
          </cell>
        </row>
        <row r="465">
          <cell r="I465" t="str">
            <v>098140</v>
          </cell>
        </row>
        <row r="466">
          <cell r="I466" t="str">
            <v>098150</v>
          </cell>
        </row>
        <row r="469">
          <cell r="I469" t="str">
            <v>097400</v>
          </cell>
        </row>
        <row r="478">
          <cell r="I478" t="str">
            <v>120019</v>
          </cell>
        </row>
        <row r="479">
          <cell r="I479" t="str">
            <v>120081</v>
          </cell>
        </row>
        <row r="480">
          <cell r="I480" t="str">
            <v>120021</v>
          </cell>
        </row>
        <row r="481">
          <cell r="I481" t="str">
            <v>120030</v>
          </cell>
        </row>
        <row r="482">
          <cell r="I482" t="str">
            <v>120031</v>
          </cell>
        </row>
        <row r="483">
          <cell r="I483" t="str">
            <v>120022</v>
          </cell>
        </row>
        <row r="484">
          <cell r="I484" t="str">
            <v>120023</v>
          </cell>
        </row>
        <row r="485">
          <cell r="I485" t="str">
            <v>120024</v>
          </cell>
        </row>
        <row r="486">
          <cell r="I486" t="str">
            <v>120025</v>
          </cell>
        </row>
        <row r="487">
          <cell r="I487" t="str">
            <v>120026</v>
          </cell>
        </row>
        <row r="488">
          <cell r="I488" t="str">
            <v>120027</v>
          </cell>
        </row>
        <row r="489">
          <cell r="I489" t="str">
            <v>120028</v>
          </cell>
        </row>
        <row r="490">
          <cell r="I490" t="str">
            <v>120033</v>
          </cell>
        </row>
        <row r="491">
          <cell r="I491" t="str">
            <v>120029</v>
          </cell>
        </row>
        <row r="494">
          <cell r="I494" t="str">
            <v>120075</v>
          </cell>
        </row>
        <row r="495">
          <cell r="I495" t="str">
            <v>120076</v>
          </cell>
        </row>
        <row r="496">
          <cell r="I496" t="str">
            <v>120078</v>
          </cell>
        </row>
        <row r="497">
          <cell r="I497" t="str">
            <v>120090</v>
          </cell>
        </row>
        <row r="498">
          <cell r="I498" t="str">
            <v>120091</v>
          </cell>
        </row>
        <row r="499">
          <cell r="I499" t="str">
            <v>120072</v>
          </cell>
        </row>
        <row r="502">
          <cell r="I502" t="str">
            <v>120140</v>
          </cell>
        </row>
        <row r="505">
          <cell r="I505" t="str">
            <v>120121</v>
          </cell>
        </row>
        <row r="506">
          <cell r="I506" t="str">
            <v>120110</v>
          </cell>
        </row>
        <row r="507">
          <cell r="I507" t="str">
            <v>120130</v>
          </cell>
        </row>
        <row r="508">
          <cell r="I508" t="str">
            <v>120115</v>
          </cell>
        </row>
        <row r="509">
          <cell r="I509" t="str">
            <v>120114</v>
          </cell>
        </row>
        <row r="512">
          <cell r="I512" t="str">
            <v>120100</v>
          </cell>
        </row>
        <row r="513">
          <cell r="I513" t="str">
            <v>120135</v>
          </cell>
        </row>
        <row r="514">
          <cell r="I514" t="str">
            <v>120120</v>
          </cell>
        </row>
        <row r="521">
          <cell r="I521" t="str">
            <v>120077</v>
          </cell>
        </row>
        <row r="522">
          <cell r="I522" t="str">
            <v>120079</v>
          </cell>
        </row>
        <row r="523">
          <cell r="I523" t="str">
            <v>120080</v>
          </cell>
        </row>
        <row r="524">
          <cell r="I524" t="str">
            <v>120083</v>
          </cell>
        </row>
        <row r="525">
          <cell r="I525" t="str">
            <v>120082</v>
          </cell>
        </row>
        <row r="526">
          <cell r="I526" t="str">
            <v>120089</v>
          </cell>
        </row>
        <row r="529">
          <cell r="I529" t="str">
            <v>120085</v>
          </cell>
        </row>
        <row r="530">
          <cell r="I530" t="str">
            <v>120088</v>
          </cell>
        </row>
        <row r="539">
          <cell r="I539" t="str">
            <v>155262</v>
          </cell>
        </row>
        <row r="540">
          <cell r="I540" t="str">
            <v>155263</v>
          </cell>
        </row>
        <row r="541">
          <cell r="I541" t="str">
            <v>155211</v>
          </cell>
        </row>
        <row r="544">
          <cell r="I544" t="str">
            <v>155260</v>
          </cell>
        </row>
        <row r="545">
          <cell r="I545" t="str">
            <v>155278</v>
          </cell>
        </row>
        <row r="546">
          <cell r="I546" t="str">
            <v>155261</v>
          </cell>
        </row>
        <row r="547">
          <cell r="I547" t="str">
            <v>155279</v>
          </cell>
        </row>
        <row r="548">
          <cell r="I548" t="str">
            <v>155293</v>
          </cell>
        </row>
        <row r="549">
          <cell r="I549" t="str">
            <v>155294</v>
          </cell>
        </row>
        <row r="550">
          <cell r="I550" t="str">
            <v>155310</v>
          </cell>
        </row>
        <row r="551">
          <cell r="I551" t="str">
            <v>155311</v>
          </cell>
        </row>
        <row r="554">
          <cell r="I554" t="str">
            <v>155264</v>
          </cell>
        </row>
        <row r="555">
          <cell r="I555" t="str">
            <v>155284</v>
          </cell>
        </row>
        <row r="558">
          <cell r="I558" t="str">
            <v>155267</v>
          </cell>
        </row>
        <row r="559">
          <cell r="I559" t="str">
            <v>155265</v>
          </cell>
        </row>
        <row r="562">
          <cell r="I562" t="str">
            <v>155280</v>
          </cell>
        </row>
        <row r="563">
          <cell r="I563" t="str">
            <v>155282</v>
          </cell>
        </row>
        <row r="564">
          <cell r="I564" t="str">
            <v>155286</v>
          </cell>
        </row>
        <row r="565">
          <cell r="I565" t="str">
            <v>155315</v>
          </cell>
        </row>
        <row r="568">
          <cell r="I568" t="str">
            <v>155281</v>
          </cell>
        </row>
        <row r="569">
          <cell r="I569" t="str">
            <v>155283</v>
          </cell>
        </row>
        <row r="570">
          <cell r="I570" t="str">
            <v>155285</v>
          </cell>
        </row>
        <row r="575">
          <cell r="I575" t="str">
            <v>155287</v>
          </cell>
        </row>
        <row r="576">
          <cell r="I576" t="str">
            <v>155290</v>
          </cell>
        </row>
        <row r="577">
          <cell r="I577" t="str">
            <v>155313</v>
          </cell>
        </row>
        <row r="578">
          <cell r="I578" t="str">
            <v>155301</v>
          </cell>
        </row>
        <row r="579">
          <cell r="I579" t="str">
            <v>155302</v>
          </cell>
        </row>
        <row r="580">
          <cell r="I580" t="str">
            <v>155305</v>
          </cell>
        </row>
        <row r="581">
          <cell r="I581" t="str">
            <v>155306</v>
          </cell>
        </row>
        <row r="584">
          <cell r="I584" t="str">
            <v>155289</v>
          </cell>
        </row>
        <row r="585">
          <cell r="I585" t="str">
            <v>155291</v>
          </cell>
        </row>
        <row r="586">
          <cell r="I586" t="str">
            <v>155303</v>
          </cell>
        </row>
        <row r="587">
          <cell r="I587" t="str">
            <v>155304</v>
          </cell>
        </row>
        <row r="592">
          <cell r="I592" t="str">
            <v>155307</v>
          </cell>
        </row>
        <row r="593">
          <cell r="I593" t="str">
            <v>155308</v>
          </cell>
        </row>
        <row r="598">
          <cell r="I598" t="str">
            <v>155296</v>
          </cell>
        </row>
        <row r="601">
          <cell r="I601" t="str">
            <v>155270</v>
          </cell>
        </row>
        <row r="608">
          <cell r="I608" t="str">
            <v>150001</v>
          </cell>
        </row>
        <row r="609">
          <cell r="I609" t="str">
            <v>150002</v>
          </cell>
        </row>
        <row r="612">
          <cell r="I612" t="str">
            <v>155000</v>
          </cell>
        </row>
        <row r="613">
          <cell r="I613" t="str">
            <v>155005</v>
          </cell>
        </row>
        <row r="614">
          <cell r="I614" t="str">
            <v>155007</v>
          </cell>
        </row>
        <row r="615">
          <cell r="I615" t="str">
            <v>155008</v>
          </cell>
        </row>
        <row r="616">
          <cell r="I616" t="str">
            <v>155009</v>
          </cell>
        </row>
        <row r="617">
          <cell r="I617" t="str">
            <v>155010</v>
          </cell>
        </row>
        <row r="620">
          <cell r="I620" t="str">
            <v>155050</v>
          </cell>
        </row>
        <row r="621">
          <cell r="I621" t="str">
            <v>155051</v>
          </cell>
        </row>
        <row r="622">
          <cell r="I622" t="str">
            <v>155058</v>
          </cell>
        </row>
        <row r="623">
          <cell r="I623" t="str">
            <v>155052</v>
          </cell>
        </row>
        <row r="624">
          <cell r="I624" t="str">
            <v>155053</v>
          </cell>
        </row>
        <row r="625">
          <cell r="I625" t="str">
            <v>155059</v>
          </cell>
        </row>
        <row r="626">
          <cell r="I626" t="str">
            <v>155054</v>
          </cell>
        </row>
        <row r="627">
          <cell r="I627" t="str">
            <v>811116</v>
          </cell>
        </row>
        <row r="632">
          <cell r="I632" t="str">
            <v>155200</v>
          </cell>
        </row>
        <row r="633">
          <cell r="I633" t="str">
            <v>155057</v>
          </cell>
        </row>
        <row r="634">
          <cell r="I634" t="str">
            <v>155201</v>
          </cell>
        </row>
        <row r="635">
          <cell r="I635" t="str">
            <v>155202</v>
          </cell>
        </row>
        <row r="636">
          <cell r="I636" t="str">
            <v>155203</v>
          </cell>
        </row>
        <row r="637">
          <cell r="I637" t="str">
            <v>155204</v>
          </cell>
        </row>
        <row r="640">
          <cell r="I640" t="str">
            <v>155209</v>
          </cell>
        </row>
        <row r="641">
          <cell r="I641" t="str">
            <v>155250</v>
          </cell>
        </row>
        <row r="642">
          <cell r="I642" t="str">
            <v>155062</v>
          </cell>
        </row>
        <row r="643">
          <cell r="I643" t="str">
            <v>155055</v>
          </cell>
        </row>
        <row r="644">
          <cell r="I644" t="str">
            <v>155251</v>
          </cell>
        </row>
        <row r="645">
          <cell r="I645" t="str">
            <v>155252</v>
          </cell>
        </row>
        <row r="646">
          <cell r="I646" t="str">
            <v>155254</v>
          </cell>
        </row>
        <row r="647">
          <cell r="I647" t="str">
            <v>811117</v>
          </cell>
        </row>
        <row r="652">
          <cell r="I652" t="str">
            <v>150500</v>
          </cell>
        </row>
        <row r="653">
          <cell r="I653" t="str">
            <v>155060</v>
          </cell>
        </row>
        <row r="654">
          <cell r="I654" t="str">
            <v>150503</v>
          </cell>
        </row>
        <row r="655">
          <cell r="I655" t="str">
            <v>150502</v>
          </cell>
        </row>
        <row r="656">
          <cell r="I656" t="str">
            <v>150501</v>
          </cell>
        </row>
        <row r="659">
          <cell r="I659" t="str">
            <v>155450</v>
          </cell>
        </row>
        <row r="660">
          <cell r="I660" t="str">
            <v>155451</v>
          </cell>
        </row>
        <row r="663">
          <cell r="I663" t="str">
            <v>155400</v>
          </cell>
        </row>
        <row r="664">
          <cell r="I664" t="str">
            <v>155401</v>
          </cell>
        </row>
        <row r="667">
          <cell r="I667" t="str">
            <v>155288</v>
          </cell>
        </row>
        <row r="670">
          <cell r="I670" t="str">
            <v>155490</v>
          </cell>
        </row>
        <row r="671">
          <cell r="I671" t="str">
            <v>155491</v>
          </cell>
        </row>
        <row r="674">
          <cell r="I674" t="str">
            <v>093100</v>
          </cell>
        </row>
        <row r="675">
          <cell r="I675" t="str">
            <v>093101</v>
          </cell>
        </row>
        <row r="680">
          <cell r="I680" t="str">
            <v>155299</v>
          </cell>
        </row>
        <row r="690">
          <cell r="I690" t="str">
            <v>280000</v>
          </cell>
        </row>
        <row r="691">
          <cell r="I691" t="str">
            <v>280001</v>
          </cell>
        </row>
        <row r="692">
          <cell r="I692" t="str">
            <v>280003</v>
          </cell>
        </row>
        <row r="693">
          <cell r="I693" t="str">
            <v>280004</v>
          </cell>
        </row>
        <row r="694">
          <cell r="I694" t="str">
            <v>280005</v>
          </cell>
        </row>
        <row r="695">
          <cell r="I695" t="str">
            <v>280006</v>
          </cell>
        </row>
        <row r="696">
          <cell r="I696" t="str">
            <v>280017</v>
          </cell>
        </row>
        <row r="699">
          <cell r="I699" t="str">
            <v>280055</v>
          </cell>
        </row>
        <row r="700">
          <cell r="I700" t="str">
            <v>280056</v>
          </cell>
        </row>
        <row r="701">
          <cell r="I701" t="str">
            <v>280060</v>
          </cell>
        </row>
        <row r="702">
          <cell r="I702" t="str">
            <v>280061</v>
          </cell>
        </row>
        <row r="703">
          <cell r="I703" t="str">
            <v>280065</v>
          </cell>
        </row>
        <row r="704">
          <cell r="I704" t="str">
            <v>280066</v>
          </cell>
        </row>
        <row r="709">
          <cell r="I709" t="str">
            <v>280205</v>
          </cell>
        </row>
        <row r="710">
          <cell r="I710" t="str">
            <v>280212</v>
          </cell>
        </row>
        <row r="711">
          <cell r="I711" t="str">
            <v>280210</v>
          </cell>
        </row>
        <row r="712">
          <cell r="I712" t="str">
            <v>280214</v>
          </cell>
        </row>
        <row r="713">
          <cell r="I713" t="str">
            <v>280215</v>
          </cell>
        </row>
        <row r="714">
          <cell r="I714" t="str">
            <v>280220</v>
          </cell>
        </row>
        <row r="715">
          <cell r="I715" t="str">
            <v>280217</v>
          </cell>
        </row>
        <row r="718">
          <cell r="I718" t="str">
            <v>280180</v>
          </cell>
        </row>
        <row r="719">
          <cell r="I719" t="str">
            <v>280190</v>
          </cell>
        </row>
        <row r="722">
          <cell r="I722" t="str">
            <v>280230</v>
          </cell>
        </row>
        <row r="723">
          <cell r="I723" t="str">
            <v>280235</v>
          </cell>
        </row>
        <row r="724">
          <cell r="I724" t="str">
            <v>280236</v>
          </cell>
        </row>
        <row r="725">
          <cell r="I725" t="str">
            <v>280240</v>
          </cell>
        </row>
        <row r="726">
          <cell r="I726" t="str">
            <v>280227</v>
          </cell>
        </row>
        <row r="727">
          <cell r="I727" t="str">
            <v>280245</v>
          </cell>
        </row>
        <row r="728">
          <cell r="I728" t="str">
            <v>280246</v>
          </cell>
        </row>
        <row r="731">
          <cell r="I731" t="str">
            <v>280250</v>
          </cell>
        </row>
        <row r="734">
          <cell r="I734" t="str">
            <v>280310</v>
          </cell>
        </row>
        <row r="737">
          <cell r="I737" t="str">
            <v>280350</v>
          </cell>
        </row>
        <row r="740">
          <cell r="I740" t="str">
            <v>280100</v>
          </cell>
        </row>
        <row r="743">
          <cell r="I743" t="str">
            <v>280710</v>
          </cell>
        </row>
        <row r="746">
          <cell r="I746" t="str">
            <v>280170</v>
          </cell>
        </row>
        <row r="747">
          <cell r="I747" t="str">
            <v>280160</v>
          </cell>
        </row>
        <row r="748">
          <cell r="I748" t="str">
            <v>280167</v>
          </cell>
        </row>
        <row r="757">
          <cell r="I757" t="str">
            <v>070100</v>
          </cell>
        </row>
        <row r="758">
          <cell r="I758" t="str">
            <v>070300</v>
          </cell>
        </row>
        <row r="759">
          <cell r="I759" t="str">
            <v>070400</v>
          </cell>
        </row>
        <row r="760">
          <cell r="I760" t="str">
            <v>070500</v>
          </cell>
        </row>
        <row r="775">
          <cell r="I775" t="str">
            <v>100133</v>
          </cell>
        </row>
        <row r="776">
          <cell r="I776" t="str">
            <v>100131</v>
          </cell>
        </row>
        <row r="777">
          <cell r="I777" t="str">
            <v>100134</v>
          </cell>
        </row>
        <row r="778">
          <cell r="I778" t="str">
            <v>100135</v>
          </cell>
        </row>
        <row r="779">
          <cell r="I779" t="str">
            <v>100152</v>
          </cell>
        </row>
        <row r="780">
          <cell r="I780" t="str">
            <v>100154</v>
          </cell>
        </row>
        <row r="781">
          <cell r="I781" t="str">
            <v>100181</v>
          </cell>
        </row>
        <row r="784">
          <cell r="I784" t="str">
            <v>100232</v>
          </cell>
        </row>
        <row r="785">
          <cell r="I785" t="str">
            <v>100236</v>
          </cell>
        </row>
        <row r="786">
          <cell r="I786" t="str">
            <v>100237</v>
          </cell>
        </row>
        <row r="787">
          <cell r="I787" t="str">
            <v>100242</v>
          </cell>
        </row>
        <row r="790">
          <cell r="I790" t="str">
            <v>100320</v>
          </cell>
        </row>
        <row r="791">
          <cell r="I791" t="str">
            <v>100321</v>
          </cell>
        </row>
        <row r="799">
          <cell r="I799" t="str">
            <v>100260</v>
          </cell>
        </row>
        <row r="800">
          <cell r="I800" t="str">
            <v>100261</v>
          </cell>
        </row>
        <row r="801">
          <cell r="I801" t="str">
            <v>100262</v>
          </cell>
        </row>
        <row r="802">
          <cell r="I802" t="str">
            <v>100270</v>
          </cell>
        </row>
        <row r="803">
          <cell r="I803" t="str">
            <v>100271</v>
          </cell>
        </row>
        <row r="804">
          <cell r="I804" t="str">
            <v>100272</v>
          </cell>
        </row>
        <row r="805">
          <cell r="I805" t="str">
            <v>100280</v>
          </cell>
        </row>
        <row r="806">
          <cell r="I806" t="str">
            <v>100282</v>
          </cell>
        </row>
        <row r="807">
          <cell r="I807" t="str">
            <v>100290</v>
          </cell>
        </row>
        <row r="808">
          <cell r="I808" t="str">
            <v>100300</v>
          </cell>
        </row>
        <row r="809">
          <cell r="I809" t="str">
            <v>100310</v>
          </cell>
        </row>
        <row r="817">
          <cell r="I817" t="str">
            <v>100725</v>
          </cell>
        </row>
        <row r="818">
          <cell r="I818" t="str">
            <v>100750</v>
          </cell>
        </row>
        <row r="819">
          <cell r="I819" t="str">
            <v>100755</v>
          </cell>
        </row>
        <row r="820">
          <cell r="I820" t="str">
            <v>100757</v>
          </cell>
        </row>
        <row r="821">
          <cell r="I821" t="str">
            <v>100775</v>
          </cell>
        </row>
        <row r="822">
          <cell r="I822" t="str">
            <v>100776</v>
          </cell>
        </row>
        <row r="825">
          <cell r="I825" t="str">
            <v>100764</v>
          </cell>
        </row>
        <row r="826">
          <cell r="I826" t="str">
            <v>100749</v>
          </cell>
        </row>
        <row r="827">
          <cell r="I827" t="str">
            <v>100765</v>
          </cell>
        </row>
        <row r="828">
          <cell r="I828" t="str">
            <v>100778</v>
          </cell>
        </row>
        <row r="829">
          <cell r="I829" t="str">
            <v>100767</v>
          </cell>
        </row>
        <row r="832">
          <cell r="I832" t="str">
            <v>100763</v>
          </cell>
        </row>
        <row r="833">
          <cell r="I833" t="str">
            <v>100772</v>
          </cell>
        </row>
        <row r="836">
          <cell r="I836" t="str">
            <v>105269</v>
          </cell>
        </row>
        <row r="837">
          <cell r="I837" t="str">
            <v>105272</v>
          </cell>
        </row>
        <row r="838">
          <cell r="I838" t="str">
            <v>105267</v>
          </cell>
        </row>
        <row r="841">
          <cell r="I841" t="str">
            <v>100897</v>
          </cell>
        </row>
        <row r="842">
          <cell r="I842" t="str">
            <v>100896</v>
          </cell>
        </row>
        <row r="843">
          <cell r="I843" t="str">
            <v>100898</v>
          </cell>
        </row>
        <row r="846">
          <cell r="I846" t="str">
            <v>101046</v>
          </cell>
        </row>
        <row r="847">
          <cell r="I847" t="str">
            <v>101045</v>
          </cell>
        </row>
        <row r="848">
          <cell r="I848" t="str">
            <v>101052</v>
          </cell>
        </row>
        <row r="849">
          <cell r="I849" t="str">
            <v>101049</v>
          </cell>
        </row>
        <row r="852">
          <cell r="I852" t="str">
            <v>101047</v>
          </cell>
        </row>
        <row r="853">
          <cell r="I853" t="str">
            <v>101054</v>
          </cell>
        </row>
        <row r="856">
          <cell r="I856" t="str">
            <v>101176</v>
          </cell>
        </row>
        <row r="857">
          <cell r="I857" t="str">
            <v>101177</v>
          </cell>
        </row>
        <row r="860">
          <cell r="I860" t="str">
            <v>103002</v>
          </cell>
        </row>
        <row r="861">
          <cell r="I861" t="str">
            <v>103004</v>
          </cell>
        </row>
        <row r="864">
          <cell r="I864" t="str">
            <v>106100</v>
          </cell>
        </row>
        <row r="865">
          <cell r="I865" t="str">
            <v>106107</v>
          </cell>
        </row>
        <row r="866">
          <cell r="I866" t="str">
            <v>106101</v>
          </cell>
        </row>
        <row r="867">
          <cell r="I867" t="str">
            <v>106103</v>
          </cell>
        </row>
        <row r="868">
          <cell r="I868" t="str">
            <v>106104</v>
          </cell>
        </row>
        <row r="869">
          <cell r="I869" t="str">
            <v>100766</v>
          </cell>
        </row>
        <row r="870">
          <cell r="I870" t="str">
            <v>106108</v>
          </cell>
        </row>
        <row r="875">
          <cell r="I875" t="str">
            <v>105500</v>
          </cell>
        </row>
        <row r="878">
          <cell r="I878" t="str">
            <v>101330</v>
          </cell>
        </row>
        <row r="881">
          <cell r="I881" t="str">
            <v>105417</v>
          </cell>
        </row>
        <row r="882">
          <cell r="I882" t="str">
            <v>105420</v>
          </cell>
        </row>
        <row r="883">
          <cell r="I883" t="str">
            <v>105424</v>
          </cell>
        </row>
        <row r="886">
          <cell r="I886" t="str">
            <v>105430</v>
          </cell>
        </row>
        <row r="889">
          <cell r="I889" t="str">
            <v>105410</v>
          </cell>
        </row>
        <row r="894">
          <cell r="I894" t="str">
            <v>100414</v>
          </cell>
        </row>
        <row r="895">
          <cell r="I895" t="str">
            <v>100415</v>
          </cell>
        </row>
        <row r="896">
          <cell r="I896" t="str">
            <v>100418</v>
          </cell>
        </row>
        <row r="897">
          <cell r="I897" t="str">
            <v>100419</v>
          </cell>
        </row>
        <row r="898">
          <cell r="I898" t="str">
            <v>100420</v>
          </cell>
        </row>
        <row r="902">
          <cell r="I902" t="str">
            <v>114518</v>
          </cell>
        </row>
        <row r="903">
          <cell r="I903" t="str">
            <v>114519</v>
          </cell>
        </row>
        <row r="904">
          <cell r="I904" t="str">
            <v>114520</v>
          </cell>
        </row>
        <row r="907">
          <cell r="I907" t="str">
            <v>115433</v>
          </cell>
        </row>
        <row r="908">
          <cell r="I908" t="str">
            <v>115434</v>
          </cell>
        </row>
        <row r="909">
          <cell r="I909" t="str">
            <v>115435</v>
          </cell>
        </row>
        <row r="910">
          <cell r="I910" t="str">
            <v>115436</v>
          </cell>
        </row>
        <row r="911">
          <cell r="I911" t="str">
            <v>115432</v>
          </cell>
        </row>
        <row r="912">
          <cell r="I912" t="str">
            <v>115438</v>
          </cell>
        </row>
        <row r="913">
          <cell r="I913" t="str">
            <v>115439</v>
          </cell>
        </row>
        <row r="914">
          <cell r="I914" t="str">
            <v>115442</v>
          </cell>
        </row>
        <row r="915">
          <cell r="I915" t="str">
            <v>115443</v>
          </cell>
        </row>
        <row r="916">
          <cell r="I916" t="str">
            <v>115445</v>
          </cell>
        </row>
        <row r="917">
          <cell r="I917" t="str">
            <v>115446</v>
          </cell>
        </row>
        <row r="918">
          <cell r="I918" t="str">
            <v>115447</v>
          </cell>
        </row>
        <row r="919">
          <cell r="I919" t="str">
            <v>115448</v>
          </cell>
        </row>
        <row r="922">
          <cell r="I922" t="str">
            <v>115525</v>
          </cell>
        </row>
        <row r="923">
          <cell r="I923" t="str">
            <v>115526</v>
          </cell>
        </row>
        <row r="924">
          <cell r="I924" t="str">
            <v>115527</v>
          </cell>
        </row>
        <row r="925">
          <cell r="I925" t="str">
            <v>115528</v>
          </cell>
        </row>
        <row r="926">
          <cell r="I926" t="str">
            <v>115529</v>
          </cell>
        </row>
        <row r="927">
          <cell r="I927" t="str">
            <v>115531</v>
          </cell>
        </row>
        <row r="928">
          <cell r="I928" t="str">
            <v>116123</v>
          </cell>
        </row>
        <row r="929">
          <cell r="I929" t="str">
            <v>116124</v>
          </cell>
        </row>
        <row r="930">
          <cell r="I930" t="str">
            <v>116125</v>
          </cell>
        </row>
        <row r="931">
          <cell r="I931" t="str">
            <v>116126</v>
          </cell>
        </row>
        <row r="932">
          <cell r="I932" t="str">
            <v>115545</v>
          </cell>
        </row>
        <row r="933">
          <cell r="I933" t="str">
            <v>115546</v>
          </cell>
        </row>
        <row r="934">
          <cell r="I934" t="str">
            <v>115547</v>
          </cell>
        </row>
        <row r="935">
          <cell r="I935" t="str">
            <v>115550</v>
          </cell>
        </row>
        <row r="936">
          <cell r="I936" t="str">
            <v>115555</v>
          </cell>
        </row>
        <row r="937">
          <cell r="I937" t="str">
            <v>115556</v>
          </cell>
        </row>
        <row r="940">
          <cell r="I940" t="str">
            <v>106000</v>
          </cell>
        </row>
        <row r="941">
          <cell r="I941" t="str">
            <v>106001</v>
          </cell>
        </row>
        <row r="944">
          <cell r="I944" t="str">
            <v>107100</v>
          </cell>
        </row>
        <row r="945">
          <cell r="I945" t="str">
            <v>107101</v>
          </cell>
        </row>
        <row r="946">
          <cell r="I946" t="str">
            <v>107103</v>
          </cell>
        </row>
        <row r="947">
          <cell r="I947" t="str">
            <v>107105</v>
          </cell>
        </row>
        <row r="948">
          <cell r="I948" t="str">
            <v>107110</v>
          </cell>
        </row>
        <row r="949">
          <cell r="I949" t="str">
            <v>107115</v>
          </cell>
        </row>
        <row r="950">
          <cell r="I950" t="str">
            <v>107125</v>
          </cell>
        </row>
        <row r="951">
          <cell r="I951" t="str">
            <v>107130</v>
          </cell>
        </row>
        <row r="952">
          <cell r="I952" t="str">
            <v>107126</v>
          </cell>
        </row>
        <row r="953">
          <cell r="I953" t="str">
            <v>107000</v>
          </cell>
        </row>
        <row r="954">
          <cell r="I954" t="str">
            <v>107050</v>
          </cell>
        </row>
        <row r="963">
          <cell r="I963" t="str">
            <v>100780</v>
          </cell>
        </row>
        <row r="964">
          <cell r="I964" t="str">
            <v>100784</v>
          </cell>
        </row>
        <row r="965">
          <cell r="I965" t="str">
            <v>100781</v>
          </cell>
        </row>
        <row r="966">
          <cell r="I966" t="str">
            <v>100782</v>
          </cell>
        </row>
        <row r="967">
          <cell r="I967" t="str">
            <v>100783</v>
          </cell>
        </row>
        <row r="968">
          <cell r="I968" t="str">
            <v>100784</v>
          </cell>
        </row>
        <row r="969">
          <cell r="I969" t="str">
            <v>100785</v>
          </cell>
        </row>
        <row r="970">
          <cell r="I970" t="str">
            <v>100789</v>
          </cell>
        </row>
        <row r="971">
          <cell r="I971" t="str">
            <v>100786</v>
          </cell>
        </row>
        <row r="972">
          <cell r="I972" t="str">
            <v>100787</v>
          </cell>
        </row>
        <row r="973">
          <cell r="I973" t="str">
            <v>100788</v>
          </cell>
        </row>
        <row r="974">
          <cell r="I974" t="str">
            <v>100793</v>
          </cell>
        </row>
        <row r="975">
          <cell r="I975" t="str">
            <v>100794</v>
          </cell>
        </row>
        <row r="978">
          <cell r="I978" t="str">
            <v>101082</v>
          </cell>
        </row>
        <row r="979">
          <cell r="I979" t="str">
            <v>101083</v>
          </cell>
        </row>
        <row r="982">
          <cell r="I982" t="str">
            <v>101192</v>
          </cell>
        </row>
        <row r="985">
          <cell r="I985" t="str">
            <v>105510</v>
          </cell>
        </row>
        <row r="986">
          <cell r="I986" t="str">
            <v>105520</v>
          </cell>
        </row>
        <row r="987">
          <cell r="I987" t="str">
            <v>105530</v>
          </cell>
        </row>
        <row r="990">
          <cell r="I990" t="str">
            <v>100500</v>
          </cell>
        </row>
        <row r="991">
          <cell r="I991" t="str">
            <v>100507</v>
          </cell>
        </row>
        <row r="992">
          <cell r="I992" t="str">
            <v>100510</v>
          </cell>
        </row>
        <row r="993">
          <cell r="I993" t="str">
            <v>100515</v>
          </cell>
        </row>
        <row r="994">
          <cell r="I994" t="str">
            <v>100530</v>
          </cell>
        </row>
        <row r="995">
          <cell r="I995" t="str">
            <v>100531</v>
          </cell>
        </row>
        <row r="996">
          <cell r="I996" t="str">
            <v>100532</v>
          </cell>
        </row>
        <row r="997">
          <cell r="I997" t="str">
            <v>100535</v>
          </cell>
        </row>
        <row r="998">
          <cell r="I998" t="str">
            <v>100541</v>
          </cell>
        </row>
        <row r="999">
          <cell r="I999" t="str">
            <v>100550</v>
          </cell>
        </row>
        <row r="1000">
          <cell r="I1000" t="str">
            <v>100551</v>
          </cell>
        </row>
        <row r="1001">
          <cell r="I1001" t="str">
            <v>100555</v>
          </cell>
        </row>
        <row r="1002">
          <cell r="I1002" t="str">
            <v>100556</v>
          </cell>
        </row>
        <row r="1005">
          <cell r="I1005" t="str">
            <v>114620</v>
          </cell>
        </row>
        <row r="1006">
          <cell r="I1006" t="str">
            <v>114625</v>
          </cell>
        </row>
        <row r="1007">
          <cell r="I1007" t="str">
            <v>114626</v>
          </cell>
        </row>
        <row r="1010">
          <cell r="I1010" t="str">
            <v>115460</v>
          </cell>
        </row>
        <row r="1011">
          <cell r="I1011" t="str">
            <v>115461</v>
          </cell>
        </row>
        <row r="1012">
          <cell r="I1012" t="str">
            <v>115470</v>
          </cell>
        </row>
        <row r="1013">
          <cell r="I1013" t="str">
            <v>115471</v>
          </cell>
        </row>
        <row r="1014">
          <cell r="I1014" t="str">
            <v>115465</v>
          </cell>
        </row>
        <row r="1015">
          <cell r="I1015" t="str">
            <v>115475</v>
          </cell>
        </row>
        <row r="1016">
          <cell r="I1016" t="str">
            <v>115464</v>
          </cell>
        </row>
        <row r="1017">
          <cell r="I1017" t="str">
            <v>115466</v>
          </cell>
        </row>
        <row r="1018">
          <cell r="I1018" t="str">
            <v>115474</v>
          </cell>
        </row>
        <row r="1019">
          <cell r="I1019" t="str">
            <v>115490</v>
          </cell>
        </row>
        <row r="1020">
          <cell r="I1020" t="str">
            <v>115491</v>
          </cell>
        </row>
        <row r="1021">
          <cell r="I1021" t="str">
            <v>115492</v>
          </cell>
        </row>
        <row r="1022">
          <cell r="I1022" t="str">
            <v>115480</v>
          </cell>
        </row>
        <row r="1023">
          <cell r="I1023" t="str">
            <v>115495</v>
          </cell>
        </row>
        <row r="1026">
          <cell r="I1026" t="str">
            <v>117200</v>
          </cell>
        </row>
        <row r="1031">
          <cell r="I1031" t="str">
            <v>116145</v>
          </cell>
        </row>
        <row r="1032">
          <cell r="I1032" t="str">
            <v>116150</v>
          </cell>
        </row>
        <row r="1033">
          <cell r="I1033" t="str">
            <v>116155</v>
          </cell>
        </row>
        <row r="1034">
          <cell r="I1034" t="str">
            <v>116151</v>
          </cell>
        </row>
        <row r="1035">
          <cell r="I1035" t="str">
            <v>116152</v>
          </cell>
        </row>
        <row r="1036">
          <cell r="I1036" t="str">
            <v>116156</v>
          </cell>
        </row>
        <row r="1037">
          <cell r="I1037" t="str">
            <v>116170</v>
          </cell>
        </row>
        <row r="1038">
          <cell r="I1038" t="str">
            <v>116171</v>
          </cell>
        </row>
        <row r="1039">
          <cell r="I1039" t="str">
            <v>116180</v>
          </cell>
        </row>
        <row r="1040">
          <cell r="I1040" t="str">
            <v>116184</v>
          </cell>
        </row>
        <row r="1041">
          <cell r="I1041" t="str">
            <v>116190</v>
          </cell>
        </row>
        <row r="1042">
          <cell r="I1042" t="str">
            <v>116191</v>
          </cell>
        </row>
        <row r="1045">
          <cell r="I1045" t="str">
            <v>116159</v>
          </cell>
        </row>
        <row r="1046">
          <cell r="I1046" t="str">
            <v>116160</v>
          </cell>
        </row>
        <row r="1047">
          <cell r="I1047" t="str">
            <v>116162</v>
          </cell>
        </row>
        <row r="1067">
          <cell r="I1067" t="str">
            <v>000010</v>
          </cell>
        </row>
        <row r="1068">
          <cell r="I1068" t="str">
            <v>000011</v>
          </cell>
        </row>
        <row r="1069">
          <cell r="I1069" t="str">
            <v>000013</v>
          </cell>
        </row>
        <row r="1070">
          <cell r="I1070" t="str">
            <v>000015</v>
          </cell>
        </row>
        <row r="1071">
          <cell r="I1071" t="str">
            <v>000016</v>
          </cell>
        </row>
        <row r="1072">
          <cell r="I1072" t="str">
            <v>000017</v>
          </cell>
        </row>
        <row r="1073">
          <cell r="I1073" t="str">
            <v>000019</v>
          </cell>
        </row>
        <row r="1074">
          <cell r="I1074" t="str">
            <v>000020</v>
          </cell>
        </row>
        <row r="1075">
          <cell r="I1075" t="str">
            <v>000021</v>
          </cell>
        </row>
        <row r="1076">
          <cell r="I1076" t="str">
            <v>000022</v>
          </cell>
        </row>
        <row r="1077">
          <cell r="I1077" t="str">
            <v>000023</v>
          </cell>
        </row>
        <row r="1078">
          <cell r="I1078" t="str">
            <v>000024</v>
          </cell>
        </row>
        <row r="1079">
          <cell r="I1079" t="str">
            <v>000025</v>
          </cell>
        </row>
        <row r="1080">
          <cell r="I1080" t="str">
            <v>000026</v>
          </cell>
        </row>
        <row r="1081">
          <cell r="I1081" t="str">
            <v>000027</v>
          </cell>
        </row>
        <row r="1082">
          <cell r="I1082" t="str">
            <v>000028</v>
          </cell>
        </row>
        <row r="1083">
          <cell r="I1083" t="str">
            <v>000029</v>
          </cell>
        </row>
        <row r="1084">
          <cell r="I1084" t="str">
            <v>000030</v>
          </cell>
        </row>
        <row r="1085">
          <cell r="I1085" t="str">
            <v>000031</v>
          </cell>
        </row>
        <row r="1086">
          <cell r="I1086" t="str">
            <v>000032</v>
          </cell>
        </row>
        <row r="1087">
          <cell r="I1087" t="str">
            <v>000033</v>
          </cell>
        </row>
        <row r="1088">
          <cell r="I1088" t="str">
            <v>000034</v>
          </cell>
        </row>
        <row r="1089">
          <cell r="I1089" t="str">
            <v>000035</v>
          </cell>
        </row>
        <row r="1090">
          <cell r="I1090" t="str">
            <v>000037</v>
          </cell>
        </row>
        <row r="1091">
          <cell r="I1091" t="str">
            <v>000038</v>
          </cell>
        </row>
        <row r="1092">
          <cell r="I1092" t="str">
            <v>000039</v>
          </cell>
        </row>
        <row r="1093">
          <cell r="I1093" t="str">
            <v>000040</v>
          </cell>
        </row>
        <row r="1094">
          <cell r="I1094" t="str">
            <v>000042</v>
          </cell>
        </row>
        <row r="1095">
          <cell r="I1095" t="str">
            <v>000045</v>
          </cell>
        </row>
        <row r="1096">
          <cell r="I1096" t="str">
            <v>000048</v>
          </cell>
        </row>
        <row r="1097">
          <cell r="I1097" t="str">
            <v>000050</v>
          </cell>
        </row>
        <row r="1098">
          <cell r="I1098" t="str">
            <v>000051</v>
          </cell>
        </row>
        <row r="1099">
          <cell r="I1099" t="str">
            <v>000054</v>
          </cell>
        </row>
        <row r="1100">
          <cell r="I1100" t="str">
            <v>000055</v>
          </cell>
        </row>
        <row r="1101">
          <cell r="I1101" t="str">
            <v>000056</v>
          </cell>
        </row>
        <row r="1102">
          <cell r="I1102" t="str">
            <v>000058</v>
          </cell>
        </row>
        <row r="1103">
          <cell r="I1103" t="str">
            <v>000060</v>
          </cell>
        </row>
        <row r="1104">
          <cell r="I1104" t="str">
            <v>000061</v>
          </cell>
        </row>
        <row r="1105">
          <cell r="I1105" t="str">
            <v>000062</v>
          </cell>
        </row>
        <row r="1106">
          <cell r="I1106" t="str">
            <v>000063</v>
          </cell>
        </row>
        <row r="1107">
          <cell r="I1107" t="str">
            <v>000064</v>
          </cell>
        </row>
        <row r="1108">
          <cell r="I1108" t="str">
            <v>000066</v>
          </cell>
        </row>
        <row r="1109">
          <cell r="I1109" t="str">
            <v>000068</v>
          </cell>
        </row>
        <row r="1110">
          <cell r="I1110" t="str">
            <v>000069</v>
          </cell>
        </row>
        <row r="1111">
          <cell r="I1111" t="str">
            <v>000073</v>
          </cell>
        </row>
        <row r="1112">
          <cell r="I1112" t="str">
            <v>000074</v>
          </cell>
        </row>
        <row r="1113">
          <cell r="I1113" t="str">
            <v>000075</v>
          </cell>
        </row>
        <row r="1114">
          <cell r="I1114" t="str">
            <v>000077</v>
          </cell>
        </row>
        <row r="1115">
          <cell r="I1115" t="str">
            <v>000078</v>
          </cell>
        </row>
        <row r="1116">
          <cell r="I1116" t="str">
            <v>000079</v>
          </cell>
        </row>
        <row r="1117">
          <cell r="I1117" t="str">
            <v>000083</v>
          </cell>
        </row>
        <row r="1118">
          <cell r="I1118" t="str">
            <v>000084</v>
          </cell>
        </row>
        <row r="1119">
          <cell r="I1119" t="str">
            <v>000085</v>
          </cell>
        </row>
        <row r="1120">
          <cell r="I1120" t="str">
            <v>000086</v>
          </cell>
        </row>
        <row r="1121">
          <cell r="I1121" t="str">
            <v>000087</v>
          </cell>
        </row>
        <row r="1122">
          <cell r="I1122" t="str">
            <v>000090</v>
          </cell>
        </row>
        <row r="1123">
          <cell r="I1123" t="str">
            <v>000097</v>
          </cell>
        </row>
        <row r="1127">
          <cell r="I1127" t="str">
            <v>Fin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  <sheetName val="Datos_del_Balance1"/>
      <sheetName val="Bce_Patrim1"/>
      <sheetName val="EOAF_(2)1"/>
      <sheetName val="PT_EOAF1"/>
      <sheetName val="Armado_nota_numérica1"/>
      <sheetName val="nota_numérica1"/>
      <sheetName val="ANEXO_A1"/>
      <sheetName val="ANEXO_C1"/>
      <sheetName val="ANEXO_E1"/>
      <sheetName val="ANEXO_G1"/>
      <sheetName val="ANEXO_F1"/>
      <sheetName val="Edo_Rdos1"/>
      <sheetName val="ANEXO_H1"/>
      <sheetName val="Datos_del_Balance2"/>
      <sheetName val="Bce_Patrim2"/>
      <sheetName val="EOAF_(2)2"/>
      <sheetName val="PT_EOAF2"/>
      <sheetName val="Armado_nota_numérica2"/>
      <sheetName val="nota_numérica2"/>
      <sheetName val="ANEXO_A2"/>
      <sheetName val="ANEXO_C2"/>
      <sheetName val="ANEXO_E2"/>
      <sheetName val="ANEXO_G2"/>
      <sheetName val="ANEXO_F2"/>
      <sheetName val="Edo_Rdos2"/>
      <sheetName val="ANEXO_H2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8">
          <cell r="B8">
            <v>38442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8">
          <cell r="B8">
            <v>38442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 "/>
      <sheetName val="Universo"/>
      <sheetName val="CMA Calculations- Figure 5440.1"/>
      <sheetName val="CMA Selections"/>
      <sheetName val="Tickmarks"/>
      <sheetName val="CMA_SampleDesign"/>
      <sheetName val="DialogInsert"/>
    </sheetNames>
    <sheetDataSet>
      <sheetData sheetId="0" refreshError="1"/>
      <sheetData sheetId="1" refreshError="1"/>
      <sheetData sheetId="2">
        <row r="42">
          <cell r="D42">
            <v>640862000</v>
          </cell>
          <cell r="H42">
            <v>-5000000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  <sheetName val="IPI trimestral"/>
      <sheetName val="Diccionario"/>
      <sheetName val="PIC98_(2)"/>
      <sheetName val="Listado Comprobantes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ctativa Sueldos"/>
      <sheetName val="IPS"/>
      <sheetName val="Aguinaldos"/>
      <sheetName val="Calculo del Exceso"/>
      <sheetName val="PPC Libro Mayor Sueldos"/>
      <sheetName val="Activaciones"/>
      <sheetName val="XREF"/>
      <sheetName val="Tickmarks"/>
      <sheetName val="Activaciones I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  <sheetName val="EDO_SIT_PATRIM"/>
      <sheetName val="EDO_RDOS"/>
      <sheetName val="NOTA_4"/>
      <sheetName val="_VTOS"/>
      <sheetName val="ANEXO_C"/>
      <sheetName val="CTO_VTAS"/>
      <sheetName val="MON_EXTRANJERA"/>
      <sheetName val="ANEXO_H"/>
      <sheetName val="1E info"/>
      <sheetName val="dep pre"/>
      <sheetName val="Options"/>
      <sheetName val="Dados Org"/>
      <sheetName val="Calculo del Exceso"/>
      <sheetName val="Aguin. Sueldos "/>
      <sheetName val="Cálculo del Exceso"/>
      <sheetName val="2) FIXIT S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Enfoque DTT"/>
      <sheetName val="Enfoque BCP"/>
      <sheetName val="Res 313"/>
      <sheetName val="BG al 30.06.08"/>
      <sheetName val="Input &amp; Summary"/>
      <sheetName val="Tickmarks"/>
      <sheetName val="Instructions"/>
      <sheetName val="Input &amp; Summary (2)"/>
      <sheetName val="Module1"/>
      <sheetName val="BG al 30.09.08 PPC Arreglado"/>
      <sheetName val="BG al 30.09.08 PPC"/>
      <sheetName val="BG al 31.12.08 PPC Arreglado"/>
      <sheetName val="BG al 31.12.08 PPC"/>
      <sheetName val="PPC 31.12.08"/>
      <sheetName val="Sheet1"/>
      <sheetName val="Comparativo BG"/>
      <sheetName val="Comparativo ER"/>
      <sheetName val="Fondos propios"/>
    </sheetNames>
    <sheetDataSet>
      <sheetData sheetId="0"/>
      <sheetData sheetId="1" refreshError="1">
        <row r="20">
          <cell r="D20">
            <v>1096228916899</v>
          </cell>
        </row>
        <row r="107">
          <cell r="E107">
            <v>-83634734487</v>
          </cell>
        </row>
      </sheetData>
      <sheetData sheetId="2" refreshError="1">
        <row r="59">
          <cell r="D59">
            <v>16613280713</v>
          </cell>
          <cell r="E59">
            <v>25917537373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BASE_FUNCION."/>
      <sheetName val="BASE_AFASTADOS_SQL"/>
      <sheetName val="BD-AFASTADOS"/>
      <sheetName val="BD-Admitidos"/>
      <sheetName val="BD-Demitidos"/>
      <sheetName val="BD-RELESTAG"/>
      <sheetName val="BD-RELCOLAB"/>
      <sheetName val="CONFIGURACAO"/>
      <sheetName val="Bragança"/>
      <sheetName val="São Paulo"/>
      <sheetName val="Manaus"/>
      <sheetName val="Res. Total Bras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&amp;L(R$)"/>
      <sheetName val="P&amp;L(US$)"/>
      <sheetName val="Look-up"/>
      <sheetName val="Module1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dido"/>
      <sheetName val="Prioridades"/>
      <sheetName val="hoja de trabajo"/>
      <sheetName val="Alarma"/>
      <sheetName val="STK VE"/>
      <sheetName val="VTA DIARIA"/>
      <sheetName val="EST"/>
      <sheetName val="DATOS"/>
      <sheetName val="TP"/>
      <sheetName val="kc"/>
      <sheetName val="Tabla"/>
      <sheetName val="transit"/>
      <sheetName val="calculo"/>
      <sheetName val="OC´s"/>
    </sheetNames>
    <sheetDataSet>
      <sheetData sheetId="0"/>
      <sheetData sheetId="1"/>
      <sheetData sheetId="2"/>
      <sheetData sheetId="3">
        <row r="7">
          <cell r="A7">
            <v>30170136</v>
          </cell>
          <cell r="B7">
            <v>53105</v>
          </cell>
          <cell r="C7" t="str">
            <v>Huggies Natural Care normal E1 14x12u RN</v>
          </cell>
          <cell r="D7">
            <v>25</v>
          </cell>
          <cell r="E7">
            <v>2</v>
          </cell>
          <cell r="F7">
            <v>0.6</v>
          </cell>
          <cell r="G7">
            <v>18</v>
          </cell>
          <cell r="H7">
            <v>18</v>
          </cell>
          <cell r="I7">
            <v>5.1428571428571423</v>
          </cell>
          <cell r="J7">
            <v>9.6920094782489681</v>
          </cell>
          <cell r="K7">
            <v>0</v>
          </cell>
          <cell r="L7">
            <v>30</v>
          </cell>
          <cell r="M7">
            <v>147</v>
          </cell>
          <cell r="N7">
            <v>0</v>
          </cell>
          <cell r="O7">
            <v>3.6842105263157894</v>
          </cell>
          <cell r="P7" t="str">
            <v>Reemplazó a 44945</v>
          </cell>
          <cell r="Q7">
            <v>70</v>
          </cell>
          <cell r="R7">
            <v>27.857999995350838</v>
          </cell>
          <cell r="S7">
            <v>37.143999993801117</v>
          </cell>
          <cell r="T7">
            <v>-0.46937142865998405</v>
          </cell>
        </row>
        <row r="8">
          <cell r="A8">
            <v>30170325</v>
          </cell>
          <cell r="B8">
            <v>53117</v>
          </cell>
          <cell r="C8" t="str">
            <v>HUGGIES NATURAL CARE BG NORMAL 14X14UN</v>
          </cell>
          <cell r="D8">
            <v>25</v>
          </cell>
          <cell r="E8">
            <v>2</v>
          </cell>
          <cell r="F8">
            <v>1.4</v>
          </cell>
          <cell r="G8">
            <v>42</v>
          </cell>
          <cell r="H8">
            <v>42</v>
          </cell>
          <cell r="I8">
            <v>14</v>
          </cell>
          <cell r="J8">
            <v>24.23076923076923</v>
          </cell>
          <cell r="K8">
            <v>0</v>
          </cell>
          <cell r="L8" t="e">
            <v>#N/A</v>
          </cell>
          <cell r="M8">
            <v>0</v>
          </cell>
          <cell r="N8">
            <v>133</v>
          </cell>
          <cell r="O8">
            <v>2.1052631578947367</v>
          </cell>
          <cell r="Q8">
            <v>60</v>
          </cell>
          <cell r="R8">
            <v>26</v>
          </cell>
          <cell r="S8">
            <v>34.666666666666671</v>
          </cell>
          <cell r="T8">
            <v>-0.42222222222222217</v>
          </cell>
        </row>
        <row r="9">
          <cell r="A9">
            <v>30170741</v>
          </cell>
          <cell r="B9">
            <v>53118</v>
          </cell>
          <cell r="C9" t="str">
            <v>HUGGIES NAT.CARE BG E3 NORMAL 14X12UN</v>
          </cell>
          <cell r="D9">
            <v>25</v>
          </cell>
          <cell r="E9">
            <v>2</v>
          </cell>
          <cell r="F9">
            <v>0.96666666666666667</v>
          </cell>
          <cell r="G9">
            <v>29</v>
          </cell>
          <cell r="H9">
            <v>29</v>
          </cell>
          <cell r="I9">
            <v>8.2857142857142865</v>
          </cell>
          <cell r="J9">
            <v>14.5</v>
          </cell>
          <cell r="K9">
            <v>0</v>
          </cell>
          <cell r="L9">
            <v>30</v>
          </cell>
          <cell r="M9">
            <v>0</v>
          </cell>
          <cell r="N9">
            <v>75</v>
          </cell>
          <cell r="O9">
            <v>2.1052631578947367</v>
          </cell>
          <cell r="Q9">
            <v>70</v>
          </cell>
          <cell r="R9">
            <v>30</v>
          </cell>
          <cell r="S9">
            <v>40</v>
          </cell>
          <cell r="T9">
            <v>-0.42857142857142855</v>
          </cell>
        </row>
        <row r="10">
          <cell r="A10">
            <v>30170330</v>
          </cell>
          <cell r="B10">
            <v>53119</v>
          </cell>
          <cell r="C10" t="str">
            <v>HUGGIES NAT.CARE BG E4 NORMAL 14X10UN</v>
          </cell>
          <cell r="D10">
            <v>25</v>
          </cell>
          <cell r="E10">
            <v>2</v>
          </cell>
          <cell r="F10">
            <v>1.24</v>
          </cell>
          <cell r="G10">
            <v>31</v>
          </cell>
          <cell r="H10">
            <v>31</v>
          </cell>
          <cell r="I10">
            <v>6.8888888888888893</v>
          </cell>
          <cell r="J10">
            <v>8.1578947368421044</v>
          </cell>
          <cell r="K10">
            <v>0</v>
          </cell>
          <cell r="L10">
            <v>25</v>
          </cell>
          <cell r="M10">
            <v>44</v>
          </cell>
          <cell r="N10">
            <v>0</v>
          </cell>
          <cell r="O10">
            <v>4.2105263157894735</v>
          </cell>
          <cell r="Q10">
            <v>90</v>
          </cell>
          <cell r="R10">
            <v>57</v>
          </cell>
          <cell r="S10">
            <v>76</v>
          </cell>
          <cell r="T10">
            <v>-0.15555555555555556</v>
          </cell>
        </row>
        <row r="11">
          <cell r="A11">
            <v>30170333</v>
          </cell>
          <cell r="B11">
            <v>53120</v>
          </cell>
          <cell r="C11" t="str">
            <v>Huggies Natural Care BG normal E5 14x8u XG</v>
          </cell>
          <cell r="D11">
            <v>25</v>
          </cell>
          <cell r="E11">
            <v>2</v>
          </cell>
          <cell r="F11">
            <v>0.76</v>
          </cell>
          <cell r="G11">
            <v>19</v>
          </cell>
          <cell r="H11">
            <v>19</v>
          </cell>
          <cell r="I11">
            <v>3.8</v>
          </cell>
          <cell r="J11">
            <v>4.0714285714285712</v>
          </cell>
          <cell r="K11">
            <v>0</v>
          </cell>
          <cell r="L11">
            <v>11</v>
          </cell>
          <cell r="M11">
            <v>0</v>
          </cell>
          <cell r="N11">
            <v>221</v>
          </cell>
          <cell r="O11">
            <v>4.2105263157894735</v>
          </cell>
          <cell r="Q11">
            <v>100</v>
          </cell>
          <cell r="R11">
            <v>70</v>
          </cell>
          <cell r="S11">
            <v>93.333333333333343</v>
          </cell>
          <cell r="T11" t="str">
            <v xml:space="preserve"> </v>
          </cell>
        </row>
        <row r="12">
          <cell r="A12">
            <v>30170486</v>
          </cell>
          <cell r="B12">
            <v>53127</v>
          </cell>
          <cell r="C12" t="str">
            <v>HUGGIES NATURAL CARE BG E6 NORMAL 14X8UN</v>
          </cell>
          <cell r="D12">
            <v>25</v>
          </cell>
          <cell r="E12">
            <v>2</v>
          </cell>
          <cell r="F12">
            <v>0.08</v>
          </cell>
          <cell r="G12">
            <v>2</v>
          </cell>
          <cell r="H12">
            <v>2</v>
          </cell>
          <cell r="I12">
            <v>0.5714285714285714</v>
          </cell>
          <cell r="J12">
            <v>0.50908720665857921</v>
          </cell>
          <cell r="K12" t="str">
            <v>cuándo llega?</v>
          </cell>
          <cell r="L12" t="e">
            <v>#N/A</v>
          </cell>
          <cell r="M12">
            <v>0</v>
          </cell>
          <cell r="N12">
            <v>156</v>
          </cell>
          <cell r="O12">
            <v>2.6315789473684212</v>
          </cell>
          <cell r="Q12">
            <v>70</v>
          </cell>
          <cell r="R12">
            <v>58.928999997675419</v>
          </cell>
          <cell r="S12">
            <v>78.571999996900558</v>
          </cell>
          <cell r="T12" t="str">
            <v xml:space="preserve"> </v>
          </cell>
        </row>
        <row r="13">
          <cell r="A13">
            <v>30156485</v>
          </cell>
          <cell r="B13">
            <v>44944</v>
          </cell>
          <cell r="C13" t="str">
            <v>Huggies Natural Care MaxiPack (T3)10x26uM</v>
          </cell>
          <cell r="D13">
            <v>25</v>
          </cell>
          <cell r="E13">
            <v>2</v>
          </cell>
          <cell r="F13">
            <v>0.3</v>
          </cell>
          <cell r="G13">
            <v>9</v>
          </cell>
          <cell r="H13">
            <v>9</v>
          </cell>
          <cell r="I13" t="e">
            <v>#VALUE!</v>
          </cell>
          <cell r="J13">
            <v>29.34782612498406</v>
          </cell>
          <cell r="K13">
            <v>0</v>
          </cell>
          <cell r="L13" t="e">
            <v>#N/A</v>
          </cell>
          <cell r="M13" t="e">
            <v>#N/A</v>
          </cell>
          <cell r="N13" t="e">
            <v>#N/A</v>
          </cell>
          <cell r="P13" t="str">
            <v>Se delista una vez que acabe el stock</v>
          </cell>
          <cell r="Q13" t="str">
            <v>NO HAY</v>
          </cell>
          <cell r="R13">
            <v>4.5999999940395355</v>
          </cell>
          <cell r="S13">
            <v>6.1333333253860474</v>
          </cell>
          <cell r="T13" t="e">
            <v>#VALUE!</v>
          </cell>
        </row>
        <row r="14">
          <cell r="A14">
            <v>30156486</v>
          </cell>
          <cell r="B14">
            <v>44948</v>
          </cell>
          <cell r="C14" t="str">
            <v>Huggies Natural Care MaxiPack (T4)10x22uG</v>
          </cell>
          <cell r="D14">
            <v>25</v>
          </cell>
          <cell r="E14">
            <v>2</v>
          </cell>
          <cell r="F14">
            <v>0</v>
          </cell>
          <cell r="G14">
            <v>0</v>
          </cell>
          <cell r="H14">
            <v>0</v>
          </cell>
          <cell r="I14" t="e">
            <v>#VALUE!</v>
          </cell>
          <cell r="J14" t="str">
            <v xml:space="preserve"> </v>
          </cell>
          <cell r="K14" t="str">
            <v>cuándo llega?</v>
          </cell>
          <cell r="L14" t="e">
            <v>#N/A</v>
          </cell>
          <cell r="M14" t="e">
            <v>#N/A</v>
          </cell>
          <cell r="N14" t="e">
            <v>#N/A</v>
          </cell>
          <cell r="P14" t="str">
            <v>DELIST</v>
          </cell>
          <cell r="Q14" t="str">
            <v>NO HAY</v>
          </cell>
          <cell r="R14">
            <v>-0.40000000596046448</v>
          </cell>
          <cell r="S14">
            <v>-0.53333334128061938</v>
          </cell>
          <cell r="T14" t="e">
            <v>#VALUE!</v>
          </cell>
        </row>
        <row r="15">
          <cell r="A15">
            <v>30156606</v>
          </cell>
          <cell r="B15">
            <v>44946</v>
          </cell>
          <cell r="C15" t="str">
            <v>Huggies Natural Care MegaPack (T3)6x48uM</v>
          </cell>
          <cell r="D15">
            <v>25</v>
          </cell>
          <cell r="E15">
            <v>2</v>
          </cell>
          <cell r="F15">
            <v>0.1</v>
          </cell>
          <cell r="G15">
            <v>2</v>
          </cell>
          <cell r="H15">
            <v>2</v>
          </cell>
          <cell r="I15" t="e">
            <v>#VALUE!</v>
          </cell>
          <cell r="J15">
            <v>8.5714285714285712</v>
          </cell>
          <cell r="K15">
            <v>0</v>
          </cell>
          <cell r="L15" t="e">
            <v>#N/A</v>
          </cell>
          <cell r="M15" t="e">
            <v>#N/A</v>
          </cell>
          <cell r="N15" t="e">
            <v>#N/A</v>
          </cell>
          <cell r="P15" t="str">
            <v>DELIST</v>
          </cell>
          <cell r="Q15" t="str">
            <v>NO HAY</v>
          </cell>
          <cell r="R15">
            <v>3.5</v>
          </cell>
          <cell r="S15">
            <v>4.666666666666667</v>
          </cell>
          <cell r="T15" t="e">
            <v>#VALUE!</v>
          </cell>
        </row>
        <row r="16">
          <cell r="A16">
            <v>30171223</v>
          </cell>
          <cell r="B16">
            <v>53134</v>
          </cell>
          <cell r="C16" t="str">
            <v>HUGGIES NATURAL CARE BG E3 MEGA 6X48UN</v>
          </cell>
          <cell r="D16">
            <v>25</v>
          </cell>
          <cell r="E16">
            <v>2</v>
          </cell>
          <cell r="F16" t="e">
            <v>#N/A</v>
          </cell>
          <cell r="G16">
            <v>2</v>
          </cell>
          <cell r="H16">
            <v>2</v>
          </cell>
          <cell r="I16">
            <v>1</v>
          </cell>
          <cell r="J16">
            <v>0.85714285714285698</v>
          </cell>
          <cell r="K16" t="str">
            <v>cuándo llega?</v>
          </cell>
          <cell r="L16">
            <v>18</v>
          </cell>
          <cell r="M16">
            <v>18</v>
          </cell>
          <cell r="N16">
            <v>0</v>
          </cell>
          <cell r="O16">
            <v>1.3157894736842106</v>
          </cell>
          <cell r="Q16">
            <v>40</v>
          </cell>
          <cell r="R16">
            <v>35</v>
          </cell>
          <cell r="S16">
            <v>46.666666666666671</v>
          </cell>
          <cell r="T16">
            <v>0.1666666666666668</v>
          </cell>
        </row>
        <row r="17">
          <cell r="A17">
            <v>30170519</v>
          </cell>
          <cell r="B17">
            <v>53139</v>
          </cell>
          <cell r="C17" t="str">
            <v>Huggies Natural Care mega E4 6x40u G</v>
          </cell>
          <cell r="D17">
            <v>25</v>
          </cell>
          <cell r="E17">
            <v>2</v>
          </cell>
          <cell r="F17">
            <v>1.0625</v>
          </cell>
          <cell r="G17">
            <v>17</v>
          </cell>
          <cell r="H17">
            <v>17</v>
          </cell>
          <cell r="I17" t="e">
            <v>#VALUE!</v>
          </cell>
          <cell r="J17">
            <v>66.527524058047177</v>
          </cell>
          <cell r="K17">
            <v>0</v>
          </cell>
          <cell r="L17" t="e">
            <v>#N/A</v>
          </cell>
          <cell r="M17">
            <v>555</v>
          </cell>
          <cell r="N17">
            <v>0</v>
          </cell>
          <cell r="O17">
            <v>20</v>
          </cell>
          <cell r="P17" t="str">
            <v>reemplaza 44947</v>
          </cell>
          <cell r="Q17" t="str">
            <v>NO HAY</v>
          </cell>
          <cell r="R17">
            <v>3.8330000042915344</v>
          </cell>
          <cell r="S17">
            <v>5.1106666723887129</v>
          </cell>
          <cell r="T17" t="e">
            <v>#VALUE!</v>
          </cell>
        </row>
        <row r="18">
          <cell r="A18">
            <v>30171224</v>
          </cell>
          <cell r="B18">
            <v>53135</v>
          </cell>
          <cell r="C18" t="str">
            <v>HUGGIES NATURAL CARE BG E4 MEGA 6X40UN</v>
          </cell>
          <cell r="D18">
            <v>25</v>
          </cell>
          <cell r="E18">
            <v>2</v>
          </cell>
          <cell r="F18">
            <v>1.75</v>
          </cell>
          <cell r="G18">
            <v>28</v>
          </cell>
          <cell r="H18">
            <v>28</v>
          </cell>
          <cell r="I18">
            <v>9.3333333333333339</v>
          </cell>
          <cell r="J18">
            <v>22.10526315789474</v>
          </cell>
          <cell r="K18">
            <v>0</v>
          </cell>
          <cell r="L18" t="e">
            <v>#N/A</v>
          </cell>
          <cell r="M18">
            <v>42</v>
          </cell>
          <cell r="N18">
            <v>0</v>
          </cell>
          <cell r="O18">
            <v>0.52631578947368418</v>
          </cell>
          <cell r="Q18">
            <v>60</v>
          </cell>
          <cell r="R18">
            <v>19</v>
          </cell>
          <cell r="S18">
            <v>25.333333333333332</v>
          </cell>
          <cell r="T18">
            <v>-0.57777777777777783</v>
          </cell>
        </row>
        <row r="19">
          <cell r="A19">
            <v>30170531</v>
          </cell>
          <cell r="B19">
            <v>51813</v>
          </cell>
          <cell r="C19" t="str">
            <v>Huggies Natural Care mega E5 6x32u XG</v>
          </cell>
          <cell r="D19">
            <v>25</v>
          </cell>
          <cell r="E19">
            <v>2</v>
          </cell>
          <cell r="F19">
            <v>0.33333333333333331</v>
          </cell>
          <cell r="G19">
            <v>4</v>
          </cell>
          <cell r="H19">
            <v>4</v>
          </cell>
          <cell r="I19" t="e">
            <v>#VALUE!</v>
          </cell>
          <cell r="J19" t="str">
            <v xml:space="preserve"> </v>
          </cell>
          <cell r="K19" t="str">
            <v>cuándo llega?</v>
          </cell>
          <cell r="L19" t="e">
            <v>#N/A</v>
          </cell>
          <cell r="M19" t="e">
            <v>#N/A</v>
          </cell>
          <cell r="N19" t="e">
            <v>#N/A</v>
          </cell>
          <cell r="O19">
            <v>2.1052631578947367</v>
          </cell>
          <cell r="P19" t="str">
            <v>DELIST</v>
          </cell>
          <cell r="Q19" t="str">
            <v>NO HAY</v>
          </cell>
          <cell r="R19">
            <v>-0.16699999570846558</v>
          </cell>
          <cell r="S19">
            <v>-0.22266666094462079</v>
          </cell>
          <cell r="T19" t="e">
            <v>#VALUE!</v>
          </cell>
        </row>
        <row r="20">
          <cell r="A20">
            <v>30171225</v>
          </cell>
          <cell r="B20">
            <v>53136</v>
          </cell>
          <cell r="C20" t="str">
            <v>Huggies Natural Care BG mega E5 6x32u XG</v>
          </cell>
          <cell r="D20">
            <v>25</v>
          </cell>
          <cell r="E20">
            <v>2</v>
          </cell>
          <cell r="F20">
            <v>2.1666666666666665</v>
          </cell>
          <cell r="G20">
            <v>26</v>
          </cell>
          <cell r="H20">
            <v>26</v>
          </cell>
          <cell r="I20">
            <v>6.5</v>
          </cell>
          <cell r="J20">
            <v>11.47058823529412</v>
          </cell>
          <cell r="K20">
            <v>0</v>
          </cell>
          <cell r="L20">
            <v>20</v>
          </cell>
          <cell r="M20">
            <v>6</v>
          </cell>
          <cell r="N20">
            <v>20</v>
          </cell>
          <cell r="O20">
            <v>2.1052631578947367</v>
          </cell>
          <cell r="Q20">
            <v>80</v>
          </cell>
          <cell r="R20">
            <v>34</v>
          </cell>
          <cell r="S20">
            <v>45.333333333333329</v>
          </cell>
          <cell r="T20">
            <v>-0.4333333333333334</v>
          </cell>
        </row>
        <row r="21">
          <cell r="A21">
            <v>30170533</v>
          </cell>
          <cell r="B21">
            <v>51824</v>
          </cell>
          <cell r="C21" t="str">
            <v>Huggies Natural Care mega E6 6x32u XXG</v>
          </cell>
          <cell r="D21">
            <v>25</v>
          </cell>
          <cell r="E21">
            <v>2</v>
          </cell>
          <cell r="F21">
            <v>1.6666666666666667</v>
          </cell>
          <cell r="G21">
            <v>20</v>
          </cell>
          <cell r="H21">
            <v>20</v>
          </cell>
          <cell r="I21" t="e">
            <v>#VALUE!</v>
          </cell>
          <cell r="J21">
            <v>62.07324637566947</v>
          </cell>
          <cell r="K21">
            <v>0</v>
          </cell>
          <cell r="L21" t="e">
            <v>#N/A</v>
          </cell>
          <cell r="M21">
            <v>76</v>
          </cell>
          <cell r="N21">
            <v>0</v>
          </cell>
          <cell r="O21">
            <v>4.2105263157894735</v>
          </cell>
          <cell r="Q21" t="str">
            <v>NO HAY</v>
          </cell>
          <cell r="R21">
            <v>4.8330000042915344</v>
          </cell>
          <cell r="S21">
            <v>6.4440000057220459</v>
          </cell>
          <cell r="T21" t="e">
            <v>#VALUE!</v>
          </cell>
        </row>
        <row r="22">
          <cell r="A22">
            <v>30171226</v>
          </cell>
          <cell r="B22">
            <v>53137</v>
          </cell>
          <cell r="C22" t="str">
            <v>Huggies Natural Care BG mega E6 6x32u XXG</v>
          </cell>
          <cell r="D22">
            <v>25</v>
          </cell>
          <cell r="E22">
            <v>2</v>
          </cell>
          <cell r="F22">
            <v>1.1666666666666667</v>
          </cell>
          <cell r="G22">
            <v>14</v>
          </cell>
          <cell r="H22">
            <v>14</v>
          </cell>
          <cell r="I22">
            <v>3.5</v>
          </cell>
          <cell r="J22">
            <v>3.75</v>
          </cell>
          <cell r="K22">
            <v>0</v>
          </cell>
          <cell r="L22">
            <v>12</v>
          </cell>
          <cell r="M22">
            <v>0</v>
          </cell>
          <cell r="N22">
            <v>167</v>
          </cell>
          <cell r="O22">
            <v>0</v>
          </cell>
          <cell r="Q22">
            <v>80</v>
          </cell>
          <cell r="R22">
            <v>56</v>
          </cell>
          <cell r="S22">
            <v>74.666666666666671</v>
          </cell>
          <cell r="T22" t="str">
            <v xml:space="preserve"> </v>
          </cell>
        </row>
        <row r="23">
          <cell r="B23" t="str">
            <v>TOTAL HUGGIES NATURAL CARE</v>
          </cell>
          <cell r="E23">
            <v>2</v>
          </cell>
          <cell r="F23" t="e">
            <v>#N/A</v>
          </cell>
          <cell r="G23">
            <v>263</v>
          </cell>
          <cell r="H23">
            <v>263</v>
          </cell>
          <cell r="I23">
            <v>7.3055555555555554</v>
          </cell>
          <cell r="J23">
            <v>9.1747173165061948</v>
          </cell>
          <cell r="L23" t="e">
            <v>#N/A</v>
          </cell>
          <cell r="M23" t="e">
            <v>#N/A</v>
          </cell>
          <cell r="N23" t="e">
            <v>#N/A</v>
          </cell>
          <cell r="Q23">
            <v>720</v>
          </cell>
          <cell r="R23">
            <v>429.98599999397993</v>
          </cell>
          <cell r="S23">
            <v>573.31466665863991</v>
          </cell>
          <cell r="T23">
            <v>-0.2037296296407779</v>
          </cell>
        </row>
        <row r="24">
          <cell r="A24">
            <v>30170356</v>
          </cell>
          <cell r="B24">
            <v>53642</v>
          </cell>
          <cell r="C24" t="str">
            <v>HUGGIES ACTIVE SEC NORMAL P.E2 14X14UN</v>
          </cell>
          <cell r="D24">
            <v>30</v>
          </cell>
          <cell r="E24">
            <v>2</v>
          </cell>
          <cell r="F24">
            <v>1.7</v>
          </cell>
          <cell r="G24">
            <v>51</v>
          </cell>
          <cell r="H24">
            <v>51</v>
          </cell>
          <cell r="I24">
            <v>5.0999999999999996</v>
          </cell>
          <cell r="J24">
            <v>8.6931818181818183</v>
          </cell>
          <cell r="K24">
            <v>0</v>
          </cell>
          <cell r="L24">
            <v>30</v>
          </cell>
          <cell r="M24">
            <v>130</v>
          </cell>
          <cell r="N24">
            <v>340</v>
          </cell>
          <cell r="O24">
            <v>5.7894736842105265</v>
          </cell>
          <cell r="P24" t="str">
            <v>Reemplaza a 44308</v>
          </cell>
          <cell r="Q24">
            <v>200</v>
          </cell>
          <cell r="R24">
            <v>88</v>
          </cell>
          <cell r="S24">
            <v>117.33333333333333</v>
          </cell>
          <cell r="T24">
            <v>-0.41333333333333333</v>
          </cell>
        </row>
        <row r="25">
          <cell r="A25">
            <v>30170357</v>
          </cell>
          <cell r="B25">
            <v>53150</v>
          </cell>
          <cell r="C25" t="str">
            <v>HUGGIES ACTIVE SEC.NORMAL E3 MED.14X12UN</v>
          </cell>
          <cell r="D25">
            <v>30</v>
          </cell>
          <cell r="E25">
            <v>3</v>
          </cell>
          <cell r="F25">
            <v>0.36</v>
          </cell>
          <cell r="G25">
            <v>9</v>
          </cell>
          <cell r="H25">
            <v>9</v>
          </cell>
          <cell r="I25">
            <v>1.2</v>
          </cell>
          <cell r="J25">
            <v>1.5168539325842696</v>
          </cell>
          <cell r="K25" t="str">
            <v>cuándo llega?</v>
          </cell>
          <cell r="L25">
            <v>50</v>
          </cell>
          <cell r="M25">
            <v>190</v>
          </cell>
          <cell r="N25">
            <v>0</v>
          </cell>
          <cell r="O25">
            <v>10.526315789473685</v>
          </cell>
          <cell r="P25" t="str">
            <v>Reemplaza a 44309</v>
          </cell>
          <cell r="Q25">
            <v>150</v>
          </cell>
          <cell r="R25">
            <v>89</v>
          </cell>
          <cell r="S25">
            <v>118.66666666666667</v>
          </cell>
          <cell r="T25">
            <v>-0.20888888888888885</v>
          </cell>
        </row>
        <row r="26">
          <cell r="A26">
            <v>30170358</v>
          </cell>
          <cell r="B26">
            <v>53194</v>
          </cell>
          <cell r="C26" t="str">
            <v xml:space="preserve">Huggies Active Sec normal E4 14x10u G </v>
          </cell>
          <cell r="D26">
            <v>30</v>
          </cell>
          <cell r="E26">
            <v>5</v>
          </cell>
          <cell r="F26">
            <v>2.3199999999999998</v>
          </cell>
          <cell r="G26">
            <v>58</v>
          </cell>
          <cell r="H26">
            <v>58</v>
          </cell>
          <cell r="I26">
            <v>2.9</v>
          </cell>
          <cell r="J26">
            <v>1.937945643976007</v>
          </cell>
          <cell r="K26" t="str">
            <v>cuándo llega?</v>
          </cell>
          <cell r="L26">
            <v>12</v>
          </cell>
          <cell r="M26">
            <v>3</v>
          </cell>
          <cell r="N26">
            <v>10</v>
          </cell>
          <cell r="O26">
            <v>18.421052631578949</v>
          </cell>
          <cell r="P26" t="str">
            <v>Reemplaza a 44310</v>
          </cell>
          <cell r="Q26">
            <v>400</v>
          </cell>
          <cell r="R26">
            <v>448.92899999767542</v>
          </cell>
          <cell r="S26">
            <v>598.57199999690056</v>
          </cell>
          <cell r="T26">
            <v>0.4964299999922514</v>
          </cell>
        </row>
        <row r="27">
          <cell r="A27">
            <v>30170359</v>
          </cell>
          <cell r="B27">
            <v>53193</v>
          </cell>
          <cell r="C27" t="str">
            <v>Huggies Active Sec normal E5 14x8u XG</v>
          </cell>
          <cell r="D27">
            <v>30</v>
          </cell>
          <cell r="E27">
            <v>4</v>
          </cell>
          <cell r="F27">
            <v>1.64</v>
          </cell>
          <cell r="G27">
            <v>41</v>
          </cell>
          <cell r="H27">
            <v>41</v>
          </cell>
          <cell r="I27">
            <v>2.0499999999999998</v>
          </cell>
          <cell r="J27">
            <v>4.5919853057267241</v>
          </cell>
          <cell r="K27">
            <v>0</v>
          </cell>
          <cell r="L27">
            <v>15</v>
          </cell>
          <cell r="M27">
            <v>15</v>
          </cell>
          <cell r="N27">
            <v>0</v>
          </cell>
          <cell r="O27">
            <v>30</v>
          </cell>
          <cell r="P27" t="str">
            <v>Reempl 44311</v>
          </cell>
          <cell r="Q27">
            <v>400</v>
          </cell>
          <cell r="R27">
            <v>133.92899999767542</v>
          </cell>
          <cell r="S27">
            <v>178.57199999690056</v>
          </cell>
          <cell r="T27">
            <v>-0.55357000000774859</v>
          </cell>
        </row>
        <row r="28">
          <cell r="A28">
            <v>30170411</v>
          </cell>
          <cell r="B28">
            <v>53195</v>
          </cell>
          <cell r="C28" t="str">
            <v>HUGGIES ACTIVE SEC MAXI E3 MED.10X24UN</v>
          </cell>
          <cell r="D28">
            <v>30</v>
          </cell>
          <cell r="E28">
            <v>2</v>
          </cell>
          <cell r="F28">
            <v>2</v>
          </cell>
          <cell r="G28">
            <v>20</v>
          </cell>
          <cell r="H28">
            <v>20</v>
          </cell>
          <cell r="I28">
            <v>4</v>
          </cell>
          <cell r="J28">
            <v>5.2631578947368416</v>
          </cell>
          <cell r="K28">
            <v>0</v>
          </cell>
          <cell r="L28">
            <v>20</v>
          </cell>
          <cell r="M28">
            <v>0</v>
          </cell>
          <cell r="N28">
            <v>50</v>
          </cell>
          <cell r="O28">
            <v>20</v>
          </cell>
          <cell r="Q28">
            <v>100</v>
          </cell>
          <cell r="R28">
            <v>57</v>
          </cell>
          <cell r="S28">
            <v>76</v>
          </cell>
          <cell r="T28">
            <v>-0.24</v>
          </cell>
        </row>
        <row r="29">
          <cell r="A29">
            <v>30170412</v>
          </cell>
          <cell r="B29">
            <v>53196</v>
          </cell>
          <cell r="C29" t="str">
            <v>HUGGIES ACTIVE SEC MAXI E4 GDE.10X20UN</v>
          </cell>
          <cell r="D29">
            <v>30</v>
          </cell>
          <cell r="E29">
            <v>2</v>
          </cell>
          <cell r="F29">
            <v>2.65</v>
          </cell>
          <cell r="G29">
            <v>53</v>
          </cell>
          <cell r="H29">
            <v>53</v>
          </cell>
          <cell r="I29">
            <v>5.3000000000000007</v>
          </cell>
          <cell r="J29">
            <v>7.3611111111111116</v>
          </cell>
          <cell r="K29">
            <v>0</v>
          </cell>
          <cell r="L29">
            <v>20</v>
          </cell>
          <cell r="M29">
            <v>336</v>
          </cell>
          <cell r="N29">
            <v>0</v>
          </cell>
          <cell r="O29">
            <v>30</v>
          </cell>
          <cell r="Q29">
            <v>200</v>
          </cell>
          <cell r="R29">
            <v>108</v>
          </cell>
          <cell r="S29">
            <v>144</v>
          </cell>
          <cell r="T29">
            <v>-0.28000000000000003</v>
          </cell>
        </row>
        <row r="30">
          <cell r="A30">
            <v>30170432</v>
          </cell>
          <cell r="B30">
            <v>53197</v>
          </cell>
          <cell r="C30" t="str">
            <v>Huggies Active Sec maxi E5 10x16u XG</v>
          </cell>
          <cell r="D30">
            <v>30</v>
          </cell>
          <cell r="E30">
            <v>2</v>
          </cell>
          <cell r="F30">
            <v>1.8</v>
          </cell>
          <cell r="G30">
            <v>36</v>
          </cell>
          <cell r="H30">
            <v>36</v>
          </cell>
          <cell r="I30">
            <v>3.5999999999999996</v>
          </cell>
          <cell r="J30">
            <v>4.354838709677419</v>
          </cell>
          <cell r="K30">
            <v>0</v>
          </cell>
          <cell r="L30">
            <v>20</v>
          </cell>
          <cell r="M30">
            <v>38</v>
          </cell>
          <cell r="N30">
            <v>0</v>
          </cell>
          <cell r="O30">
            <v>3.1578947368421053</v>
          </cell>
          <cell r="P30" t="str">
            <v>Reemplaza 53198</v>
          </cell>
          <cell r="Q30">
            <v>200</v>
          </cell>
          <cell r="R30">
            <v>124</v>
          </cell>
          <cell r="S30">
            <v>165.33333333333334</v>
          </cell>
          <cell r="T30">
            <v>-0.17333333333333328</v>
          </cell>
        </row>
        <row r="31">
          <cell r="A31">
            <v>30156597</v>
          </cell>
          <cell r="B31">
            <v>39965</v>
          </cell>
          <cell r="C31" t="str">
            <v>Huggies Active Sec MegaPack1 MED 6x48</v>
          </cell>
          <cell r="D31">
            <v>30</v>
          </cell>
          <cell r="E31">
            <v>3</v>
          </cell>
          <cell r="F31">
            <v>2.5</v>
          </cell>
          <cell r="G31">
            <v>75</v>
          </cell>
          <cell r="H31">
            <v>75</v>
          </cell>
          <cell r="I31" t="e">
            <v>#VALUE!</v>
          </cell>
          <cell r="J31">
            <v>337.53375897691029</v>
          </cell>
          <cell r="K31">
            <v>0</v>
          </cell>
          <cell r="L31" t="e">
            <v>#N/A</v>
          </cell>
          <cell r="M31">
            <v>0</v>
          </cell>
          <cell r="N31">
            <v>0</v>
          </cell>
          <cell r="Q31" t="str">
            <v>NO HAY</v>
          </cell>
          <cell r="R31">
            <v>3.3329999446868896</v>
          </cell>
          <cell r="S31">
            <v>4.4439999262491865</v>
          </cell>
          <cell r="T31" t="e">
            <v>#VALUE!</v>
          </cell>
        </row>
        <row r="32">
          <cell r="A32">
            <v>30170458</v>
          </cell>
          <cell r="B32">
            <v>53198</v>
          </cell>
          <cell r="C32" t="str">
            <v>HUGGIES ACTIVE SEC MEGA E3 MED.6X48UN</v>
          </cell>
          <cell r="D32">
            <v>30</v>
          </cell>
          <cell r="E32">
            <v>3</v>
          </cell>
          <cell r="F32">
            <v>1.3125</v>
          </cell>
          <cell r="G32">
            <v>21</v>
          </cell>
          <cell r="H32">
            <v>21</v>
          </cell>
          <cell r="I32">
            <v>4.666666666666667</v>
          </cell>
          <cell r="J32">
            <v>10.161290322580644</v>
          </cell>
          <cell r="K32">
            <v>0</v>
          </cell>
          <cell r="L32">
            <v>16</v>
          </cell>
          <cell r="M32">
            <v>111</v>
          </cell>
          <cell r="N32">
            <v>0</v>
          </cell>
          <cell r="O32">
            <v>5.2631578947368425</v>
          </cell>
          <cell r="Q32">
            <v>90</v>
          </cell>
          <cell r="R32">
            <v>31</v>
          </cell>
          <cell r="S32">
            <v>41.333333333333336</v>
          </cell>
          <cell r="T32">
            <v>-0.54074074074074074</v>
          </cell>
        </row>
        <row r="33">
          <cell r="A33">
            <v>30170459</v>
          </cell>
          <cell r="B33">
            <v>53199</v>
          </cell>
          <cell r="C33" t="str">
            <v>Huggies Active Sec mega E4 6x40u G</v>
          </cell>
          <cell r="D33">
            <v>30</v>
          </cell>
          <cell r="E33">
            <v>5</v>
          </cell>
          <cell r="F33">
            <v>4.8125</v>
          </cell>
          <cell r="G33">
            <v>77</v>
          </cell>
          <cell r="H33">
            <v>77</v>
          </cell>
          <cell r="I33">
            <v>6.416666666666667</v>
          </cell>
          <cell r="J33">
            <v>5.5842152846791135</v>
          </cell>
          <cell r="K33">
            <v>0</v>
          </cell>
          <cell r="L33">
            <v>16</v>
          </cell>
          <cell r="M33">
            <v>114</v>
          </cell>
          <cell r="N33">
            <v>0</v>
          </cell>
          <cell r="O33">
            <v>13.157894736842104</v>
          </cell>
          <cell r="P33" t="str">
            <v>Reempl 39966</v>
          </cell>
          <cell r="Q33">
            <v>240</v>
          </cell>
          <cell r="R33">
            <v>206.83300000429153</v>
          </cell>
          <cell r="S33">
            <v>275.77733333905536</v>
          </cell>
          <cell r="T33" t="str">
            <v xml:space="preserve"> </v>
          </cell>
        </row>
        <row r="34">
          <cell r="A34">
            <v>30156599</v>
          </cell>
          <cell r="B34">
            <v>34843</v>
          </cell>
          <cell r="C34" t="str">
            <v>Huggies Active Sec MegaPack3 XG 6x36</v>
          </cell>
          <cell r="D34">
            <v>30</v>
          </cell>
          <cell r="E34">
            <v>4</v>
          </cell>
          <cell r="F34">
            <v>1.05</v>
          </cell>
          <cell r="G34">
            <v>21</v>
          </cell>
          <cell r="H34">
            <v>21</v>
          </cell>
          <cell r="I34" t="e">
            <v>#VALUE!</v>
          </cell>
          <cell r="J34">
            <v>25.891829671031452</v>
          </cell>
          <cell r="K34">
            <v>0</v>
          </cell>
          <cell r="L34" t="e">
            <v>#N/A</v>
          </cell>
          <cell r="M34">
            <v>0</v>
          </cell>
          <cell r="N34">
            <v>0</v>
          </cell>
          <cell r="Q34" t="str">
            <v>NO HAY</v>
          </cell>
          <cell r="R34">
            <v>12.166000008583069</v>
          </cell>
          <cell r="S34">
            <v>16.221333344777424</v>
          </cell>
          <cell r="T34" t="e">
            <v>#VALUE!</v>
          </cell>
        </row>
        <row r="35">
          <cell r="A35">
            <v>30170471</v>
          </cell>
          <cell r="B35">
            <v>53200</v>
          </cell>
          <cell r="C35" t="str">
            <v>HUGGIES ACTIVE SEC MEGA E5 XGDE.6X32UN</v>
          </cell>
          <cell r="D35">
            <v>30</v>
          </cell>
          <cell r="E35">
            <v>4</v>
          </cell>
          <cell r="F35" t="e">
            <v>#N/A</v>
          </cell>
          <cell r="G35">
            <v>13</v>
          </cell>
          <cell r="H35">
            <v>13</v>
          </cell>
          <cell r="I35">
            <v>1.8571428571428572</v>
          </cell>
          <cell r="J35">
            <v>1.5599999999999996</v>
          </cell>
          <cell r="K35" t="str">
            <v>cuándo llega?</v>
          </cell>
          <cell r="L35">
            <v>1</v>
          </cell>
          <cell r="M35">
            <v>1</v>
          </cell>
          <cell r="N35">
            <v>0</v>
          </cell>
          <cell r="O35">
            <v>6.3157894736842106</v>
          </cell>
          <cell r="Q35">
            <v>140</v>
          </cell>
          <cell r="R35">
            <v>125</v>
          </cell>
          <cell r="S35">
            <v>166.66666666666669</v>
          </cell>
          <cell r="T35">
            <v>0.1904761904761906</v>
          </cell>
        </row>
        <row r="36">
          <cell r="B36" t="str">
            <v>TOTAL HUGGIES ACTIVE SEC</v>
          </cell>
          <cell r="C36" t="str">
            <v xml:space="preserve"> SUB TOTAL TRADITIONAL TRADE</v>
          </cell>
          <cell r="E36">
            <v>2</v>
          </cell>
          <cell r="F36" t="e">
            <v>#N/A</v>
          </cell>
          <cell r="G36">
            <v>475</v>
          </cell>
          <cell r="H36">
            <v>475</v>
          </cell>
          <cell r="I36">
            <v>4.4811320754716979</v>
          </cell>
          <cell r="J36">
            <v>4.9923275809353189</v>
          </cell>
          <cell r="L36" t="e">
            <v>#N/A</v>
          </cell>
          <cell r="M36" t="e">
            <v>#N/A</v>
          </cell>
          <cell r="N36" t="e">
            <v>#N/A</v>
          </cell>
          <cell r="Q36">
            <v>2120</v>
          </cell>
          <cell r="R36">
            <v>1427.1899999529123</v>
          </cell>
          <cell r="S36">
            <v>1902.9199999372163</v>
          </cell>
          <cell r="T36" t="str">
            <v xml:space="preserve"> </v>
          </cell>
        </row>
        <row r="37">
          <cell r="A37">
            <v>30156856</v>
          </cell>
          <cell r="B37">
            <v>52312</v>
          </cell>
          <cell r="C37" t="str">
            <v>Huggies Classic amarillo 1 CH 14x14u</v>
          </cell>
          <cell r="D37">
            <v>40</v>
          </cell>
          <cell r="E37">
            <v>2</v>
          </cell>
          <cell r="F37">
            <v>0</v>
          </cell>
          <cell r="G37">
            <v>86</v>
          </cell>
          <cell r="H37">
            <v>86</v>
          </cell>
          <cell r="I37">
            <v>2.8666666666666667</v>
          </cell>
          <cell r="J37">
            <v>2.8735056100333898</v>
          </cell>
          <cell r="K37">
            <v>0</v>
          </cell>
          <cell r="L37" t="e">
            <v>#N/A</v>
          </cell>
          <cell r="M37">
            <v>0</v>
          </cell>
          <cell r="N37">
            <v>0</v>
          </cell>
          <cell r="O37">
            <v>90</v>
          </cell>
          <cell r="Q37">
            <v>600</v>
          </cell>
          <cell r="R37">
            <v>448.92899999767542</v>
          </cell>
          <cell r="S37">
            <v>598.57199999690056</v>
          </cell>
          <cell r="T37" t="str">
            <v xml:space="preserve"> </v>
          </cell>
        </row>
        <row r="38">
          <cell r="A38">
            <v>30156857</v>
          </cell>
          <cell r="B38">
            <v>52313</v>
          </cell>
          <cell r="C38" t="str">
            <v>Huggies Classic amarillo 2 M 14x12u</v>
          </cell>
          <cell r="D38">
            <v>40</v>
          </cell>
          <cell r="E38">
            <v>2</v>
          </cell>
          <cell r="F38">
            <v>0</v>
          </cell>
          <cell r="G38">
            <v>211</v>
          </cell>
          <cell r="H38">
            <v>211</v>
          </cell>
          <cell r="I38">
            <v>3.836363636363636</v>
          </cell>
          <cell r="J38">
            <v>4.2203995318395755</v>
          </cell>
          <cell r="K38">
            <v>0</v>
          </cell>
          <cell r="L38" t="e">
            <v>#N/A</v>
          </cell>
          <cell r="M38">
            <v>29</v>
          </cell>
          <cell r="N38">
            <v>1163</v>
          </cell>
          <cell r="O38">
            <v>350</v>
          </cell>
          <cell r="Q38">
            <v>1100</v>
          </cell>
          <cell r="R38">
            <v>749.92899987846613</v>
          </cell>
          <cell r="S38">
            <v>999.90533317128825</v>
          </cell>
          <cell r="T38" t="str">
            <v xml:space="preserve"> </v>
          </cell>
        </row>
        <row r="39">
          <cell r="A39">
            <v>30156858</v>
          </cell>
          <cell r="B39">
            <v>52314</v>
          </cell>
          <cell r="C39" t="str">
            <v>Huggies Classic amarillo 3 G 14x10u</v>
          </cell>
          <cell r="D39">
            <v>40</v>
          </cell>
          <cell r="E39">
            <v>2</v>
          </cell>
          <cell r="F39">
            <v>0</v>
          </cell>
          <cell r="G39">
            <v>404</v>
          </cell>
          <cell r="H39">
            <v>404</v>
          </cell>
          <cell r="I39">
            <v>3.2319999999999998</v>
          </cell>
          <cell r="J39">
            <v>6.9183689545797469</v>
          </cell>
          <cell r="K39">
            <v>0</v>
          </cell>
          <cell r="L39" t="e">
            <v>#N/A</v>
          </cell>
          <cell r="M39">
            <v>1360</v>
          </cell>
          <cell r="N39">
            <v>1586</v>
          </cell>
          <cell r="O39">
            <v>360</v>
          </cell>
          <cell r="Q39">
            <v>2500</v>
          </cell>
          <cell r="R39">
            <v>875.92899999767542</v>
          </cell>
          <cell r="S39">
            <v>1167.9053333302338</v>
          </cell>
          <cell r="T39">
            <v>-0.53283786666790645</v>
          </cell>
        </row>
        <row r="40">
          <cell r="A40">
            <v>30156859</v>
          </cell>
          <cell r="B40">
            <v>52315</v>
          </cell>
          <cell r="C40" t="str">
            <v>Huggies Classic amarillo 4 XG 14x8u</v>
          </cell>
          <cell r="D40">
            <v>40</v>
          </cell>
          <cell r="E40">
            <v>2</v>
          </cell>
          <cell r="F40">
            <v>0</v>
          </cell>
          <cell r="G40">
            <v>141</v>
          </cell>
          <cell r="H40">
            <v>141</v>
          </cell>
          <cell r="I40">
            <v>4.3384615384615381</v>
          </cell>
          <cell r="J40">
            <v>3.4065760608961111</v>
          </cell>
          <cell r="K40">
            <v>0</v>
          </cell>
          <cell r="L40">
            <v>120</v>
          </cell>
          <cell r="M40">
            <v>849</v>
          </cell>
          <cell r="N40">
            <v>0</v>
          </cell>
          <cell r="O40">
            <v>60</v>
          </cell>
          <cell r="Q40">
            <v>650</v>
          </cell>
          <cell r="R40">
            <v>620.85799999535084</v>
          </cell>
          <cell r="S40">
            <v>827.81066666046786</v>
          </cell>
          <cell r="T40">
            <v>0.27355487178533516</v>
          </cell>
        </row>
        <row r="41">
          <cell r="A41">
            <v>30170500</v>
          </cell>
          <cell r="B41">
            <v>52316</v>
          </cell>
          <cell r="C41" t="str">
            <v>Huggies Classic amarillo Mega 2 M 6x48u</v>
          </cell>
          <cell r="D41">
            <v>40</v>
          </cell>
          <cell r="E41">
            <v>2</v>
          </cell>
          <cell r="F41">
            <v>0</v>
          </cell>
          <cell r="G41">
            <v>207</v>
          </cell>
          <cell r="H41">
            <v>207</v>
          </cell>
          <cell r="I41">
            <v>6.8999999999999995</v>
          </cell>
          <cell r="J41">
            <v>6.8092105263157894</v>
          </cell>
          <cell r="K41">
            <v>0</v>
          </cell>
          <cell r="L41" t="e">
            <v>#N/A</v>
          </cell>
          <cell r="M41">
            <v>388</v>
          </cell>
          <cell r="N41">
            <v>1</v>
          </cell>
          <cell r="O41">
            <v>140</v>
          </cell>
          <cell r="Q41">
            <v>600</v>
          </cell>
          <cell r="R41">
            <v>456</v>
          </cell>
          <cell r="S41">
            <v>608</v>
          </cell>
          <cell r="T41" t="str">
            <v xml:space="preserve"> </v>
          </cell>
        </row>
        <row r="42">
          <cell r="A42">
            <v>30170501</v>
          </cell>
          <cell r="B42">
            <v>52317</v>
          </cell>
          <cell r="C42" t="str">
            <v>Huggies Classic amarillo Mega 3 G 6x40u</v>
          </cell>
          <cell r="D42">
            <v>40</v>
          </cell>
          <cell r="E42">
            <v>2</v>
          </cell>
          <cell r="F42">
            <v>0</v>
          </cell>
          <cell r="G42">
            <v>484</v>
          </cell>
          <cell r="H42">
            <v>484</v>
          </cell>
          <cell r="I42">
            <v>5.3777777777777782</v>
          </cell>
          <cell r="J42">
            <v>5.5632183908045976</v>
          </cell>
          <cell r="K42">
            <v>0</v>
          </cell>
          <cell r="L42">
            <v>100</v>
          </cell>
          <cell r="M42">
            <v>1626</v>
          </cell>
          <cell r="N42">
            <v>2</v>
          </cell>
          <cell r="O42">
            <v>358</v>
          </cell>
          <cell r="Q42">
            <v>1800</v>
          </cell>
          <cell r="R42">
            <v>1305</v>
          </cell>
          <cell r="S42">
            <v>1740</v>
          </cell>
          <cell r="T42" t="str">
            <v xml:space="preserve"> </v>
          </cell>
        </row>
        <row r="43">
          <cell r="A43">
            <v>30170502</v>
          </cell>
          <cell r="B43">
            <v>52325</v>
          </cell>
          <cell r="C43" t="str">
            <v>Huggies Classic amarillo Mega 4 XG 6x32u</v>
          </cell>
          <cell r="D43">
            <v>40</v>
          </cell>
          <cell r="E43">
            <v>2</v>
          </cell>
          <cell r="F43">
            <v>0</v>
          </cell>
          <cell r="G43">
            <v>97</v>
          </cell>
          <cell r="H43">
            <v>97</v>
          </cell>
          <cell r="I43">
            <v>4.8499999999999996</v>
          </cell>
          <cell r="J43">
            <v>6.2760694119174847</v>
          </cell>
          <cell r="K43">
            <v>0</v>
          </cell>
          <cell r="L43" t="e">
            <v>#N/A</v>
          </cell>
          <cell r="M43">
            <v>453</v>
          </cell>
          <cell r="N43">
            <v>0</v>
          </cell>
          <cell r="O43">
            <v>50</v>
          </cell>
          <cell r="Q43">
            <v>400</v>
          </cell>
          <cell r="R43">
            <v>231.83300000429153</v>
          </cell>
          <cell r="S43">
            <v>309.11066667238867</v>
          </cell>
          <cell r="T43">
            <v>-0.2272233333190283</v>
          </cell>
        </row>
        <row r="44">
          <cell r="B44" t="str">
            <v>TOTAL HUGGIES CLASSIC AMARILLO</v>
          </cell>
          <cell r="C44" t="str">
            <v>CALDOS SUIZA KNORR</v>
          </cell>
          <cell r="E44">
            <v>2</v>
          </cell>
          <cell r="F44">
            <v>0</v>
          </cell>
          <cell r="G44">
            <v>1630</v>
          </cell>
          <cell r="H44">
            <v>1630</v>
          </cell>
          <cell r="I44">
            <v>4.261437908496732</v>
          </cell>
          <cell r="J44">
            <v>5.2149119609092542</v>
          </cell>
          <cell r="L44" t="e">
            <v>#N/A</v>
          </cell>
          <cell r="M44" t="e">
            <v>#N/A</v>
          </cell>
          <cell r="N44" t="e">
            <v>#N/A</v>
          </cell>
          <cell r="Q44">
            <v>7650</v>
          </cell>
          <cell r="R44">
            <v>4688.4779998734593</v>
          </cell>
          <cell r="S44">
            <v>6251.3039998312797</v>
          </cell>
          <cell r="T44">
            <v>-0.18283607845342748</v>
          </cell>
        </row>
        <row r="45">
          <cell r="A45">
            <v>30155738</v>
          </cell>
          <cell r="B45">
            <v>44312</v>
          </cell>
          <cell r="C45" t="str">
            <v>Nappy´s Pupy clásico CH 12x16u</v>
          </cell>
          <cell r="D45">
            <v>40</v>
          </cell>
          <cell r="E45">
            <v>2</v>
          </cell>
          <cell r="F45">
            <v>8.6999999999999993</v>
          </cell>
          <cell r="G45">
            <v>261</v>
          </cell>
          <cell r="H45">
            <v>261</v>
          </cell>
          <cell r="I45">
            <v>8.0307692307692307</v>
          </cell>
          <cell r="J45">
            <v>13.361774744027304</v>
          </cell>
          <cell r="K45">
            <v>0</v>
          </cell>
          <cell r="L45" t="e">
            <v>#N/A</v>
          </cell>
          <cell r="M45">
            <v>1187</v>
          </cell>
          <cell r="N45">
            <v>0</v>
          </cell>
          <cell r="O45">
            <v>140</v>
          </cell>
          <cell r="Q45">
            <v>650</v>
          </cell>
          <cell r="R45">
            <v>293</v>
          </cell>
          <cell r="S45">
            <v>390.66666666666669</v>
          </cell>
          <cell r="T45">
            <v>-0.39897435897435896</v>
          </cell>
        </row>
        <row r="46">
          <cell r="A46">
            <v>30155739</v>
          </cell>
          <cell r="B46">
            <v>44316</v>
          </cell>
          <cell r="C46" t="str">
            <v>Nappy´s Pupy clásico 3M 12x14u</v>
          </cell>
          <cell r="D46">
            <v>40</v>
          </cell>
          <cell r="E46">
            <v>3</v>
          </cell>
          <cell r="F46">
            <v>20.633333333333333</v>
          </cell>
          <cell r="G46">
            <v>619</v>
          </cell>
          <cell r="H46">
            <v>619</v>
          </cell>
          <cell r="I46">
            <v>7.0742857142857138</v>
          </cell>
          <cell r="J46">
            <v>8.2386867790594493</v>
          </cell>
          <cell r="K46">
            <v>0</v>
          </cell>
          <cell r="L46" t="e">
            <v>#N/A</v>
          </cell>
          <cell r="M46">
            <v>40</v>
          </cell>
          <cell r="N46">
            <v>1340</v>
          </cell>
          <cell r="O46">
            <v>320</v>
          </cell>
          <cell r="Q46">
            <v>1750</v>
          </cell>
          <cell r="R46">
            <v>1127</v>
          </cell>
          <cell r="S46">
            <v>1502.6666666666667</v>
          </cell>
          <cell r="T46" t="str">
            <v xml:space="preserve"> </v>
          </cell>
        </row>
        <row r="47">
          <cell r="A47">
            <v>30155740</v>
          </cell>
          <cell r="B47">
            <v>44315</v>
          </cell>
          <cell r="C47" t="str">
            <v>Nappy´s Pupy clásico 4G 12x12u</v>
          </cell>
          <cell r="D47">
            <v>40</v>
          </cell>
          <cell r="E47">
            <v>6</v>
          </cell>
          <cell r="F47">
            <v>24.266666666666666</v>
          </cell>
          <cell r="G47">
            <v>728</v>
          </cell>
          <cell r="H47">
            <v>728</v>
          </cell>
          <cell r="I47">
            <v>3.6399999999999997</v>
          </cell>
          <cell r="J47">
            <v>5.8302189001601707</v>
          </cell>
          <cell r="K47" t="str">
            <v>cuándo llega?</v>
          </cell>
          <cell r="L47" t="e">
            <v>#N/A</v>
          </cell>
          <cell r="M47">
            <v>3750</v>
          </cell>
          <cell r="N47">
            <v>0</v>
          </cell>
          <cell r="O47">
            <v>1000</v>
          </cell>
          <cell r="Q47">
            <v>4000</v>
          </cell>
          <cell r="R47">
            <v>1873</v>
          </cell>
          <cell r="S47">
            <v>2497.333333333333</v>
          </cell>
          <cell r="T47">
            <v>-0.37566666666666676</v>
          </cell>
        </row>
        <row r="48">
          <cell r="A48">
            <v>30155741</v>
          </cell>
          <cell r="B48">
            <v>44313</v>
          </cell>
          <cell r="C48" t="str">
            <v>Nappy´s Pupy clásico 5EG 12x10u</v>
          </cell>
          <cell r="D48">
            <v>40</v>
          </cell>
          <cell r="E48">
            <v>4</v>
          </cell>
          <cell r="F48">
            <v>6.2</v>
          </cell>
          <cell r="G48">
            <v>186</v>
          </cell>
          <cell r="H48">
            <v>186</v>
          </cell>
          <cell r="I48">
            <v>5.7230769230769232</v>
          </cell>
          <cell r="J48">
            <v>9.1475409836065573</v>
          </cell>
          <cell r="K48">
            <v>0</v>
          </cell>
          <cell r="L48" t="e">
            <v>#N/A</v>
          </cell>
          <cell r="M48">
            <v>156</v>
          </cell>
          <cell r="N48">
            <v>1180</v>
          </cell>
          <cell r="O48">
            <v>80</v>
          </cell>
          <cell r="Q48">
            <v>650</v>
          </cell>
          <cell r="R48">
            <v>305</v>
          </cell>
          <cell r="S48">
            <v>406.66666666666663</v>
          </cell>
          <cell r="T48">
            <v>-0.37435897435897442</v>
          </cell>
        </row>
        <row r="49">
          <cell r="A49">
            <v>30156609</v>
          </cell>
          <cell r="B49">
            <v>45008</v>
          </cell>
          <cell r="C49" t="str">
            <v>Pupy clásico MaxiPack 3M 10x26u</v>
          </cell>
          <cell r="D49">
            <v>40</v>
          </cell>
          <cell r="E49">
            <v>3</v>
          </cell>
          <cell r="F49">
            <v>7.3</v>
          </cell>
          <cell r="G49">
            <v>146</v>
          </cell>
          <cell r="H49">
            <v>146</v>
          </cell>
          <cell r="I49">
            <v>4.4923076923076923</v>
          </cell>
          <cell r="J49">
            <v>4.7608695652173907</v>
          </cell>
          <cell r="K49">
            <v>0</v>
          </cell>
          <cell r="L49" t="e">
            <v>#N/A</v>
          </cell>
          <cell r="M49">
            <v>1830</v>
          </cell>
          <cell r="N49">
            <v>640</v>
          </cell>
          <cell r="O49">
            <v>100</v>
          </cell>
          <cell r="Q49">
            <v>650</v>
          </cell>
          <cell r="R49">
            <v>460</v>
          </cell>
          <cell r="S49">
            <v>613.33333333333337</v>
          </cell>
          <cell r="T49" t="str">
            <v xml:space="preserve"> </v>
          </cell>
        </row>
        <row r="50">
          <cell r="A50">
            <v>30156610</v>
          </cell>
          <cell r="B50">
            <v>45006</v>
          </cell>
          <cell r="C50" t="str">
            <v>Pupy clásico MaxiPack 4G 10x22u</v>
          </cell>
          <cell r="D50">
            <v>40</v>
          </cell>
          <cell r="E50">
            <v>6</v>
          </cell>
          <cell r="F50">
            <v>38.549999999999997</v>
          </cell>
          <cell r="G50">
            <v>771</v>
          </cell>
          <cell r="H50">
            <v>771</v>
          </cell>
          <cell r="I50">
            <v>7.71</v>
          </cell>
          <cell r="J50">
            <v>24.347368421052629</v>
          </cell>
          <cell r="K50">
            <v>0</v>
          </cell>
          <cell r="L50" t="e">
            <v>#N/A</v>
          </cell>
          <cell r="M50">
            <v>1154</v>
          </cell>
          <cell r="N50">
            <v>50</v>
          </cell>
          <cell r="O50">
            <v>760</v>
          </cell>
          <cell r="Q50">
            <v>2000</v>
          </cell>
          <cell r="R50">
            <v>475</v>
          </cell>
          <cell r="S50">
            <v>633.33333333333337</v>
          </cell>
          <cell r="T50">
            <v>-0.68333333333333324</v>
          </cell>
        </row>
        <row r="51">
          <cell r="A51">
            <v>30156611</v>
          </cell>
          <cell r="B51">
            <v>45007</v>
          </cell>
          <cell r="C51" t="str">
            <v>Pupy clásico MaxiPack 5EG 10x18u</v>
          </cell>
          <cell r="D51">
            <v>40</v>
          </cell>
          <cell r="E51">
            <v>4</v>
          </cell>
          <cell r="F51">
            <v>6.9</v>
          </cell>
          <cell r="G51">
            <v>138</v>
          </cell>
          <cell r="H51">
            <v>138</v>
          </cell>
          <cell r="I51">
            <v>13.799999999999999</v>
          </cell>
          <cell r="J51">
            <v>24.642857142857146</v>
          </cell>
          <cell r="K51">
            <v>0</v>
          </cell>
          <cell r="L51" t="e">
            <v>#N/A</v>
          </cell>
          <cell r="M51">
            <v>1362</v>
          </cell>
          <cell r="N51">
            <v>0</v>
          </cell>
          <cell r="O51">
            <v>90</v>
          </cell>
          <cell r="Q51">
            <v>200</v>
          </cell>
          <cell r="R51">
            <v>84</v>
          </cell>
          <cell r="S51">
            <v>112</v>
          </cell>
          <cell r="T51">
            <v>-0.44</v>
          </cell>
        </row>
        <row r="52">
          <cell r="A52">
            <v>30170913</v>
          </cell>
          <cell r="B52">
            <v>53228</v>
          </cell>
          <cell r="C52" t="str">
            <v>NAPPY'S pupy 2 P 14x14u</v>
          </cell>
          <cell r="D52">
            <v>40</v>
          </cell>
          <cell r="E52">
            <v>2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 t="str">
            <v>cuándo llega?</v>
          </cell>
          <cell r="L52" t="e">
            <v>#N/A</v>
          </cell>
          <cell r="M52">
            <v>197</v>
          </cell>
          <cell r="N52">
            <v>0</v>
          </cell>
          <cell r="O52">
            <v>3.4210526315789473</v>
          </cell>
          <cell r="Q52">
            <v>30</v>
          </cell>
          <cell r="R52">
            <v>25</v>
          </cell>
          <cell r="S52">
            <v>33.333333333333336</v>
          </cell>
          <cell r="T52" t="str">
            <v xml:space="preserve"> </v>
          </cell>
        </row>
        <row r="53">
          <cell r="A53">
            <v>30170914</v>
          </cell>
          <cell r="B53">
            <v>53234</v>
          </cell>
          <cell r="C53" t="str">
            <v>NAPPY'S pupy 3 M 14x12u</v>
          </cell>
          <cell r="D53">
            <v>40</v>
          </cell>
          <cell r="E53">
            <v>3</v>
          </cell>
          <cell r="F53">
            <v>0.73333333333333328</v>
          </cell>
          <cell r="G53">
            <v>22</v>
          </cell>
          <cell r="H53">
            <v>22</v>
          </cell>
          <cell r="I53">
            <v>9.7777777777777768</v>
          </cell>
          <cell r="J53">
            <v>6.0000000000000009</v>
          </cell>
          <cell r="K53">
            <v>0</v>
          </cell>
          <cell r="L53" t="e">
            <v>#N/A</v>
          </cell>
          <cell r="M53">
            <v>77</v>
          </cell>
          <cell r="N53">
            <v>159</v>
          </cell>
          <cell r="O53">
            <v>2.4736842105263159</v>
          </cell>
          <cell r="Q53">
            <v>45</v>
          </cell>
          <cell r="R53">
            <v>55</v>
          </cell>
          <cell r="S53">
            <v>73.333333333333329</v>
          </cell>
          <cell r="T53">
            <v>0.62962962962962954</v>
          </cell>
        </row>
        <row r="54">
          <cell r="A54">
            <v>30170915</v>
          </cell>
          <cell r="B54">
            <v>53242</v>
          </cell>
          <cell r="C54" t="str">
            <v>NAPPY'S pupy 4 G 14x10u</v>
          </cell>
          <cell r="D54">
            <v>40</v>
          </cell>
          <cell r="E54">
            <v>6</v>
          </cell>
          <cell r="F54">
            <v>0.1</v>
          </cell>
          <cell r="G54">
            <v>3</v>
          </cell>
          <cell r="H54">
            <v>3</v>
          </cell>
          <cell r="I54">
            <v>0.92307692307692313</v>
          </cell>
          <cell r="J54">
            <v>1.1250000000000002</v>
          </cell>
          <cell r="K54" t="str">
            <v>cuándo llega?</v>
          </cell>
          <cell r="L54" t="e">
            <v>#N/A</v>
          </cell>
          <cell r="M54">
            <v>223</v>
          </cell>
          <cell r="N54">
            <v>0</v>
          </cell>
          <cell r="O54">
            <v>1.736842105263158</v>
          </cell>
          <cell r="Q54">
            <v>65</v>
          </cell>
          <cell r="R54">
            <v>40</v>
          </cell>
          <cell r="S54">
            <v>53.333333333333329</v>
          </cell>
          <cell r="T54">
            <v>-0.17948717948717957</v>
          </cell>
        </row>
        <row r="55">
          <cell r="A55">
            <v>30170916</v>
          </cell>
          <cell r="B55">
            <v>53243</v>
          </cell>
          <cell r="C55" t="str">
            <v>NAPPY'S pupy 5 EG 14x8u</v>
          </cell>
          <cell r="D55">
            <v>40</v>
          </cell>
          <cell r="E55">
            <v>4</v>
          </cell>
          <cell r="F55">
            <v>1</v>
          </cell>
          <cell r="G55">
            <v>30</v>
          </cell>
          <cell r="H55">
            <v>30</v>
          </cell>
          <cell r="I55">
            <v>20</v>
          </cell>
          <cell r="J55">
            <v>45</v>
          </cell>
          <cell r="K55">
            <v>0</v>
          </cell>
          <cell r="L55" t="e">
            <v>#N/A</v>
          </cell>
          <cell r="M55">
            <v>5</v>
          </cell>
          <cell r="N55">
            <v>95</v>
          </cell>
          <cell r="O55">
            <v>2.6315789473684212</v>
          </cell>
          <cell r="Q55">
            <v>30</v>
          </cell>
          <cell r="R55">
            <v>10</v>
          </cell>
          <cell r="S55">
            <v>13.333333333333332</v>
          </cell>
          <cell r="T55">
            <v>-0.55555555555555558</v>
          </cell>
        </row>
        <row r="56">
          <cell r="A56">
            <v>30170917</v>
          </cell>
          <cell r="B56">
            <v>53244</v>
          </cell>
          <cell r="C56" t="str">
            <v>NAPPY'S pupy maxi 3 M 10x24u</v>
          </cell>
          <cell r="D56">
            <v>40</v>
          </cell>
          <cell r="E56">
            <v>3</v>
          </cell>
          <cell r="F56">
            <v>1.6</v>
          </cell>
          <cell r="G56">
            <v>32</v>
          </cell>
          <cell r="H56">
            <v>32</v>
          </cell>
          <cell r="I56">
            <v>21.333333333333332</v>
          </cell>
          <cell r="J56" t="str">
            <v xml:space="preserve"> </v>
          </cell>
          <cell r="K56" t="str">
            <v>cuándo llega?</v>
          </cell>
          <cell r="L56" t="e">
            <v>#N/A</v>
          </cell>
          <cell r="M56">
            <v>245</v>
          </cell>
          <cell r="N56">
            <v>0</v>
          </cell>
          <cell r="O56">
            <v>1.736842105263158</v>
          </cell>
          <cell r="Q56">
            <v>30</v>
          </cell>
          <cell r="R56">
            <v>0</v>
          </cell>
          <cell r="S56">
            <v>0</v>
          </cell>
          <cell r="T56">
            <v>-1</v>
          </cell>
        </row>
        <row r="57">
          <cell r="A57">
            <v>30170918</v>
          </cell>
          <cell r="B57">
            <v>53245</v>
          </cell>
          <cell r="C57" t="str">
            <v>NAPPY'S pupy maxi 4 G 10x20u</v>
          </cell>
          <cell r="D57">
            <v>40</v>
          </cell>
          <cell r="E57">
            <v>6</v>
          </cell>
          <cell r="F57">
            <v>13.1</v>
          </cell>
          <cell r="G57">
            <v>262</v>
          </cell>
          <cell r="H57">
            <v>262</v>
          </cell>
          <cell r="I57">
            <v>34.93333333333333</v>
          </cell>
          <cell r="J57" t="str">
            <v xml:space="preserve"> </v>
          </cell>
          <cell r="K57" t="str">
            <v>cuándo llega?</v>
          </cell>
          <cell r="L57" t="e">
            <v>#N/A</v>
          </cell>
          <cell r="M57">
            <v>450</v>
          </cell>
          <cell r="N57">
            <v>0</v>
          </cell>
          <cell r="O57">
            <v>7.8947368421052628</v>
          </cell>
          <cell r="Q57">
            <v>150</v>
          </cell>
          <cell r="R57">
            <v>0</v>
          </cell>
          <cell r="S57">
            <v>0</v>
          </cell>
          <cell r="T57">
            <v>-1</v>
          </cell>
        </row>
        <row r="58">
          <cell r="A58">
            <v>30170919</v>
          </cell>
          <cell r="B58">
            <v>53246</v>
          </cell>
          <cell r="C58" t="str">
            <v>NAPPY'S pupy maxi 5 EG 10x16u</v>
          </cell>
          <cell r="D58">
            <v>40</v>
          </cell>
          <cell r="E58">
            <v>4</v>
          </cell>
          <cell r="F58">
            <v>3.6</v>
          </cell>
          <cell r="G58">
            <v>72</v>
          </cell>
          <cell r="H58">
            <v>72</v>
          </cell>
          <cell r="I58">
            <v>36</v>
          </cell>
          <cell r="J58" t="str">
            <v xml:space="preserve"> </v>
          </cell>
          <cell r="K58" t="str">
            <v>cuándo llega?</v>
          </cell>
          <cell r="L58" t="e">
            <v>#N/A</v>
          </cell>
          <cell r="M58">
            <v>183</v>
          </cell>
          <cell r="N58">
            <v>0</v>
          </cell>
          <cell r="O58">
            <v>2.2105263157894739</v>
          </cell>
          <cell r="Q58">
            <v>40</v>
          </cell>
          <cell r="R58">
            <v>0</v>
          </cell>
          <cell r="S58">
            <v>0</v>
          </cell>
          <cell r="T58">
            <v>-1</v>
          </cell>
        </row>
        <row r="59">
          <cell r="B59" t="str">
            <v>TOTAL PUPY</v>
          </cell>
          <cell r="E59">
            <v>2</v>
          </cell>
          <cell r="F59">
            <v>112.55</v>
          </cell>
          <cell r="G59">
            <v>3270</v>
          </cell>
          <cell r="H59">
            <v>3270</v>
          </cell>
          <cell r="I59">
            <v>6.3556851311953357</v>
          </cell>
          <cell r="J59">
            <v>10.332841794817785</v>
          </cell>
          <cell r="L59" t="e">
            <v>#N/A</v>
          </cell>
          <cell r="M59" t="e">
            <v>#N/A</v>
          </cell>
          <cell r="N59" t="e">
            <v>#N/A</v>
          </cell>
          <cell r="Q59">
            <v>10290</v>
          </cell>
          <cell r="R59">
            <v>4747</v>
          </cell>
          <cell r="S59">
            <v>6329.3333333333312</v>
          </cell>
          <cell r="T59">
            <v>-0.38490443796566265</v>
          </cell>
        </row>
        <row r="60">
          <cell r="A60">
            <v>30155695</v>
          </cell>
          <cell r="B60">
            <v>45381</v>
          </cell>
          <cell r="C60" t="str">
            <v>ProKids CH 12x16u</v>
          </cell>
          <cell r="D60">
            <v>0</v>
          </cell>
          <cell r="E60">
            <v>0</v>
          </cell>
          <cell r="F60">
            <v>1.2</v>
          </cell>
          <cell r="G60">
            <v>60</v>
          </cell>
          <cell r="H60">
            <v>60</v>
          </cell>
          <cell r="I60">
            <v>13.043478260869566</v>
          </cell>
          <cell r="J60">
            <v>33.644859803713125</v>
          </cell>
          <cell r="K60">
            <v>0</v>
          </cell>
          <cell r="L60" t="e">
            <v>#N/A</v>
          </cell>
          <cell r="M60">
            <v>27</v>
          </cell>
          <cell r="N60">
            <v>0</v>
          </cell>
          <cell r="Q60">
            <v>92</v>
          </cell>
          <cell r="R60">
            <v>26.750000007450581</v>
          </cell>
          <cell r="S60">
            <v>35.666666676600776</v>
          </cell>
          <cell r="T60">
            <v>-0.61231884047173069</v>
          </cell>
        </row>
        <row r="61">
          <cell r="A61">
            <v>30155696</v>
          </cell>
          <cell r="B61">
            <v>45379</v>
          </cell>
          <cell r="C61" t="str">
            <v>ProKids M 12x14u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 t="e">
            <v>#VALUE!</v>
          </cell>
          <cell r="J61" t="str">
            <v xml:space="preserve"> </v>
          </cell>
          <cell r="K61" t="str">
            <v>cuándo llega?</v>
          </cell>
          <cell r="L61" t="e">
            <v>#N/A</v>
          </cell>
          <cell r="M61">
            <v>0</v>
          </cell>
          <cell r="N61">
            <v>0</v>
          </cell>
          <cell r="Q61" t="str">
            <v>NO HAY</v>
          </cell>
          <cell r="R61">
            <v>0</v>
          </cell>
          <cell r="S61">
            <v>0</v>
          </cell>
          <cell r="T61" t="e">
            <v>#VALUE!</v>
          </cell>
        </row>
        <row r="62">
          <cell r="A62">
            <v>30155697</v>
          </cell>
          <cell r="B62">
            <v>45380</v>
          </cell>
          <cell r="C62" t="str">
            <v>ProKids G 12x12u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 t="str">
            <v xml:space="preserve"> </v>
          </cell>
          <cell r="J62" t="str">
            <v xml:space="preserve"> </v>
          </cell>
          <cell r="K62" t="str">
            <v>cuándo llega?</v>
          </cell>
          <cell r="L62" t="e">
            <v>#N/A</v>
          </cell>
          <cell r="M62">
            <v>0</v>
          </cell>
          <cell r="N62">
            <v>0</v>
          </cell>
          <cell r="Q62">
            <v>0</v>
          </cell>
          <cell r="R62">
            <v>-0.16699999570846558</v>
          </cell>
          <cell r="S62">
            <v>-0.22266666094462079</v>
          </cell>
          <cell r="T62" t="e">
            <v>#DIV/0!</v>
          </cell>
        </row>
        <row r="63">
          <cell r="A63">
            <v>30155698</v>
          </cell>
          <cell r="B63">
            <v>45382</v>
          </cell>
          <cell r="C63" t="str">
            <v>ProKids EG 12x10u</v>
          </cell>
          <cell r="D63">
            <v>0</v>
          </cell>
          <cell r="E63">
            <v>0</v>
          </cell>
          <cell r="F63">
            <v>3.05</v>
          </cell>
          <cell r="G63">
            <v>61</v>
          </cell>
          <cell r="H63">
            <v>61</v>
          </cell>
          <cell r="I63">
            <v>11.192660550458715</v>
          </cell>
          <cell r="J63" t="str">
            <v xml:space="preserve"> </v>
          </cell>
          <cell r="K63" t="str">
            <v>cuándo llega?</v>
          </cell>
          <cell r="L63" t="e">
            <v>#N/A</v>
          </cell>
          <cell r="M63">
            <v>0</v>
          </cell>
          <cell r="N63">
            <v>0</v>
          </cell>
          <cell r="Q63">
            <v>109</v>
          </cell>
          <cell r="R63">
            <v>0</v>
          </cell>
          <cell r="S63">
            <v>0</v>
          </cell>
          <cell r="T63">
            <v>-1</v>
          </cell>
        </row>
        <row r="64">
          <cell r="A64">
            <v>30170375</v>
          </cell>
          <cell r="B64">
            <v>53201</v>
          </cell>
          <cell r="C64" t="str">
            <v>Prokids 1 CH 14x14u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str">
            <v xml:space="preserve"> </v>
          </cell>
          <cell r="K64" t="str">
            <v>cuándo llega?</v>
          </cell>
          <cell r="L64" t="e">
            <v>#N/A</v>
          </cell>
          <cell r="M64" t="e">
            <v>#N/A</v>
          </cell>
          <cell r="N64" t="e">
            <v>#N/A</v>
          </cell>
          <cell r="Q64">
            <v>58</v>
          </cell>
          <cell r="R64">
            <v>0</v>
          </cell>
          <cell r="S64">
            <v>0</v>
          </cell>
          <cell r="T64">
            <v>-1</v>
          </cell>
        </row>
        <row r="65">
          <cell r="A65">
            <v>30170376</v>
          </cell>
          <cell r="B65">
            <v>53202</v>
          </cell>
          <cell r="C65" t="str">
            <v>Prokids 2 M 14x12u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 t="str">
            <v xml:space="preserve"> </v>
          </cell>
          <cell r="K65" t="str">
            <v>cuándo llega?</v>
          </cell>
          <cell r="L65" t="e">
            <v>#N/A</v>
          </cell>
          <cell r="M65">
            <v>0</v>
          </cell>
          <cell r="N65">
            <v>0</v>
          </cell>
          <cell r="Q65">
            <v>550</v>
          </cell>
          <cell r="R65">
            <v>0</v>
          </cell>
          <cell r="S65">
            <v>0</v>
          </cell>
          <cell r="T65">
            <v>-1</v>
          </cell>
        </row>
        <row r="66">
          <cell r="A66">
            <v>30170377</v>
          </cell>
          <cell r="B66">
            <v>53203</v>
          </cell>
          <cell r="C66" t="str">
            <v>Prokids 3 G 14x10u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str">
            <v xml:space="preserve"> </v>
          </cell>
          <cell r="K66" t="str">
            <v>cuándo llega?</v>
          </cell>
          <cell r="L66" t="e">
            <v>#N/A</v>
          </cell>
          <cell r="M66">
            <v>0</v>
          </cell>
          <cell r="N66">
            <v>0</v>
          </cell>
          <cell r="Q66">
            <v>850</v>
          </cell>
          <cell r="R66">
            <v>-7.1000002324581146E-2</v>
          </cell>
          <cell r="S66">
            <v>-9.46666697661082E-2</v>
          </cell>
          <cell r="T66">
            <v>-1.000111372552666</v>
          </cell>
        </row>
        <row r="67">
          <cell r="A67">
            <v>30170378</v>
          </cell>
          <cell r="B67">
            <v>53641</v>
          </cell>
          <cell r="C67" t="str">
            <v>Prokids 4 XG 14x8u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 t="str">
            <v xml:space="preserve"> </v>
          </cell>
          <cell r="K67" t="str">
            <v>cuándo llega?</v>
          </cell>
          <cell r="L67" t="e">
            <v>#N/A</v>
          </cell>
          <cell r="M67" t="e">
            <v>#N/A</v>
          </cell>
          <cell r="N67" t="e">
            <v>#N/A</v>
          </cell>
          <cell r="Q67">
            <v>141</v>
          </cell>
          <cell r="R67">
            <v>0</v>
          </cell>
          <cell r="S67">
            <v>0</v>
          </cell>
          <cell r="T67">
            <v>-1</v>
          </cell>
        </row>
        <row r="68">
          <cell r="C68" t="str">
            <v>TOTAL PROKIDS</v>
          </cell>
          <cell r="E68">
            <v>2</v>
          </cell>
          <cell r="F68">
            <v>4.25</v>
          </cell>
          <cell r="G68">
            <v>121</v>
          </cell>
          <cell r="H68">
            <v>121</v>
          </cell>
          <cell r="I68">
            <v>1.3444444444444446</v>
          </cell>
          <cell r="J68">
            <v>68.45956545546467</v>
          </cell>
          <cell r="L68" t="e">
            <v>#N/A</v>
          </cell>
          <cell r="M68" t="e">
            <v>#N/A</v>
          </cell>
          <cell r="N68" t="e">
            <v>#N/A</v>
          </cell>
          <cell r="Q68">
            <v>1800</v>
          </cell>
          <cell r="R68">
            <v>26.512000009417534</v>
          </cell>
          <cell r="S68">
            <v>35.349333345890052</v>
          </cell>
          <cell r="T68">
            <v>-0.98036148147450553</v>
          </cell>
        </row>
        <row r="69">
          <cell r="B69" t="str">
            <v>TOTAL PAÑALES</v>
          </cell>
          <cell r="E69">
            <v>2</v>
          </cell>
          <cell r="F69" t="e">
            <v>#N/A</v>
          </cell>
          <cell r="G69">
            <v>5759</v>
          </cell>
          <cell r="H69">
            <v>5759</v>
          </cell>
          <cell r="I69">
            <v>5.1009743135518164</v>
          </cell>
          <cell r="J69">
            <v>7.6317460139111981</v>
          </cell>
          <cell r="L69" t="e">
            <v>#N/A</v>
          </cell>
          <cell r="M69" t="e">
            <v>#N/A</v>
          </cell>
          <cell r="N69" t="e">
            <v>#N/A</v>
          </cell>
          <cell r="Q69">
            <v>22580</v>
          </cell>
          <cell r="R69">
            <v>11319.165999829769</v>
          </cell>
          <cell r="S69">
            <v>15092.221333106358</v>
          </cell>
        </row>
        <row r="70">
          <cell r="A70">
            <v>30155101</v>
          </cell>
          <cell r="B70">
            <v>44286</v>
          </cell>
          <cell r="C70" t="str">
            <v>Days Ultra Finas supersec c/alas 60*10u (amarillo)</v>
          </cell>
          <cell r="D70">
            <v>30</v>
          </cell>
          <cell r="E70">
            <v>2</v>
          </cell>
          <cell r="F70">
            <v>2.0408163265306121E-2</v>
          </cell>
          <cell r="G70">
            <v>1</v>
          </cell>
          <cell r="H70">
            <v>1</v>
          </cell>
          <cell r="I70">
            <v>2</v>
          </cell>
          <cell r="J70">
            <v>2.0932179571116087</v>
          </cell>
          <cell r="K70">
            <v>0</v>
          </cell>
          <cell r="L70" t="e">
            <v>#N/A</v>
          </cell>
          <cell r="M70">
            <v>0</v>
          </cell>
          <cell r="N70">
            <v>0</v>
          </cell>
          <cell r="O70">
            <v>0.52631578947368418</v>
          </cell>
          <cell r="P70" t="str">
            <v>DELIST</v>
          </cell>
          <cell r="Q70">
            <v>10</v>
          </cell>
          <cell r="R70">
            <v>7.1660000570118427</v>
          </cell>
          <cell r="S70">
            <v>9.554666742682457</v>
          </cell>
          <cell r="T70" t="str">
            <v xml:space="preserve"> </v>
          </cell>
        </row>
        <row r="71">
          <cell r="A71">
            <v>30170967</v>
          </cell>
          <cell r="B71">
            <v>58507</v>
          </cell>
          <cell r="C71" t="str">
            <v>DAYS TOALLA FEM U FINA C/ALAS S C 40X8UN</v>
          </cell>
          <cell r="D71">
            <v>30</v>
          </cell>
          <cell r="E71">
            <v>2</v>
          </cell>
          <cell r="F71">
            <v>0.34920634920634919</v>
          </cell>
          <cell r="G71">
            <v>22</v>
          </cell>
          <cell r="H71">
            <v>22</v>
          </cell>
          <cell r="I71">
            <v>8.8000000000000007</v>
          </cell>
          <cell r="J71">
            <v>110</v>
          </cell>
          <cell r="K71">
            <v>0</v>
          </cell>
          <cell r="L71" t="e">
            <v>#N/A</v>
          </cell>
          <cell r="M71">
            <v>75</v>
          </cell>
          <cell r="N71">
            <v>0</v>
          </cell>
          <cell r="P71" t="str">
            <v>DELIST</v>
          </cell>
          <cell r="Q71">
            <v>50</v>
          </cell>
          <cell r="R71">
            <v>3</v>
          </cell>
          <cell r="S71">
            <v>4</v>
          </cell>
          <cell r="T71">
            <v>-0.92</v>
          </cell>
        </row>
        <row r="72">
          <cell r="A72">
            <v>30155103</v>
          </cell>
          <cell r="B72">
            <v>8976</v>
          </cell>
          <cell r="C72" t="str">
            <v>Days Ultra Finas extrasuave c/alas 60*10u (verde)</v>
          </cell>
          <cell r="D72">
            <v>30</v>
          </cell>
          <cell r="E72">
            <v>2</v>
          </cell>
          <cell r="F72">
            <v>0.12</v>
          </cell>
          <cell r="G72">
            <v>6</v>
          </cell>
          <cell r="H72">
            <v>6</v>
          </cell>
          <cell r="I72" t="str">
            <v xml:space="preserve"> </v>
          </cell>
          <cell r="J72">
            <v>6.3761955289894088</v>
          </cell>
          <cell r="K72">
            <v>0</v>
          </cell>
          <cell r="L72" t="e">
            <v>#N/A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14.115000016987324</v>
          </cell>
          <cell r="S72">
            <v>18.820000022649765</v>
          </cell>
          <cell r="T72" t="e">
            <v>#DIV/0!</v>
          </cell>
        </row>
        <row r="73">
          <cell r="A73">
            <v>30170968</v>
          </cell>
          <cell r="B73">
            <v>58508</v>
          </cell>
          <cell r="C73" t="str">
            <v>DAYS TOALLA FEM U FINA C/ALAS E S 40X8UN</v>
          </cell>
          <cell r="D73">
            <v>30</v>
          </cell>
          <cell r="E73">
            <v>2</v>
          </cell>
          <cell r="F73">
            <v>0.23809523809523808</v>
          </cell>
          <cell r="G73">
            <v>15</v>
          </cell>
          <cell r="H73">
            <v>15</v>
          </cell>
          <cell r="I73">
            <v>6</v>
          </cell>
          <cell r="J73">
            <v>22.5</v>
          </cell>
          <cell r="K73">
            <v>0</v>
          </cell>
          <cell r="L73" t="e">
            <v>#N/A</v>
          </cell>
          <cell r="M73">
            <v>54</v>
          </cell>
          <cell r="N73">
            <v>10</v>
          </cell>
          <cell r="Q73">
            <v>50</v>
          </cell>
          <cell r="R73">
            <v>10</v>
          </cell>
          <cell r="S73">
            <v>13.333333333333332</v>
          </cell>
          <cell r="T73">
            <v>-0.73333333333333339</v>
          </cell>
        </row>
        <row r="74">
          <cell r="A74">
            <v>30155105</v>
          </cell>
          <cell r="B74">
            <v>8600</v>
          </cell>
          <cell r="C74" t="str">
            <v>Days Ultra Finas extrasuave s/alas 60*10u (rosa)</v>
          </cell>
          <cell r="D74">
            <v>30</v>
          </cell>
          <cell r="E74">
            <v>2</v>
          </cell>
          <cell r="F74">
            <v>2.5750000000000002</v>
          </cell>
          <cell r="G74">
            <v>103</v>
          </cell>
          <cell r="H74">
            <v>103</v>
          </cell>
          <cell r="I74">
            <v>206</v>
          </cell>
          <cell r="J74" t="str">
            <v xml:space="preserve"> </v>
          </cell>
          <cell r="K74" t="str">
            <v>cuándo llega?</v>
          </cell>
          <cell r="L74" t="e">
            <v>#N/A</v>
          </cell>
          <cell r="M74">
            <v>22</v>
          </cell>
          <cell r="N74">
            <v>0</v>
          </cell>
          <cell r="O74">
            <v>0.52631578947368418</v>
          </cell>
          <cell r="Q74">
            <v>10</v>
          </cell>
          <cell r="R74">
            <v>-0.16699987649917603</v>
          </cell>
          <cell r="S74">
            <v>-0.22266650199890137</v>
          </cell>
          <cell r="T74">
            <v>-1.02226665019989</v>
          </cell>
        </row>
        <row r="75">
          <cell r="A75">
            <v>30170969</v>
          </cell>
          <cell r="B75">
            <v>58509</v>
          </cell>
          <cell r="C75" t="str">
            <v>DAYS TOALLA FEM U FINA S/ALAS E S 40X8UN</v>
          </cell>
          <cell r="D75">
            <v>30</v>
          </cell>
          <cell r="E75">
            <v>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 t="str">
            <v xml:space="preserve"> </v>
          </cell>
          <cell r="K75" t="str">
            <v>cuándo llega?</v>
          </cell>
          <cell r="L75" t="e">
            <v>#N/A</v>
          </cell>
          <cell r="M75" t="e">
            <v>#N/A</v>
          </cell>
          <cell r="N75" t="e">
            <v>#N/A</v>
          </cell>
          <cell r="Q75">
            <v>50</v>
          </cell>
          <cell r="R75">
            <v>0</v>
          </cell>
          <cell r="S75">
            <v>0</v>
          </cell>
          <cell r="T75">
            <v>-1</v>
          </cell>
        </row>
        <row r="76">
          <cell r="A76">
            <v>30155107</v>
          </cell>
          <cell r="B76">
            <v>12160</v>
          </cell>
          <cell r="C76" t="str">
            <v>Days nocturna c/ alas 40*8u</v>
          </cell>
          <cell r="L76" t="e">
            <v>#N/A</v>
          </cell>
          <cell r="M76">
            <v>0</v>
          </cell>
          <cell r="N76">
            <v>0</v>
          </cell>
          <cell r="Q76">
            <v>0</v>
          </cell>
          <cell r="R76">
            <v>5.5249999426305294</v>
          </cell>
          <cell r="S76">
            <v>7.3666665901740389</v>
          </cell>
        </row>
        <row r="77">
          <cell r="A77">
            <v>30170990</v>
          </cell>
          <cell r="B77">
            <v>12160</v>
          </cell>
          <cell r="C77" t="str">
            <v>Days nocturna c/ alas 40*8u</v>
          </cell>
          <cell r="D77">
            <v>30</v>
          </cell>
          <cell r="E77">
            <v>2</v>
          </cell>
          <cell r="F77" t="e">
            <v>#N/A</v>
          </cell>
          <cell r="G77">
            <v>70</v>
          </cell>
          <cell r="H77">
            <v>70</v>
          </cell>
          <cell r="I77" t="str">
            <v xml:space="preserve"> </v>
          </cell>
          <cell r="J77">
            <v>190.04525084213495</v>
          </cell>
          <cell r="K77">
            <v>0</v>
          </cell>
          <cell r="L77" t="e">
            <v>#N/A</v>
          </cell>
          <cell r="M77">
            <v>75</v>
          </cell>
          <cell r="N77">
            <v>0</v>
          </cell>
          <cell r="O77">
            <v>0</v>
          </cell>
          <cell r="P77" t="str">
            <v>cambia a 30170990</v>
          </cell>
          <cell r="Q77">
            <v>0</v>
          </cell>
          <cell r="R77">
            <v>5.5249999426305294</v>
          </cell>
          <cell r="S77">
            <v>7.3666665901740389</v>
          </cell>
          <cell r="T77" t="e">
            <v>#DIV/0!</v>
          </cell>
        </row>
        <row r="78">
          <cell r="A78">
            <v>30155109</v>
          </cell>
          <cell r="B78">
            <v>13031</v>
          </cell>
          <cell r="C78" t="str">
            <v>Days mini c/ alas extrasuave 60*10u</v>
          </cell>
          <cell r="D78">
            <v>30</v>
          </cell>
          <cell r="E78">
            <v>2</v>
          </cell>
          <cell r="F78">
            <v>1.7666666666666666</v>
          </cell>
          <cell r="G78">
            <v>53</v>
          </cell>
          <cell r="H78">
            <v>53</v>
          </cell>
          <cell r="I78">
            <v>106</v>
          </cell>
          <cell r="J78" t="str">
            <v xml:space="preserve"> </v>
          </cell>
          <cell r="K78" t="str">
            <v>cuándo llega?</v>
          </cell>
          <cell r="L78" t="e">
            <v>#N/A</v>
          </cell>
          <cell r="M78">
            <v>147</v>
          </cell>
          <cell r="N78">
            <v>0</v>
          </cell>
          <cell r="O78">
            <v>0.52631578947368418</v>
          </cell>
          <cell r="Q78">
            <v>10</v>
          </cell>
          <cell r="R78">
            <v>-1.2840001210570335</v>
          </cell>
          <cell r="S78">
            <v>-1.7120001614093781</v>
          </cell>
          <cell r="T78">
            <v>-1.1712000161409377</v>
          </cell>
        </row>
        <row r="79">
          <cell r="A79">
            <v>30171778</v>
          </cell>
          <cell r="B79">
            <v>58510</v>
          </cell>
          <cell r="C79" t="str">
            <v>DAYS TOALLA FEM U FINA MINI S/ALA 40X8UN</v>
          </cell>
          <cell r="D79">
            <v>30</v>
          </cell>
          <cell r="E79">
            <v>2</v>
          </cell>
          <cell r="F79">
            <v>0</v>
          </cell>
          <cell r="G79">
            <v>0</v>
          </cell>
          <cell r="H79">
            <v>0</v>
          </cell>
          <cell r="I79" t="e">
            <v>#VALUE!</v>
          </cell>
          <cell r="J79" t="str">
            <v xml:space="preserve"> </v>
          </cell>
          <cell r="K79" t="str">
            <v>cuándo llega?</v>
          </cell>
          <cell r="L79" t="e">
            <v>#N/A</v>
          </cell>
          <cell r="M79" t="e">
            <v>#N/A</v>
          </cell>
          <cell r="N79" t="e">
            <v>#N/A</v>
          </cell>
          <cell r="Q79" t="str">
            <v>NO HAY</v>
          </cell>
          <cell r="R79">
            <v>0</v>
          </cell>
          <cell r="S79">
            <v>0</v>
          </cell>
          <cell r="T79" t="e">
            <v>#VALUE!</v>
          </cell>
        </row>
        <row r="80">
          <cell r="A80">
            <v>30155110</v>
          </cell>
          <cell r="B80">
            <v>9224</v>
          </cell>
          <cell r="C80" t="str">
            <v>Days normal supersec c/alas 60*10u (amarillo)</v>
          </cell>
          <cell r="D80">
            <v>30</v>
          </cell>
          <cell r="E80">
            <v>2</v>
          </cell>
          <cell r="F80">
            <v>3.3333333333333333E-2</v>
          </cell>
          <cell r="G80">
            <v>1</v>
          </cell>
          <cell r="H80">
            <v>1</v>
          </cell>
          <cell r="I80">
            <v>2</v>
          </cell>
          <cell r="J80">
            <v>0.33988172126569566</v>
          </cell>
          <cell r="K80" t="str">
            <v>cuándo llega?</v>
          </cell>
          <cell r="L80" t="e">
            <v>#N/A</v>
          </cell>
          <cell r="M80">
            <v>0</v>
          </cell>
          <cell r="N80">
            <v>0</v>
          </cell>
          <cell r="O80">
            <v>0.52631578947368418</v>
          </cell>
          <cell r="Q80">
            <v>10</v>
          </cell>
          <cell r="R80">
            <v>44.132999986410141</v>
          </cell>
          <cell r="S80">
            <v>58.843999981880188</v>
          </cell>
          <cell r="T80">
            <v>4.8843999981880186</v>
          </cell>
        </row>
        <row r="81">
          <cell r="A81">
            <v>30170991</v>
          </cell>
          <cell r="B81">
            <v>58502</v>
          </cell>
          <cell r="C81" t="str">
            <v>DAYS TOALLA FEM NORMAL C/ALAS 40X8UN</v>
          </cell>
          <cell r="D81">
            <v>30</v>
          </cell>
          <cell r="E81">
            <v>2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cuándo llega?</v>
          </cell>
          <cell r="L81">
            <v>30</v>
          </cell>
          <cell r="M81">
            <v>15</v>
          </cell>
          <cell r="N81">
            <v>60</v>
          </cell>
          <cell r="Q81">
            <v>50</v>
          </cell>
          <cell r="R81">
            <v>25</v>
          </cell>
          <cell r="S81">
            <v>33.333333333333336</v>
          </cell>
          <cell r="T81">
            <v>-0.33333333333333326</v>
          </cell>
        </row>
        <row r="82">
          <cell r="A82">
            <v>30155112</v>
          </cell>
          <cell r="B82">
            <v>6602</v>
          </cell>
          <cell r="C82" t="str">
            <v>Days normal extrasuave c/ alas 60*10u (verde) DISCONTINUADO</v>
          </cell>
          <cell r="D82">
            <v>30</v>
          </cell>
          <cell r="E82">
            <v>2</v>
          </cell>
          <cell r="F82">
            <v>0</v>
          </cell>
          <cell r="G82">
            <v>0</v>
          </cell>
          <cell r="H82">
            <v>0</v>
          </cell>
          <cell r="I82" t="str">
            <v xml:space="preserve"> </v>
          </cell>
          <cell r="J82">
            <v>0</v>
          </cell>
          <cell r="K82" t="str">
            <v>cuándo llega?</v>
          </cell>
          <cell r="L82" t="e">
            <v>#N/A</v>
          </cell>
          <cell r="M82" t="e">
            <v>#N/A</v>
          </cell>
          <cell r="N82" t="e">
            <v>#N/A</v>
          </cell>
          <cell r="P82" t="str">
            <v>le reemplzará la 30170992</v>
          </cell>
          <cell r="Q82">
            <v>0</v>
          </cell>
          <cell r="R82">
            <v>19.849999997764826</v>
          </cell>
          <cell r="S82">
            <v>26.466666663686436</v>
          </cell>
          <cell r="T82" t="e">
            <v>#DIV/0!</v>
          </cell>
        </row>
        <row r="83">
          <cell r="A83">
            <v>30170992</v>
          </cell>
          <cell r="B83">
            <v>58505</v>
          </cell>
          <cell r="C83" t="str">
            <v>DAYS TOALLA FEM NORMAL C/ALAS E S 40X8UN</v>
          </cell>
          <cell r="D83">
            <v>30</v>
          </cell>
          <cell r="E83">
            <v>2</v>
          </cell>
          <cell r="F83">
            <v>1.4047619047619047</v>
          </cell>
          <cell r="G83">
            <v>59</v>
          </cell>
          <cell r="H83">
            <v>59</v>
          </cell>
          <cell r="I83">
            <v>3.9333333333333331</v>
          </cell>
          <cell r="J83">
            <v>35.4</v>
          </cell>
          <cell r="K83">
            <v>0</v>
          </cell>
          <cell r="L83" t="e">
            <v>#N/A</v>
          </cell>
          <cell r="M83">
            <v>147</v>
          </cell>
          <cell r="N83">
            <v>1108</v>
          </cell>
          <cell r="Q83">
            <v>300</v>
          </cell>
          <cell r="R83">
            <v>25</v>
          </cell>
          <cell r="S83">
            <v>33.333333333333336</v>
          </cell>
          <cell r="T83">
            <v>-0.88888888888888895</v>
          </cell>
        </row>
        <row r="84">
          <cell r="A84">
            <v>30155114</v>
          </cell>
          <cell r="B84">
            <v>44289</v>
          </cell>
          <cell r="C84" t="str">
            <v>Days nocturna supersec c/alas 40*8u (lila)</v>
          </cell>
          <cell r="L84" t="e">
            <v>#N/A</v>
          </cell>
          <cell r="M84">
            <v>0</v>
          </cell>
          <cell r="N84">
            <v>0</v>
          </cell>
        </row>
        <row r="85">
          <cell r="A85">
            <v>30170994</v>
          </cell>
          <cell r="B85">
            <v>44289</v>
          </cell>
          <cell r="C85" t="str">
            <v>Days nocturna supersec c/alas 40*8u (lila)</v>
          </cell>
          <cell r="D85">
            <v>30</v>
          </cell>
          <cell r="E85">
            <v>2</v>
          </cell>
          <cell r="F85" t="e">
            <v>#N/A</v>
          </cell>
          <cell r="G85">
            <v>42</v>
          </cell>
          <cell r="H85">
            <v>42</v>
          </cell>
          <cell r="I85" t="str">
            <v xml:space="preserve"> </v>
          </cell>
          <cell r="J85">
            <v>31.072749674039922</v>
          </cell>
          <cell r="K85">
            <v>0</v>
          </cell>
          <cell r="L85" t="e">
            <v>#N/A</v>
          </cell>
          <cell r="M85">
            <v>67</v>
          </cell>
          <cell r="N85">
            <v>0</v>
          </cell>
          <cell r="O85">
            <v>0</v>
          </cell>
          <cell r="P85" t="str">
            <v>cambia a 30170994</v>
          </cell>
          <cell r="Q85">
            <v>0</v>
          </cell>
          <cell r="R85">
            <v>20.2750000115484</v>
          </cell>
          <cell r="S85">
            <v>27.033333348731201</v>
          </cell>
          <cell r="T85" t="e">
            <v>#DIV/0!</v>
          </cell>
        </row>
        <row r="86">
          <cell r="A86">
            <v>30155116</v>
          </cell>
          <cell r="B86">
            <v>44288</v>
          </cell>
          <cell r="C86" t="str">
            <v>Days normal extrasuave s/alas 60*10u (rosa)</v>
          </cell>
          <cell r="D86">
            <v>30</v>
          </cell>
          <cell r="E86">
            <v>2</v>
          </cell>
          <cell r="F86">
            <v>2.0333333333333332</v>
          </cell>
          <cell r="G86">
            <v>61</v>
          </cell>
          <cell r="H86">
            <v>61</v>
          </cell>
          <cell r="I86">
            <v>16.05263157894737</v>
          </cell>
          <cell r="J86">
            <v>159.13043220518671</v>
          </cell>
          <cell r="K86">
            <v>0</v>
          </cell>
          <cell r="L86" t="e">
            <v>#N/A</v>
          </cell>
          <cell r="M86">
            <v>76</v>
          </cell>
          <cell r="N86">
            <v>0</v>
          </cell>
          <cell r="O86">
            <v>4</v>
          </cell>
          <cell r="P86" t="str">
            <v>NO COMPRAR MÁS</v>
          </cell>
          <cell r="Q86">
            <v>76</v>
          </cell>
          <cell r="R86">
            <v>5.7500000931322575</v>
          </cell>
          <cell r="S86">
            <v>7.6666667908430099</v>
          </cell>
          <cell r="T86">
            <v>-0.89912280538364464</v>
          </cell>
        </row>
        <row r="87">
          <cell r="A87">
            <v>30170993</v>
          </cell>
          <cell r="B87">
            <v>58506</v>
          </cell>
          <cell r="C87" t="str">
            <v>DAYS TOALLA FEM NORMAL S/ALAS E S 40X8UN</v>
          </cell>
          <cell r="D87">
            <v>30</v>
          </cell>
          <cell r="E87">
            <v>2</v>
          </cell>
          <cell r="F87">
            <v>1</v>
          </cell>
          <cell r="G87">
            <v>42</v>
          </cell>
          <cell r="H87">
            <v>42</v>
          </cell>
          <cell r="I87">
            <v>8.4</v>
          </cell>
          <cell r="J87" t="str">
            <v xml:space="preserve"> </v>
          </cell>
          <cell r="K87" t="str">
            <v>cuándo llega?</v>
          </cell>
          <cell r="L87" t="e">
            <v>#N/A</v>
          </cell>
          <cell r="M87">
            <v>0</v>
          </cell>
          <cell r="N87">
            <v>106</v>
          </cell>
          <cell r="Q87">
            <v>100</v>
          </cell>
          <cell r="R87">
            <v>0</v>
          </cell>
          <cell r="S87">
            <v>0</v>
          </cell>
          <cell r="T87">
            <v>-1</v>
          </cell>
        </row>
        <row r="88">
          <cell r="A88">
            <v>30155147</v>
          </cell>
          <cell r="B88">
            <v>56154</v>
          </cell>
          <cell r="C88" t="str">
            <v>Day´s Lightdays Classics anatomico - 50 paq. x 20 un.</v>
          </cell>
          <cell r="D88">
            <v>30</v>
          </cell>
          <cell r="E88">
            <v>2</v>
          </cell>
          <cell r="F88">
            <v>1.45</v>
          </cell>
          <cell r="G88">
            <v>58</v>
          </cell>
          <cell r="H88">
            <v>58</v>
          </cell>
          <cell r="I88">
            <v>7.7333333333333334</v>
          </cell>
          <cell r="J88">
            <v>24.166666666666664</v>
          </cell>
          <cell r="K88">
            <v>0</v>
          </cell>
          <cell r="L88" t="e">
            <v>#N/A</v>
          </cell>
          <cell r="M88">
            <v>160</v>
          </cell>
          <cell r="N88">
            <v>0</v>
          </cell>
          <cell r="O88">
            <v>7.8947368421052628</v>
          </cell>
          <cell r="Q88">
            <v>150</v>
          </cell>
          <cell r="R88">
            <v>36</v>
          </cell>
          <cell r="S88">
            <v>48</v>
          </cell>
          <cell r="T88">
            <v>-0.68</v>
          </cell>
        </row>
        <row r="89">
          <cell r="A89">
            <v>30171843</v>
          </cell>
          <cell r="B89">
            <v>56153</v>
          </cell>
          <cell r="C89" t="str">
            <v>Day's esencial c/ alas pack 20x(2x8u.)</v>
          </cell>
          <cell r="D89">
            <v>30</v>
          </cell>
          <cell r="E89">
            <v>2</v>
          </cell>
          <cell r="F89">
            <v>2.5000000000000001E-2</v>
          </cell>
          <cell r="G89">
            <v>1</v>
          </cell>
          <cell r="H89">
            <v>1</v>
          </cell>
          <cell r="I89" t="str">
            <v xml:space="preserve"> </v>
          </cell>
          <cell r="J89" t="str">
            <v xml:space="preserve"> </v>
          </cell>
          <cell r="K89" t="str">
            <v>cuándo llega?</v>
          </cell>
          <cell r="L89" t="e">
            <v>#N/A</v>
          </cell>
          <cell r="M89">
            <v>0</v>
          </cell>
          <cell r="N89">
            <v>0</v>
          </cell>
          <cell r="O89">
            <v>0</v>
          </cell>
          <cell r="P89" t="str">
            <v>DELIST</v>
          </cell>
          <cell r="Q89">
            <v>0</v>
          </cell>
          <cell r="R89">
            <v>-1</v>
          </cell>
          <cell r="S89">
            <v>-1.3333333333333333</v>
          </cell>
          <cell r="T89" t="e">
            <v>#DIV/0!</v>
          </cell>
        </row>
        <row r="90">
          <cell r="A90">
            <v>30156844</v>
          </cell>
          <cell r="B90">
            <v>44998</v>
          </cell>
          <cell r="C90" t="str">
            <v>Day's esencial c/ alas 40x8u</v>
          </cell>
          <cell r="D90">
            <v>30</v>
          </cell>
          <cell r="E90">
            <v>5</v>
          </cell>
          <cell r="F90" t="e">
            <v>#N/A</v>
          </cell>
          <cell r="G90">
            <v>49</v>
          </cell>
          <cell r="H90">
            <v>49</v>
          </cell>
          <cell r="I90">
            <v>2.4500000000000002</v>
          </cell>
          <cell r="J90">
            <v>1.9158086799053211</v>
          </cell>
          <cell r="K90" t="str">
            <v>cuándo llega?</v>
          </cell>
          <cell r="L90">
            <v>100</v>
          </cell>
          <cell r="M90">
            <v>35</v>
          </cell>
          <cell r="N90">
            <v>528</v>
          </cell>
          <cell r="O90">
            <v>90</v>
          </cell>
          <cell r="Q90">
            <v>400</v>
          </cell>
          <cell r="R90">
            <v>383.64999997615814</v>
          </cell>
          <cell r="S90">
            <v>511.53333330154419</v>
          </cell>
          <cell r="T90">
            <v>0.27883333325386045</v>
          </cell>
        </row>
        <row r="91">
          <cell r="A91">
            <v>30170032</v>
          </cell>
          <cell r="B91">
            <v>45000</v>
          </cell>
          <cell r="C91" t="str">
            <v>Day's esencial UF c/ alas 40x10u</v>
          </cell>
          <cell r="D91">
            <v>30</v>
          </cell>
          <cell r="E91">
            <v>5</v>
          </cell>
          <cell r="F91" t="e">
            <v>#N/A</v>
          </cell>
          <cell r="G91">
            <v>55</v>
          </cell>
          <cell r="H91">
            <v>55</v>
          </cell>
          <cell r="I91">
            <v>6.875</v>
          </cell>
          <cell r="J91">
            <v>10.024301336709636</v>
          </cell>
          <cell r="K91">
            <v>0</v>
          </cell>
          <cell r="L91" t="e">
            <v>#N/A</v>
          </cell>
          <cell r="M91">
            <v>70</v>
          </cell>
          <cell r="N91">
            <v>55</v>
          </cell>
          <cell r="O91">
            <v>78</v>
          </cell>
          <cell r="Q91">
            <v>160</v>
          </cell>
          <cell r="R91">
            <v>82.299999998882413</v>
          </cell>
          <cell r="S91">
            <v>109.73333333184321</v>
          </cell>
          <cell r="T91">
            <v>-0.31416666667597992</v>
          </cell>
        </row>
        <row r="92">
          <cell r="A92">
            <v>30171779</v>
          </cell>
          <cell r="B92">
            <v>58511</v>
          </cell>
          <cell r="C92" t="str">
            <v>DAYS TOALLA FEM ESENC UFINA C/ALA 40X8UN</v>
          </cell>
          <cell r="D92">
            <v>30</v>
          </cell>
          <cell r="E92">
            <v>5</v>
          </cell>
          <cell r="F92">
            <v>0</v>
          </cell>
          <cell r="G92">
            <v>0</v>
          </cell>
          <cell r="H92">
            <v>0</v>
          </cell>
          <cell r="I92" t="str">
            <v xml:space="preserve"> </v>
          </cell>
          <cell r="J92" t="str">
            <v xml:space="preserve"> </v>
          </cell>
          <cell r="K92" t="str">
            <v>cuándo llega?</v>
          </cell>
          <cell r="L92" t="e">
            <v>#N/A</v>
          </cell>
          <cell r="M92" t="e">
            <v>#N/A</v>
          </cell>
          <cell r="N92" t="e">
            <v>#N/A</v>
          </cell>
          <cell r="Q92">
            <v>0</v>
          </cell>
          <cell r="R92">
            <v>0</v>
          </cell>
          <cell r="S92">
            <v>0</v>
          </cell>
          <cell r="T92" t="e">
            <v>#DIV/0!</v>
          </cell>
        </row>
        <row r="93">
          <cell r="A93">
            <v>30170427</v>
          </cell>
          <cell r="B93">
            <v>44999</v>
          </cell>
          <cell r="C93" t="str">
            <v>Day's esencial s/ alas 40x8u</v>
          </cell>
          <cell r="D93">
            <v>30</v>
          </cell>
          <cell r="E93">
            <v>5</v>
          </cell>
          <cell r="F93" t="e">
            <v>#N/A</v>
          </cell>
          <cell r="G93">
            <v>35</v>
          </cell>
          <cell r="H93">
            <v>35</v>
          </cell>
          <cell r="I93">
            <v>3.5</v>
          </cell>
          <cell r="J93">
            <v>6.9078947368421053</v>
          </cell>
          <cell r="K93">
            <v>0</v>
          </cell>
          <cell r="L93">
            <v>20</v>
          </cell>
          <cell r="M93">
            <v>710</v>
          </cell>
          <cell r="N93">
            <v>0</v>
          </cell>
          <cell r="O93">
            <v>60</v>
          </cell>
          <cell r="Q93">
            <v>200</v>
          </cell>
          <cell r="R93">
            <v>76</v>
          </cell>
          <cell r="S93">
            <v>101.33333333333333</v>
          </cell>
          <cell r="T93">
            <v>-0.49333333333333335</v>
          </cell>
        </row>
        <row r="94">
          <cell r="A94">
            <v>30172926</v>
          </cell>
          <cell r="B94">
            <v>58191</v>
          </cell>
          <cell r="C94" t="str">
            <v>DAYS TOALLA FEM NORMAL E SUAVE 30X2X10UN</v>
          </cell>
          <cell r="D94">
            <v>30</v>
          </cell>
          <cell r="E94">
            <v>5</v>
          </cell>
          <cell r="F94">
            <v>1.8333333333333333</v>
          </cell>
          <cell r="G94">
            <v>55</v>
          </cell>
          <cell r="H94">
            <v>55</v>
          </cell>
          <cell r="I94" t="e">
            <v>#VALUE!</v>
          </cell>
          <cell r="J94">
            <v>28.448275862068968</v>
          </cell>
          <cell r="K94">
            <v>0</v>
          </cell>
          <cell r="L94" t="e">
            <v>#N/A</v>
          </cell>
          <cell r="M94">
            <v>0</v>
          </cell>
          <cell r="N94">
            <v>0</v>
          </cell>
          <cell r="P94" t="str">
            <v>DELIST</v>
          </cell>
          <cell r="Q94" t="str">
            <v>NO HAY</v>
          </cell>
          <cell r="R94">
            <v>29</v>
          </cell>
          <cell r="S94">
            <v>38.666666666666664</v>
          </cell>
          <cell r="T94" t="e">
            <v>#VALUE!</v>
          </cell>
        </row>
        <row r="95">
          <cell r="A95">
            <v>30155008</v>
          </cell>
          <cell r="B95">
            <v>58626</v>
          </cell>
          <cell r="C95" t="str">
            <v>DAYS TOALLA FEM S S C/ALAS 20X30UN PK3X2</v>
          </cell>
          <cell r="D95">
            <v>30</v>
          </cell>
          <cell r="E95">
            <v>5</v>
          </cell>
          <cell r="F95">
            <v>0</v>
          </cell>
          <cell r="G95">
            <v>0</v>
          </cell>
          <cell r="H95">
            <v>0</v>
          </cell>
          <cell r="I95" t="e">
            <v>#VALUE!</v>
          </cell>
          <cell r="J95" t="str">
            <v xml:space="preserve"> </v>
          </cell>
          <cell r="K95" t="str">
            <v>cuándo llega?</v>
          </cell>
          <cell r="L95" t="e">
            <v>#N/A</v>
          </cell>
          <cell r="M95">
            <v>0</v>
          </cell>
          <cell r="N95">
            <v>0</v>
          </cell>
          <cell r="P95" t="str">
            <v>DELIST</v>
          </cell>
          <cell r="Q95" t="str">
            <v>NO HAY</v>
          </cell>
          <cell r="R95">
            <v>0</v>
          </cell>
          <cell r="S95">
            <v>0</v>
          </cell>
          <cell r="T95" t="e">
            <v>#VALUE!</v>
          </cell>
        </row>
        <row r="96">
          <cell r="A96">
            <v>30170619</v>
          </cell>
          <cell r="B96">
            <v>49270</v>
          </cell>
          <cell r="C96" t="str">
            <v>2 Days normal extrasuave c/ alasx10u (verde)</v>
          </cell>
          <cell r="D96">
            <v>30</v>
          </cell>
          <cell r="E96">
            <v>3</v>
          </cell>
          <cell r="F96">
            <v>0</v>
          </cell>
          <cell r="G96">
            <v>0</v>
          </cell>
          <cell r="H96">
            <v>0</v>
          </cell>
          <cell r="I96" t="e">
            <v>#VALUE!</v>
          </cell>
          <cell r="J96" t="str">
            <v xml:space="preserve"> </v>
          </cell>
          <cell r="K96" t="str">
            <v>cuándo llega?</v>
          </cell>
          <cell r="L96" t="e">
            <v>#N/A</v>
          </cell>
          <cell r="M96" t="e">
            <v>#N/A</v>
          </cell>
          <cell r="N96" t="e">
            <v>#N/A</v>
          </cell>
          <cell r="P96" t="str">
            <v>DELIST</v>
          </cell>
          <cell r="Q96" t="str">
            <v>NO HAY</v>
          </cell>
          <cell r="R96">
            <v>0</v>
          </cell>
          <cell r="S96">
            <v>0</v>
          </cell>
          <cell r="T96" t="e">
            <v>#VALUE!</v>
          </cell>
        </row>
        <row r="97">
          <cell r="C97" t="str">
            <v xml:space="preserve">TOTAL TOALLAS DAY´S </v>
          </cell>
          <cell r="E97">
            <v>2</v>
          </cell>
          <cell r="F97" t="e">
            <v>#N/A</v>
          </cell>
          <cell r="G97">
            <v>673</v>
          </cell>
          <cell r="H97">
            <v>673</v>
          </cell>
          <cell r="I97">
            <v>8.2779827798277985</v>
          </cell>
          <cell r="J97">
            <v>13.268264728707461</v>
          </cell>
          <cell r="L97" t="e">
            <v>#N/A</v>
          </cell>
          <cell r="M97" t="e">
            <v>#N/A</v>
          </cell>
          <cell r="N97" t="e">
            <v>#N/A</v>
          </cell>
          <cell r="Q97">
            <v>1626</v>
          </cell>
          <cell r="R97">
            <v>760.83800002560019</v>
          </cell>
          <cell r="S97">
            <v>1014.4506667008004</v>
          </cell>
          <cell r="T97">
            <v>-0.3761066010450182</v>
          </cell>
        </row>
        <row r="98">
          <cell r="A98">
            <v>30155014</v>
          </cell>
          <cell r="B98">
            <v>8905</v>
          </cell>
          <cell r="C98" t="str">
            <v>Lina Toalla nocturnas 40x8u</v>
          </cell>
          <cell r="D98">
            <v>30</v>
          </cell>
          <cell r="E98">
            <v>2</v>
          </cell>
          <cell r="F98">
            <v>1.8</v>
          </cell>
          <cell r="G98">
            <v>54</v>
          </cell>
          <cell r="H98">
            <v>54</v>
          </cell>
          <cell r="I98">
            <v>21.6</v>
          </cell>
          <cell r="J98">
            <v>31.15384615384615</v>
          </cell>
          <cell r="K98">
            <v>0</v>
          </cell>
          <cell r="M98">
            <v>141</v>
          </cell>
          <cell r="N98">
            <v>100</v>
          </cell>
          <cell r="O98">
            <v>2.6315789473684212</v>
          </cell>
          <cell r="Q98">
            <v>50</v>
          </cell>
          <cell r="R98">
            <v>26</v>
          </cell>
          <cell r="S98">
            <v>34.666666666666671</v>
          </cell>
          <cell r="T98">
            <v>-0.30666666666666659</v>
          </cell>
        </row>
        <row r="99">
          <cell r="A99">
            <v>30155096</v>
          </cell>
          <cell r="B99">
            <v>8898</v>
          </cell>
          <cell r="C99" t="str">
            <v>Lina Toalla ultrafinas 60x10u</v>
          </cell>
          <cell r="D99">
            <v>30</v>
          </cell>
          <cell r="E99">
            <v>2</v>
          </cell>
          <cell r="F99">
            <v>0.1</v>
          </cell>
          <cell r="G99">
            <v>3</v>
          </cell>
          <cell r="H99">
            <v>3</v>
          </cell>
          <cell r="I99">
            <v>1.3333333333333333</v>
          </cell>
          <cell r="J99">
            <v>1.184740541850158</v>
          </cell>
          <cell r="K99" t="str">
            <v>cuándo llega?</v>
          </cell>
          <cell r="L99" t="e">
            <v>#N/A</v>
          </cell>
          <cell r="M99">
            <v>0</v>
          </cell>
          <cell r="N99">
            <v>0</v>
          </cell>
          <cell r="O99">
            <v>2.3684210526315788</v>
          </cell>
          <cell r="P99">
            <v>30172194</v>
          </cell>
          <cell r="Q99">
            <v>45</v>
          </cell>
          <cell r="R99">
            <v>37.982999999076128</v>
          </cell>
          <cell r="S99">
            <v>50.643999998768166</v>
          </cell>
          <cell r="T99" t="str">
            <v xml:space="preserve"> </v>
          </cell>
        </row>
        <row r="100">
          <cell r="A100">
            <v>30172194</v>
          </cell>
          <cell r="B100">
            <v>61711</v>
          </cell>
          <cell r="C100" t="str">
            <v>Lina Toalla ultrafinas c/alas 60x8u</v>
          </cell>
          <cell r="D100">
            <v>30</v>
          </cell>
          <cell r="E100">
            <v>2</v>
          </cell>
          <cell r="F100">
            <v>0.66666666666666663</v>
          </cell>
          <cell r="G100">
            <v>30</v>
          </cell>
          <cell r="H100">
            <v>30</v>
          </cell>
          <cell r="I100">
            <v>10.909090909090908</v>
          </cell>
          <cell r="J100" t="str">
            <v xml:space="preserve"> </v>
          </cell>
          <cell r="K100" t="str">
            <v>cuándo llega?</v>
          </cell>
          <cell r="L100" t="e">
            <v>#N/A</v>
          </cell>
          <cell r="M100">
            <v>250</v>
          </cell>
          <cell r="N100">
            <v>0</v>
          </cell>
          <cell r="Q100">
            <v>55</v>
          </cell>
          <cell r="R100">
            <v>0</v>
          </cell>
          <cell r="S100">
            <v>0</v>
          </cell>
          <cell r="T100">
            <v>-1</v>
          </cell>
        </row>
        <row r="101">
          <cell r="A101">
            <v>30155978</v>
          </cell>
          <cell r="B101">
            <v>8551</v>
          </cell>
          <cell r="C101" t="str">
            <v>Lina Toalla con alas 60x10u</v>
          </cell>
          <cell r="D101">
            <v>30</v>
          </cell>
          <cell r="E101">
            <v>4</v>
          </cell>
          <cell r="F101">
            <v>6.6666666666666664E-4</v>
          </cell>
          <cell r="G101">
            <v>0.02</v>
          </cell>
          <cell r="H101">
            <v>0.02</v>
          </cell>
          <cell r="I101">
            <v>5.0632911392405064E-3</v>
          </cell>
          <cell r="J101">
            <v>3.2985156679764438E-3</v>
          </cell>
          <cell r="K101" t="str">
            <v>cuándo llega?</v>
          </cell>
          <cell r="L101" t="e">
            <v>#N/A</v>
          </cell>
          <cell r="M101">
            <v>0</v>
          </cell>
          <cell r="N101">
            <v>0</v>
          </cell>
          <cell r="O101">
            <v>4.1578947368421053</v>
          </cell>
          <cell r="P101">
            <v>30172158</v>
          </cell>
          <cell r="Q101">
            <v>79</v>
          </cell>
          <cell r="R101">
            <v>90.949999999254942</v>
          </cell>
          <cell r="S101">
            <v>121.26666666567326</v>
          </cell>
          <cell r="T101">
            <v>0.53502109703383871</v>
          </cell>
        </row>
        <row r="102">
          <cell r="A102">
            <v>30172158</v>
          </cell>
          <cell r="B102">
            <v>61713</v>
          </cell>
          <cell r="C102" t="str">
            <v>Lina Toalla con alas 60x8u (plana)</v>
          </cell>
          <cell r="D102">
            <v>30</v>
          </cell>
          <cell r="E102">
            <v>4</v>
          </cell>
          <cell r="F102">
            <v>2.7777777777777777</v>
          </cell>
          <cell r="G102">
            <v>100</v>
          </cell>
          <cell r="H102">
            <v>100</v>
          </cell>
          <cell r="I102">
            <v>9.0909090909090899</v>
          </cell>
          <cell r="J102" t="str">
            <v xml:space="preserve"> </v>
          </cell>
          <cell r="K102" t="str">
            <v>cuándo llega?</v>
          </cell>
          <cell r="L102" t="e">
            <v>#N/A</v>
          </cell>
          <cell r="M102">
            <v>576</v>
          </cell>
          <cell r="N102">
            <v>0</v>
          </cell>
          <cell r="Q102">
            <v>220</v>
          </cell>
          <cell r="R102">
            <v>0</v>
          </cell>
          <cell r="S102">
            <v>0</v>
          </cell>
          <cell r="T102">
            <v>-1</v>
          </cell>
        </row>
        <row r="103">
          <cell r="A103">
            <v>30173069</v>
          </cell>
          <cell r="B103">
            <v>58627</v>
          </cell>
          <cell r="C103" t="str">
            <v>LINA TOALLA FEM S/ALAS 20X30UN PK3X2</v>
          </cell>
          <cell r="D103">
            <v>30</v>
          </cell>
          <cell r="E103">
            <v>4</v>
          </cell>
          <cell r="F103">
            <v>6.875</v>
          </cell>
          <cell r="G103">
            <v>165</v>
          </cell>
          <cell r="H103">
            <v>165</v>
          </cell>
          <cell r="I103" t="e">
            <v>#VALUE!</v>
          </cell>
          <cell r="J103">
            <v>31.329113924050635</v>
          </cell>
          <cell r="K103">
            <v>0</v>
          </cell>
          <cell r="L103" t="e">
            <v>#N/A</v>
          </cell>
          <cell r="M103">
            <v>0</v>
          </cell>
          <cell r="N103">
            <v>0</v>
          </cell>
          <cell r="Q103" t="str">
            <v>NO HAY</v>
          </cell>
          <cell r="R103">
            <v>79</v>
          </cell>
          <cell r="S103">
            <v>105.33333333333333</v>
          </cell>
          <cell r="T103" t="e">
            <v>#VALUE!</v>
          </cell>
        </row>
        <row r="104">
          <cell r="A104">
            <v>30155982</v>
          </cell>
          <cell r="B104">
            <v>11209</v>
          </cell>
          <cell r="C104" t="str">
            <v>Lina Toalla sin alas 60x10u</v>
          </cell>
          <cell r="D104">
            <v>30</v>
          </cell>
          <cell r="E104">
            <v>2</v>
          </cell>
          <cell r="F104">
            <v>0.52083333333333337</v>
          </cell>
          <cell r="G104">
            <v>25</v>
          </cell>
          <cell r="H104">
            <v>25</v>
          </cell>
          <cell r="I104">
            <v>3.7037037037037033</v>
          </cell>
          <cell r="J104">
            <v>17.899761337152093</v>
          </cell>
          <cell r="K104">
            <v>0</v>
          </cell>
          <cell r="L104" t="e">
            <v>#N/A</v>
          </cell>
          <cell r="M104">
            <v>135</v>
          </cell>
          <cell r="N104">
            <v>0</v>
          </cell>
          <cell r="O104">
            <v>7.1052631578947372</v>
          </cell>
          <cell r="P104">
            <v>30172191</v>
          </cell>
          <cell r="Q104">
            <v>135</v>
          </cell>
          <cell r="R104">
            <v>20.949999999254942</v>
          </cell>
          <cell r="S104">
            <v>27.933333332339924</v>
          </cell>
          <cell r="T104">
            <v>-0.79308641976044503</v>
          </cell>
        </row>
        <row r="105">
          <cell r="A105">
            <v>30172191</v>
          </cell>
          <cell r="B105">
            <v>61712</v>
          </cell>
          <cell r="C105" t="str">
            <v>Lina Toalla sin alas 60x8u (plana)</v>
          </cell>
          <cell r="D105">
            <v>30</v>
          </cell>
          <cell r="E105">
            <v>2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 t="str">
            <v xml:space="preserve"> </v>
          </cell>
          <cell r="K105" t="str">
            <v>cuándo llega?</v>
          </cell>
          <cell r="L105" t="e">
            <v>#N/A</v>
          </cell>
          <cell r="M105">
            <v>200</v>
          </cell>
          <cell r="N105">
            <v>0</v>
          </cell>
          <cell r="Q105">
            <v>25</v>
          </cell>
          <cell r="R105">
            <v>0</v>
          </cell>
          <cell r="S105">
            <v>0</v>
          </cell>
          <cell r="T105">
            <v>-1</v>
          </cell>
        </row>
        <row r="106">
          <cell r="C106" t="str">
            <v>TOTAL TOALLAS LINA</v>
          </cell>
          <cell r="E106">
            <v>2</v>
          </cell>
          <cell r="F106">
            <v>12.740944444444445</v>
          </cell>
          <cell r="G106">
            <v>377.02</v>
          </cell>
          <cell r="H106">
            <v>377.02</v>
          </cell>
          <cell r="I106">
            <v>12.911643835616438</v>
          </cell>
          <cell r="J106">
            <v>22.187827356291162</v>
          </cell>
          <cell r="L106" t="e">
            <v>#N/A</v>
          </cell>
          <cell r="M106" t="e">
            <v>#N/A</v>
          </cell>
          <cell r="N106" t="e">
            <v>#N/A</v>
          </cell>
          <cell r="Q106">
            <v>584</v>
          </cell>
          <cell r="R106">
            <v>254.88299999758601</v>
          </cell>
          <cell r="S106">
            <v>339.84399999678135</v>
          </cell>
          <cell r="T106">
            <v>-0.41807534247126482</v>
          </cell>
        </row>
        <row r="107">
          <cell r="A107">
            <v>30155992</v>
          </cell>
          <cell r="B107">
            <v>9149</v>
          </cell>
          <cell r="C107" t="str">
            <v>Lina Protector diario sin perfume 50x20u</v>
          </cell>
          <cell r="D107">
            <v>30</v>
          </cell>
          <cell r="E107">
            <v>2</v>
          </cell>
          <cell r="F107">
            <v>1.125</v>
          </cell>
          <cell r="G107">
            <v>54</v>
          </cell>
          <cell r="H107">
            <v>54</v>
          </cell>
          <cell r="I107">
            <v>7.1999999999999993</v>
          </cell>
          <cell r="J107">
            <v>10.384615384615385</v>
          </cell>
          <cell r="K107">
            <v>0</v>
          </cell>
          <cell r="L107" t="e">
            <v>#N/A</v>
          </cell>
          <cell r="M107">
            <v>105</v>
          </cell>
          <cell r="N107">
            <v>150</v>
          </cell>
          <cell r="O107">
            <v>7.8947368421052628</v>
          </cell>
          <cell r="Q107">
            <v>150</v>
          </cell>
          <cell r="R107">
            <v>78</v>
          </cell>
          <cell r="S107">
            <v>104</v>
          </cell>
          <cell r="T107">
            <v>-0.30666666666666664</v>
          </cell>
        </row>
        <row r="108">
          <cell r="A108">
            <v>30155994</v>
          </cell>
          <cell r="B108">
            <v>9150</v>
          </cell>
          <cell r="C108" t="str">
            <v>Lina Protector diario sin perfume 30x40u</v>
          </cell>
          <cell r="D108">
            <v>30</v>
          </cell>
          <cell r="E108">
            <v>2</v>
          </cell>
          <cell r="F108">
            <v>1.2666666666666666</v>
          </cell>
          <cell r="G108">
            <v>38</v>
          </cell>
          <cell r="H108">
            <v>38</v>
          </cell>
          <cell r="I108">
            <v>15.2</v>
          </cell>
          <cell r="J108">
            <v>16.813663313500502</v>
          </cell>
          <cell r="K108">
            <v>0</v>
          </cell>
          <cell r="L108" t="e">
            <v>#N/A</v>
          </cell>
          <cell r="M108">
            <v>0</v>
          </cell>
          <cell r="N108">
            <v>120</v>
          </cell>
          <cell r="O108">
            <v>2.6315789473684212</v>
          </cell>
          <cell r="Q108">
            <v>50</v>
          </cell>
          <cell r="R108">
            <v>33.901000000536442</v>
          </cell>
          <cell r="S108">
            <v>45.201333334048584</v>
          </cell>
          <cell r="T108" t="str">
            <v xml:space="preserve"> </v>
          </cell>
        </row>
        <row r="109">
          <cell r="C109" t="str">
            <v>TOTAL PROTECTORES LINA</v>
          </cell>
          <cell r="E109">
            <v>2</v>
          </cell>
          <cell r="F109">
            <v>2.3916666666666666</v>
          </cell>
          <cell r="G109">
            <v>92</v>
          </cell>
          <cell r="H109">
            <v>92</v>
          </cell>
          <cell r="I109">
            <v>9.2000000000000011</v>
          </cell>
          <cell r="J109">
            <v>12.332329469740079</v>
          </cell>
          <cell r="L109" t="e">
            <v>#N/A</v>
          </cell>
          <cell r="M109" t="e">
            <v>#N/A</v>
          </cell>
          <cell r="N109" t="e">
            <v>#N/A</v>
          </cell>
          <cell r="Q109">
            <v>200</v>
          </cell>
          <cell r="R109">
            <v>111.90100000053644</v>
          </cell>
          <cell r="S109">
            <v>149.20133333404857</v>
          </cell>
          <cell r="T109">
            <v>-0.25399333332975715</v>
          </cell>
        </row>
        <row r="110">
          <cell r="A110">
            <v>30155100</v>
          </cell>
          <cell r="B110">
            <v>49272</v>
          </cell>
          <cell r="C110" t="str">
            <v>Lightdays Bikini 50paq.x15u.</v>
          </cell>
          <cell r="D110">
            <v>30</v>
          </cell>
          <cell r="E110">
            <v>2</v>
          </cell>
          <cell r="F110">
            <v>1.7962962962962963</v>
          </cell>
          <cell r="G110">
            <v>97</v>
          </cell>
          <cell r="H110">
            <v>97</v>
          </cell>
          <cell r="I110" t="str">
            <v xml:space="preserve"> </v>
          </cell>
          <cell r="J110">
            <v>177.87286088519491</v>
          </cell>
          <cell r="K110">
            <v>0</v>
          </cell>
          <cell r="L110" t="e">
            <v>#N/A</v>
          </cell>
          <cell r="M110">
            <v>60</v>
          </cell>
          <cell r="N110">
            <v>0</v>
          </cell>
          <cell r="O110">
            <v>0.52631578947368418</v>
          </cell>
          <cell r="Q110">
            <v>0</v>
          </cell>
          <cell r="R110">
            <v>8.1799999885261059</v>
          </cell>
          <cell r="S110">
            <v>10.906666651368141</v>
          </cell>
          <cell r="T110" t="e">
            <v>#DIV/0!</v>
          </cell>
        </row>
        <row r="111">
          <cell r="A111">
            <v>30155268</v>
          </cell>
          <cell r="B111">
            <v>39951</v>
          </cell>
          <cell r="C111" t="str">
            <v>Lightdays Anatomico - 50 paq. x 20 un. (azul)</v>
          </cell>
          <cell r="D111">
            <v>30</v>
          </cell>
          <cell r="E111">
            <v>2</v>
          </cell>
          <cell r="F111">
            <v>0.65</v>
          </cell>
          <cell r="G111">
            <v>13</v>
          </cell>
          <cell r="H111">
            <v>13</v>
          </cell>
          <cell r="I111">
            <v>13</v>
          </cell>
          <cell r="J111">
            <v>20.788912590525506</v>
          </cell>
          <cell r="K111">
            <v>0</v>
          </cell>
          <cell r="L111" t="e">
            <v>#N/A</v>
          </cell>
          <cell r="M111">
            <v>20</v>
          </cell>
          <cell r="N111">
            <v>0</v>
          </cell>
          <cell r="O111">
            <v>2.6315789473684212</v>
          </cell>
          <cell r="P111">
            <v>30172176</v>
          </cell>
          <cell r="Q111">
            <v>20</v>
          </cell>
          <cell r="R111">
            <v>9.3799999952316284</v>
          </cell>
          <cell r="S111">
            <v>12.506666660308838</v>
          </cell>
          <cell r="T111">
            <v>-0.37466666698455808</v>
          </cell>
        </row>
        <row r="112">
          <cell r="A112">
            <v>30155273</v>
          </cell>
          <cell r="B112">
            <v>35495</v>
          </cell>
          <cell r="C112" t="str">
            <v>Lightdays Anatomico - 30 paq. x 40 un. (azul)</v>
          </cell>
          <cell r="D112">
            <v>30</v>
          </cell>
          <cell r="E112">
            <v>2</v>
          </cell>
          <cell r="F112">
            <v>0.68888888888888888</v>
          </cell>
          <cell r="G112">
            <v>164</v>
          </cell>
          <cell r="H112">
            <v>31</v>
          </cell>
          <cell r="I112">
            <v>131.19999999999999</v>
          </cell>
          <cell r="J112">
            <v>119.22070367364826</v>
          </cell>
          <cell r="K112">
            <v>0</v>
          </cell>
          <cell r="L112" t="e">
            <v>#N/A</v>
          </cell>
          <cell r="M112">
            <v>133</v>
          </cell>
          <cell r="N112">
            <v>0</v>
          </cell>
          <cell r="O112">
            <v>5.2631578947368425</v>
          </cell>
          <cell r="P112">
            <v>30172177</v>
          </cell>
          <cell r="Q112">
            <v>25</v>
          </cell>
          <cell r="R112">
            <v>20.63400000333786</v>
          </cell>
          <cell r="S112">
            <v>27.512000004450478</v>
          </cell>
          <cell r="T112" t="str">
            <v xml:space="preserve"> </v>
          </cell>
        </row>
        <row r="113">
          <cell r="A113">
            <v>30155276</v>
          </cell>
          <cell r="B113">
            <v>9148</v>
          </cell>
          <cell r="C113" t="str">
            <v>Lightdays perfumado - 50 paq. x 20 un. (rosa)</v>
          </cell>
          <cell r="D113">
            <v>30</v>
          </cell>
          <cell r="E113">
            <v>2</v>
          </cell>
          <cell r="F113">
            <v>0.66666666666666663</v>
          </cell>
          <cell r="G113">
            <v>20</v>
          </cell>
          <cell r="H113">
            <v>20</v>
          </cell>
          <cell r="I113">
            <v>10</v>
          </cell>
          <cell r="J113">
            <v>22.123893801419801</v>
          </cell>
          <cell r="K113">
            <v>0</v>
          </cell>
          <cell r="L113" t="e">
            <v>#N/A</v>
          </cell>
          <cell r="M113">
            <v>30</v>
          </cell>
          <cell r="N113">
            <v>50</v>
          </cell>
          <cell r="O113">
            <v>1.5789473684210527</v>
          </cell>
          <cell r="Q113">
            <v>40</v>
          </cell>
          <cell r="R113">
            <v>13.560000002384186</v>
          </cell>
          <cell r="S113">
            <v>18.080000003178917</v>
          </cell>
          <cell r="T113">
            <v>-0.54799999992052706</v>
          </cell>
        </row>
        <row r="114">
          <cell r="A114">
            <v>30155279</v>
          </cell>
          <cell r="B114">
            <v>9132</v>
          </cell>
          <cell r="C114" t="str">
            <v>Lightdays perfumado - 30 paq. x 40 un. (rosa)</v>
          </cell>
          <cell r="D114">
            <v>30</v>
          </cell>
          <cell r="E114">
            <v>2</v>
          </cell>
          <cell r="F114">
            <v>0.70150000000000001</v>
          </cell>
          <cell r="G114">
            <v>14.03</v>
          </cell>
          <cell r="H114">
            <v>14.03</v>
          </cell>
          <cell r="I114">
            <v>9.3533333333333317</v>
          </cell>
          <cell r="J114">
            <v>9.3946698805839155</v>
          </cell>
          <cell r="K114">
            <v>0</v>
          </cell>
          <cell r="L114" t="e">
            <v>#N/A</v>
          </cell>
          <cell r="M114">
            <v>60</v>
          </cell>
          <cell r="N114">
            <v>0</v>
          </cell>
          <cell r="O114">
            <v>0.52631578947368418</v>
          </cell>
          <cell r="Q114">
            <v>30</v>
          </cell>
          <cell r="R114">
            <v>22.401000000536442</v>
          </cell>
          <cell r="S114">
            <v>29.868000000715256</v>
          </cell>
          <cell r="T114" t="str">
            <v xml:space="preserve"> </v>
          </cell>
        </row>
        <row r="115">
          <cell r="A115">
            <v>30155142</v>
          </cell>
          <cell r="B115">
            <v>49806</v>
          </cell>
          <cell r="C115" t="str">
            <v>Lightdays c/ Alas - 50 paq. x 20 un.</v>
          </cell>
          <cell r="D115">
            <v>30</v>
          </cell>
          <cell r="E115">
            <v>2</v>
          </cell>
          <cell r="F115">
            <v>1.1333333333333333</v>
          </cell>
          <cell r="G115">
            <v>34</v>
          </cell>
          <cell r="H115">
            <v>34</v>
          </cell>
          <cell r="I115">
            <v>17</v>
          </cell>
          <cell r="J115">
            <v>31.91489361612847</v>
          </cell>
          <cell r="K115">
            <v>0</v>
          </cell>
          <cell r="L115" t="e">
            <v>#N/A</v>
          </cell>
          <cell r="M115">
            <v>80</v>
          </cell>
          <cell r="N115">
            <v>0</v>
          </cell>
          <cell r="O115">
            <v>1.5789473684210527</v>
          </cell>
          <cell r="Q115">
            <v>40</v>
          </cell>
          <cell r="R115">
            <v>15.980000000447035</v>
          </cell>
          <cell r="S115">
            <v>21.306666667262711</v>
          </cell>
          <cell r="T115">
            <v>-0.46733333331843224</v>
          </cell>
        </row>
        <row r="116">
          <cell r="A116">
            <v>30155145</v>
          </cell>
          <cell r="B116">
            <v>7659</v>
          </cell>
          <cell r="C116" t="str">
            <v>Lightdays Long - 50 paq. x 20 un.</v>
          </cell>
          <cell r="D116">
            <v>30</v>
          </cell>
          <cell r="E116">
            <v>2</v>
          </cell>
          <cell r="F116">
            <v>0.16666666666666666</v>
          </cell>
          <cell r="G116">
            <v>10</v>
          </cell>
          <cell r="H116">
            <v>10</v>
          </cell>
          <cell r="I116">
            <v>8</v>
          </cell>
          <cell r="J116">
            <v>9.375</v>
          </cell>
          <cell r="K116">
            <v>0</v>
          </cell>
          <cell r="L116">
            <v>8</v>
          </cell>
          <cell r="M116">
            <v>8</v>
          </cell>
          <cell r="N116">
            <v>50</v>
          </cell>
          <cell r="O116">
            <v>0.78947368421052633</v>
          </cell>
          <cell r="Q116">
            <v>25</v>
          </cell>
          <cell r="R116">
            <v>16</v>
          </cell>
          <cell r="S116">
            <v>21.333333333333332</v>
          </cell>
          <cell r="T116" t="str">
            <v xml:space="preserve"> </v>
          </cell>
        </row>
        <row r="117">
          <cell r="A117">
            <v>30155149</v>
          </cell>
          <cell r="B117">
            <v>8995</v>
          </cell>
          <cell r="C117" t="str">
            <v>Light Days P.D. negros 20x15u</v>
          </cell>
          <cell r="D117">
            <v>30</v>
          </cell>
          <cell r="E117">
            <v>2</v>
          </cell>
          <cell r="F117">
            <v>1.74</v>
          </cell>
          <cell r="G117">
            <v>87</v>
          </cell>
          <cell r="H117">
            <v>87</v>
          </cell>
          <cell r="I117" t="str">
            <v xml:space="preserve"> </v>
          </cell>
          <cell r="J117">
            <v>1535.2941284130191</v>
          </cell>
          <cell r="K117">
            <v>0</v>
          </cell>
          <cell r="L117" t="e">
            <v>#N/A</v>
          </cell>
          <cell r="M117">
            <v>20</v>
          </cell>
          <cell r="N117">
            <v>0</v>
          </cell>
          <cell r="O117">
            <v>0</v>
          </cell>
          <cell r="Q117">
            <v>0</v>
          </cell>
          <cell r="R117">
            <v>0.84999999403953552</v>
          </cell>
          <cell r="S117">
            <v>1.1333333253860474</v>
          </cell>
          <cell r="T117" t="e">
            <v>#DIV/0!</v>
          </cell>
        </row>
        <row r="118">
          <cell r="B118" t="str">
            <v xml:space="preserve">TOTAL PROTECTORES LIGHDAY´S </v>
          </cell>
          <cell r="E118">
            <v>2</v>
          </cell>
          <cell r="F118">
            <v>7.5433518518518516</v>
          </cell>
          <cell r="G118">
            <v>439.03</v>
          </cell>
          <cell r="H118">
            <v>306.02999999999997</v>
          </cell>
          <cell r="I118">
            <v>48.781111111111109</v>
          </cell>
          <cell r="J118">
            <v>61.554890881468694</v>
          </cell>
          <cell r="L118" t="e">
            <v>#N/A</v>
          </cell>
          <cell r="M118" t="e">
            <v>#N/A</v>
          </cell>
          <cell r="N118" t="e">
            <v>#N/A</v>
          </cell>
          <cell r="Q118">
            <v>180</v>
          </cell>
          <cell r="R118">
            <v>106.98499998450279</v>
          </cell>
          <cell r="S118">
            <v>142.64666664600372</v>
          </cell>
          <cell r="T118">
            <v>-0.20751851863331264</v>
          </cell>
        </row>
        <row r="119">
          <cell r="A119">
            <v>30156860</v>
          </cell>
          <cell r="B119">
            <v>8512</v>
          </cell>
          <cell r="C119" t="str">
            <v>Days Tampones medio 24*20u (verde)</v>
          </cell>
          <cell r="D119">
            <v>30</v>
          </cell>
          <cell r="E119">
            <v>2</v>
          </cell>
          <cell r="F119">
            <v>0</v>
          </cell>
          <cell r="G119">
            <v>0</v>
          </cell>
          <cell r="H119">
            <v>0</v>
          </cell>
          <cell r="I119" t="e">
            <v>#VALUE!</v>
          </cell>
          <cell r="J119" t="str">
            <v xml:space="preserve"> </v>
          </cell>
          <cell r="K119" t="str">
            <v>cuándo llega?</v>
          </cell>
          <cell r="L119" t="e">
            <v>#N/A</v>
          </cell>
          <cell r="M119" t="e">
            <v>#N/A</v>
          </cell>
          <cell r="N119" t="e">
            <v>#N/A</v>
          </cell>
          <cell r="Q119" t="str">
            <v>NO HAY</v>
          </cell>
          <cell r="R119">
            <v>0</v>
          </cell>
          <cell r="S119">
            <v>0</v>
          </cell>
          <cell r="T119" t="e">
            <v>#VALUE!</v>
          </cell>
        </row>
        <row r="120">
          <cell r="A120">
            <v>30156861</v>
          </cell>
          <cell r="B120">
            <v>7165</v>
          </cell>
          <cell r="C120" t="str">
            <v>Days Tampones mini 24*20u (rosa)</v>
          </cell>
          <cell r="D120">
            <v>30</v>
          </cell>
          <cell r="E120">
            <v>2</v>
          </cell>
          <cell r="F120">
            <v>0</v>
          </cell>
          <cell r="G120">
            <v>0</v>
          </cell>
          <cell r="H120">
            <v>0</v>
          </cell>
          <cell r="I120" t="e">
            <v>#VALUE!</v>
          </cell>
          <cell r="J120" t="str">
            <v xml:space="preserve"> </v>
          </cell>
          <cell r="K120" t="str">
            <v>cuándo llega?</v>
          </cell>
          <cell r="L120" t="e">
            <v>#N/A</v>
          </cell>
          <cell r="M120" t="e">
            <v>#N/A</v>
          </cell>
          <cell r="N120" t="e">
            <v>#N/A</v>
          </cell>
          <cell r="Q120" t="str">
            <v>NO HAY</v>
          </cell>
          <cell r="R120">
            <v>-0.79200000315904617</v>
          </cell>
          <cell r="S120">
            <v>-1.0560000042120614</v>
          </cell>
          <cell r="T120" t="e">
            <v>#VALUE!</v>
          </cell>
        </row>
        <row r="121">
          <cell r="A121">
            <v>30156862</v>
          </cell>
          <cell r="B121">
            <v>7188</v>
          </cell>
          <cell r="C121" t="str">
            <v>Days Tampones super 24*20u (amarillo)</v>
          </cell>
          <cell r="D121">
            <v>30</v>
          </cell>
          <cell r="E121">
            <v>2</v>
          </cell>
          <cell r="F121">
            <v>0</v>
          </cell>
          <cell r="G121">
            <v>0</v>
          </cell>
          <cell r="H121">
            <v>0</v>
          </cell>
          <cell r="I121" t="e">
            <v>#VALUE!</v>
          </cell>
          <cell r="J121" t="str">
            <v xml:space="preserve"> </v>
          </cell>
          <cell r="K121" t="str">
            <v>cuándo llega?</v>
          </cell>
          <cell r="L121" t="e">
            <v>#N/A</v>
          </cell>
          <cell r="M121" t="e">
            <v>#N/A</v>
          </cell>
          <cell r="N121" t="e">
            <v>#N/A</v>
          </cell>
          <cell r="Q121" t="str">
            <v>NO HAY</v>
          </cell>
          <cell r="R121">
            <v>-4.1999999433755875E-2</v>
          </cell>
          <cell r="S121">
            <v>-5.5999999245007835E-2</v>
          </cell>
          <cell r="T121" t="e">
            <v>#VALUE!</v>
          </cell>
        </row>
        <row r="122">
          <cell r="A122">
            <v>30156939</v>
          </cell>
          <cell r="B122">
            <v>56150</v>
          </cell>
          <cell r="C122" t="str">
            <v>Day's Tampones mini 24x16u</v>
          </cell>
          <cell r="D122">
            <v>30</v>
          </cell>
          <cell r="E122">
            <v>2</v>
          </cell>
          <cell r="F122">
            <v>0.20833333333333334</v>
          </cell>
          <cell r="G122">
            <v>10</v>
          </cell>
          <cell r="H122">
            <v>10</v>
          </cell>
          <cell r="I122" t="str">
            <v xml:space="preserve"> </v>
          </cell>
          <cell r="J122" t="str">
            <v xml:space="preserve"> </v>
          </cell>
          <cell r="K122" t="str">
            <v>cuándo llega?</v>
          </cell>
          <cell r="L122" t="e">
            <v>#N/A</v>
          </cell>
          <cell r="M122">
            <v>33</v>
          </cell>
          <cell r="N122">
            <v>0</v>
          </cell>
          <cell r="Q122">
            <v>0</v>
          </cell>
          <cell r="R122">
            <v>0</v>
          </cell>
          <cell r="S122">
            <v>0</v>
          </cell>
          <cell r="T122" t="e">
            <v>#DIV/0!</v>
          </cell>
        </row>
        <row r="123">
          <cell r="A123">
            <v>30156940</v>
          </cell>
          <cell r="B123">
            <v>56151</v>
          </cell>
          <cell r="C123" t="str">
            <v>Day's Tampones medio 24x16u</v>
          </cell>
          <cell r="D123">
            <v>30</v>
          </cell>
          <cell r="E123">
            <v>2</v>
          </cell>
          <cell r="F123">
            <v>3.7593984962406013E-2</v>
          </cell>
          <cell r="G123">
            <v>10</v>
          </cell>
          <cell r="H123">
            <v>10</v>
          </cell>
          <cell r="I123" t="str">
            <v xml:space="preserve"> </v>
          </cell>
          <cell r="J123" t="str">
            <v xml:space="preserve"> </v>
          </cell>
          <cell r="K123" t="str">
            <v>cuándo llega?</v>
          </cell>
          <cell r="L123" t="e">
            <v>#N/A</v>
          </cell>
          <cell r="M123">
            <v>33</v>
          </cell>
          <cell r="N123">
            <v>0</v>
          </cell>
          <cell r="Q123">
            <v>0</v>
          </cell>
          <cell r="R123">
            <v>0</v>
          </cell>
          <cell r="S123">
            <v>0</v>
          </cell>
          <cell r="T123" t="e">
            <v>#DIV/0!</v>
          </cell>
        </row>
        <row r="124">
          <cell r="A124">
            <v>30156938</v>
          </cell>
          <cell r="B124">
            <v>56152</v>
          </cell>
          <cell r="C124" t="str">
            <v>Day's Tampones super 24x16u</v>
          </cell>
          <cell r="D124">
            <v>30</v>
          </cell>
          <cell r="E124">
            <v>2</v>
          </cell>
          <cell r="F124">
            <v>4.7619047619047616E-2</v>
          </cell>
          <cell r="G124">
            <v>10</v>
          </cell>
          <cell r="H124">
            <v>10</v>
          </cell>
          <cell r="I124" t="str">
            <v xml:space="preserve"> </v>
          </cell>
          <cell r="J124" t="str">
            <v xml:space="preserve"> </v>
          </cell>
          <cell r="K124" t="str">
            <v>cuándo llega?</v>
          </cell>
          <cell r="L124" t="e">
            <v>#N/A</v>
          </cell>
          <cell r="M124">
            <v>33</v>
          </cell>
          <cell r="N124">
            <v>0</v>
          </cell>
          <cell r="Q124">
            <v>0</v>
          </cell>
          <cell r="R124">
            <v>0</v>
          </cell>
          <cell r="S124">
            <v>0</v>
          </cell>
          <cell r="T124" t="e">
            <v>#DIV/0!</v>
          </cell>
        </row>
        <row r="125">
          <cell r="B125" t="str">
            <v>TOTAL TAMPONES DAY´S</v>
          </cell>
          <cell r="E125">
            <v>2</v>
          </cell>
          <cell r="F125">
            <v>0</v>
          </cell>
          <cell r="G125">
            <v>0</v>
          </cell>
          <cell r="H125">
            <v>0</v>
          </cell>
          <cell r="I125" t="str">
            <v xml:space="preserve"> </v>
          </cell>
          <cell r="J125" t="str">
            <v xml:space="preserve"> </v>
          </cell>
          <cell r="L125" t="e">
            <v>#N/A</v>
          </cell>
          <cell r="M125" t="e">
            <v>#N/A</v>
          </cell>
          <cell r="N125" t="e">
            <v>#N/A</v>
          </cell>
          <cell r="Q125">
            <v>0</v>
          </cell>
          <cell r="R125">
            <v>-0.83400000259280205</v>
          </cell>
          <cell r="S125">
            <v>-1.1120000034570692</v>
          </cell>
          <cell r="T125" t="e">
            <v>#DIV/0!</v>
          </cell>
        </row>
        <row r="126">
          <cell r="A126">
            <v>30155193</v>
          </cell>
          <cell r="B126">
            <v>9004</v>
          </cell>
          <cell r="C126" t="str">
            <v>Pañal Plenitud Med 10x8u</v>
          </cell>
          <cell r="D126">
            <v>30</v>
          </cell>
          <cell r="E126">
            <v>2</v>
          </cell>
          <cell r="F126">
            <v>1.3</v>
          </cell>
          <cell r="G126">
            <v>26</v>
          </cell>
          <cell r="H126">
            <v>26</v>
          </cell>
          <cell r="I126">
            <v>10.4</v>
          </cell>
          <cell r="J126">
            <v>9.2857142857142865</v>
          </cell>
          <cell r="K126">
            <v>0</v>
          </cell>
          <cell r="L126" t="e">
            <v>#N/A</v>
          </cell>
          <cell r="M126">
            <v>117</v>
          </cell>
          <cell r="N126">
            <v>40</v>
          </cell>
          <cell r="O126">
            <v>3.1578947368421053</v>
          </cell>
          <cell r="Q126">
            <v>50</v>
          </cell>
          <cell r="R126">
            <v>42</v>
          </cell>
          <cell r="S126">
            <v>56</v>
          </cell>
          <cell r="T126" t="str">
            <v xml:space="preserve"> </v>
          </cell>
        </row>
        <row r="127">
          <cell r="A127">
            <v>30155195</v>
          </cell>
          <cell r="B127">
            <v>9005</v>
          </cell>
          <cell r="C127" t="str">
            <v>Pañal Plenitud Gde 10x8u</v>
          </cell>
          <cell r="D127">
            <v>30</v>
          </cell>
          <cell r="E127">
            <v>2</v>
          </cell>
          <cell r="F127">
            <v>2.5</v>
          </cell>
          <cell r="G127">
            <v>50</v>
          </cell>
          <cell r="H127">
            <v>50</v>
          </cell>
          <cell r="I127">
            <v>8.3333333333333339</v>
          </cell>
          <cell r="J127">
            <v>10.869565217391305</v>
          </cell>
          <cell r="K127">
            <v>0</v>
          </cell>
          <cell r="L127" t="e">
            <v>#N/A</v>
          </cell>
          <cell r="M127">
            <v>15</v>
          </cell>
          <cell r="N127">
            <v>0</v>
          </cell>
          <cell r="O127">
            <v>5.2631578947368425</v>
          </cell>
          <cell r="Q127">
            <v>120</v>
          </cell>
          <cell r="R127">
            <v>69</v>
          </cell>
          <cell r="S127">
            <v>92</v>
          </cell>
          <cell r="T127">
            <v>-0.23333333333333334</v>
          </cell>
        </row>
        <row r="128">
          <cell r="A128">
            <v>30156520</v>
          </cell>
          <cell r="B128">
            <v>45478</v>
          </cell>
          <cell r="C128" t="str">
            <v>Pañales p/ adultos Depend Plenitud M 10x8u</v>
          </cell>
          <cell r="D128">
            <v>30</v>
          </cell>
          <cell r="E128">
            <v>2</v>
          </cell>
          <cell r="F128">
            <v>2</v>
          </cell>
          <cell r="G128">
            <v>40</v>
          </cell>
          <cell r="H128">
            <v>40</v>
          </cell>
          <cell r="I128">
            <v>26.666666666666664</v>
          </cell>
          <cell r="J128">
            <v>22.222222222222221</v>
          </cell>
          <cell r="K128">
            <v>0</v>
          </cell>
          <cell r="L128" t="e">
            <v>#N/A</v>
          </cell>
          <cell r="M128">
            <v>44</v>
          </cell>
          <cell r="N128">
            <v>0</v>
          </cell>
          <cell r="O128">
            <v>2.1052631578947367</v>
          </cell>
          <cell r="Q128">
            <v>30</v>
          </cell>
          <cell r="R128">
            <v>27</v>
          </cell>
          <cell r="S128">
            <v>36</v>
          </cell>
          <cell r="T128">
            <v>0.2</v>
          </cell>
        </row>
        <row r="129">
          <cell r="A129">
            <v>30156521</v>
          </cell>
          <cell r="B129">
            <v>45479</v>
          </cell>
          <cell r="C129" t="str">
            <v>Pañales p/ adultos Depend Plenitud G 10x8u</v>
          </cell>
          <cell r="D129">
            <v>30</v>
          </cell>
          <cell r="E129">
            <v>2</v>
          </cell>
          <cell r="F129">
            <v>1.55</v>
          </cell>
          <cell r="G129">
            <v>31</v>
          </cell>
          <cell r="H129">
            <v>31</v>
          </cell>
          <cell r="I129">
            <v>8.8571428571428577</v>
          </cell>
          <cell r="J129">
            <v>16.03448275862069</v>
          </cell>
          <cell r="K129">
            <v>0</v>
          </cell>
          <cell r="L129" t="e">
            <v>#N/A</v>
          </cell>
          <cell r="M129">
            <v>60</v>
          </cell>
          <cell r="N129">
            <v>49</v>
          </cell>
          <cell r="O129">
            <v>3.6842105263157894</v>
          </cell>
          <cell r="Q129">
            <v>70</v>
          </cell>
          <cell r="R129">
            <v>29</v>
          </cell>
          <cell r="S129">
            <v>38.666666666666664</v>
          </cell>
          <cell r="T129">
            <v>-0.44761904761904764</v>
          </cell>
        </row>
        <row r="130">
          <cell r="A130">
            <v>30155122</v>
          </cell>
          <cell r="B130">
            <v>8994</v>
          </cell>
          <cell r="C130" t="str">
            <v>PLENITUD TOALLAS ADULTO S/ALAS 24X8UN</v>
          </cell>
          <cell r="D130">
            <v>30</v>
          </cell>
          <cell r="E130">
            <v>2</v>
          </cell>
          <cell r="F130">
            <v>0.74</v>
          </cell>
          <cell r="G130">
            <v>37</v>
          </cell>
          <cell r="H130">
            <v>37</v>
          </cell>
          <cell r="I130">
            <v>24.666666666666668</v>
          </cell>
          <cell r="J130">
            <v>92.5</v>
          </cell>
          <cell r="K130">
            <v>0</v>
          </cell>
          <cell r="L130" t="e">
            <v>#N/A</v>
          </cell>
          <cell r="M130">
            <v>219</v>
          </cell>
          <cell r="N130">
            <v>0</v>
          </cell>
          <cell r="O130">
            <v>0.89473684210526316</v>
          </cell>
          <cell r="Q130">
            <v>30</v>
          </cell>
          <cell r="R130">
            <v>6</v>
          </cell>
          <cell r="S130">
            <v>8</v>
          </cell>
          <cell r="T130">
            <v>-0.73333333333333328</v>
          </cell>
        </row>
        <row r="131">
          <cell r="B131" t="str">
            <v>TOTAL PLENITUD ADULTOS</v>
          </cell>
          <cell r="E131">
            <v>2</v>
          </cell>
          <cell r="F131">
            <v>7.35</v>
          </cell>
          <cell r="G131">
            <v>147</v>
          </cell>
          <cell r="H131">
            <v>147</v>
          </cell>
          <cell r="I131">
            <v>10.888888888888888</v>
          </cell>
          <cell r="J131">
            <v>13.203592814371259</v>
          </cell>
          <cell r="L131" t="e">
            <v>#N/A</v>
          </cell>
          <cell r="M131" t="e">
            <v>#N/A</v>
          </cell>
          <cell r="N131" t="e">
            <v>#N/A</v>
          </cell>
          <cell r="Q131">
            <v>270</v>
          </cell>
          <cell r="R131">
            <v>167</v>
          </cell>
          <cell r="S131">
            <v>222.66666666666666</v>
          </cell>
          <cell r="T131">
            <v>-0.17530864197530868</v>
          </cell>
        </row>
        <row r="132">
          <cell r="A132">
            <v>30035200</v>
          </cell>
          <cell r="B132">
            <v>44926</v>
          </cell>
          <cell r="C132" t="str">
            <v>Huggies Goodnites / M / 6 x 11 u.</v>
          </cell>
          <cell r="D132">
            <v>0</v>
          </cell>
          <cell r="E132">
            <v>1</v>
          </cell>
          <cell r="F132">
            <v>0.22222222222222221</v>
          </cell>
          <cell r="G132">
            <v>8</v>
          </cell>
          <cell r="H132">
            <v>8</v>
          </cell>
          <cell r="I132" t="str">
            <v xml:space="preserve"> </v>
          </cell>
          <cell r="J132">
            <v>22.501406571277474</v>
          </cell>
          <cell r="K132">
            <v>0</v>
          </cell>
          <cell r="L132" t="e">
            <v>#N/A</v>
          </cell>
          <cell r="M132">
            <v>10</v>
          </cell>
          <cell r="N132">
            <v>0</v>
          </cell>
          <cell r="Q132">
            <v>0</v>
          </cell>
          <cell r="R132">
            <v>5.3329999446868896</v>
          </cell>
          <cell r="S132">
            <v>7.1106665929158535</v>
          </cell>
          <cell r="T132" t="e">
            <v>#DIV/0!</v>
          </cell>
        </row>
        <row r="133">
          <cell r="A133">
            <v>30035400</v>
          </cell>
          <cell r="B133">
            <v>44928</v>
          </cell>
          <cell r="C133" t="str">
            <v>Huggies Goodnites / G / 6 x 9 u.</v>
          </cell>
          <cell r="D133">
            <v>0</v>
          </cell>
          <cell r="E133">
            <v>1</v>
          </cell>
          <cell r="F133">
            <v>0.69444444444444442</v>
          </cell>
          <cell r="G133">
            <v>25</v>
          </cell>
          <cell r="H133">
            <v>25</v>
          </cell>
          <cell r="I133" t="str">
            <v xml:space="preserve"> </v>
          </cell>
          <cell r="J133" t="str">
            <v xml:space="preserve"> </v>
          </cell>
          <cell r="K133" t="str">
            <v>cuándo llega?</v>
          </cell>
          <cell r="L133" t="e">
            <v>#N/A</v>
          </cell>
          <cell r="M133">
            <v>50</v>
          </cell>
          <cell r="N133">
            <v>0</v>
          </cell>
          <cell r="Q133">
            <v>0</v>
          </cell>
          <cell r="R133">
            <v>-2.8330001831054688</v>
          </cell>
          <cell r="S133">
            <v>-3.7773335774739585</v>
          </cell>
          <cell r="T133" t="e">
            <v>#DIV/0!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s"/>
      <sheetName val="CF4"/>
      <sheetName val="CF3"/>
      <sheetName val="CF2"/>
      <sheetName val="CF1"/>
      <sheetName val="Gian"/>
      <sheetName val="00 Ind"/>
      <sheetName val="Cash Flow Caelum Martin"/>
      <sheetName val="01 CF"/>
      <sheetName val="02 Pd"/>
      <sheetName val="02 Pd Cr"/>
      <sheetName val="02 Pd Est"/>
      <sheetName val="03 Est"/>
      <sheetName val="04 Cr"/>
      <sheetName val="04 Cr Ped Lim"/>
      <sheetName val="04 CrD"/>
      <sheetName val="05 Pc"/>
      <sheetName val="06_Lp"/>
      <sheetName val="07 Lc"/>
      <sheetName val="Plan4"/>
      <sheetName val="08 Ac"/>
      <sheetName val="09 Pg"/>
      <sheetName val="Makteshim"/>
      <sheetName val="10_Cp"/>
      <sheetName val="12 ADelm"/>
      <sheetName val="10 CpD"/>
      <sheetName val="10 Cp Agr Int"/>
      <sheetName val="10 Cp Agr Vct"/>
      <sheetName val="10 Cp Int"/>
      <sheetName val="Plan1"/>
      <sheetName val="10 Desp Int"/>
      <sheetName val="10 Cp Int Vct"/>
      <sheetName val="11 Conc"/>
      <sheetName val="PMKT230708"/>
      <sheetName val="P&amp;L"/>
      <sheetName val="Proformas"/>
      <sheetName val="Plan3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Tópicos_N1</v>
          </cell>
          <cell r="E1" t="str">
            <v>Detalhe</v>
          </cell>
        </row>
        <row r="2">
          <cell r="C2" t="str">
            <v>#</v>
          </cell>
          <cell r="E2" t="str">
            <v>#</v>
          </cell>
        </row>
        <row r="3">
          <cell r="C3" t="str">
            <v>#</v>
          </cell>
          <cell r="E3">
            <v>0</v>
          </cell>
          <cell r="P3">
            <v>0</v>
          </cell>
          <cell r="Q3">
            <v>2925</v>
          </cell>
          <cell r="R3">
            <v>3900</v>
          </cell>
          <cell r="S3">
            <v>4875</v>
          </cell>
          <cell r="T3">
            <v>5850</v>
          </cell>
          <cell r="U3">
            <v>5850</v>
          </cell>
          <cell r="V3">
            <v>5850</v>
          </cell>
          <cell r="W3">
            <v>6825</v>
          </cell>
          <cell r="X3">
            <v>6825</v>
          </cell>
          <cell r="Y3">
            <v>6825</v>
          </cell>
          <cell r="Z3">
            <v>7800</v>
          </cell>
          <cell r="AA3">
            <v>7800</v>
          </cell>
          <cell r="AB3">
            <v>7800</v>
          </cell>
          <cell r="AC3">
            <v>8775</v>
          </cell>
          <cell r="AD3">
            <v>8775</v>
          </cell>
          <cell r="AE3">
            <v>8775</v>
          </cell>
          <cell r="AF3">
            <v>9750</v>
          </cell>
          <cell r="AG3">
            <v>9750</v>
          </cell>
          <cell r="AH3">
            <v>9750</v>
          </cell>
          <cell r="AI3">
            <v>9750</v>
          </cell>
          <cell r="AJ3">
            <v>9750</v>
          </cell>
          <cell r="AK3">
            <v>9750</v>
          </cell>
          <cell r="AL3">
            <v>9750</v>
          </cell>
          <cell r="AM3">
            <v>9750</v>
          </cell>
          <cell r="AN3">
            <v>9750</v>
          </cell>
          <cell r="AO3">
            <v>9750</v>
          </cell>
          <cell r="AP3">
            <v>9750</v>
          </cell>
          <cell r="AQ3">
            <v>9750</v>
          </cell>
          <cell r="AR3">
            <v>9750</v>
          </cell>
          <cell r="AS3">
            <v>9750</v>
          </cell>
          <cell r="AT3">
            <v>9750</v>
          </cell>
          <cell r="AU3">
            <v>9750</v>
          </cell>
          <cell r="AV3">
            <v>9750</v>
          </cell>
          <cell r="AW3">
            <v>9750</v>
          </cell>
          <cell r="AX3">
            <v>9750</v>
          </cell>
          <cell r="AY3">
            <v>9750</v>
          </cell>
          <cell r="AZ3">
            <v>9750</v>
          </cell>
        </row>
        <row r="6">
          <cell r="C6">
            <v>0</v>
          </cell>
          <cell r="E6" t="str">
            <v>0.00</v>
          </cell>
        </row>
        <row r="7">
          <cell r="E7" t="str">
            <v>0.001</v>
          </cell>
        </row>
        <row r="8">
          <cell r="E8" t="str">
            <v>0.001</v>
          </cell>
        </row>
        <row r="9">
          <cell r="C9">
            <v>0</v>
          </cell>
          <cell r="E9" t="str">
            <v>0.10</v>
          </cell>
        </row>
        <row r="10">
          <cell r="E10" t="str">
            <v>0.101</v>
          </cell>
        </row>
        <row r="11">
          <cell r="E11" t="str">
            <v>0.101</v>
          </cell>
        </row>
        <row r="12">
          <cell r="E12" t="str">
            <v>0.101</v>
          </cell>
        </row>
        <row r="13">
          <cell r="C13" t="str">
            <v>.</v>
          </cell>
          <cell r="E13" t="str">
            <v>.020</v>
          </cell>
        </row>
        <row r="14">
          <cell r="E14" t="str">
            <v>.0201</v>
          </cell>
        </row>
        <row r="15">
          <cell r="E15" t="str">
            <v>.0201</v>
          </cell>
        </row>
        <row r="16">
          <cell r="C16" t="str">
            <v>#</v>
          </cell>
          <cell r="E16">
            <v>1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8">
          <cell r="C18">
            <v>1</v>
          </cell>
          <cell r="E18" t="str">
            <v>1.10</v>
          </cell>
        </row>
        <row r="19">
          <cell r="E19" t="str">
            <v>1.101</v>
          </cell>
        </row>
        <row r="21">
          <cell r="E21" t="str">
            <v>1.101</v>
          </cell>
        </row>
        <row r="22">
          <cell r="E22" t="str">
            <v>1.101</v>
          </cell>
        </row>
        <row r="24">
          <cell r="E24" t="str">
            <v>1.101</v>
          </cell>
        </row>
        <row r="25">
          <cell r="C25" t="str">
            <v>#</v>
          </cell>
          <cell r="E25" t="str">
            <v>#</v>
          </cell>
        </row>
        <row r="26">
          <cell r="C26" t="str">
            <v>#</v>
          </cell>
          <cell r="E26">
            <v>2</v>
          </cell>
          <cell r="P26">
            <v>0</v>
          </cell>
          <cell r="Q26">
            <v>4364.1111111111113</v>
          </cell>
          <cell r="R26">
            <v>4598.1111111111113</v>
          </cell>
          <cell r="S26">
            <v>4598.1111111111113</v>
          </cell>
          <cell r="T26">
            <v>4598.1111111111113</v>
          </cell>
          <cell r="U26">
            <v>4598.1111111111113</v>
          </cell>
          <cell r="V26">
            <v>4598.1111111111113</v>
          </cell>
          <cell r="W26">
            <v>4598.1111111111113</v>
          </cell>
          <cell r="X26">
            <v>4598.1111111111113</v>
          </cell>
          <cell r="Y26">
            <v>4598.1111111111113</v>
          </cell>
          <cell r="Z26">
            <v>4598.1111111111113</v>
          </cell>
          <cell r="AA26">
            <v>4598.1111111111113</v>
          </cell>
          <cell r="AB26">
            <v>4598.1111111111113</v>
          </cell>
          <cell r="AC26">
            <v>4598.1111111111113</v>
          </cell>
          <cell r="AD26">
            <v>4598.1111111111113</v>
          </cell>
          <cell r="AE26">
            <v>4598.1111111111113</v>
          </cell>
          <cell r="AF26">
            <v>4598.1111111111113</v>
          </cell>
          <cell r="AG26">
            <v>4598.1111111111113</v>
          </cell>
          <cell r="AH26">
            <v>4598.1111111111113</v>
          </cell>
          <cell r="AI26">
            <v>4598.1111111111113</v>
          </cell>
          <cell r="AJ26">
            <v>4598.1111111111113</v>
          </cell>
          <cell r="AK26">
            <v>4598.1111111111113</v>
          </cell>
          <cell r="AL26">
            <v>4598.1111111111113</v>
          </cell>
          <cell r="AM26">
            <v>4598.1111111111113</v>
          </cell>
          <cell r="AN26">
            <v>4598.1111111111113</v>
          </cell>
          <cell r="AO26">
            <v>4598.1111111111113</v>
          </cell>
          <cell r="AP26">
            <v>4598.1111111111113</v>
          </cell>
          <cell r="AQ26">
            <v>4598.1111111111113</v>
          </cell>
          <cell r="AR26">
            <v>4598.1111111111113</v>
          </cell>
          <cell r="AS26">
            <v>4598.1111111111113</v>
          </cell>
          <cell r="AT26">
            <v>4598.1111111111113</v>
          </cell>
          <cell r="AU26">
            <v>4598.1111111111113</v>
          </cell>
          <cell r="AV26">
            <v>4598.1111111111113</v>
          </cell>
          <cell r="AW26">
            <v>4598.1111111111113</v>
          </cell>
          <cell r="AX26">
            <v>4598.1111111111113</v>
          </cell>
          <cell r="AY26">
            <v>4598.1111111111113</v>
          </cell>
          <cell r="AZ26">
            <v>4598.1111111111113</v>
          </cell>
        </row>
        <row r="27">
          <cell r="C27">
            <v>2</v>
          </cell>
          <cell r="E27" t="str">
            <v>2.00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4">
          <cell r="C34">
            <v>0</v>
          </cell>
          <cell r="E34" t="str">
            <v>2.001</v>
          </cell>
        </row>
        <row r="35">
          <cell r="C35">
            <v>2</v>
          </cell>
          <cell r="E35" t="str">
            <v>2.10</v>
          </cell>
        </row>
        <row r="43">
          <cell r="E43" t="str">
            <v>2.101</v>
          </cell>
        </row>
        <row r="46">
          <cell r="C46">
            <v>2</v>
          </cell>
          <cell r="E46" t="str">
            <v>2.20</v>
          </cell>
        </row>
        <row r="47">
          <cell r="E47" t="str">
            <v>2.201</v>
          </cell>
        </row>
        <row r="48">
          <cell r="E48" t="str">
            <v>2.201</v>
          </cell>
        </row>
        <row r="49">
          <cell r="E49" t="str">
            <v>2.201</v>
          </cell>
        </row>
        <row r="50">
          <cell r="E50" t="str">
            <v>2.201</v>
          </cell>
        </row>
        <row r="51">
          <cell r="E51" t="str">
            <v>2.201</v>
          </cell>
        </row>
        <row r="52">
          <cell r="E52" t="str">
            <v>2.201</v>
          </cell>
        </row>
        <row r="53">
          <cell r="E53" t="str">
            <v>2.201</v>
          </cell>
        </row>
        <row r="54">
          <cell r="E54" t="str">
            <v>2.201</v>
          </cell>
        </row>
        <row r="55">
          <cell r="E55" t="str">
            <v>2.201</v>
          </cell>
        </row>
        <row r="56">
          <cell r="Q56">
            <v>3</v>
          </cell>
          <cell r="R56">
            <v>3</v>
          </cell>
          <cell r="S56">
            <v>3</v>
          </cell>
          <cell r="T56">
            <v>3</v>
          </cell>
          <cell r="U56">
            <v>3</v>
          </cell>
          <cell r="V56">
            <v>3</v>
          </cell>
          <cell r="W56">
            <v>3</v>
          </cell>
          <cell r="X56">
            <v>3</v>
          </cell>
          <cell r="Y56">
            <v>3</v>
          </cell>
          <cell r="Z56">
            <v>3</v>
          </cell>
          <cell r="AA56">
            <v>3</v>
          </cell>
          <cell r="AB56">
            <v>3</v>
          </cell>
          <cell r="AC56">
            <v>3</v>
          </cell>
          <cell r="AD56">
            <v>3</v>
          </cell>
          <cell r="AE56">
            <v>3</v>
          </cell>
          <cell r="AF56">
            <v>3</v>
          </cell>
          <cell r="AG56">
            <v>3</v>
          </cell>
          <cell r="AH56">
            <v>3</v>
          </cell>
          <cell r="AI56">
            <v>3</v>
          </cell>
          <cell r="AJ56">
            <v>3</v>
          </cell>
          <cell r="AK56">
            <v>3</v>
          </cell>
          <cell r="AL56">
            <v>3</v>
          </cell>
          <cell r="AM56">
            <v>3</v>
          </cell>
          <cell r="AN56">
            <v>3</v>
          </cell>
          <cell r="AO56">
            <v>3</v>
          </cell>
          <cell r="AP56">
            <v>3</v>
          </cell>
          <cell r="AQ56">
            <v>3</v>
          </cell>
          <cell r="AR56">
            <v>3</v>
          </cell>
          <cell r="AS56">
            <v>3</v>
          </cell>
          <cell r="AT56">
            <v>3</v>
          </cell>
          <cell r="AU56">
            <v>3</v>
          </cell>
          <cell r="AV56">
            <v>3</v>
          </cell>
          <cell r="AW56">
            <v>3</v>
          </cell>
          <cell r="AX56">
            <v>3</v>
          </cell>
          <cell r="AY56">
            <v>3</v>
          </cell>
          <cell r="AZ56">
            <v>3</v>
          </cell>
        </row>
        <row r="61">
          <cell r="C61">
            <v>2</v>
          </cell>
          <cell r="E61" t="str">
            <v>2.30</v>
          </cell>
        </row>
        <row r="62">
          <cell r="E62" t="str">
            <v>2.301</v>
          </cell>
        </row>
        <row r="63">
          <cell r="E63" t="str">
            <v>2.301</v>
          </cell>
        </row>
        <row r="64">
          <cell r="E64" t="str">
            <v>2.301</v>
          </cell>
        </row>
        <row r="65">
          <cell r="E65" t="str">
            <v>2.301</v>
          </cell>
        </row>
        <row r="66">
          <cell r="C66">
            <v>2</v>
          </cell>
          <cell r="E66" t="str">
            <v>2.40</v>
          </cell>
        </row>
        <row r="67">
          <cell r="E67" t="str">
            <v>2.401</v>
          </cell>
        </row>
        <row r="68">
          <cell r="E68" t="str">
            <v>2.401</v>
          </cell>
        </row>
        <row r="69">
          <cell r="E69" t="str">
            <v>2.401</v>
          </cell>
        </row>
        <row r="70">
          <cell r="E70" t="str">
            <v>2.401</v>
          </cell>
        </row>
        <row r="71">
          <cell r="E71" t="str">
            <v>2.401</v>
          </cell>
        </row>
        <row r="72">
          <cell r="E72" t="str">
            <v>2.401</v>
          </cell>
        </row>
        <row r="73">
          <cell r="E73" t="str">
            <v>2.401</v>
          </cell>
        </row>
        <row r="74">
          <cell r="E74" t="str">
            <v>2.401</v>
          </cell>
        </row>
        <row r="75">
          <cell r="E75" t="str">
            <v>2.401</v>
          </cell>
        </row>
        <row r="76">
          <cell r="E76" t="str">
            <v>2.401</v>
          </cell>
        </row>
        <row r="77">
          <cell r="C77">
            <v>2</v>
          </cell>
          <cell r="E77" t="str">
            <v>2.50</v>
          </cell>
        </row>
        <row r="78">
          <cell r="E78" t="str">
            <v>2.501</v>
          </cell>
        </row>
        <row r="79">
          <cell r="E79" t="str">
            <v>2.501</v>
          </cell>
        </row>
        <row r="80">
          <cell r="E80" t="str">
            <v>2.501</v>
          </cell>
        </row>
        <row r="81">
          <cell r="E81" t="str">
            <v>2.501</v>
          </cell>
        </row>
        <row r="82">
          <cell r="E82" t="str">
            <v>2.501</v>
          </cell>
        </row>
        <row r="83">
          <cell r="E83" t="str">
            <v>2.501</v>
          </cell>
        </row>
        <row r="84">
          <cell r="E84" t="str">
            <v>2.501</v>
          </cell>
        </row>
        <row r="85">
          <cell r="E85" t="str">
            <v>2.501</v>
          </cell>
        </row>
        <row r="86">
          <cell r="E86" t="str">
            <v>2.501</v>
          </cell>
        </row>
        <row r="87">
          <cell r="E87" t="str">
            <v>2.501</v>
          </cell>
        </row>
        <row r="88">
          <cell r="E88" t="str">
            <v>2.501</v>
          </cell>
        </row>
        <row r="89">
          <cell r="E89" t="str">
            <v>2.501</v>
          </cell>
        </row>
        <row r="90">
          <cell r="E90" t="str">
            <v>2.501</v>
          </cell>
        </row>
        <row r="91">
          <cell r="C91">
            <v>2</v>
          </cell>
          <cell r="E91" t="str">
            <v>2.60</v>
          </cell>
        </row>
        <row r="92">
          <cell r="E92" t="str">
            <v>2.601</v>
          </cell>
        </row>
        <row r="93">
          <cell r="E93" t="str">
            <v>2.601</v>
          </cell>
        </row>
        <row r="94">
          <cell r="E94" t="str">
            <v>2.601</v>
          </cell>
        </row>
        <row r="95">
          <cell r="E95" t="str">
            <v>2.601</v>
          </cell>
        </row>
        <row r="96">
          <cell r="C96">
            <v>2</v>
          </cell>
          <cell r="E96" t="str">
            <v>2.70</v>
          </cell>
          <cell r="P96">
            <v>0</v>
          </cell>
          <cell r="Q96">
            <v>0</v>
          </cell>
          <cell r="R96">
            <v>234</v>
          </cell>
          <cell r="S96">
            <v>234</v>
          </cell>
          <cell r="T96">
            <v>234</v>
          </cell>
          <cell r="U96">
            <v>234</v>
          </cell>
          <cell r="V96">
            <v>234</v>
          </cell>
          <cell r="W96">
            <v>234</v>
          </cell>
          <cell r="X96">
            <v>234</v>
          </cell>
          <cell r="Y96">
            <v>234</v>
          </cell>
          <cell r="Z96">
            <v>234</v>
          </cell>
          <cell r="AA96">
            <v>234</v>
          </cell>
          <cell r="AB96">
            <v>234</v>
          </cell>
          <cell r="AC96">
            <v>234</v>
          </cell>
          <cell r="AD96">
            <v>234</v>
          </cell>
          <cell r="AE96">
            <v>234</v>
          </cell>
          <cell r="AF96">
            <v>234</v>
          </cell>
          <cell r="AG96">
            <v>234</v>
          </cell>
          <cell r="AH96">
            <v>234</v>
          </cell>
          <cell r="AI96">
            <v>234</v>
          </cell>
          <cell r="AJ96">
            <v>234</v>
          </cell>
          <cell r="AK96">
            <v>234</v>
          </cell>
          <cell r="AL96">
            <v>234</v>
          </cell>
          <cell r="AM96">
            <v>234</v>
          </cell>
          <cell r="AN96">
            <v>234</v>
          </cell>
          <cell r="AO96">
            <v>234</v>
          </cell>
          <cell r="AP96">
            <v>234</v>
          </cell>
          <cell r="AQ96">
            <v>234</v>
          </cell>
          <cell r="AR96">
            <v>234</v>
          </cell>
          <cell r="AS96">
            <v>234</v>
          </cell>
          <cell r="AT96">
            <v>234</v>
          </cell>
          <cell r="AU96">
            <v>234</v>
          </cell>
          <cell r="AV96">
            <v>234</v>
          </cell>
          <cell r="AW96">
            <v>234</v>
          </cell>
          <cell r="AX96">
            <v>234</v>
          </cell>
          <cell r="AY96">
            <v>234</v>
          </cell>
          <cell r="AZ96">
            <v>234</v>
          </cell>
        </row>
        <row r="97">
          <cell r="E97" t="str">
            <v>2.701</v>
          </cell>
        </row>
        <row r="98">
          <cell r="E98" t="str">
            <v>2.701</v>
          </cell>
        </row>
        <row r="99">
          <cell r="E99" t="str">
            <v>2.701</v>
          </cell>
        </row>
        <row r="100">
          <cell r="E100" t="str">
            <v>2.701</v>
          </cell>
        </row>
        <row r="101">
          <cell r="E101" t="str">
            <v>2.701</v>
          </cell>
        </row>
        <row r="102">
          <cell r="E102" t="str">
            <v>2.701</v>
          </cell>
        </row>
        <row r="103">
          <cell r="E103" t="str">
            <v>2.701</v>
          </cell>
        </row>
        <row r="104">
          <cell r="E104" t="str">
            <v>2.701</v>
          </cell>
        </row>
        <row r="105">
          <cell r="E105" t="str">
            <v>2.701</v>
          </cell>
        </row>
        <row r="106">
          <cell r="C106">
            <v>2</v>
          </cell>
          <cell r="E106" t="str">
            <v>2.80</v>
          </cell>
        </row>
        <row r="107">
          <cell r="E107" t="str">
            <v>2.801</v>
          </cell>
        </row>
        <row r="108">
          <cell r="E108" t="str">
            <v>2.801</v>
          </cell>
        </row>
        <row r="109">
          <cell r="E109" t="str">
            <v>2.801</v>
          </cell>
        </row>
        <row r="110">
          <cell r="C110">
            <v>2</v>
          </cell>
          <cell r="E110" t="str">
            <v>2.90</v>
          </cell>
        </row>
        <row r="111">
          <cell r="E111" t="str">
            <v>2.901</v>
          </cell>
        </row>
        <row r="112">
          <cell r="C112" t="str">
            <v>#</v>
          </cell>
          <cell r="E112">
            <v>3</v>
          </cell>
          <cell r="P112">
            <v>0</v>
          </cell>
          <cell r="Q112">
            <v>83.333333333333329</v>
          </cell>
          <cell r="R112">
            <v>83.333333333333329</v>
          </cell>
          <cell r="S112">
            <v>83.333333333333329</v>
          </cell>
          <cell r="T112">
            <v>83.333333333333329</v>
          </cell>
          <cell r="U112">
            <v>83.333333333333329</v>
          </cell>
          <cell r="V112">
            <v>83.333333333333329</v>
          </cell>
          <cell r="W112">
            <v>83.333333333333329</v>
          </cell>
          <cell r="X112">
            <v>83.333333333333329</v>
          </cell>
          <cell r="Y112">
            <v>83.333333333333329</v>
          </cell>
          <cell r="Z112">
            <v>83.333333333333329</v>
          </cell>
          <cell r="AA112">
            <v>83.333333333333329</v>
          </cell>
          <cell r="AB112">
            <v>83.333333333333329</v>
          </cell>
          <cell r="AC112">
            <v>83.333333333333329</v>
          </cell>
          <cell r="AD112">
            <v>83.333333333333329</v>
          </cell>
          <cell r="AE112">
            <v>83.333333333333329</v>
          </cell>
          <cell r="AF112">
            <v>83.333333333333329</v>
          </cell>
          <cell r="AG112">
            <v>83.333333333333329</v>
          </cell>
          <cell r="AH112">
            <v>83.333333333333329</v>
          </cell>
          <cell r="AI112">
            <v>83.333333333333329</v>
          </cell>
          <cell r="AJ112">
            <v>83.333333333333329</v>
          </cell>
          <cell r="AK112">
            <v>83.333333333333329</v>
          </cell>
          <cell r="AL112">
            <v>83.333333333333329</v>
          </cell>
          <cell r="AM112">
            <v>83.333333333333329</v>
          </cell>
          <cell r="AN112">
            <v>83.333333333333329</v>
          </cell>
          <cell r="AO112">
            <v>83.333333333333329</v>
          </cell>
          <cell r="AP112">
            <v>83.333333333333329</v>
          </cell>
          <cell r="AQ112">
            <v>83.333333333333329</v>
          </cell>
          <cell r="AR112">
            <v>83.333333333333329</v>
          </cell>
          <cell r="AS112">
            <v>83.333333333333329</v>
          </cell>
          <cell r="AT112">
            <v>83.333333333333329</v>
          </cell>
          <cell r="AU112">
            <v>83.333333333333329</v>
          </cell>
          <cell r="AV112">
            <v>83.333333333333329</v>
          </cell>
          <cell r="AW112">
            <v>83.333333333333329</v>
          </cell>
          <cell r="AX112">
            <v>83.333333333333329</v>
          </cell>
          <cell r="AY112">
            <v>83.333333333333329</v>
          </cell>
          <cell r="AZ112">
            <v>83.333333333333329</v>
          </cell>
        </row>
        <row r="113">
          <cell r="C113">
            <v>3</v>
          </cell>
          <cell r="E113">
            <v>3100</v>
          </cell>
        </row>
        <row r="114">
          <cell r="E114" t="str">
            <v>31001</v>
          </cell>
        </row>
        <row r="115">
          <cell r="E115" t="str">
            <v>31001</v>
          </cell>
        </row>
        <row r="116">
          <cell r="E116" t="str">
            <v>31001</v>
          </cell>
        </row>
        <row r="117">
          <cell r="E117" t="str">
            <v>31001</v>
          </cell>
        </row>
        <row r="118">
          <cell r="C118" t="str">
            <v>#</v>
          </cell>
          <cell r="E118" t="str">
            <v>3</v>
          </cell>
          <cell r="P118">
            <v>0</v>
          </cell>
          <cell r="Q118">
            <v>-1439.1111111111113</v>
          </cell>
          <cell r="R118">
            <v>-698.11111111111131</v>
          </cell>
          <cell r="S118">
            <v>276.88888888888869</v>
          </cell>
          <cell r="T118">
            <v>1251.8888888888887</v>
          </cell>
          <cell r="U118">
            <v>1251.8888888888887</v>
          </cell>
          <cell r="V118">
            <v>1251.8888888888887</v>
          </cell>
          <cell r="W118">
            <v>2226.8888888888887</v>
          </cell>
          <cell r="X118">
            <v>2226.8888888888887</v>
          </cell>
          <cell r="Y118">
            <v>2226.8888888888887</v>
          </cell>
          <cell r="Z118">
            <v>3201.8888888888887</v>
          </cell>
          <cell r="AA118">
            <v>3201.8888888888887</v>
          </cell>
          <cell r="AB118">
            <v>3201.8888888888887</v>
          </cell>
          <cell r="AC118">
            <v>4176.8888888888887</v>
          </cell>
          <cell r="AD118">
            <v>4176.8888888888887</v>
          </cell>
          <cell r="AE118">
            <v>4176.8888888888887</v>
          </cell>
          <cell r="AF118">
            <v>5151.8888888888887</v>
          </cell>
          <cell r="AG118">
            <v>5151.8888888888887</v>
          </cell>
          <cell r="AH118">
            <v>5151.8888888888887</v>
          </cell>
          <cell r="AI118">
            <v>5151.8888888888887</v>
          </cell>
          <cell r="AJ118">
            <v>5151.8888888888887</v>
          </cell>
          <cell r="AK118">
            <v>5151.8888888888887</v>
          </cell>
          <cell r="AL118">
            <v>5151.8888888888887</v>
          </cell>
          <cell r="AM118">
            <v>5151.8888888888887</v>
          </cell>
          <cell r="AN118">
            <v>5151.8888888888887</v>
          </cell>
          <cell r="AO118">
            <v>5151.8888888888887</v>
          </cell>
          <cell r="AP118">
            <v>5151.8888888888887</v>
          </cell>
          <cell r="AQ118">
            <v>5151.8888888888887</v>
          </cell>
          <cell r="AR118">
            <v>5151.8888888888887</v>
          </cell>
          <cell r="AS118">
            <v>5151.8888888888887</v>
          </cell>
          <cell r="AT118">
            <v>5151.8888888888887</v>
          </cell>
          <cell r="AU118">
            <v>5151.8888888888887</v>
          </cell>
          <cell r="AV118">
            <v>5151.8888888888887</v>
          </cell>
          <cell r="AW118">
            <v>5151.8888888888887</v>
          </cell>
          <cell r="AX118">
            <v>5151.8888888888887</v>
          </cell>
          <cell r="AY118">
            <v>5151.8888888888887</v>
          </cell>
          <cell r="AZ118">
            <v>5151.8888888888887</v>
          </cell>
        </row>
        <row r="119">
          <cell r="C119" t="str">
            <v>#</v>
          </cell>
        </row>
        <row r="120">
          <cell r="C120" t="str">
            <v>#</v>
          </cell>
          <cell r="E120" t="str">
            <v>4</v>
          </cell>
          <cell r="P120">
            <v>10000</v>
          </cell>
          <cell r="Q120">
            <v>1583.0222222222226</v>
          </cell>
          <cell r="R120">
            <v>767.92222222222256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</row>
        <row r="121">
          <cell r="P121">
            <v>10000</v>
          </cell>
          <cell r="Q121">
            <v>11583.022222222222</v>
          </cell>
          <cell r="R121">
            <v>12350.944444444445</v>
          </cell>
          <cell r="S121">
            <v>12350.944444444445</v>
          </cell>
          <cell r="T121">
            <v>12350.944444444445</v>
          </cell>
          <cell r="U121">
            <v>12350.944444444445</v>
          </cell>
          <cell r="V121">
            <v>12350.944444444445</v>
          </cell>
          <cell r="W121">
            <v>12350.944444444445</v>
          </cell>
          <cell r="X121">
            <v>12350.944444444445</v>
          </cell>
          <cell r="Y121">
            <v>12350.944444444445</v>
          </cell>
          <cell r="Z121">
            <v>12350.944444444445</v>
          </cell>
          <cell r="AA121">
            <v>12350.944444444445</v>
          </cell>
          <cell r="AB121">
            <v>12350.944444444445</v>
          </cell>
          <cell r="AC121">
            <v>12350.944444444445</v>
          </cell>
          <cell r="AD121">
            <v>12350.944444444445</v>
          </cell>
          <cell r="AE121">
            <v>12350.944444444445</v>
          </cell>
          <cell r="AF121">
            <v>12350.944444444445</v>
          </cell>
          <cell r="AG121">
            <v>12350.944444444445</v>
          </cell>
          <cell r="AH121">
            <v>12350.944444444445</v>
          </cell>
          <cell r="AI121">
            <v>12350.944444444445</v>
          </cell>
          <cell r="AJ121">
            <v>12350.944444444445</v>
          </cell>
          <cell r="AK121">
            <v>12350.944444444445</v>
          </cell>
          <cell r="AL121">
            <v>12350.944444444445</v>
          </cell>
          <cell r="AM121">
            <v>12350.944444444445</v>
          </cell>
          <cell r="AN121">
            <v>12350.944444444445</v>
          </cell>
          <cell r="AO121">
            <v>12350.944444444445</v>
          </cell>
          <cell r="AP121">
            <v>12350.944444444445</v>
          </cell>
          <cell r="AQ121">
            <v>12350.944444444445</v>
          </cell>
          <cell r="AR121">
            <v>12350.944444444445</v>
          </cell>
          <cell r="AS121">
            <v>12350.944444444445</v>
          </cell>
          <cell r="AT121">
            <v>12350.944444444445</v>
          </cell>
          <cell r="AU121">
            <v>12350.944444444445</v>
          </cell>
          <cell r="AV121">
            <v>12350.944444444445</v>
          </cell>
          <cell r="AW121">
            <v>12350.944444444445</v>
          </cell>
          <cell r="AX121">
            <v>12350.944444444445</v>
          </cell>
          <cell r="AY121">
            <v>12350.944444444445</v>
          </cell>
          <cell r="AZ121">
            <v>12350.944444444445</v>
          </cell>
        </row>
        <row r="122">
          <cell r="C122">
            <v>4</v>
          </cell>
          <cell r="E122" t="str">
            <v>4.10</v>
          </cell>
        </row>
        <row r="123">
          <cell r="E123" t="str">
            <v>4.101</v>
          </cell>
        </row>
        <row r="124">
          <cell r="E124" t="str">
            <v>4.101</v>
          </cell>
        </row>
        <row r="125">
          <cell r="E125" t="str">
            <v>4.101</v>
          </cell>
        </row>
        <row r="126">
          <cell r="E126" t="str">
            <v>4.101</v>
          </cell>
        </row>
        <row r="127">
          <cell r="C127">
            <v>4</v>
          </cell>
          <cell r="E127" t="str">
            <v>4.20</v>
          </cell>
        </row>
        <row r="128">
          <cell r="E128" t="str">
            <v>4.201</v>
          </cell>
        </row>
        <row r="129">
          <cell r="E129" t="str">
            <v>4.201</v>
          </cell>
        </row>
        <row r="130">
          <cell r="E130" t="str">
            <v>4.201</v>
          </cell>
        </row>
        <row r="131">
          <cell r="E131" t="str">
            <v>4.201</v>
          </cell>
        </row>
        <row r="132">
          <cell r="C132">
            <v>4</v>
          </cell>
          <cell r="E132" t="str">
            <v>4.30</v>
          </cell>
        </row>
        <row r="133">
          <cell r="E133" t="str">
            <v>4.301</v>
          </cell>
        </row>
        <row r="134">
          <cell r="E134" t="str">
            <v>4.301</v>
          </cell>
        </row>
        <row r="135">
          <cell r="E135" t="str">
            <v>4.301</v>
          </cell>
        </row>
        <row r="136">
          <cell r="C136">
            <v>4</v>
          </cell>
          <cell r="E136" t="str">
            <v>4.40</v>
          </cell>
          <cell r="P136">
            <v>0</v>
          </cell>
          <cell r="Q136">
            <v>1583.0222222222226</v>
          </cell>
          <cell r="R136">
            <v>767.92222222222256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</row>
        <row r="137">
          <cell r="E137" t="str">
            <v>4.401</v>
          </cell>
        </row>
        <row r="138">
          <cell r="C138" t="str">
            <v>#</v>
          </cell>
          <cell r="E138" t="str">
            <v>5</v>
          </cell>
          <cell r="P138">
            <v>-10000</v>
          </cell>
          <cell r="Q138">
            <v>-3022.1333333333341</v>
          </cell>
          <cell r="R138">
            <v>-1466.0333333333338</v>
          </cell>
          <cell r="S138">
            <v>276.88888888888869</v>
          </cell>
          <cell r="T138">
            <v>1251.8888888888887</v>
          </cell>
          <cell r="U138">
            <v>1251.8888888888887</v>
          </cell>
          <cell r="V138">
            <v>1251.8888888888887</v>
          </cell>
          <cell r="W138">
            <v>2226.8888888888887</v>
          </cell>
          <cell r="X138">
            <v>2226.8888888888887</v>
          </cell>
          <cell r="Y138">
            <v>2226.8888888888887</v>
          </cell>
          <cell r="Z138">
            <v>3201.8888888888887</v>
          </cell>
          <cell r="AA138">
            <v>3201.8888888888887</v>
          </cell>
          <cell r="AB138">
            <v>3201.8888888888887</v>
          </cell>
          <cell r="AC138">
            <v>4176.8888888888887</v>
          </cell>
          <cell r="AD138">
            <v>4176.8888888888887</v>
          </cell>
          <cell r="AE138">
            <v>4176.8888888888887</v>
          </cell>
          <cell r="AF138">
            <v>5151.8888888888887</v>
          </cell>
          <cell r="AG138">
            <v>5151.8888888888887</v>
          </cell>
          <cell r="AH138">
            <v>5151.8888888888887</v>
          </cell>
          <cell r="AI138">
            <v>5151.8888888888887</v>
          </cell>
          <cell r="AJ138">
            <v>5151.8888888888887</v>
          </cell>
          <cell r="AK138">
            <v>5151.8888888888887</v>
          </cell>
          <cell r="AL138">
            <v>5151.8888888888887</v>
          </cell>
          <cell r="AM138">
            <v>5151.8888888888887</v>
          </cell>
          <cell r="AN138">
            <v>5151.8888888888887</v>
          </cell>
          <cell r="AO138">
            <v>5151.8888888888887</v>
          </cell>
          <cell r="AP138">
            <v>5151.8888888888887</v>
          </cell>
          <cell r="AQ138">
            <v>5151.8888888888887</v>
          </cell>
          <cell r="AR138">
            <v>5151.8888888888887</v>
          </cell>
          <cell r="AS138">
            <v>5151.8888888888887</v>
          </cell>
          <cell r="AT138">
            <v>5151.8888888888887</v>
          </cell>
          <cell r="AU138">
            <v>5151.8888888888887</v>
          </cell>
          <cell r="AV138">
            <v>5151.8888888888887</v>
          </cell>
          <cell r="AW138">
            <v>5151.8888888888887</v>
          </cell>
          <cell r="AX138">
            <v>5151.8888888888887</v>
          </cell>
          <cell r="AY138">
            <v>5151.8888888888887</v>
          </cell>
          <cell r="AZ138">
            <v>5151.8888888888887</v>
          </cell>
        </row>
        <row r="139">
          <cell r="C139" t="str">
            <v>#</v>
          </cell>
        </row>
        <row r="140">
          <cell r="C140" t="str">
            <v>#</v>
          </cell>
        </row>
        <row r="141">
          <cell r="C141" t="str">
            <v>#</v>
          </cell>
          <cell r="E141">
            <v>6</v>
          </cell>
          <cell r="P141">
            <v>10000</v>
          </cell>
          <cell r="Q141">
            <v>1583.0222222222226</v>
          </cell>
          <cell r="R141">
            <v>767.92222222222256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C142" t="str">
            <v>#</v>
          </cell>
          <cell r="P142">
            <v>10000</v>
          </cell>
          <cell r="Q142">
            <v>11583.022222222222</v>
          </cell>
          <cell r="R142">
            <v>12350.944444444445</v>
          </cell>
          <cell r="S142">
            <v>12350.944444444445</v>
          </cell>
          <cell r="T142">
            <v>12350.944444444445</v>
          </cell>
          <cell r="U142">
            <v>12350.944444444445</v>
          </cell>
          <cell r="V142">
            <v>12350.944444444445</v>
          </cell>
          <cell r="W142">
            <v>12350.944444444445</v>
          </cell>
          <cell r="X142">
            <v>12350.944444444445</v>
          </cell>
          <cell r="Y142">
            <v>12350.944444444445</v>
          </cell>
          <cell r="Z142">
            <v>12350.944444444445</v>
          </cell>
          <cell r="AA142">
            <v>12350.944444444445</v>
          </cell>
          <cell r="AB142">
            <v>12350.944444444445</v>
          </cell>
          <cell r="AC142">
            <v>12350.944444444445</v>
          </cell>
          <cell r="AD142">
            <v>12350.944444444445</v>
          </cell>
          <cell r="AE142">
            <v>12350.944444444445</v>
          </cell>
          <cell r="AF142">
            <v>12350.944444444445</v>
          </cell>
          <cell r="AG142">
            <v>12350.944444444445</v>
          </cell>
          <cell r="AH142">
            <v>12350.944444444445</v>
          </cell>
          <cell r="AI142">
            <v>12350.944444444445</v>
          </cell>
          <cell r="AJ142">
            <v>12350.944444444445</v>
          </cell>
          <cell r="AK142">
            <v>12350.944444444445</v>
          </cell>
          <cell r="AL142">
            <v>12350.944444444445</v>
          </cell>
          <cell r="AM142">
            <v>12350.944444444445</v>
          </cell>
          <cell r="AN142">
            <v>12350.944444444445</v>
          </cell>
          <cell r="AO142">
            <v>12350.944444444445</v>
          </cell>
          <cell r="AP142">
            <v>12350.944444444445</v>
          </cell>
          <cell r="AQ142">
            <v>12350.944444444445</v>
          </cell>
          <cell r="AR142">
            <v>12350.944444444445</v>
          </cell>
          <cell r="AS142">
            <v>12350.944444444445</v>
          </cell>
          <cell r="AT142">
            <v>12350.944444444445</v>
          </cell>
          <cell r="AU142">
            <v>12350.944444444445</v>
          </cell>
          <cell r="AV142">
            <v>12350.944444444445</v>
          </cell>
          <cell r="AW142">
            <v>12350.944444444445</v>
          </cell>
          <cell r="AX142">
            <v>12350.944444444445</v>
          </cell>
          <cell r="AY142">
            <v>12350.944444444445</v>
          </cell>
          <cell r="AZ142">
            <v>12350.944444444445</v>
          </cell>
        </row>
        <row r="143">
          <cell r="C143" t="str">
            <v>#</v>
          </cell>
          <cell r="P143">
            <v>5000</v>
          </cell>
          <cell r="Q143">
            <v>6583.0222222222228</v>
          </cell>
          <cell r="R143">
            <v>7350.9444444444453</v>
          </cell>
          <cell r="S143">
            <v>7350.9444444444453</v>
          </cell>
          <cell r="T143">
            <v>7350.9444444444453</v>
          </cell>
          <cell r="U143">
            <v>7350.9444444444453</v>
          </cell>
          <cell r="V143">
            <v>7350.9444444444453</v>
          </cell>
          <cell r="W143">
            <v>7350.9444444444453</v>
          </cell>
          <cell r="X143">
            <v>7350.9444444444453</v>
          </cell>
          <cell r="Y143">
            <v>7350.9444444444453</v>
          </cell>
          <cell r="Z143">
            <v>7350.9444444444453</v>
          </cell>
          <cell r="AA143">
            <v>7350.9444444444453</v>
          </cell>
          <cell r="AB143">
            <v>7350.9444444444453</v>
          </cell>
          <cell r="AC143">
            <v>7350.9444444444453</v>
          </cell>
          <cell r="AD143">
            <v>7350.9444444444453</v>
          </cell>
          <cell r="AE143">
            <v>7350.9444444444453</v>
          </cell>
          <cell r="AF143">
            <v>7350.9444444444453</v>
          </cell>
          <cell r="AG143">
            <v>7350.9444444444453</v>
          </cell>
          <cell r="AH143">
            <v>7350.9444444444453</v>
          </cell>
          <cell r="AI143">
            <v>7350.9444444444453</v>
          </cell>
          <cell r="AJ143">
            <v>7350.9444444444453</v>
          </cell>
          <cell r="AK143">
            <v>7350.9444444444453</v>
          </cell>
          <cell r="AL143">
            <v>7350.9444444444453</v>
          </cell>
          <cell r="AM143">
            <v>7350.9444444444453</v>
          </cell>
          <cell r="AN143">
            <v>7350.9444444444453</v>
          </cell>
          <cell r="AO143">
            <v>7350.9444444444453</v>
          </cell>
          <cell r="AP143">
            <v>7350.9444444444453</v>
          </cell>
          <cell r="AQ143">
            <v>7350.9444444444453</v>
          </cell>
          <cell r="AR143">
            <v>7350.9444444444453</v>
          </cell>
          <cell r="AS143">
            <v>7350.9444444444453</v>
          </cell>
          <cell r="AT143">
            <v>7350.9444444444453</v>
          </cell>
          <cell r="AU143">
            <v>7350.9444444444453</v>
          </cell>
          <cell r="AV143">
            <v>7350.9444444444453</v>
          </cell>
          <cell r="AW143">
            <v>7350.9444444444453</v>
          </cell>
          <cell r="AX143">
            <v>7350.9444444444453</v>
          </cell>
          <cell r="AY143">
            <v>7350.9444444444453</v>
          </cell>
          <cell r="AZ143">
            <v>7350.9444444444453</v>
          </cell>
        </row>
        <row r="144">
          <cell r="C144" t="str">
            <v>#</v>
          </cell>
          <cell r="P144">
            <v>5000</v>
          </cell>
          <cell r="Q144">
            <v>5000</v>
          </cell>
          <cell r="R144">
            <v>5000</v>
          </cell>
          <cell r="S144">
            <v>5000</v>
          </cell>
          <cell r="T144">
            <v>5000</v>
          </cell>
          <cell r="U144">
            <v>5000</v>
          </cell>
          <cell r="V144">
            <v>5000</v>
          </cell>
          <cell r="W144">
            <v>5000</v>
          </cell>
          <cell r="X144">
            <v>5000</v>
          </cell>
          <cell r="Y144">
            <v>5000</v>
          </cell>
          <cell r="Z144">
            <v>5000</v>
          </cell>
          <cell r="AA144">
            <v>5000</v>
          </cell>
          <cell r="AB144">
            <v>5000</v>
          </cell>
          <cell r="AC144">
            <v>5000</v>
          </cell>
          <cell r="AD144">
            <v>5000</v>
          </cell>
          <cell r="AE144">
            <v>5000</v>
          </cell>
          <cell r="AF144">
            <v>5000</v>
          </cell>
          <cell r="AG144">
            <v>5000</v>
          </cell>
          <cell r="AH144">
            <v>5000</v>
          </cell>
          <cell r="AI144">
            <v>5000</v>
          </cell>
          <cell r="AJ144">
            <v>5000</v>
          </cell>
          <cell r="AK144">
            <v>5000</v>
          </cell>
          <cell r="AL144">
            <v>5000</v>
          </cell>
          <cell r="AM144">
            <v>5000</v>
          </cell>
          <cell r="AN144">
            <v>5000</v>
          </cell>
          <cell r="AO144">
            <v>5000</v>
          </cell>
          <cell r="AP144">
            <v>5000</v>
          </cell>
          <cell r="AQ144">
            <v>5000</v>
          </cell>
          <cell r="AR144">
            <v>5000</v>
          </cell>
          <cell r="AS144">
            <v>5000</v>
          </cell>
          <cell r="AT144">
            <v>5000</v>
          </cell>
          <cell r="AU144">
            <v>5000</v>
          </cell>
          <cell r="AV144">
            <v>5000</v>
          </cell>
          <cell r="AW144">
            <v>5000</v>
          </cell>
          <cell r="AX144">
            <v>5000</v>
          </cell>
          <cell r="AY144">
            <v>5000</v>
          </cell>
          <cell r="AZ144">
            <v>5000</v>
          </cell>
        </row>
        <row r="145">
          <cell r="C145" t="str">
            <v>6</v>
          </cell>
          <cell r="E145" t="str">
            <v>6.10</v>
          </cell>
        </row>
        <row r="146">
          <cell r="E146" t="str">
            <v>6.101</v>
          </cell>
        </row>
        <row r="147">
          <cell r="E147" t="str">
            <v>6.101</v>
          </cell>
        </row>
        <row r="148">
          <cell r="C148" t="str">
            <v>6</v>
          </cell>
          <cell r="E148" t="str">
            <v>6.20</v>
          </cell>
        </row>
        <row r="149">
          <cell r="E149" t="str">
            <v>6.201</v>
          </cell>
        </row>
        <row r="150">
          <cell r="E150" t="str">
            <v>6.201</v>
          </cell>
        </row>
        <row r="151">
          <cell r="C151" t="str">
            <v>#</v>
          </cell>
          <cell r="E151">
            <v>7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</row>
        <row r="152">
          <cell r="C152" t="str">
            <v>#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C153" t="str">
            <v>#</v>
          </cell>
        </row>
        <row r="154">
          <cell r="C154" t="str">
            <v>#</v>
          </cell>
        </row>
        <row r="155">
          <cell r="C155">
            <v>7</v>
          </cell>
          <cell r="E155" t="str">
            <v>7.10</v>
          </cell>
        </row>
        <row r="156">
          <cell r="E156" t="str">
            <v>7.101</v>
          </cell>
        </row>
        <row r="157">
          <cell r="E157" t="str">
            <v>7.101</v>
          </cell>
        </row>
        <row r="158">
          <cell r="C158" t="str">
            <v>#</v>
          </cell>
          <cell r="E158">
            <v>9</v>
          </cell>
        </row>
        <row r="159">
          <cell r="C159">
            <v>9</v>
          </cell>
          <cell r="E159" t="str">
            <v>9.10</v>
          </cell>
        </row>
        <row r="160">
          <cell r="C160">
            <v>9</v>
          </cell>
          <cell r="E160" t="str">
            <v>9.10</v>
          </cell>
        </row>
        <row r="161">
          <cell r="C161" t="str">
            <v>#</v>
          </cell>
        </row>
        <row r="162">
          <cell r="C162" t="str">
            <v>#</v>
          </cell>
          <cell r="P162">
            <v>0</v>
          </cell>
          <cell r="Q162">
            <v>2925</v>
          </cell>
          <cell r="R162">
            <v>3900</v>
          </cell>
          <cell r="S162">
            <v>4875</v>
          </cell>
          <cell r="T162">
            <v>5850</v>
          </cell>
          <cell r="U162">
            <v>5850</v>
          </cell>
          <cell r="V162">
            <v>5850</v>
          </cell>
          <cell r="W162">
            <v>6825</v>
          </cell>
          <cell r="X162">
            <v>6825</v>
          </cell>
          <cell r="Y162">
            <v>6825</v>
          </cell>
          <cell r="Z162">
            <v>7800</v>
          </cell>
          <cell r="AA162">
            <v>7800</v>
          </cell>
          <cell r="AB162">
            <v>7800</v>
          </cell>
          <cell r="AC162">
            <v>8775</v>
          </cell>
          <cell r="AD162">
            <v>8775</v>
          </cell>
          <cell r="AE162">
            <v>8775</v>
          </cell>
          <cell r="AF162">
            <v>9750</v>
          </cell>
          <cell r="AG162">
            <v>9750</v>
          </cell>
          <cell r="AH162">
            <v>9750</v>
          </cell>
          <cell r="AI162">
            <v>9750</v>
          </cell>
          <cell r="AJ162">
            <v>9750</v>
          </cell>
          <cell r="AK162">
            <v>9750</v>
          </cell>
          <cell r="AL162">
            <v>9750</v>
          </cell>
          <cell r="AM162">
            <v>9750</v>
          </cell>
          <cell r="AN162">
            <v>9750</v>
          </cell>
          <cell r="AO162">
            <v>9750</v>
          </cell>
          <cell r="AP162">
            <v>9750</v>
          </cell>
          <cell r="AQ162">
            <v>9750</v>
          </cell>
          <cell r="AR162">
            <v>9750</v>
          </cell>
          <cell r="AS162">
            <v>9750</v>
          </cell>
          <cell r="AT162">
            <v>9750</v>
          </cell>
          <cell r="AU162">
            <v>9750</v>
          </cell>
          <cell r="AV162">
            <v>9750</v>
          </cell>
          <cell r="AW162">
            <v>9750</v>
          </cell>
          <cell r="AX162">
            <v>9750</v>
          </cell>
          <cell r="AY162">
            <v>9750</v>
          </cell>
          <cell r="AZ162">
            <v>9750</v>
          </cell>
        </row>
        <row r="163">
          <cell r="C163" t="str">
            <v>#</v>
          </cell>
          <cell r="P163">
            <v>0</v>
          </cell>
          <cell r="Q163">
            <v>4447.4444444444443</v>
          </cell>
          <cell r="R163">
            <v>4681.4444444444443</v>
          </cell>
          <cell r="S163">
            <v>4681.4444444444443</v>
          </cell>
          <cell r="T163">
            <v>4681.4444444444443</v>
          </cell>
          <cell r="U163">
            <v>4681.4444444444443</v>
          </cell>
          <cell r="V163">
            <v>4681.4444444444443</v>
          </cell>
          <cell r="W163">
            <v>4681.4444444444443</v>
          </cell>
          <cell r="X163">
            <v>4681.4444444444443</v>
          </cell>
          <cell r="Y163">
            <v>4681.4444444444443</v>
          </cell>
          <cell r="Z163">
            <v>4681.4444444444443</v>
          </cell>
          <cell r="AA163">
            <v>4681.4444444444443</v>
          </cell>
          <cell r="AB163">
            <v>4681.4444444444443</v>
          </cell>
          <cell r="AC163">
            <v>4681.4444444444443</v>
          </cell>
          <cell r="AD163">
            <v>4681.4444444444443</v>
          </cell>
          <cell r="AE163">
            <v>4681.4444444444443</v>
          </cell>
          <cell r="AF163">
            <v>4681.4444444444443</v>
          </cell>
          <cell r="AG163">
            <v>4681.4444444444443</v>
          </cell>
          <cell r="AH163">
            <v>4681.4444444444443</v>
          </cell>
          <cell r="AI163">
            <v>4681.4444444444443</v>
          </cell>
          <cell r="AJ163">
            <v>4681.4444444444443</v>
          </cell>
          <cell r="AK163">
            <v>4681.4444444444443</v>
          </cell>
          <cell r="AL163">
            <v>4681.4444444444443</v>
          </cell>
          <cell r="AM163">
            <v>4681.4444444444443</v>
          </cell>
          <cell r="AN163">
            <v>4681.4444444444443</v>
          </cell>
          <cell r="AO163">
            <v>4681.4444444444443</v>
          </cell>
          <cell r="AP163">
            <v>4681.4444444444443</v>
          </cell>
          <cell r="AQ163">
            <v>4681.4444444444443</v>
          </cell>
          <cell r="AR163">
            <v>4681.4444444444443</v>
          </cell>
          <cell r="AS163">
            <v>4681.4444444444443</v>
          </cell>
          <cell r="AT163">
            <v>4681.4444444444443</v>
          </cell>
          <cell r="AU163">
            <v>4681.4444444444443</v>
          </cell>
          <cell r="AV163">
            <v>4681.4444444444443</v>
          </cell>
          <cell r="AW163">
            <v>4681.4444444444443</v>
          </cell>
          <cell r="AX163">
            <v>4681.4444444444443</v>
          </cell>
          <cell r="AY163">
            <v>4681.4444444444443</v>
          </cell>
          <cell r="AZ163">
            <v>4681.4444444444443</v>
          </cell>
        </row>
        <row r="164">
          <cell r="C164" t="str">
            <v>#</v>
          </cell>
        </row>
        <row r="165">
          <cell r="C165" t="str">
            <v>#</v>
          </cell>
        </row>
        <row r="166">
          <cell r="C166" t="str">
            <v>#</v>
          </cell>
        </row>
        <row r="167">
          <cell r="C167" t="str">
            <v>#</v>
          </cell>
        </row>
        <row r="168">
          <cell r="C168" t="str">
            <v>#</v>
          </cell>
        </row>
        <row r="169">
          <cell r="C169" t="str">
            <v>#</v>
          </cell>
        </row>
        <row r="170">
          <cell r="C170" t="str">
            <v>#</v>
          </cell>
        </row>
        <row r="171">
          <cell r="C171" t="str">
            <v>#</v>
          </cell>
          <cell r="P171">
            <v>0</v>
          </cell>
          <cell r="Q171">
            <v>4447.4444444444443</v>
          </cell>
          <cell r="R171">
            <v>4447.4444444444443</v>
          </cell>
          <cell r="S171">
            <v>4447.4444444444443</v>
          </cell>
          <cell r="T171">
            <v>4447.4444444444443</v>
          </cell>
          <cell r="U171">
            <v>4447.4444444444443</v>
          </cell>
          <cell r="V171">
            <v>4447.4444444444443</v>
          </cell>
          <cell r="W171">
            <v>4447.4444444444443</v>
          </cell>
          <cell r="X171">
            <v>4447.4444444444443</v>
          </cell>
          <cell r="Y171">
            <v>4447.4444444444443</v>
          </cell>
          <cell r="Z171">
            <v>4447.4444444444443</v>
          </cell>
          <cell r="AA171">
            <v>4447.4444444444443</v>
          </cell>
          <cell r="AB171">
            <v>4447.4444444444443</v>
          </cell>
          <cell r="AC171">
            <v>4447.4444444444443</v>
          </cell>
          <cell r="AD171">
            <v>4447.4444444444443</v>
          </cell>
          <cell r="AE171">
            <v>4447.4444444444443</v>
          </cell>
          <cell r="AF171">
            <v>4447.4444444444443</v>
          </cell>
          <cell r="AG171">
            <v>4447.4444444444443</v>
          </cell>
          <cell r="AH171">
            <v>4447.4444444444443</v>
          </cell>
          <cell r="AI171">
            <v>4447.4444444444443</v>
          </cell>
          <cell r="AJ171">
            <v>4447.4444444444443</v>
          </cell>
          <cell r="AK171">
            <v>4447.4444444444443</v>
          </cell>
          <cell r="AL171">
            <v>4447.4444444444443</v>
          </cell>
          <cell r="AM171">
            <v>4447.4444444444443</v>
          </cell>
          <cell r="AN171">
            <v>4447.4444444444443</v>
          </cell>
          <cell r="AO171">
            <v>4447.4444444444443</v>
          </cell>
          <cell r="AP171">
            <v>4447.4444444444443</v>
          </cell>
          <cell r="AQ171">
            <v>4447.4444444444443</v>
          </cell>
          <cell r="AR171">
            <v>4447.4444444444443</v>
          </cell>
          <cell r="AS171">
            <v>4447.4444444444443</v>
          </cell>
          <cell r="AT171">
            <v>4447.4444444444443</v>
          </cell>
          <cell r="AU171">
            <v>4447.4444444444443</v>
          </cell>
          <cell r="AV171">
            <v>4447.4444444444443</v>
          </cell>
          <cell r="AW171">
            <v>4447.4444444444443</v>
          </cell>
          <cell r="AX171">
            <v>4447.4444444444443</v>
          </cell>
          <cell r="AY171">
            <v>4447.4444444444443</v>
          </cell>
          <cell r="AZ171">
            <v>4447.4444444444443</v>
          </cell>
        </row>
        <row r="172">
          <cell r="C172" t="str">
            <v>#</v>
          </cell>
          <cell r="P172">
            <v>0</v>
          </cell>
          <cell r="Q172">
            <v>0</v>
          </cell>
          <cell r="R172">
            <v>234</v>
          </cell>
          <cell r="S172">
            <v>234</v>
          </cell>
          <cell r="T172">
            <v>234</v>
          </cell>
          <cell r="U172">
            <v>234</v>
          </cell>
          <cell r="V172">
            <v>234</v>
          </cell>
          <cell r="W172">
            <v>234</v>
          </cell>
          <cell r="X172">
            <v>234</v>
          </cell>
          <cell r="Y172">
            <v>234</v>
          </cell>
          <cell r="Z172">
            <v>234</v>
          </cell>
          <cell r="AA172">
            <v>234</v>
          </cell>
          <cell r="AB172">
            <v>234</v>
          </cell>
          <cell r="AC172">
            <v>234</v>
          </cell>
          <cell r="AD172">
            <v>234</v>
          </cell>
          <cell r="AE172">
            <v>234</v>
          </cell>
          <cell r="AF172">
            <v>234</v>
          </cell>
          <cell r="AG172">
            <v>234</v>
          </cell>
          <cell r="AH172">
            <v>234</v>
          </cell>
          <cell r="AI172">
            <v>234</v>
          </cell>
          <cell r="AJ172">
            <v>234</v>
          </cell>
          <cell r="AK172">
            <v>234</v>
          </cell>
          <cell r="AL172">
            <v>234</v>
          </cell>
          <cell r="AM172">
            <v>234</v>
          </cell>
          <cell r="AN172">
            <v>234</v>
          </cell>
          <cell r="AO172">
            <v>234</v>
          </cell>
          <cell r="AP172">
            <v>234</v>
          </cell>
          <cell r="AQ172">
            <v>234</v>
          </cell>
          <cell r="AR172">
            <v>234</v>
          </cell>
          <cell r="AS172">
            <v>234</v>
          </cell>
          <cell r="AT172">
            <v>234</v>
          </cell>
          <cell r="AU172">
            <v>234</v>
          </cell>
          <cell r="AV172">
            <v>234</v>
          </cell>
          <cell r="AW172">
            <v>234</v>
          </cell>
          <cell r="AX172">
            <v>234</v>
          </cell>
          <cell r="AY172">
            <v>234</v>
          </cell>
          <cell r="AZ172">
            <v>234</v>
          </cell>
        </row>
        <row r="173">
          <cell r="C173" t="str">
            <v>#</v>
          </cell>
        </row>
        <row r="174">
          <cell r="C174" t="str">
            <v>#</v>
          </cell>
        </row>
        <row r="175">
          <cell r="C175" t="str">
            <v>#</v>
          </cell>
        </row>
        <row r="176">
          <cell r="C176" t="str">
            <v>#</v>
          </cell>
          <cell r="P176">
            <v>0</v>
          </cell>
          <cell r="Q176">
            <v>2925</v>
          </cell>
          <cell r="R176">
            <v>3666</v>
          </cell>
          <cell r="S176">
            <v>4641</v>
          </cell>
          <cell r="T176">
            <v>5616</v>
          </cell>
          <cell r="U176">
            <v>5616</v>
          </cell>
          <cell r="V176">
            <v>5616</v>
          </cell>
          <cell r="W176">
            <v>6591</v>
          </cell>
          <cell r="X176">
            <v>6591</v>
          </cell>
          <cell r="Y176">
            <v>6591</v>
          </cell>
          <cell r="Z176">
            <v>7566</v>
          </cell>
          <cell r="AA176">
            <v>7566</v>
          </cell>
          <cell r="AB176">
            <v>7566</v>
          </cell>
          <cell r="AC176">
            <v>8541</v>
          </cell>
          <cell r="AD176">
            <v>8541</v>
          </cell>
          <cell r="AE176">
            <v>8541</v>
          </cell>
          <cell r="AF176">
            <v>9516</v>
          </cell>
          <cell r="AG176">
            <v>9516</v>
          </cell>
          <cell r="AH176">
            <v>9516</v>
          </cell>
          <cell r="AI176">
            <v>9516</v>
          </cell>
          <cell r="AJ176">
            <v>9516</v>
          </cell>
          <cell r="AK176">
            <v>9516</v>
          </cell>
          <cell r="AL176">
            <v>9516</v>
          </cell>
          <cell r="AM176">
            <v>9516</v>
          </cell>
          <cell r="AN176">
            <v>9516</v>
          </cell>
          <cell r="AO176">
            <v>9516</v>
          </cell>
          <cell r="AP176">
            <v>9516</v>
          </cell>
          <cell r="AQ176">
            <v>9516</v>
          </cell>
          <cell r="AR176">
            <v>9516</v>
          </cell>
          <cell r="AS176">
            <v>9516</v>
          </cell>
          <cell r="AT176">
            <v>9516</v>
          </cell>
          <cell r="AU176">
            <v>9516</v>
          </cell>
          <cell r="AV176">
            <v>9516</v>
          </cell>
          <cell r="AW176">
            <v>9516</v>
          </cell>
          <cell r="AX176">
            <v>9516</v>
          </cell>
          <cell r="AY176">
            <v>9516</v>
          </cell>
          <cell r="AZ176">
            <v>9516</v>
          </cell>
        </row>
        <row r="177">
          <cell r="C177" t="str">
            <v>#</v>
          </cell>
          <cell r="Q177">
            <v>1</v>
          </cell>
          <cell r="R177">
            <v>0.94</v>
          </cell>
          <cell r="S177">
            <v>0.95199999999999996</v>
          </cell>
          <cell r="T177">
            <v>0.96</v>
          </cell>
          <cell r="U177">
            <v>0.96</v>
          </cell>
          <cell r="V177">
            <v>0.96</v>
          </cell>
          <cell r="W177">
            <v>0.96571428571428575</v>
          </cell>
          <cell r="X177">
            <v>0.96571428571428575</v>
          </cell>
          <cell r="Y177">
            <v>0.96571428571428575</v>
          </cell>
          <cell r="Z177">
            <v>0.97</v>
          </cell>
          <cell r="AA177">
            <v>0.97</v>
          </cell>
          <cell r="AB177">
            <v>0.97</v>
          </cell>
          <cell r="AC177">
            <v>0.97333333333333338</v>
          </cell>
          <cell r="AD177">
            <v>0.97333333333333338</v>
          </cell>
          <cell r="AE177">
            <v>0.97333333333333338</v>
          </cell>
          <cell r="AF177">
            <v>0.97599999999999998</v>
          </cell>
          <cell r="AG177">
            <v>0.97599999999999998</v>
          </cell>
          <cell r="AH177">
            <v>0.97599999999999998</v>
          </cell>
          <cell r="AI177">
            <v>0.97599999999999998</v>
          </cell>
          <cell r="AJ177">
            <v>0.97599999999999998</v>
          </cell>
          <cell r="AK177">
            <v>0.97599999999999998</v>
          </cell>
          <cell r="AL177">
            <v>0.97599999999999998</v>
          </cell>
          <cell r="AM177">
            <v>0.97599999999999998</v>
          </cell>
          <cell r="AN177">
            <v>0.97599999999999998</v>
          </cell>
          <cell r="AO177">
            <v>0.97599999999999998</v>
          </cell>
          <cell r="AP177">
            <v>0.97599999999999998</v>
          </cell>
          <cell r="AQ177">
            <v>0.97599999999999998</v>
          </cell>
          <cell r="AR177">
            <v>0.97599999999999998</v>
          </cell>
          <cell r="AS177">
            <v>0.97599999999999998</v>
          </cell>
          <cell r="AT177">
            <v>0.97599999999999998</v>
          </cell>
          <cell r="AU177">
            <v>0.97599999999999998</v>
          </cell>
          <cell r="AV177">
            <v>0.97599999999999998</v>
          </cell>
          <cell r="AW177">
            <v>0.97599999999999998</v>
          </cell>
          <cell r="AX177">
            <v>0.97599999999999998</v>
          </cell>
          <cell r="AY177">
            <v>0.97599999999999998</v>
          </cell>
          <cell r="AZ177">
            <v>0.97599999999999998</v>
          </cell>
        </row>
        <row r="178">
          <cell r="C178" t="str">
            <v>#</v>
          </cell>
        </row>
        <row r="179">
          <cell r="C179" t="str">
            <v>#</v>
          </cell>
        </row>
        <row r="180">
          <cell r="C180" t="str">
            <v>#</v>
          </cell>
          <cell r="P180">
            <v>0</v>
          </cell>
          <cell r="Q180">
            <v>-1522.4444444444443</v>
          </cell>
          <cell r="R180">
            <v>-781.44444444444434</v>
          </cell>
          <cell r="S180">
            <v>193.55555555555566</v>
          </cell>
          <cell r="T180">
            <v>1168.5555555555557</v>
          </cell>
          <cell r="U180">
            <v>1168.5555555555557</v>
          </cell>
          <cell r="V180">
            <v>1168.5555555555557</v>
          </cell>
          <cell r="W180">
            <v>2143.5555555555557</v>
          </cell>
          <cell r="X180">
            <v>2143.5555555555557</v>
          </cell>
          <cell r="Y180">
            <v>2143.5555555555557</v>
          </cell>
          <cell r="Z180">
            <v>3118.5555555555557</v>
          </cell>
          <cell r="AA180">
            <v>3118.5555555555557</v>
          </cell>
          <cell r="AB180">
            <v>3118.5555555555557</v>
          </cell>
          <cell r="AC180">
            <v>4093.5555555555557</v>
          </cell>
          <cell r="AD180">
            <v>4093.5555555555557</v>
          </cell>
          <cell r="AE180">
            <v>4093.5555555555557</v>
          </cell>
          <cell r="AF180">
            <v>5068.5555555555557</v>
          </cell>
          <cell r="AG180">
            <v>5068.5555555555557</v>
          </cell>
          <cell r="AH180">
            <v>5068.5555555555557</v>
          </cell>
          <cell r="AI180">
            <v>5068.5555555555557</v>
          </cell>
          <cell r="AJ180">
            <v>5068.5555555555557</v>
          </cell>
          <cell r="AK180">
            <v>5068.5555555555557</v>
          </cell>
          <cell r="AL180">
            <v>5068.5555555555557</v>
          </cell>
          <cell r="AM180">
            <v>5068.5555555555557</v>
          </cell>
          <cell r="AN180">
            <v>5068.5555555555557</v>
          </cell>
          <cell r="AO180">
            <v>5068.5555555555557</v>
          </cell>
          <cell r="AP180">
            <v>5068.5555555555557</v>
          </cell>
          <cell r="AQ180">
            <v>5068.5555555555557</v>
          </cell>
          <cell r="AR180">
            <v>5068.5555555555557</v>
          </cell>
          <cell r="AS180">
            <v>5068.5555555555557</v>
          </cell>
          <cell r="AT180">
            <v>5068.5555555555557</v>
          </cell>
          <cell r="AU180">
            <v>5068.5555555555557</v>
          </cell>
          <cell r="AV180">
            <v>5068.5555555555557</v>
          </cell>
          <cell r="AW180">
            <v>5068.5555555555557</v>
          </cell>
          <cell r="AX180">
            <v>5068.5555555555557</v>
          </cell>
          <cell r="AY180">
            <v>5068.5555555555557</v>
          </cell>
          <cell r="AZ180">
            <v>5068.5555555555557</v>
          </cell>
        </row>
        <row r="181">
          <cell r="C181" t="str">
            <v>#</v>
          </cell>
          <cell r="P181">
            <v>0</v>
          </cell>
          <cell r="Q181">
            <v>-1522.4444444444443</v>
          </cell>
          <cell r="R181">
            <v>-2069.8888888888887</v>
          </cell>
          <cell r="S181">
            <v>-1642.333333333333</v>
          </cell>
          <cell r="T181">
            <v>-239.77777777777737</v>
          </cell>
          <cell r="U181">
            <v>1162.7777777777783</v>
          </cell>
          <cell r="V181">
            <v>2565.3333333333339</v>
          </cell>
          <cell r="W181">
            <v>4942.8888888888896</v>
          </cell>
          <cell r="X181">
            <v>7320.4444444444453</v>
          </cell>
          <cell r="Y181">
            <v>9698</v>
          </cell>
          <cell r="Z181">
            <v>13050.555555555555</v>
          </cell>
          <cell r="AA181">
            <v>16403.111111111109</v>
          </cell>
          <cell r="AB181">
            <v>19755.666666666664</v>
          </cell>
          <cell r="AC181">
            <v>24083.222222222219</v>
          </cell>
          <cell r="AD181">
            <v>28410.777777777774</v>
          </cell>
          <cell r="AE181">
            <v>32738.333333333328</v>
          </cell>
          <cell r="AF181">
            <v>38040.888888888883</v>
          </cell>
          <cell r="AG181">
            <v>43343.444444444438</v>
          </cell>
          <cell r="AH181">
            <v>48645.999999999993</v>
          </cell>
          <cell r="AI181">
            <v>53948.555555555547</v>
          </cell>
          <cell r="AJ181">
            <v>59251.111111111102</v>
          </cell>
          <cell r="AK181">
            <v>64553.666666666657</v>
          </cell>
          <cell r="AL181">
            <v>69856.222222222219</v>
          </cell>
          <cell r="AM181">
            <v>75158.777777777781</v>
          </cell>
          <cell r="AN181">
            <v>80461.333333333343</v>
          </cell>
          <cell r="AO181">
            <v>85763.888888888905</v>
          </cell>
          <cell r="AP181">
            <v>91066.444444444467</v>
          </cell>
          <cell r="AQ181">
            <v>96369.000000000029</v>
          </cell>
          <cell r="AR181">
            <v>101671.55555555559</v>
          </cell>
          <cell r="AS181">
            <v>106974.11111111115</v>
          </cell>
          <cell r="AT181">
            <v>112276.66666666672</v>
          </cell>
          <cell r="AU181">
            <v>117579.22222222228</v>
          </cell>
          <cell r="AV181">
            <v>122881.77777777784</v>
          </cell>
          <cell r="AW181">
            <v>128184.3333333334</v>
          </cell>
          <cell r="AX181">
            <v>133486.88888888896</v>
          </cell>
          <cell r="AY181">
            <v>138789.44444444453</v>
          </cell>
          <cell r="AZ181">
            <v>144092.00000000009</v>
          </cell>
        </row>
        <row r="182">
          <cell r="C182" t="str">
            <v>#</v>
          </cell>
        </row>
        <row r="183">
          <cell r="C183" t="str">
            <v>#</v>
          </cell>
        </row>
        <row r="184">
          <cell r="C184" t="str">
            <v>#</v>
          </cell>
        </row>
        <row r="185">
          <cell r="C185" t="str">
            <v>#</v>
          </cell>
        </row>
        <row r="186">
          <cell r="C186" t="str">
            <v>#</v>
          </cell>
        </row>
        <row r="187">
          <cell r="C187" t="str">
            <v>#</v>
          </cell>
        </row>
        <row r="188">
          <cell r="C188" t="str">
            <v>#</v>
          </cell>
        </row>
        <row r="189">
          <cell r="C189" t="str">
            <v>#</v>
          </cell>
        </row>
        <row r="190">
          <cell r="C190" t="str">
            <v>#</v>
          </cell>
          <cell r="Q190">
            <v>-0.52049382716049375</v>
          </cell>
          <cell r="R190">
            <v>-0.20037037037037034</v>
          </cell>
          <cell r="S190">
            <v>3.9703703703703727E-2</v>
          </cell>
          <cell r="T190">
            <v>0.19975308641975312</v>
          </cell>
          <cell r="U190">
            <v>0.19975308641975312</v>
          </cell>
          <cell r="V190">
            <v>0.19975308641975312</v>
          </cell>
          <cell r="W190">
            <v>0.31407407407407412</v>
          </cell>
          <cell r="X190">
            <v>0.31407407407407412</v>
          </cell>
          <cell r="Y190">
            <v>0.31407407407407412</v>
          </cell>
          <cell r="Z190">
            <v>0.39981481481481485</v>
          </cell>
          <cell r="AA190">
            <v>0.39981481481481485</v>
          </cell>
          <cell r="AB190">
            <v>0.39981481481481485</v>
          </cell>
          <cell r="AC190">
            <v>0.46650205761316876</v>
          </cell>
          <cell r="AD190">
            <v>0.46650205761316876</v>
          </cell>
          <cell r="AE190">
            <v>0.46650205761316876</v>
          </cell>
          <cell r="AF190">
            <v>0.5198518518518519</v>
          </cell>
          <cell r="AG190">
            <v>0.5198518518518519</v>
          </cell>
          <cell r="AH190">
            <v>0.5198518518518519</v>
          </cell>
          <cell r="AI190">
            <v>0.5198518518518519</v>
          </cell>
          <cell r="AJ190">
            <v>0.5198518518518519</v>
          </cell>
          <cell r="AK190">
            <v>0.5198518518518519</v>
          </cell>
          <cell r="AL190">
            <v>0.5198518518518519</v>
          </cell>
          <cell r="AM190">
            <v>0.5198518518518519</v>
          </cell>
          <cell r="AN190">
            <v>0.5198518518518519</v>
          </cell>
          <cell r="AO190">
            <v>0.5198518518518519</v>
          </cell>
          <cell r="AP190">
            <v>0.5198518518518519</v>
          </cell>
          <cell r="AQ190">
            <v>0.5198518518518519</v>
          </cell>
          <cell r="AR190">
            <v>0.5198518518518519</v>
          </cell>
          <cell r="AS190">
            <v>0.5198518518518519</v>
          </cell>
          <cell r="AT190">
            <v>0.5198518518518519</v>
          </cell>
          <cell r="AU190">
            <v>0.5198518518518519</v>
          </cell>
          <cell r="AV190">
            <v>0.5198518518518519</v>
          </cell>
          <cell r="AW190">
            <v>0.5198518518518519</v>
          </cell>
          <cell r="AX190">
            <v>0.5198518518518519</v>
          </cell>
          <cell r="AY190">
            <v>0.5198518518518519</v>
          </cell>
          <cell r="AZ190">
            <v>0.5198518518518519</v>
          </cell>
        </row>
        <row r="191">
          <cell r="C191" t="str">
            <v>#</v>
          </cell>
        </row>
        <row r="192">
          <cell r="C192" t="str">
            <v>#</v>
          </cell>
        </row>
        <row r="193">
          <cell r="C193" t="str">
            <v>#</v>
          </cell>
        </row>
        <row r="194">
          <cell r="C194" t="str">
            <v>#</v>
          </cell>
          <cell r="O194">
            <v>5.0000000000000001E-3</v>
          </cell>
          <cell r="P194">
            <v>-0.05</v>
          </cell>
          <cell r="Q194">
            <v>-4.5000000000000005E-2</v>
          </cell>
          <cell r="R194">
            <v>-4.0000000000000008E-2</v>
          </cell>
          <cell r="S194">
            <v>-3.500000000000001E-2</v>
          </cell>
          <cell r="T194">
            <v>-3.0000000000000009E-2</v>
          </cell>
          <cell r="U194">
            <v>-2.5000000000000008E-2</v>
          </cell>
          <cell r="V194">
            <v>-2.0000000000000007E-2</v>
          </cell>
          <cell r="W194">
            <v>-1.5000000000000006E-2</v>
          </cell>
          <cell r="X194">
            <v>-1.0000000000000005E-2</v>
          </cell>
          <cell r="Y194">
            <v>-5.0000000000000053E-3</v>
          </cell>
          <cell r="Z194">
            <v>0</v>
          </cell>
          <cell r="AA194">
            <v>5.0000000000000001E-3</v>
          </cell>
          <cell r="AB194">
            <v>0.01</v>
          </cell>
          <cell r="AC194">
            <v>1.4999999999999999E-2</v>
          </cell>
          <cell r="AD194">
            <v>0.02</v>
          </cell>
          <cell r="AE194">
            <v>2.5000000000000001E-2</v>
          </cell>
          <cell r="AF194">
            <v>3.0000000000000002E-2</v>
          </cell>
          <cell r="AG194">
            <v>3.5000000000000003E-2</v>
          </cell>
          <cell r="AH194">
            <v>0.04</v>
          </cell>
          <cell r="AI194">
            <v>4.4999999999999998E-2</v>
          </cell>
          <cell r="AJ194">
            <v>4.9999999999999996E-2</v>
          </cell>
          <cell r="AK194">
            <v>5.4999999999999993E-2</v>
          </cell>
          <cell r="AL194">
            <v>5.9999999999999991E-2</v>
          </cell>
          <cell r="AM194">
            <v>6.4999999999999988E-2</v>
          </cell>
          <cell r="AN194">
            <v>6.9999999999999993E-2</v>
          </cell>
          <cell r="AO194">
            <v>7.4999999999999997E-2</v>
          </cell>
          <cell r="AP194">
            <v>0.08</v>
          </cell>
          <cell r="AQ194">
            <v>8.5000000000000006E-2</v>
          </cell>
          <cell r="AR194">
            <v>9.0000000000000011E-2</v>
          </cell>
          <cell r="AS194">
            <v>9.5000000000000015E-2</v>
          </cell>
          <cell r="AT194">
            <v>0.10000000000000002</v>
          </cell>
          <cell r="AU194">
            <v>0.10500000000000002</v>
          </cell>
          <cell r="AV194">
            <v>0.11000000000000003</v>
          </cell>
          <cell r="AW194">
            <v>0.11500000000000003</v>
          </cell>
          <cell r="AX194">
            <v>0.12000000000000004</v>
          </cell>
          <cell r="AY194">
            <v>0.12500000000000003</v>
          </cell>
          <cell r="AZ194">
            <v>0.13000000000000003</v>
          </cell>
        </row>
        <row r="195">
          <cell r="C195" t="str">
            <v>#</v>
          </cell>
          <cell r="P195">
            <v>0.01</v>
          </cell>
        </row>
        <row r="196">
          <cell r="C196" t="str">
            <v>#</v>
          </cell>
        </row>
        <row r="197">
          <cell r="C197" t="str">
            <v>#</v>
          </cell>
          <cell r="P197">
            <v>12198.158272841303</v>
          </cell>
        </row>
        <row r="198">
          <cell r="C198" t="str">
            <v>#</v>
          </cell>
          <cell r="P198">
            <v>97795.58242743423</v>
          </cell>
        </row>
        <row r="199">
          <cell r="C199" t="str">
            <v>#</v>
          </cell>
        </row>
        <row r="200">
          <cell r="C200" t="str">
            <v>#</v>
          </cell>
          <cell r="P200">
            <v>1</v>
          </cell>
        </row>
        <row r="201">
          <cell r="C201" t="str">
            <v>#</v>
          </cell>
          <cell r="E201" t="str">
            <v>#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504010019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COUPOM"/>
      <sheetName val="FRA"/>
      <sheetName val="Statistics {pbe}"/>
      <sheetName val="Allow {pbe}"/>
      <sheetName val="Telepar-01_11_199912"/>
      <sheetName val="PARAM-teste211100_(2)12"/>
      <sheetName val="atc_e_dtc12"/>
      <sheetName val="resumo_dtc_e_atc-aux12"/>
      <sheetName val="Banda_A12"/>
      <sheetName val="RESUMO_ATC-DTC12"/>
      <sheetName val="resumo_color_code12"/>
      <sheetName val="resumo_dcch_e_acc12"/>
      <sheetName val="_VTOS12"/>
      <sheetName val="CTO_VTAS12"/>
      <sheetName val="MON_EXTRANJERA12"/>
      <sheetName val="RESUMO_ATC_DTC11"/>
      <sheetName val="Base_Cost11"/>
      <sheetName val="Cotação_de_Ferr__Rede_Externa11"/>
      <sheetName val="Anel_1_111"/>
      <sheetName val="Resumen_Inv_11"/>
      <sheetName val="Inversión_Trole11"/>
      <sheetName val="HPS_Slit_Coil_(Centralia)11"/>
      <sheetName val="PBC"/>
      <sheetName val="DICIEMBRE"/>
      <sheetName val="MAEREV"/>
      <sheetName val="Telepar-01_11_199913"/>
      <sheetName val="PARAM-teste211100_(2)13"/>
      <sheetName val="atc_e_dtc13"/>
      <sheetName val="resumo_dtc_e_atc-aux13"/>
      <sheetName val="Banda_A13"/>
      <sheetName val="RESUMO_ATC-DTC13"/>
      <sheetName val="resumo_color_code13"/>
      <sheetName val="resumo_dcch_e_acc13"/>
      <sheetName val="_VTOS13"/>
      <sheetName val="CTO_VTAS13"/>
      <sheetName val="MON_EXTRANJERA13"/>
      <sheetName val="RESUMO_ATC_DTC12"/>
      <sheetName val="Base_Cost12"/>
      <sheetName val="Cotação_de_Ferr__Rede_Externa12"/>
      <sheetName val="Anel_1_112"/>
      <sheetName val="Resumen_Inv_12"/>
      <sheetName val="Inversión_Trole12"/>
      <sheetName val="HPS_Slit_Coil_(Centralia)12"/>
      <sheetName val="Telepar-01_11_199914"/>
      <sheetName val="PARAM-teste211100_(2)14"/>
      <sheetName val="atc_e_dtc14"/>
      <sheetName val="resumo_dtc_e_atc-aux14"/>
      <sheetName val="Banda_A14"/>
      <sheetName val="RESUMO_ATC-DTC14"/>
      <sheetName val="resumo_color_code14"/>
      <sheetName val="resumo_dcch_e_acc14"/>
      <sheetName val="_VTOS14"/>
      <sheetName val="CTO_VTAS14"/>
      <sheetName val="MON_EXTRANJERA14"/>
      <sheetName val="RESUMO_ATC_DTC13"/>
      <sheetName val="Base_Cost13"/>
      <sheetName val="Cotação_de_Ferr__Rede_Externa13"/>
      <sheetName val="Anel_1_113"/>
      <sheetName val="Resumen_Inv_13"/>
      <sheetName val="Inversión_Trole13"/>
      <sheetName val="HPS_Slit_Coil_(Centralia)13"/>
      <sheetName val="MOBILIARIO"/>
      <sheetName val="1211600001"/>
      <sheetName val="Modeling prices"/>
      <sheetName val="Tariff and revenue"/>
      <sheetName val="Applications"/>
      <sheetName val="Modeling_prices"/>
      <sheetName val="Tariff_and_revenue"/>
      <sheetName val="BPX8680_FASE1"/>
      <sheetName val="Hoja1"/>
      <sheetName val="Inputs"/>
      <sheetName val="Entradas"/>
      <sheetName val="apoio"/>
      <sheetName val="Capa e Emissões"/>
      <sheetName val="Custo"/>
      <sheetName val="CF"/>
      <sheetName val="Datos Utiles"/>
      <sheetName val="Correctivos asignados"/>
      <sheetName val="näytöt"/>
      <sheetName val="ppro"/>
      <sheetName val="ergopro optiot"/>
      <sheetName val="näppäimistöt"/>
      <sheetName val="ErgoPro x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3">
          <cell r="A3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>
        <row r="4">
          <cell r="A4" t="str">
            <v>cel</v>
          </cell>
        </row>
      </sheetData>
      <sheetData sheetId="6">
        <row r="3">
          <cell r="A3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 t="str">
            <v/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 t="str">
            <v/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 t="str">
            <v/>
          </cell>
          <cell r="O5">
            <v>2</v>
          </cell>
          <cell r="P5">
            <v>994</v>
          </cell>
          <cell r="Q5">
            <v>13</v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/>
          </cell>
          <cell r="AC5" t="str">
            <v/>
          </cell>
          <cell r="AD5" t="str">
            <v/>
          </cell>
          <cell r="AE5" t="str">
            <v>ALP-01</v>
          </cell>
          <cell r="AF5">
            <v>4</v>
          </cell>
          <cell r="AG5" t="str">
            <v/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 t="str">
            <v/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 t="str">
            <v/>
          </cell>
          <cell r="AR5" t="str">
            <v/>
          </cell>
          <cell r="AS5" t="str">
            <v/>
          </cell>
          <cell r="AT5" t="str">
            <v/>
          </cell>
          <cell r="AU5" t="str">
            <v/>
          </cell>
          <cell r="AV5" t="str">
            <v/>
          </cell>
          <cell r="AW5" t="str">
            <v/>
          </cell>
          <cell r="AX5" t="str">
            <v/>
          </cell>
          <cell r="AY5" t="str">
            <v/>
          </cell>
          <cell r="AZ5" t="str">
            <v/>
          </cell>
          <cell r="BA5" t="str">
            <v/>
          </cell>
          <cell r="BB5" t="str">
            <v/>
          </cell>
          <cell r="BC5" t="str">
            <v/>
          </cell>
          <cell r="BD5" t="str">
            <v/>
          </cell>
          <cell r="BE5" t="str">
            <v/>
          </cell>
          <cell r="BF5" t="str">
            <v/>
          </cell>
          <cell r="BG5" t="str">
            <v/>
          </cell>
          <cell r="BH5" t="str">
            <v/>
          </cell>
          <cell r="BI5" t="str">
            <v/>
          </cell>
          <cell r="BJ5" t="str">
            <v/>
          </cell>
          <cell r="BK5" t="str">
            <v/>
          </cell>
        </row>
        <row r="6">
          <cell r="L6" t="str">
            <v>ALP-02</v>
          </cell>
          <cell r="M6">
            <v>8</v>
          </cell>
          <cell r="N6" t="str">
            <v/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 t="str">
            <v/>
          </cell>
          <cell r="T6" t="str">
            <v/>
          </cell>
          <cell r="U6" t="str">
            <v/>
          </cell>
          <cell r="V6" t="str">
            <v/>
          </cell>
          <cell r="W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/>
          </cell>
          <cell r="AC6" t="str">
            <v/>
          </cell>
          <cell r="AD6" t="str">
            <v/>
          </cell>
          <cell r="AE6" t="str">
            <v>ALP-02</v>
          </cell>
          <cell r="AF6">
            <v>8</v>
          </cell>
          <cell r="AG6" t="str">
            <v/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 t="str">
            <v/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 t="str">
            <v/>
          </cell>
          <cell r="AV6" t="str">
            <v/>
          </cell>
          <cell r="AW6" t="str">
            <v/>
          </cell>
          <cell r="AX6" t="str">
            <v/>
          </cell>
          <cell r="AY6" t="str">
            <v/>
          </cell>
          <cell r="AZ6" t="str">
            <v/>
          </cell>
          <cell r="BA6" t="str">
            <v/>
          </cell>
          <cell r="BB6" t="str">
            <v/>
          </cell>
          <cell r="BC6" t="str">
            <v/>
          </cell>
          <cell r="BD6" t="str">
            <v/>
          </cell>
          <cell r="BE6" t="str">
            <v/>
          </cell>
          <cell r="BF6" t="str">
            <v/>
          </cell>
          <cell r="BG6" t="str">
            <v/>
          </cell>
          <cell r="BH6" t="str">
            <v/>
          </cell>
          <cell r="BI6" t="str">
            <v/>
          </cell>
          <cell r="BJ6" t="str">
            <v/>
          </cell>
          <cell r="BK6" t="str">
            <v/>
          </cell>
        </row>
        <row r="7">
          <cell r="L7" t="str">
            <v>ALP-03</v>
          </cell>
          <cell r="M7">
            <v>11</v>
          </cell>
          <cell r="N7" t="str">
            <v/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 t="str">
            <v/>
          </cell>
          <cell r="AE7" t="str">
            <v>ALP-03</v>
          </cell>
          <cell r="AF7">
            <v>7</v>
          </cell>
          <cell r="AG7" t="str">
            <v/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 t="str">
            <v/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 t="str">
            <v/>
          </cell>
          <cell r="AU7" t="str">
            <v/>
          </cell>
          <cell r="AV7" t="str">
            <v/>
          </cell>
          <cell r="AW7" t="str">
            <v/>
          </cell>
          <cell r="AX7" t="str">
            <v/>
          </cell>
          <cell r="AY7" t="str">
            <v/>
          </cell>
          <cell r="AZ7" t="str">
            <v/>
          </cell>
          <cell r="BA7" t="str">
            <v/>
          </cell>
          <cell r="BB7" t="str">
            <v/>
          </cell>
          <cell r="BC7" t="str">
            <v/>
          </cell>
          <cell r="BD7" t="str">
            <v/>
          </cell>
          <cell r="BE7" t="str">
            <v/>
          </cell>
          <cell r="BF7" t="str">
            <v/>
          </cell>
          <cell r="BG7" t="str">
            <v/>
          </cell>
          <cell r="BH7" t="str">
            <v/>
          </cell>
          <cell r="BI7" t="str">
            <v/>
          </cell>
          <cell r="BJ7" t="str">
            <v/>
          </cell>
          <cell r="BK7" t="str">
            <v/>
          </cell>
        </row>
        <row r="8">
          <cell r="L8" t="str">
            <v>BAH-01</v>
          </cell>
          <cell r="M8">
            <v>11</v>
          </cell>
          <cell r="N8" t="str">
            <v/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/>
          </cell>
          <cell r="AC8" t="str">
            <v/>
          </cell>
          <cell r="AD8" t="str">
            <v/>
          </cell>
          <cell r="AE8" t="str">
            <v>BAH-01</v>
          </cell>
          <cell r="AF8">
            <v>9</v>
          </cell>
          <cell r="AG8" t="str">
            <v/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 t="str">
            <v/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 t="str">
            <v/>
          </cell>
          <cell r="AW8" t="str">
            <v/>
          </cell>
          <cell r="AX8" t="str">
            <v/>
          </cell>
          <cell r="AY8" t="str">
            <v/>
          </cell>
          <cell r="AZ8" t="str">
            <v/>
          </cell>
          <cell r="BA8" t="str">
            <v/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 t="str">
            <v/>
          </cell>
          <cell r="BG8" t="str">
            <v/>
          </cell>
          <cell r="BH8" t="str">
            <v/>
          </cell>
          <cell r="BI8" t="str">
            <v/>
          </cell>
          <cell r="BJ8" t="str">
            <v/>
          </cell>
          <cell r="BK8" t="str">
            <v/>
          </cell>
        </row>
        <row r="9">
          <cell r="L9" t="str">
            <v>BAH-02</v>
          </cell>
          <cell r="M9">
            <v>11</v>
          </cell>
          <cell r="N9" t="str">
            <v/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  <cell r="AB9" t="str">
            <v/>
          </cell>
          <cell r="AC9" t="str">
            <v/>
          </cell>
          <cell r="AD9" t="str">
            <v/>
          </cell>
          <cell r="AE9" t="str">
            <v>BAH-02</v>
          </cell>
          <cell r="AF9">
            <v>9</v>
          </cell>
          <cell r="AG9" t="str">
            <v/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 t="str">
            <v/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 t="str">
            <v/>
          </cell>
          <cell r="AW9" t="str">
            <v/>
          </cell>
          <cell r="AX9" t="str">
            <v/>
          </cell>
          <cell r="AY9" t="str">
            <v/>
          </cell>
          <cell r="AZ9" t="str">
            <v/>
          </cell>
          <cell r="BA9" t="str">
            <v/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 t="str">
            <v/>
          </cell>
          <cell r="BG9" t="str">
            <v/>
          </cell>
          <cell r="BH9" t="str">
            <v/>
          </cell>
          <cell r="BI9" t="str">
            <v/>
          </cell>
          <cell r="BJ9" t="str">
            <v/>
          </cell>
          <cell r="BK9" t="str">
            <v/>
          </cell>
        </row>
        <row r="10">
          <cell r="L10" t="str">
            <v>BAH-03</v>
          </cell>
          <cell r="M10">
            <v>17</v>
          </cell>
          <cell r="N10" t="str">
            <v/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 t="str">
            <v/>
          </cell>
          <cell r="W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/>
          </cell>
          <cell r="AC10" t="str">
            <v/>
          </cell>
          <cell r="AD10" t="str">
            <v/>
          </cell>
          <cell r="AE10" t="str">
            <v>BAH-03</v>
          </cell>
          <cell r="AF10">
            <v>9</v>
          </cell>
          <cell r="AG10" t="str">
            <v/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 t="str">
            <v/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 t="str">
            <v/>
          </cell>
          <cell r="AW10" t="str">
            <v/>
          </cell>
          <cell r="AX10" t="str">
            <v/>
          </cell>
          <cell r="AY10" t="str">
            <v/>
          </cell>
          <cell r="AZ10" t="str">
            <v/>
          </cell>
          <cell r="BA10" t="str">
            <v/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</row>
        <row r="11">
          <cell r="L11" t="str">
            <v>CAS-01</v>
          </cell>
          <cell r="M11">
            <v>8</v>
          </cell>
          <cell r="N11" t="str">
            <v/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 t="str">
            <v/>
          </cell>
          <cell r="AE11" t="str">
            <v>CAS-01</v>
          </cell>
          <cell r="AF11">
            <v>7</v>
          </cell>
          <cell r="AG11" t="str">
            <v/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 t="str">
            <v/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 t="str">
            <v/>
          </cell>
          <cell r="AU11" t="str">
            <v/>
          </cell>
          <cell r="AV11" t="str">
            <v/>
          </cell>
          <cell r="AW11" t="str">
            <v/>
          </cell>
          <cell r="AX11" t="str">
            <v/>
          </cell>
          <cell r="AY11" t="str">
            <v/>
          </cell>
          <cell r="AZ11" t="str">
            <v/>
          </cell>
          <cell r="BA11" t="str">
            <v/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</row>
        <row r="12">
          <cell r="L12" t="str">
            <v>CAS-02</v>
          </cell>
          <cell r="M12">
            <v>8</v>
          </cell>
          <cell r="N12" t="str">
            <v/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  <cell r="AD12" t="str">
            <v/>
          </cell>
          <cell r="AE12" t="str">
            <v>CAS-02</v>
          </cell>
          <cell r="AF12">
            <v>7</v>
          </cell>
          <cell r="AG12" t="str">
            <v/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 t="str">
            <v/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 t="str">
            <v/>
          </cell>
          <cell r="AU12" t="str">
            <v/>
          </cell>
          <cell r="AV12" t="str">
            <v/>
          </cell>
          <cell r="AW12" t="str">
            <v/>
          </cell>
          <cell r="AX12" t="str">
            <v/>
          </cell>
          <cell r="AY12" t="str">
            <v/>
          </cell>
          <cell r="AZ12" t="str">
            <v/>
          </cell>
          <cell r="BA12" t="str">
            <v/>
          </cell>
          <cell r="BB12" t="str">
            <v/>
          </cell>
          <cell r="BC12" t="str">
            <v/>
          </cell>
          <cell r="BD12" t="str">
            <v/>
          </cell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</row>
        <row r="13">
          <cell r="L13" t="str">
            <v>CAS-03</v>
          </cell>
          <cell r="M13">
            <v>14</v>
          </cell>
          <cell r="N13" t="str">
            <v/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 t="str">
            <v/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 t="str">
            <v/>
          </cell>
          <cell r="AE13" t="str">
            <v>CAS-03</v>
          </cell>
          <cell r="AF13">
            <v>10</v>
          </cell>
          <cell r="AG13" t="str">
            <v/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 t="str">
            <v/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 t="str">
            <v/>
          </cell>
          <cell r="AX13" t="str">
            <v/>
          </cell>
          <cell r="AY13" t="str">
            <v/>
          </cell>
          <cell r="AZ13" t="str">
            <v/>
          </cell>
          <cell r="BA13" t="str">
            <v/>
          </cell>
          <cell r="BB13" t="str">
            <v/>
          </cell>
          <cell r="BC13" t="str">
            <v/>
          </cell>
          <cell r="BD13" t="str">
            <v/>
          </cell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</row>
        <row r="14">
          <cell r="L14" t="str">
            <v>CP1</v>
          </cell>
          <cell r="M14">
            <v>11</v>
          </cell>
          <cell r="N14" t="str">
            <v/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  <cell r="AD14" t="str">
            <v/>
          </cell>
          <cell r="AE14" t="str">
            <v>CP1</v>
          </cell>
          <cell r="AF14">
            <v>3</v>
          </cell>
          <cell r="AG14" t="str">
            <v/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 t="str">
            <v/>
          </cell>
          <cell r="AM14">
            <v>311</v>
          </cell>
          <cell r="AN14">
            <v>269</v>
          </cell>
          <cell r="AO14">
            <v>248</v>
          </cell>
          <cell r="AP14" t="str">
            <v/>
          </cell>
          <cell r="AQ14" t="str">
            <v/>
          </cell>
          <cell r="AR14" t="str">
            <v/>
          </cell>
          <cell r="AS14" t="str">
            <v/>
          </cell>
          <cell r="AT14" t="str">
            <v/>
          </cell>
          <cell r="AU14" t="str">
            <v/>
          </cell>
          <cell r="AV14" t="str">
            <v/>
          </cell>
          <cell r="AW14" t="str">
            <v/>
          </cell>
          <cell r="AX14" t="str">
            <v/>
          </cell>
          <cell r="AY14" t="str">
            <v/>
          </cell>
          <cell r="AZ14" t="str">
            <v/>
          </cell>
          <cell r="BA14" t="str">
            <v/>
          </cell>
          <cell r="BB14" t="str">
            <v/>
          </cell>
          <cell r="BC14" t="str">
            <v/>
          </cell>
          <cell r="BD14" t="str">
            <v/>
          </cell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</row>
        <row r="15">
          <cell r="L15" t="str">
            <v>JCD-01</v>
          </cell>
          <cell r="M15">
            <v>17</v>
          </cell>
          <cell r="N15" t="str">
            <v/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  <cell r="AD15" t="str">
            <v/>
          </cell>
          <cell r="AE15" t="str">
            <v>JCD-01</v>
          </cell>
          <cell r="AF15">
            <v>6</v>
          </cell>
          <cell r="AG15" t="str">
            <v/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 t="str">
            <v/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 t="str">
            <v/>
          </cell>
          <cell r="AT15" t="str">
            <v/>
          </cell>
          <cell r="AU15" t="str">
            <v/>
          </cell>
          <cell r="AV15" t="str">
            <v/>
          </cell>
          <cell r="AW15" t="str">
            <v/>
          </cell>
          <cell r="AX15" t="str">
            <v/>
          </cell>
          <cell r="AY15" t="str">
            <v/>
          </cell>
          <cell r="AZ15" t="str">
            <v/>
          </cell>
          <cell r="BA15" t="str">
            <v/>
          </cell>
          <cell r="BB15" t="str">
            <v/>
          </cell>
          <cell r="BC15" t="str">
            <v/>
          </cell>
          <cell r="BD15" t="str">
            <v/>
          </cell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</row>
        <row r="16">
          <cell r="L16" t="str">
            <v>JCD-02</v>
          </cell>
          <cell r="M16">
            <v>14</v>
          </cell>
          <cell r="N16" t="str">
            <v/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 t="str">
            <v/>
          </cell>
          <cell r="V16" t="str">
            <v/>
          </cell>
          <cell r="W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>JCD-02</v>
          </cell>
          <cell r="AF16">
            <v>7</v>
          </cell>
          <cell r="AG16" t="str">
            <v/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 t="str">
            <v/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 t="str">
            <v/>
          </cell>
          <cell r="AU16" t="str">
            <v/>
          </cell>
          <cell r="AV16" t="str">
            <v/>
          </cell>
          <cell r="AW16" t="str">
            <v/>
          </cell>
          <cell r="AX16" t="str">
            <v/>
          </cell>
          <cell r="AY16" t="str">
            <v/>
          </cell>
          <cell r="AZ16" t="str">
            <v/>
          </cell>
          <cell r="BA16" t="str">
            <v/>
          </cell>
          <cell r="BB16" t="str">
            <v/>
          </cell>
          <cell r="BC16" t="str">
            <v/>
          </cell>
          <cell r="BD16" t="str">
            <v/>
          </cell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</row>
        <row r="17">
          <cell r="L17" t="str">
            <v>JCD-03</v>
          </cell>
          <cell r="M17">
            <v>26</v>
          </cell>
          <cell r="N17" t="str">
            <v/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 t="str">
            <v/>
          </cell>
          <cell r="AE17" t="str">
            <v>JCD-03</v>
          </cell>
          <cell r="AF17">
            <v>6</v>
          </cell>
          <cell r="AG17" t="str">
            <v/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 t="str">
            <v/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 t="str">
            <v/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  <cell r="AX17" t="str">
            <v/>
          </cell>
          <cell r="AY17" t="str">
            <v/>
          </cell>
          <cell r="AZ17" t="str">
            <v/>
          </cell>
          <cell r="BA17" t="str">
            <v/>
          </cell>
          <cell r="BB17" t="str">
            <v/>
          </cell>
          <cell r="BC17" t="str">
            <v/>
          </cell>
          <cell r="BD17" t="str">
            <v/>
          </cell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</row>
        <row r="18">
          <cell r="L18" t="str">
            <v>JGS-01</v>
          </cell>
          <cell r="M18">
            <v>17</v>
          </cell>
          <cell r="N18" t="str">
            <v/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 t="str">
            <v/>
          </cell>
          <cell r="W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str">
            <v/>
          </cell>
          <cell r="AE18" t="str">
            <v>JGS-01</v>
          </cell>
          <cell r="AF18">
            <v>7</v>
          </cell>
          <cell r="AG18" t="str">
            <v/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 t="str">
            <v/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 t="str">
            <v/>
          </cell>
          <cell r="AU18" t="str">
            <v/>
          </cell>
          <cell r="AV18" t="str">
            <v/>
          </cell>
          <cell r="AW18" t="str">
            <v/>
          </cell>
          <cell r="AX18" t="str">
            <v/>
          </cell>
          <cell r="AY18" t="str">
            <v/>
          </cell>
          <cell r="AZ18" t="str">
            <v/>
          </cell>
          <cell r="BA18" t="str">
            <v/>
          </cell>
          <cell r="BB18" t="str">
            <v/>
          </cell>
          <cell r="BC18" t="str">
            <v/>
          </cell>
          <cell r="BD18" t="str">
            <v/>
          </cell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</row>
        <row r="19">
          <cell r="L19" t="str">
            <v>JGS-02</v>
          </cell>
          <cell r="M19">
            <v>26</v>
          </cell>
          <cell r="N19" t="str">
            <v/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>JGS-02</v>
          </cell>
          <cell r="AF19">
            <v>6</v>
          </cell>
          <cell r="AG19" t="str">
            <v/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 t="str">
            <v/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 t="str">
            <v/>
          </cell>
          <cell r="AT19" t="str">
            <v/>
          </cell>
          <cell r="AU19" t="str">
            <v/>
          </cell>
          <cell r="AV19" t="str">
            <v/>
          </cell>
          <cell r="AW19" t="str">
            <v/>
          </cell>
          <cell r="AX19" t="str">
            <v/>
          </cell>
          <cell r="AY19" t="str">
            <v/>
          </cell>
          <cell r="AZ19" t="str">
            <v/>
          </cell>
          <cell r="BA19" t="str">
            <v/>
          </cell>
          <cell r="BB19" t="str">
            <v/>
          </cell>
          <cell r="BC19" t="str">
            <v/>
          </cell>
          <cell r="BD19" t="str">
            <v/>
          </cell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</row>
        <row r="20">
          <cell r="L20" t="str">
            <v>JGS-03</v>
          </cell>
          <cell r="M20">
            <v>26</v>
          </cell>
          <cell r="N20" t="str">
            <v/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 t="str">
            <v>JGS-03</v>
          </cell>
          <cell r="AF20">
            <v>6</v>
          </cell>
          <cell r="AG20" t="str">
            <v/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 t="str">
            <v/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 t="str">
            <v/>
          </cell>
          <cell r="AT20" t="str">
            <v/>
          </cell>
          <cell r="AU20" t="str">
            <v/>
          </cell>
          <cell r="AV20" t="str">
            <v/>
          </cell>
          <cell r="AW20" t="str">
            <v/>
          </cell>
          <cell r="AX20" t="str">
            <v/>
          </cell>
          <cell r="AY20" t="str">
            <v/>
          </cell>
          <cell r="AZ20" t="str">
            <v/>
          </cell>
          <cell r="BA20" t="str">
            <v/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</row>
        <row r="21">
          <cell r="L21" t="str">
            <v>LRV-01</v>
          </cell>
          <cell r="M21">
            <v>8</v>
          </cell>
          <cell r="N21" t="str">
            <v/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D21" t="str">
            <v/>
          </cell>
          <cell r="AE21" t="str">
            <v>LRV-01</v>
          </cell>
          <cell r="AF21">
            <v>20</v>
          </cell>
          <cell r="AG21" t="str">
            <v/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</row>
        <row r="22">
          <cell r="L22" t="str">
            <v>MC1</v>
          </cell>
          <cell r="M22">
            <v>17</v>
          </cell>
          <cell r="N22" t="str">
            <v/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 t="str">
            <v/>
          </cell>
          <cell r="W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  <cell r="AD22" t="str">
            <v/>
          </cell>
          <cell r="AE22" t="str">
            <v>MC1</v>
          </cell>
          <cell r="AF22">
            <v>1</v>
          </cell>
          <cell r="AG22" t="str">
            <v/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 t="str">
            <v/>
          </cell>
          <cell r="AM22">
            <v>304</v>
          </cell>
          <cell r="AN22" t="str">
            <v/>
          </cell>
          <cell r="AO22" t="str">
            <v/>
          </cell>
          <cell r="AP22" t="str">
            <v/>
          </cell>
          <cell r="AQ22" t="str">
            <v/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  <cell r="AV22" t="str">
            <v/>
          </cell>
          <cell r="AW22" t="str">
            <v/>
          </cell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</row>
        <row r="23">
          <cell r="L23" t="str">
            <v>MC10</v>
          </cell>
          <cell r="M23">
            <v>14</v>
          </cell>
          <cell r="N23" t="str">
            <v/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 t="str">
            <v/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 t="str">
            <v/>
          </cell>
          <cell r="AE23" t="str">
            <v>MC10</v>
          </cell>
          <cell r="AF23">
            <v>2</v>
          </cell>
          <cell r="AG23" t="str">
            <v/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 t="str">
            <v/>
          </cell>
          <cell r="AM23">
            <v>298</v>
          </cell>
          <cell r="AN23">
            <v>277</v>
          </cell>
          <cell r="AO23" t="str">
            <v/>
          </cell>
          <cell r="AP23" t="str">
            <v/>
          </cell>
          <cell r="AQ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  <cell r="AV23" t="str">
            <v/>
          </cell>
          <cell r="AW23" t="str">
            <v/>
          </cell>
          <cell r="AX23" t="str">
            <v/>
          </cell>
          <cell r="AY23" t="str">
            <v/>
          </cell>
          <cell r="AZ23" t="str">
            <v/>
          </cell>
          <cell r="BA23" t="str">
            <v/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</row>
        <row r="24">
          <cell r="L24" t="str">
            <v>MC11</v>
          </cell>
          <cell r="M24">
            <v>11</v>
          </cell>
          <cell r="N24" t="str">
            <v/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>MC11</v>
          </cell>
          <cell r="AF24">
            <v>11</v>
          </cell>
          <cell r="AG24" t="str">
            <v/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 t="str">
            <v/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 t="str">
            <v/>
          </cell>
          <cell r="AY24" t="str">
            <v/>
          </cell>
          <cell r="AZ24" t="str">
            <v/>
          </cell>
          <cell r="BA24" t="str">
            <v/>
          </cell>
          <cell r="BB24" t="str">
            <v/>
          </cell>
          <cell r="BC24" t="str">
            <v/>
          </cell>
          <cell r="BD24" t="str">
            <v/>
          </cell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</row>
        <row r="25">
          <cell r="L25" t="str">
            <v>MC12</v>
          </cell>
          <cell r="M25">
            <v>23</v>
          </cell>
          <cell r="N25" t="str">
            <v/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>MC12</v>
          </cell>
          <cell r="AF25">
            <v>7</v>
          </cell>
          <cell r="AG25" t="str">
            <v/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 t="str">
            <v/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 t="str">
            <v/>
          </cell>
          <cell r="AU25" t="str">
            <v/>
          </cell>
          <cell r="AV25" t="str">
            <v/>
          </cell>
          <cell r="AW25" t="str">
            <v/>
          </cell>
          <cell r="AX25" t="str">
            <v/>
          </cell>
          <cell r="AY25" t="str">
            <v/>
          </cell>
          <cell r="AZ25" t="str">
            <v/>
          </cell>
          <cell r="BA25" t="str">
            <v/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</row>
        <row r="26">
          <cell r="L26" t="str">
            <v>MC13</v>
          </cell>
          <cell r="M26">
            <v>35</v>
          </cell>
          <cell r="N26" t="str">
            <v/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 t="str">
            <v/>
          </cell>
          <cell r="AC26" t="str">
            <v/>
          </cell>
          <cell r="AD26" t="str">
            <v/>
          </cell>
          <cell r="AE26" t="str">
            <v>MC13</v>
          </cell>
          <cell r="AF26">
            <v>3</v>
          </cell>
          <cell r="AG26" t="str">
            <v/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 t="str">
            <v/>
          </cell>
          <cell r="AM26">
            <v>293</v>
          </cell>
          <cell r="AN26">
            <v>272</v>
          </cell>
          <cell r="AO26">
            <v>251</v>
          </cell>
          <cell r="AP26" t="str">
            <v/>
          </cell>
          <cell r="AQ26" t="str">
            <v/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 t="str">
            <v/>
          </cell>
          <cell r="AW26" t="str">
            <v/>
          </cell>
          <cell r="AX26" t="str">
            <v/>
          </cell>
          <cell r="AY26" t="str">
            <v/>
          </cell>
          <cell r="AZ26" t="str">
            <v/>
          </cell>
          <cell r="BA26" t="str">
            <v/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 t="str">
            <v/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 t="str">
            <v/>
          </cell>
          <cell r="AW27" t="str">
            <v/>
          </cell>
          <cell r="AX27" t="str">
            <v/>
          </cell>
          <cell r="AY27" t="str">
            <v/>
          </cell>
          <cell r="AZ27" t="str">
            <v/>
          </cell>
          <cell r="BA27" t="str">
            <v/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</row>
        <row r="28">
          <cell r="L28" t="str">
            <v>MC2</v>
          </cell>
          <cell r="M28">
            <v>20</v>
          </cell>
          <cell r="N28" t="str">
            <v/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/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 t="str">
            <v/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 t="str">
            <v/>
          </cell>
          <cell r="AW28" t="str">
            <v/>
          </cell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 t="str">
            <v/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  <cell r="AX29" t="str">
            <v/>
          </cell>
          <cell r="AY29" t="str">
            <v/>
          </cell>
          <cell r="AZ29" t="str">
            <v/>
          </cell>
          <cell r="BA29" t="str">
            <v/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</row>
        <row r="30">
          <cell r="L30" t="str">
            <v>MC4</v>
          </cell>
          <cell r="M30">
            <v>26</v>
          </cell>
          <cell r="N30" t="str">
            <v/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>MC4</v>
          </cell>
          <cell r="AF30">
            <v>6</v>
          </cell>
          <cell r="AG30" t="str">
            <v/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 t="str">
            <v/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  <cell r="AY30" t="str">
            <v/>
          </cell>
          <cell r="AZ30" t="str">
            <v/>
          </cell>
          <cell r="BA30" t="str">
            <v/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</row>
        <row r="31">
          <cell r="L31" t="str">
            <v>MC5</v>
          </cell>
          <cell r="M31">
            <v>11</v>
          </cell>
          <cell r="N31" t="str">
            <v/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 t="str">
            <v>MC5</v>
          </cell>
          <cell r="AF31">
            <v>3</v>
          </cell>
          <cell r="AG31" t="str">
            <v/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 t="str">
            <v/>
          </cell>
          <cell r="AM31">
            <v>308</v>
          </cell>
          <cell r="AN31">
            <v>287</v>
          </cell>
          <cell r="AO31">
            <v>266</v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  <cell r="AX31" t="str">
            <v/>
          </cell>
          <cell r="AY31" t="str">
            <v/>
          </cell>
          <cell r="AZ31" t="str">
            <v/>
          </cell>
          <cell r="BA31" t="str">
            <v/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</row>
        <row r="32">
          <cell r="L32" t="str">
            <v>MC6</v>
          </cell>
          <cell r="M32">
            <v>29</v>
          </cell>
          <cell r="N32" t="str">
            <v/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>MC6</v>
          </cell>
          <cell r="AF32">
            <v>5</v>
          </cell>
          <cell r="AG32" t="str">
            <v/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 t="str">
            <v/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  <cell r="AV32" t="str">
            <v/>
          </cell>
          <cell r="AW32" t="str">
            <v/>
          </cell>
          <cell r="AX32" t="str">
            <v/>
          </cell>
          <cell r="AY32" t="str">
            <v/>
          </cell>
          <cell r="AZ32" t="str">
            <v/>
          </cell>
          <cell r="BA32" t="str">
            <v/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</row>
        <row r="33">
          <cell r="L33" t="str">
            <v>MC7</v>
          </cell>
          <cell r="M33">
            <v>20</v>
          </cell>
          <cell r="N33" t="str">
            <v/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 t="str">
            <v>MC7</v>
          </cell>
          <cell r="AF33">
            <v>8</v>
          </cell>
          <cell r="AG33" t="str">
            <v/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 t="str">
            <v/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 t="str">
            <v/>
          </cell>
          <cell r="AV33" t="str">
            <v/>
          </cell>
          <cell r="AW33" t="str">
            <v/>
          </cell>
          <cell r="AX33" t="str">
            <v/>
          </cell>
          <cell r="AY33" t="str">
            <v/>
          </cell>
          <cell r="AZ33" t="str">
            <v/>
          </cell>
          <cell r="BA33" t="str">
            <v/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</row>
        <row r="34">
          <cell r="L34" t="str">
            <v>MC8</v>
          </cell>
          <cell r="M34">
            <v>23</v>
          </cell>
          <cell r="N34" t="str">
            <v/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E34" t="str">
            <v>MC8</v>
          </cell>
          <cell r="AF34">
            <v>7</v>
          </cell>
          <cell r="AG34" t="str">
            <v/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 t="str">
            <v/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</row>
        <row r="35">
          <cell r="L35" t="str">
            <v>MC9</v>
          </cell>
          <cell r="M35">
            <v>23</v>
          </cell>
          <cell r="N35" t="str">
            <v/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 t="str">
            <v>MC9</v>
          </cell>
          <cell r="AF35">
            <v>7</v>
          </cell>
          <cell r="AG35" t="str">
            <v/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 t="str">
            <v/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</row>
        <row r="36">
          <cell r="L36" t="str">
            <v>NWC-01</v>
          </cell>
          <cell r="M36">
            <v>26</v>
          </cell>
          <cell r="N36" t="str">
            <v/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 t="str">
            <v>NWC-01</v>
          </cell>
          <cell r="AF36">
            <v>8</v>
          </cell>
          <cell r="AG36" t="str">
            <v/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 t="str">
            <v/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 t="str">
            <v/>
          </cell>
          <cell r="AV36" t="str">
            <v/>
          </cell>
          <cell r="AW36" t="str">
            <v/>
          </cell>
          <cell r="AX36" t="str">
            <v/>
          </cell>
          <cell r="AY36" t="str">
            <v/>
          </cell>
          <cell r="AZ36" t="str">
            <v/>
          </cell>
          <cell r="BA36" t="str">
            <v/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</row>
        <row r="37">
          <cell r="L37" t="str">
            <v>NWC-02</v>
          </cell>
          <cell r="M37">
            <v>26</v>
          </cell>
          <cell r="N37" t="str">
            <v/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>NWC-02</v>
          </cell>
          <cell r="AF37">
            <v>9</v>
          </cell>
          <cell r="AG37" t="str">
            <v/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 t="str">
            <v/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 t="str">
            <v/>
          </cell>
          <cell r="AW37" t="str">
            <v/>
          </cell>
          <cell r="AX37" t="str">
            <v/>
          </cell>
          <cell r="AY37" t="str">
            <v/>
          </cell>
          <cell r="AZ37" t="str">
            <v/>
          </cell>
          <cell r="BA37" t="str">
            <v/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</row>
        <row r="38">
          <cell r="L38" t="str">
            <v>NWC-03</v>
          </cell>
          <cell r="M38">
            <v>23</v>
          </cell>
          <cell r="N38" t="str">
            <v/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E38" t="str">
            <v>NWC-03</v>
          </cell>
          <cell r="AF38">
            <v>8</v>
          </cell>
          <cell r="AG38" t="str">
            <v/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 t="str">
            <v/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 t="str">
            <v/>
          </cell>
          <cell r="AV38" t="str">
            <v/>
          </cell>
          <cell r="AW38" t="str">
            <v/>
          </cell>
          <cell r="AX38" t="str">
            <v/>
          </cell>
          <cell r="AY38" t="str">
            <v/>
          </cell>
          <cell r="AZ38" t="str">
            <v/>
          </cell>
          <cell r="BA38" t="str">
            <v/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</row>
        <row r="39">
          <cell r="L39" t="str">
            <v>OBR-01</v>
          </cell>
          <cell r="M39">
            <v>14</v>
          </cell>
          <cell r="N39" t="str">
            <v/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>OBR-01</v>
          </cell>
          <cell r="AF39">
            <v>8</v>
          </cell>
          <cell r="AG39" t="str">
            <v/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 t="str">
            <v/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 t="str">
            <v/>
          </cell>
          <cell r="AV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  <cell r="BA39" t="str">
            <v/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</row>
        <row r="40">
          <cell r="L40" t="str">
            <v>OBR-02</v>
          </cell>
          <cell r="M40">
            <v>11</v>
          </cell>
          <cell r="N40" t="str">
            <v/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>OBR-02</v>
          </cell>
          <cell r="AF40">
            <v>8</v>
          </cell>
          <cell r="AG40" t="str">
            <v/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 t="str">
            <v/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 t="str">
            <v/>
          </cell>
          <cell r="AV40" t="str">
            <v/>
          </cell>
          <cell r="AW40" t="str">
            <v/>
          </cell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/>
          </cell>
          <cell r="BC40" t="str">
            <v/>
          </cell>
          <cell r="BD40" t="str">
            <v/>
          </cell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</row>
        <row r="41">
          <cell r="L41" t="str">
            <v>OBR-03</v>
          </cell>
          <cell r="M41">
            <v>11</v>
          </cell>
          <cell r="N41" t="str">
            <v/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>OBR-03</v>
          </cell>
          <cell r="AF41">
            <v>8</v>
          </cell>
          <cell r="AG41" t="str">
            <v/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 t="str">
            <v/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 t="str">
            <v/>
          </cell>
          <cell r="AV41" t="str">
            <v/>
          </cell>
          <cell r="AW41" t="str">
            <v/>
          </cell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</row>
        <row r="42">
          <cell r="L42" t="str">
            <v>OFU-01</v>
          </cell>
          <cell r="M42">
            <v>35</v>
          </cell>
          <cell r="N42" t="str">
            <v/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 t="str">
            <v/>
          </cell>
          <cell r="AC42" t="str">
            <v/>
          </cell>
          <cell r="AD42" t="str">
            <v/>
          </cell>
          <cell r="AE42" t="str">
            <v>OFU-01</v>
          </cell>
          <cell r="AF42">
            <v>7</v>
          </cell>
          <cell r="AG42" t="str">
            <v/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 t="str">
            <v/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 t="str">
            <v/>
          </cell>
          <cell r="AU42" t="str">
            <v/>
          </cell>
          <cell r="AV42" t="str">
            <v/>
          </cell>
          <cell r="AW42" t="str">
            <v/>
          </cell>
          <cell r="AX42" t="str">
            <v/>
          </cell>
          <cell r="AY42" t="str">
            <v/>
          </cell>
          <cell r="AZ42" t="str">
            <v/>
          </cell>
          <cell r="BA42" t="str">
            <v/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</row>
        <row r="43">
          <cell r="L43" t="str">
            <v>OFU-02</v>
          </cell>
          <cell r="M43">
            <v>35</v>
          </cell>
          <cell r="N43" t="str">
            <v/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 t="str">
            <v/>
          </cell>
          <cell r="AC43" t="str">
            <v/>
          </cell>
          <cell r="AD43" t="str">
            <v/>
          </cell>
          <cell r="AE43" t="str">
            <v>OFU-02</v>
          </cell>
          <cell r="AF43">
            <v>7</v>
          </cell>
          <cell r="AG43" t="str">
            <v/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 t="str">
            <v/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 t="str">
            <v/>
          </cell>
          <cell r="AU43" t="str">
            <v/>
          </cell>
          <cell r="AV43" t="str">
            <v/>
          </cell>
          <cell r="AW43" t="str">
            <v/>
          </cell>
          <cell r="AX43" t="str">
            <v/>
          </cell>
          <cell r="AY43" t="str">
            <v/>
          </cell>
          <cell r="AZ43" t="str">
            <v/>
          </cell>
          <cell r="BA43" t="str">
            <v/>
          </cell>
          <cell r="BB43" t="str">
            <v/>
          </cell>
          <cell r="BC43" t="str">
            <v/>
          </cell>
          <cell r="BD43" t="str">
            <v/>
          </cell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</row>
        <row r="44">
          <cell r="L44" t="str">
            <v>OFU-03</v>
          </cell>
          <cell r="M44">
            <v>35</v>
          </cell>
          <cell r="N44" t="str">
            <v/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 t="str">
            <v/>
          </cell>
          <cell r="AC44" t="str">
            <v/>
          </cell>
          <cell r="AD44" t="str">
            <v/>
          </cell>
          <cell r="AE44" t="str">
            <v>OFU-03</v>
          </cell>
          <cell r="AF44">
            <v>7</v>
          </cell>
          <cell r="AG44" t="str">
            <v/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 t="str">
            <v/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 t="str">
            <v/>
          </cell>
          <cell r="AU44" t="str">
            <v/>
          </cell>
          <cell r="AV44" t="str">
            <v/>
          </cell>
          <cell r="AW44" t="str">
            <v/>
          </cell>
          <cell r="AX44" t="str">
            <v/>
          </cell>
          <cell r="AY44" t="str">
            <v/>
          </cell>
          <cell r="AZ44" t="str">
            <v/>
          </cell>
          <cell r="BA44" t="str">
            <v/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</row>
        <row r="45">
          <cell r="L45" t="str">
            <v>PET-01</v>
          </cell>
          <cell r="M45">
            <v>20</v>
          </cell>
          <cell r="N45" t="str">
            <v/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 t="str">
            <v>PET-01</v>
          </cell>
          <cell r="AF45">
            <v>6</v>
          </cell>
          <cell r="AG45" t="str">
            <v/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 t="str">
            <v/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  <cell r="AX45" t="str">
            <v/>
          </cell>
          <cell r="AY45" t="str">
            <v/>
          </cell>
          <cell r="AZ45" t="str">
            <v/>
          </cell>
          <cell r="BA45" t="str">
            <v/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</row>
        <row r="46">
          <cell r="L46" t="str">
            <v>PET-02</v>
          </cell>
          <cell r="M46">
            <v>14</v>
          </cell>
          <cell r="N46" t="str">
            <v/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 t="str">
            <v/>
          </cell>
          <cell r="V46" t="str">
            <v/>
          </cell>
          <cell r="W46" t="str">
            <v/>
          </cell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E46" t="str">
            <v>PET-02</v>
          </cell>
          <cell r="AF46">
            <v>7</v>
          </cell>
          <cell r="AG46" t="str">
            <v/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 t="str">
            <v/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</row>
        <row r="47">
          <cell r="L47" t="str">
            <v>PET-03</v>
          </cell>
          <cell r="M47">
            <v>11</v>
          </cell>
          <cell r="N47" t="str">
            <v/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>PET-03</v>
          </cell>
          <cell r="AF47">
            <v>9</v>
          </cell>
          <cell r="AG47" t="str">
            <v/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 t="str">
            <v/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 t="str">
            <v/>
          </cell>
          <cell r="AW47" t="str">
            <v/>
          </cell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  <cell r="BD47" t="str">
            <v/>
          </cell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</row>
        <row r="48">
          <cell r="L48" t="str">
            <v>PIO-01</v>
          </cell>
          <cell r="M48">
            <v>17</v>
          </cell>
          <cell r="N48" t="str">
            <v/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 t="str">
            <v>PIO-01</v>
          </cell>
          <cell r="AF48">
            <v>8</v>
          </cell>
          <cell r="AG48" t="str">
            <v/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 t="str">
            <v/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 t="str">
            <v/>
          </cell>
          <cell r="AV48" t="str">
            <v/>
          </cell>
          <cell r="AW48" t="str">
            <v/>
          </cell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</row>
        <row r="49">
          <cell r="L49" t="str">
            <v>PIO-02</v>
          </cell>
          <cell r="M49">
            <v>17</v>
          </cell>
          <cell r="N49" t="str">
            <v/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>PIO-02</v>
          </cell>
          <cell r="AF49">
            <v>10</v>
          </cell>
          <cell r="AG49" t="str">
            <v/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 t="str">
            <v/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 t="str">
            <v/>
          </cell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B49" t="str">
            <v/>
          </cell>
          <cell r="BC49" t="str">
            <v/>
          </cell>
          <cell r="BD49" t="str">
            <v/>
          </cell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</row>
        <row r="50">
          <cell r="L50" t="str">
            <v>PIO-03</v>
          </cell>
          <cell r="M50">
            <v>17</v>
          </cell>
          <cell r="N50" t="str">
            <v/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>PIO-03</v>
          </cell>
          <cell r="AF50">
            <v>7</v>
          </cell>
          <cell r="AG50" t="str">
            <v/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 t="str">
            <v/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 t="str">
            <v/>
          </cell>
          <cell r="AU50" t="str">
            <v/>
          </cell>
          <cell r="AV50" t="str">
            <v/>
          </cell>
          <cell r="AW50" t="str">
            <v/>
          </cell>
          <cell r="AX50" t="str">
            <v/>
          </cell>
          <cell r="AY50" t="str">
            <v/>
          </cell>
          <cell r="AZ50" t="str">
            <v/>
          </cell>
          <cell r="BA50" t="str">
            <v/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</row>
        <row r="51">
          <cell r="L51" t="str">
            <v>PQR-01</v>
          </cell>
          <cell r="M51">
            <v>5</v>
          </cell>
          <cell r="N51" t="str">
            <v/>
          </cell>
          <cell r="O51">
            <v>2</v>
          </cell>
          <cell r="P51">
            <v>1015</v>
          </cell>
          <cell r="Q51">
            <v>994</v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>PQR-01</v>
          </cell>
          <cell r="AF51">
            <v>13</v>
          </cell>
          <cell r="AG51" t="str">
            <v/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 t="str">
            <v/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 t="str">
            <v/>
          </cell>
          <cell r="BA51" t="str">
            <v/>
          </cell>
          <cell r="BB51" t="str">
            <v/>
          </cell>
          <cell r="BC51" t="str">
            <v/>
          </cell>
          <cell r="BD51" t="str">
            <v/>
          </cell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</row>
        <row r="52">
          <cell r="L52" t="str">
            <v>RCL-01</v>
          </cell>
          <cell r="M52">
            <v>8</v>
          </cell>
          <cell r="N52" t="str">
            <v/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/>
          </cell>
          <cell r="AD52" t="str">
            <v/>
          </cell>
          <cell r="AE52" t="str">
            <v>RCL-01</v>
          </cell>
          <cell r="AF52">
            <v>12</v>
          </cell>
          <cell r="AG52" t="str">
            <v/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 t="str">
            <v/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 t="str">
            <v/>
          </cell>
          <cell r="AZ52" t="str">
            <v/>
          </cell>
          <cell r="BA52" t="str">
            <v/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</row>
        <row r="53">
          <cell r="L53" t="str">
            <v>SAN-01</v>
          </cell>
          <cell r="M53">
            <v>5</v>
          </cell>
          <cell r="N53" t="str">
            <v/>
          </cell>
          <cell r="O53">
            <v>2</v>
          </cell>
          <cell r="P53">
            <v>1014</v>
          </cell>
          <cell r="Q53">
            <v>993</v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 t="str">
            <v>SAN-01</v>
          </cell>
          <cell r="AF53">
            <v>4</v>
          </cell>
          <cell r="AG53" t="str">
            <v/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 t="str">
            <v/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B53" t="str">
            <v/>
          </cell>
          <cell r="BC53" t="str">
            <v/>
          </cell>
          <cell r="BD53" t="str">
            <v/>
          </cell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</row>
        <row r="54">
          <cell r="L54" t="str">
            <v>SAN-02</v>
          </cell>
          <cell r="M54">
            <v>11</v>
          </cell>
          <cell r="N54" t="str">
            <v/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>SAN-02</v>
          </cell>
          <cell r="AF54">
            <v>10</v>
          </cell>
          <cell r="AG54" t="str">
            <v/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 t="str">
            <v/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 t="str">
            <v/>
          </cell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  <cell r="BD54" t="str">
            <v/>
          </cell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</row>
        <row r="55">
          <cell r="L55" t="str">
            <v>SAN-03</v>
          </cell>
          <cell r="M55">
            <v>8</v>
          </cell>
          <cell r="N55" t="str">
            <v/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 t="str">
            <v>SAN-03</v>
          </cell>
          <cell r="AF55">
            <v>7</v>
          </cell>
          <cell r="AG55" t="str">
            <v/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 t="str">
            <v/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 t="str">
            <v/>
          </cell>
          <cell r="AU55" t="str">
            <v/>
          </cell>
          <cell r="AV55" t="str">
            <v/>
          </cell>
          <cell r="AW55" t="str">
            <v/>
          </cell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</row>
        <row r="56">
          <cell r="L56" t="str">
            <v>SFR-01</v>
          </cell>
          <cell r="M56">
            <v>8</v>
          </cell>
          <cell r="N56" t="str">
            <v/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>SFR-01</v>
          </cell>
          <cell r="AF56">
            <v>9</v>
          </cell>
          <cell r="AG56" t="str">
            <v/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 t="str">
            <v/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 t="str">
            <v/>
          </cell>
          <cell r="AW56" t="str">
            <v/>
          </cell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</row>
        <row r="57">
          <cell r="L57" t="str">
            <v>SFR-02</v>
          </cell>
          <cell r="M57">
            <v>17</v>
          </cell>
          <cell r="N57" t="str">
            <v/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 t="str">
            <v>SFR-02</v>
          </cell>
          <cell r="AF57">
            <v>9</v>
          </cell>
          <cell r="AG57" t="str">
            <v/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 t="str">
            <v/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 t="str">
            <v/>
          </cell>
          <cell r="AW57" t="str">
            <v/>
          </cell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 t="str">
            <v>SFR-03</v>
          </cell>
          <cell r="AF58">
            <v>11</v>
          </cell>
          <cell r="AG58" t="str">
            <v/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</row>
        <row r="59">
          <cell r="L59" t="str">
            <v>SJO-01</v>
          </cell>
          <cell r="M59">
            <v>11</v>
          </cell>
          <cell r="N59" t="str">
            <v/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>SJO-01</v>
          </cell>
          <cell r="AF59">
            <v>7</v>
          </cell>
          <cell r="AG59" t="str">
            <v/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 t="str">
            <v/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</row>
        <row r="60">
          <cell r="L60" t="str">
            <v>SJO-02</v>
          </cell>
          <cell r="M60">
            <v>17</v>
          </cell>
          <cell r="N60" t="str">
            <v/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 t="str">
            <v>SJO-02</v>
          </cell>
          <cell r="AF60">
            <v>7</v>
          </cell>
          <cell r="AG60" t="str">
            <v/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 t="str">
            <v/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 t="str">
            <v/>
          </cell>
          <cell r="AU60" t="str">
            <v/>
          </cell>
          <cell r="AV60" t="str">
            <v/>
          </cell>
          <cell r="AW60" t="str">
            <v/>
          </cell>
          <cell r="AX60" t="str">
            <v/>
          </cell>
          <cell r="AY60" t="str">
            <v/>
          </cell>
          <cell r="AZ60" t="str">
            <v/>
          </cell>
          <cell r="BA60" t="str">
            <v/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 t="str">
            <v/>
          </cell>
          <cell r="BG60" t="str">
            <v/>
          </cell>
          <cell r="BH60" t="str">
            <v/>
          </cell>
          <cell r="BI60" t="str">
            <v/>
          </cell>
          <cell r="BJ60" t="str">
            <v/>
          </cell>
          <cell r="BK60" t="str">
            <v/>
          </cell>
        </row>
        <row r="61">
          <cell r="L61" t="str">
            <v>SJO-03</v>
          </cell>
          <cell r="M61">
            <v>14</v>
          </cell>
          <cell r="N61" t="str">
            <v/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>SJO-03</v>
          </cell>
          <cell r="AF61">
            <v>11</v>
          </cell>
          <cell r="AG61" t="str">
            <v/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 t="str">
            <v/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 t="str">
            <v/>
          </cell>
          <cell r="BG61" t="str">
            <v/>
          </cell>
          <cell r="BH61" t="str">
            <v/>
          </cell>
          <cell r="BI61" t="str">
            <v/>
          </cell>
          <cell r="BJ61" t="str">
            <v/>
          </cell>
          <cell r="BK61" t="str">
            <v/>
          </cell>
        </row>
        <row r="62">
          <cell r="L62" t="str">
            <v>SLZ-01</v>
          </cell>
          <cell r="M62">
            <v>5</v>
          </cell>
          <cell r="N62" t="str">
            <v/>
          </cell>
          <cell r="O62">
            <v>2</v>
          </cell>
          <cell r="P62">
            <v>1020</v>
          </cell>
          <cell r="Q62">
            <v>999</v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>SLZ-01</v>
          </cell>
          <cell r="AF62">
            <v>11</v>
          </cell>
          <cell r="AG62" t="str">
            <v/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 t="str">
            <v/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 t="str">
            <v/>
          </cell>
          <cell r="BG62" t="str">
            <v/>
          </cell>
          <cell r="BH62" t="str">
            <v/>
          </cell>
          <cell r="BI62" t="str">
            <v/>
          </cell>
          <cell r="BJ62" t="str">
            <v/>
          </cell>
          <cell r="BK62" t="str">
            <v/>
          </cell>
        </row>
        <row r="63">
          <cell r="L63" t="str">
            <v>SMO-01</v>
          </cell>
          <cell r="M63">
            <v>11</v>
          </cell>
          <cell r="N63" t="str">
            <v/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>SMO-01</v>
          </cell>
          <cell r="AF63">
            <v>6</v>
          </cell>
          <cell r="AG63" t="str">
            <v/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 t="str">
            <v/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 t="str">
            <v/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  <cell r="AX63" t="str">
            <v/>
          </cell>
          <cell r="AY63" t="str">
            <v/>
          </cell>
          <cell r="AZ63" t="str">
            <v/>
          </cell>
          <cell r="BA63" t="str">
            <v/>
          </cell>
          <cell r="BB63" t="str">
            <v/>
          </cell>
          <cell r="BC63" t="str">
            <v/>
          </cell>
          <cell r="BD63" t="str">
            <v/>
          </cell>
          <cell r="BE63" t="str">
            <v/>
          </cell>
          <cell r="BF63" t="str">
            <v/>
          </cell>
          <cell r="BG63" t="str">
            <v/>
          </cell>
          <cell r="BH63" t="str">
            <v/>
          </cell>
          <cell r="BI63" t="str">
            <v/>
          </cell>
          <cell r="BJ63" t="str">
            <v/>
          </cell>
          <cell r="BK63" t="str">
            <v/>
          </cell>
        </row>
        <row r="64">
          <cell r="L64" t="str">
            <v>SMO-02</v>
          </cell>
          <cell r="M64">
            <v>14</v>
          </cell>
          <cell r="N64" t="str">
            <v/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 t="str">
            <v>SMO-02</v>
          </cell>
          <cell r="AF64">
            <v>9</v>
          </cell>
          <cell r="AG64" t="str">
            <v/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 t="str">
            <v/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 t="str">
            <v/>
          </cell>
          <cell r="AW64" t="str">
            <v/>
          </cell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 t="str">
            <v/>
          </cell>
          <cell r="BG64" t="str">
            <v/>
          </cell>
          <cell r="BH64" t="str">
            <v/>
          </cell>
          <cell r="BI64" t="str">
            <v/>
          </cell>
          <cell r="BJ64" t="str">
            <v/>
          </cell>
          <cell r="BK64" t="str">
            <v/>
          </cell>
        </row>
        <row r="65">
          <cell r="L65" t="str">
            <v>SMO-03</v>
          </cell>
          <cell r="M65">
            <v>17</v>
          </cell>
          <cell r="N65" t="str">
            <v/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>SMO-03</v>
          </cell>
          <cell r="AF65">
            <v>9</v>
          </cell>
          <cell r="AG65" t="str">
            <v/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 t="str">
            <v/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 t="str">
            <v/>
          </cell>
          <cell r="AW65" t="str">
            <v/>
          </cell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 t="str">
            <v/>
          </cell>
          <cell r="BG65" t="str">
            <v/>
          </cell>
          <cell r="BH65" t="str">
            <v/>
          </cell>
          <cell r="BI65" t="str">
            <v/>
          </cell>
          <cell r="BJ65" t="str">
            <v/>
          </cell>
          <cell r="BK65" t="str">
            <v/>
          </cell>
        </row>
        <row r="66">
          <cell r="L66" t="str">
            <v>SNV-01</v>
          </cell>
          <cell r="M66">
            <v>14</v>
          </cell>
          <cell r="N66" t="str">
            <v/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 t="str">
            <v>SNV-01</v>
          </cell>
          <cell r="AF66">
            <v>7</v>
          </cell>
          <cell r="AG66" t="str">
            <v/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 t="str">
            <v/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 t="str">
            <v/>
          </cell>
          <cell r="AU66" t="str">
            <v/>
          </cell>
          <cell r="AV66" t="str">
            <v/>
          </cell>
          <cell r="AW66" t="str">
            <v/>
          </cell>
          <cell r="AX66" t="str">
            <v/>
          </cell>
          <cell r="AY66" t="str">
            <v/>
          </cell>
          <cell r="AZ66" t="str">
            <v/>
          </cell>
          <cell r="BA66" t="str">
            <v/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 t="str">
            <v/>
          </cell>
          <cell r="BG66" t="str">
            <v/>
          </cell>
          <cell r="BH66" t="str">
            <v/>
          </cell>
          <cell r="BI66" t="str">
            <v/>
          </cell>
          <cell r="BJ66" t="str">
            <v/>
          </cell>
          <cell r="BK66" t="str">
            <v/>
          </cell>
        </row>
        <row r="67">
          <cell r="L67" t="str">
            <v>SNV-02</v>
          </cell>
          <cell r="M67">
            <v>17</v>
          </cell>
          <cell r="N67" t="str">
            <v/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>SNV-02</v>
          </cell>
          <cell r="AF67">
            <v>7</v>
          </cell>
          <cell r="AG67" t="str">
            <v/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 t="str">
            <v/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 t="str">
            <v/>
          </cell>
          <cell r="BG67" t="str">
            <v/>
          </cell>
          <cell r="BH67" t="str">
            <v/>
          </cell>
          <cell r="BI67" t="str">
            <v/>
          </cell>
          <cell r="BJ67" t="str">
            <v/>
          </cell>
          <cell r="BK67" t="str">
            <v/>
          </cell>
        </row>
        <row r="68">
          <cell r="L68" t="str">
            <v>SNV-03</v>
          </cell>
          <cell r="M68">
            <v>23</v>
          </cell>
          <cell r="N68" t="str">
            <v/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>SNV-03</v>
          </cell>
          <cell r="AF68">
            <v>7</v>
          </cell>
          <cell r="AG68" t="str">
            <v/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 t="str">
            <v/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 t="str">
            <v/>
          </cell>
          <cell r="AU68" t="str">
            <v/>
          </cell>
          <cell r="AV68" t="str">
            <v/>
          </cell>
          <cell r="AW68" t="str">
            <v/>
          </cell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 t="str">
            <v/>
          </cell>
          <cell r="BG68" t="str">
            <v/>
          </cell>
          <cell r="BH68" t="str">
            <v/>
          </cell>
          <cell r="BI68" t="str">
            <v/>
          </cell>
          <cell r="BJ68" t="str">
            <v/>
          </cell>
          <cell r="BK68" t="str">
            <v/>
          </cell>
        </row>
        <row r="69">
          <cell r="L69" t="str">
            <v>TRP-01</v>
          </cell>
          <cell r="M69">
            <v>11</v>
          </cell>
          <cell r="N69" t="str">
            <v/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>TRP-01</v>
          </cell>
          <cell r="AF69">
            <v>11</v>
          </cell>
          <cell r="AG69" t="str">
            <v/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 t="str">
            <v/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 t="str">
            <v/>
          </cell>
          <cell r="AY69" t="str">
            <v/>
          </cell>
          <cell r="AZ69" t="str">
            <v/>
          </cell>
          <cell r="BA69" t="str">
            <v/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 t="str">
            <v/>
          </cell>
          <cell r="BG69" t="str">
            <v/>
          </cell>
          <cell r="BH69" t="str">
            <v/>
          </cell>
          <cell r="BI69" t="str">
            <v/>
          </cell>
          <cell r="BJ69" t="str">
            <v/>
          </cell>
          <cell r="BK69" t="str">
            <v/>
          </cell>
        </row>
        <row r="70">
          <cell r="L70" t="str">
            <v>TRP-02</v>
          </cell>
          <cell r="M70">
            <v>8</v>
          </cell>
          <cell r="N70" t="str">
            <v/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>TRP-02</v>
          </cell>
          <cell r="AF70">
            <v>11</v>
          </cell>
          <cell r="AG70" t="str">
            <v/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 t="str">
            <v/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 t="str">
            <v/>
          </cell>
          <cell r="AY70" t="str">
            <v/>
          </cell>
          <cell r="AZ70" t="str">
            <v/>
          </cell>
          <cell r="BA70" t="str">
            <v/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 t="str">
            <v/>
          </cell>
          <cell r="BG70" t="str">
            <v/>
          </cell>
          <cell r="BH70" t="str">
            <v/>
          </cell>
          <cell r="BI70" t="str">
            <v/>
          </cell>
          <cell r="BJ70" t="str">
            <v/>
          </cell>
          <cell r="BK70" t="str">
            <v/>
          </cell>
        </row>
        <row r="71">
          <cell r="L71" t="str">
            <v>TRP-03</v>
          </cell>
          <cell r="M71">
            <v>5</v>
          </cell>
          <cell r="N71" t="str">
            <v/>
          </cell>
          <cell r="O71">
            <v>2</v>
          </cell>
          <cell r="P71">
            <v>65</v>
          </cell>
          <cell r="Q71">
            <v>44</v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 t="str">
            <v>TRP-03</v>
          </cell>
          <cell r="AF71">
            <v>5</v>
          </cell>
          <cell r="AG71" t="str">
            <v/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 t="str">
            <v/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  <cell r="AX71" t="str">
            <v/>
          </cell>
          <cell r="AY71" t="str">
            <v/>
          </cell>
          <cell r="AZ71" t="str">
            <v/>
          </cell>
          <cell r="BA71" t="str">
            <v/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 t="str">
            <v/>
          </cell>
          <cell r="BG71" t="str">
            <v/>
          </cell>
          <cell r="BH71" t="str">
            <v/>
          </cell>
          <cell r="BI71" t="str">
            <v/>
          </cell>
          <cell r="BJ71" t="str">
            <v/>
          </cell>
          <cell r="BK71" t="str">
            <v/>
          </cell>
        </row>
        <row r="72">
          <cell r="L72" t="str">
            <v>TVT-01</v>
          </cell>
          <cell r="M72">
            <v>8</v>
          </cell>
          <cell r="N72" t="str">
            <v/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  <cell r="AD72" t="str">
            <v/>
          </cell>
          <cell r="AE72" t="str">
            <v>TVT-01</v>
          </cell>
          <cell r="AF72">
            <v>9</v>
          </cell>
          <cell r="AG72" t="str">
            <v/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 t="str">
            <v/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 t="str">
            <v/>
          </cell>
          <cell r="AW72" t="str">
            <v/>
          </cell>
          <cell r="AX72" t="str">
            <v/>
          </cell>
          <cell r="AY72" t="str">
            <v/>
          </cell>
          <cell r="AZ72" t="str">
            <v/>
          </cell>
          <cell r="BA72" t="str">
            <v/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 t="str">
            <v/>
          </cell>
          <cell r="BG72" t="str">
            <v/>
          </cell>
          <cell r="BH72" t="str">
            <v/>
          </cell>
          <cell r="BI72" t="str">
            <v/>
          </cell>
          <cell r="BJ72" t="str">
            <v/>
          </cell>
          <cell r="BK72" t="str">
            <v/>
          </cell>
        </row>
        <row r="73">
          <cell r="L73" t="str">
            <v>TVT-02</v>
          </cell>
          <cell r="M73">
            <v>14</v>
          </cell>
          <cell r="N73" t="str">
            <v/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>TVT-02</v>
          </cell>
          <cell r="AF73">
            <v>9</v>
          </cell>
          <cell r="AG73" t="str">
            <v/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 t="str">
            <v/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 t="str">
            <v/>
          </cell>
          <cell r="AW73" t="str">
            <v/>
          </cell>
          <cell r="AX73" t="str">
            <v/>
          </cell>
          <cell r="AY73" t="str">
            <v/>
          </cell>
          <cell r="AZ73" t="str">
            <v/>
          </cell>
          <cell r="BA73" t="str">
            <v/>
          </cell>
          <cell r="BB73" t="str">
            <v/>
          </cell>
          <cell r="BC73" t="str">
            <v/>
          </cell>
          <cell r="BD73" t="str">
            <v/>
          </cell>
          <cell r="BE73" t="str">
            <v/>
          </cell>
          <cell r="BF73" t="str">
            <v/>
          </cell>
          <cell r="BG73" t="str">
            <v/>
          </cell>
          <cell r="BH73" t="str">
            <v/>
          </cell>
          <cell r="BI73" t="str">
            <v/>
          </cell>
          <cell r="BJ73" t="str">
            <v/>
          </cell>
          <cell r="BK73" t="str">
            <v/>
          </cell>
        </row>
        <row r="74">
          <cell r="L74" t="str">
            <v>TVT-03</v>
          </cell>
          <cell r="M74">
            <v>14</v>
          </cell>
          <cell r="N74" t="str">
            <v/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>TVT-03</v>
          </cell>
          <cell r="AF74">
            <v>9</v>
          </cell>
          <cell r="AG74" t="str">
            <v/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 t="str">
            <v/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 t="str">
            <v/>
          </cell>
          <cell r="AW74" t="str">
            <v/>
          </cell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 t="str">
            <v/>
          </cell>
          <cell r="BG74" t="str">
            <v/>
          </cell>
          <cell r="BH74" t="str">
            <v/>
          </cell>
          <cell r="BI74" t="str">
            <v/>
          </cell>
          <cell r="BJ74" t="str">
            <v/>
          </cell>
          <cell r="BK74" t="str">
            <v/>
          </cell>
        </row>
        <row r="75">
          <cell r="L75" t="str">
            <v>VIZ-01</v>
          </cell>
          <cell r="M75">
            <v>5</v>
          </cell>
          <cell r="N75" t="str">
            <v/>
          </cell>
          <cell r="O75">
            <v>2</v>
          </cell>
          <cell r="P75">
            <v>1017</v>
          </cell>
          <cell r="Q75">
            <v>15</v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>VIZ-01</v>
          </cell>
          <cell r="AF75">
            <v>4</v>
          </cell>
          <cell r="AG75" t="str">
            <v/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 t="str">
            <v/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 t="str">
            <v/>
          </cell>
          <cell r="AW75" t="str">
            <v/>
          </cell>
          <cell r="AX75" t="str">
            <v/>
          </cell>
          <cell r="AY75" t="str">
            <v/>
          </cell>
          <cell r="AZ75" t="str">
            <v/>
          </cell>
          <cell r="BA75" t="str">
            <v/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 t="str">
            <v/>
          </cell>
          <cell r="BG75" t="str">
            <v/>
          </cell>
          <cell r="BH75" t="str">
            <v/>
          </cell>
          <cell r="BI75" t="str">
            <v/>
          </cell>
          <cell r="BJ75" t="str">
            <v/>
          </cell>
          <cell r="BK75" t="str">
            <v/>
          </cell>
        </row>
        <row r="76">
          <cell r="L76" t="str">
            <v>VIZ-02</v>
          </cell>
          <cell r="M76">
            <v>8</v>
          </cell>
          <cell r="N76" t="str">
            <v/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 t="str">
            <v>VIZ-02</v>
          </cell>
          <cell r="AF76">
            <v>9</v>
          </cell>
          <cell r="AG76" t="str">
            <v/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 t="str">
            <v/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 t="str">
            <v/>
          </cell>
          <cell r="AW76" t="str">
            <v/>
          </cell>
          <cell r="AX76" t="str">
            <v/>
          </cell>
          <cell r="AY76" t="str">
            <v/>
          </cell>
          <cell r="AZ76" t="str">
            <v/>
          </cell>
          <cell r="BA76" t="str">
            <v/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 t="str">
            <v/>
          </cell>
          <cell r="BG76" t="str">
            <v/>
          </cell>
          <cell r="BH76" t="str">
            <v/>
          </cell>
          <cell r="BI76" t="str">
            <v/>
          </cell>
          <cell r="BJ76" t="str">
            <v/>
          </cell>
          <cell r="BK76" t="str">
            <v/>
          </cell>
        </row>
        <row r="77">
          <cell r="L77" t="str">
            <v>VIZ-03</v>
          </cell>
          <cell r="M77">
            <v>8</v>
          </cell>
          <cell r="N77" t="str">
            <v/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 t="str">
            <v>VIZ-03</v>
          </cell>
          <cell r="AF77">
            <v>9</v>
          </cell>
          <cell r="AG77" t="str">
            <v/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 t="str">
            <v/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 t="str">
            <v/>
          </cell>
          <cell r="AW77" t="str">
            <v/>
          </cell>
          <cell r="AX77" t="str">
            <v/>
          </cell>
          <cell r="AY77" t="str">
            <v/>
          </cell>
          <cell r="AZ77" t="str">
            <v/>
          </cell>
          <cell r="BA77" t="str">
            <v/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 t="str">
            <v/>
          </cell>
          <cell r="BG77" t="str">
            <v/>
          </cell>
          <cell r="BH77" t="str">
            <v/>
          </cell>
          <cell r="BI77" t="str">
            <v/>
          </cell>
          <cell r="BJ77" t="str">
            <v/>
          </cell>
          <cell r="BK77" t="str">
            <v/>
          </cell>
        </row>
        <row r="78">
          <cell r="L78" t="str">
            <v>WAR-02</v>
          </cell>
          <cell r="M78">
            <v>8</v>
          </cell>
          <cell r="N78" t="str">
            <v/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>WAR-02</v>
          </cell>
          <cell r="AF78">
            <v>11</v>
          </cell>
          <cell r="AG78" t="str">
            <v/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 t="str">
            <v/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 t="str">
            <v/>
          </cell>
          <cell r="AY78" t="str">
            <v/>
          </cell>
          <cell r="AZ78" t="str">
            <v/>
          </cell>
          <cell r="BA78" t="str">
            <v/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 t="str">
            <v/>
          </cell>
          <cell r="BG78" t="str">
            <v/>
          </cell>
          <cell r="BH78" t="str">
            <v/>
          </cell>
          <cell r="BI78" t="str">
            <v/>
          </cell>
          <cell r="BJ78" t="str">
            <v/>
          </cell>
          <cell r="BK78" t="str">
            <v/>
          </cell>
        </row>
        <row r="79">
          <cell r="L79" t="str">
            <v>NAT-01</v>
          </cell>
          <cell r="M79">
            <v>2</v>
          </cell>
          <cell r="N79" t="str">
            <v/>
          </cell>
          <cell r="O79">
            <v>1</v>
          </cell>
          <cell r="P79">
            <v>201</v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>NAT-01</v>
          </cell>
          <cell r="AF79">
            <v>5</v>
          </cell>
          <cell r="AG79" t="str">
            <v/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 t="str">
            <v/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 t="str">
            <v/>
          </cell>
          <cell r="AW79" t="str">
            <v/>
          </cell>
          <cell r="AX79" t="str">
            <v/>
          </cell>
          <cell r="AY79" t="str">
            <v/>
          </cell>
          <cell r="AZ79" t="str">
            <v/>
          </cell>
          <cell r="BA79" t="str">
            <v/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 t="str">
            <v/>
          </cell>
          <cell r="BG79" t="str">
            <v/>
          </cell>
          <cell r="BH79" t="str">
            <v/>
          </cell>
          <cell r="BI79" t="str">
            <v/>
          </cell>
          <cell r="BJ79" t="str">
            <v/>
          </cell>
          <cell r="BK79" t="str">
            <v/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 t="str">
            <v/>
          </cell>
          <cell r="AM80" t="str">
            <v/>
          </cell>
          <cell r="AN80" t="str">
            <v/>
          </cell>
          <cell r="AO80" t="str">
            <v/>
          </cell>
          <cell r="AP80" t="str">
            <v/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 t="str">
            <v/>
          </cell>
          <cell r="AW80" t="str">
            <v/>
          </cell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 t="str">
            <v/>
          </cell>
          <cell r="BG80" t="str">
            <v/>
          </cell>
          <cell r="BH80" t="str">
            <v/>
          </cell>
          <cell r="BI80" t="str">
            <v/>
          </cell>
          <cell r="BJ80" t="str">
            <v/>
          </cell>
          <cell r="BK80" t="str">
            <v/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  <cell r="AP81" t="str">
            <v/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 t="str">
            <v/>
          </cell>
          <cell r="AW81" t="str">
            <v/>
          </cell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 t="str">
            <v/>
          </cell>
          <cell r="BG81" t="str">
            <v/>
          </cell>
          <cell r="BH81" t="str">
            <v/>
          </cell>
          <cell r="BI81" t="str">
            <v/>
          </cell>
          <cell r="BJ81" t="str">
            <v/>
          </cell>
          <cell r="BK81" t="str">
            <v/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  <cell r="AP82" t="str">
            <v/>
          </cell>
          <cell r="AQ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 t="str">
            <v/>
          </cell>
          <cell r="AW82" t="str">
            <v/>
          </cell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 t="str">
            <v/>
          </cell>
          <cell r="BG82" t="str">
            <v/>
          </cell>
          <cell r="BH82" t="str">
            <v/>
          </cell>
          <cell r="BI82" t="str">
            <v/>
          </cell>
          <cell r="BJ82" t="str">
            <v/>
          </cell>
          <cell r="BK82" t="str">
            <v/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  <cell r="AP83" t="str">
            <v/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 t="str">
            <v/>
          </cell>
          <cell r="AW83" t="str">
            <v/>
          </cell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 t="str">
            <v/>
          </cell>
          <cell r="BG83" t="str">
            <v/>
          </cell>
          <cell r="BH83" t="str">
            <v/>
          </cell>
          <cell r="BI83" t="str">
            <v/>
          </cell>
          <cell r="BJ83" t="str">
            <v/>
          </cell>
          <cell r="BK83" t="str">
            <v/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 t="str">
            <v/>
          </cell>
          <cell r="AM84" t="str">
            <v/>
          </cell>
          <cell r="AN84" t="str">
            <v/>
          </cell>
          <cell r="AO84" t="str">
            <v/>
          </cell>
          <cell r="AP84" t="str">
            <v/>
          </cell>
          <cell r="AQ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 t="str">
            <v/>
          </cell>
          <cell r="AW84" t="str">
            <v/>
          </cell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 t="str">
            <v/>
          </cell>
          <cell r="BG84" t="str">
            <v/>
          </cell>
          <cell r="BH84" t="str">
            <v/>
          </cell>
          <cell r="BI84" t="str">
            <v/>
          </cell>
          <cell r="BJ84" t="str">
            <v/>
          </cell>
          <cell r="BK84" t="str">
            <v/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  <cell r="AP85" t="str">
            <v/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 t="str">
            <v/>
          </cell>
          <cell r="AW85" t="str">
            <v/>
          </cell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 t="str">
            <v/>
          </cell>
          <cell r="BG85" t="str">
            <v/>
          </cell>
          <cell r="BH85" t="str">
            <v/>
          </cell>
          <cell r="BI85" t="str">
            <v/>
          </cell>
          <cell r="BJ85" t="str">
            <v/>
          </cell>
          <cell r="BK85" t="str">
            <v/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  <cell r="AQ86" t="str">
            <v/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  <cell r="AV86" t="str">
            <v/>
          </cell>
          <cell r="AW86" t="str">
            <v/>
          </cell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  <cell r="BD86" t="str">
            <v/>
          </cell>
          <cell r="BE86" t="str">
            <v/>
          </cell>
          <cell r="BF86" t="str">
            <v/>
          </cell>
          <cell r="BG86" t="str">
            <v/>
          </cell>
          <cell r="BH86" t="str">
            <v/>
          </cell>
          <cell r="BI86" t="str">
            <v/>
          </cell>
          <cell r="BJ86" t="str">
            <v/>
          </cell>
          <cell r="BK86" t="str">
            <v/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  <cell r="AQ87" t="str">
            <v/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 t="str">
            <v/>
          </cell>
          <cell r="AW87" t="str">
            <v/>
          </cell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/>
          </cell>
          <cell r="BC87" t="str">
            <v/>
          </cell>
          <cell r="BD87" t="str">
            <v/>
          </cell>
          <cell r="BE87" t="str">
            <v/>
          </cell>
          <cell r="BF87" t="str">
            <v/>
          </cell>
          <cell r="BG87" t="str">
            <v/>
          </cell>
          <cell r="BH87" t="str">
            <v/>
          </cell>
          <cell r="BI87" t="str">
            <v/>
          </cell>
          <cell r="BJ87" t="str">
            <v/>
          </cell>
          <cell r="BK87" t="str">
            <v/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  <cell r="AP88" t="str">
            <v/>
          </cell>
          <cell r="AQ88" t="str">
            <v/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  <cell r="AV88" t="str">
            <v/>
          </cell>
          <cell r="AW88" t="str">
            <v/>
          </cell>
          <cell r="AX88" t="str">
            <v/>
          </cell>
          <cell r="AY88" t="str">
            <v/>
          </cell>
          <cell r="AZ88" t="str">
            <v/>
          </cell>
          <cell r="BA88" t="str">
            <v/>
          </cell>
          <cell r="BB88" t="str">
            <v/>
          </cell>
          <cell r="BC88" t="str">
            <v/>
          </cell>
          <cell r="BD88" t="str">
            <v/>
          </cell>
          <cell r="BE88" t="str">
            <v/>
          </cell>
          <cell r="BF88" t="str">
            <v/>
          </cell>
          <cell r="BG88" t="str">
            <v/>
          </cell>
          <cell r="BH88" t="str">
            <v/>
          </cell>
          <cell r="BI88" t="str">
            <v/>
          </cell>
          <cell r="BJ88" t="str">
            <v/>
          </cell>
          <cell r="BK88" t="str">
            <v/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 t="str">
            <v/>
          </cell>
          <cell r="AQ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 t="str">
            <v/>
          </cell>
          <cell r="AW89" t="str">
            <v/>
          </cell>
          <cell r="AX89" t="str">
            <v/>
          </cell>
          <cell r="AY89" t="str">
            <v/>
          </cell>
          <cell r="AZ89" t="str">
            <v/>
          </cell>
          <cell r="BA89" t="str">
            <v/>
          </cell>
          <cell r="BB89" t="str">
            <v/>
          </cell>
          <cell r="BC89" t="str">
            <v/>
          </cell>
          <cell r="BD89" t="str">
            <v/>
          </cell>
          <cell r="BE89" t="str">
            <v/>
          </cell>
          <cell r="BF89" t="str">
            <v/>
          </cell>
          <cell r="BG89" t="str">
            <v/>
          </cell>
          <cell r="BH89" t="str">
            <v/>
          </cell>
          <cell r="BI89" t="str">
            <v/>
          </cell>
          <cell r="BJ89" t="str">
            <v/>
          </cell>
          <cell r="BK89" t="str">
            <v/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 t="str">
            <v/>
          </cell>
          <cell r="AQ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  <cell r="AV90" t="str">
            <v/>
          </cell>
          <cell r="AW90" t="str">
            <v/>
          </cell>
          <cell r="AX90" t="str">
            <v/>
          </cell>
          <cell r="AY90" t="str">
            <v/>
          </cell>
          <cell r="AZ90" t="str">
            <v/>
          </cell>
          <cell r="BA90" t="str">
            <v/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 t="str">
            <v/>
          </cell>
          <cell r="BG90" t="str">
            <v/>
          </cell>
          <cell r="BH90" t="str">
            <v/>
          </cell>
          <cell r="BI90" t="str">
            <v/>
          </cell>
          <cell r="BJ90" t="str">
            <v/>
          </cell>
          <cell r="BK90" t="str">
            <v/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 t="str">
            <v/>
          </cell>
          <cell r="AW91" t="str">
            <v/>
          </cell>
          <cell r="AX91" t="str">
            <v/>
          </cell>
          <cell r="AY91" t="str">
            <v/>
          </cell>
          <cell r="AZ91" t="str">
            <v/>
          </cell>
          <cell r="BA91" t="str">
            <v/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 t="str">
            <v/>
          </cell>
          <cell r="BG91" t="str">
            <v/>
          </cell>
          <cell r="BH91" t="str">
            <v/>
          </cell>
          <cell r="BI91" t="str">
            <v/>
          </cell>
          <cell r="BJ91" t="str">
            <v/>
          </cell>
          <cell r="BK91" t="str">
            <v/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  <cell r="AQ92" t="str">
            <v/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  <cell r="AV92" t="str">
            <v/>
          </cell>
          <cell r="AW92" t="str">
            <v/>
          </cell>
          <cell r="AX92" t="str">
            <v/>
          </cell>
          <cell r="AY92" t="str">
            <v/>
          </cell>
          <cell r="AZ92" t="str">
            <v/>
          </cell>
          <cell r="BA92" t="str">
            <v/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 t="str">
            <v/>
          </cell>
          <cell r="BG92" t="str">
            <v/>
          </cell>
          <cell r="BH92" t="str">
            <v/>
          </cell>
          <cell r="BI92" t="str">
            <v/>
          </cell>
          <cell r="BJ92" t="str">
            <v/>
          </cell>
          <cell r="BK92" t="str">
            <v/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 t="str">
            <v/>
          </cell>
          <cell r="AW93" t="str">
            <v/>
          </cell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 t="str">
            <v/>
          </cell>
          <cell r="BG93" t="str">
            <v/>
          </cell>
          <cell r="BH93" t="str">
            <v/>
          </cell>
          <cell r="BI93" t="str">
            <v/>
          </cell>
          <cell r="BJ93" t="str">
            <v/>
          </cell>
          <cell r="BK93" t="str">
            <v/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 t="str">
            <v/>
          </cell>
          <cell r="AW94" t="str">
            <v/>
          </cell>
          <cell r="AX94" t="str">
            <v/>
          </cell>
          <cell r="AY94" t="str">
            <v/>
          </cell>
          <cell r="AZ94" t="str">
            <v/>
          </cell>
          <cell r="BA94" t="str">
            <v/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 t="str">
            <v/>
          </cell>
          <cell r="BG94" t="str">
            <v/>
          </cell>
          <cell r="BH94" t="str">
            <v/>
          </cell>
          <cell r="BI94" t="str">
            <v/>
          </cell>
          <cell r="BJ94" t="str">
            <v/>
          </cell>
          <cell r="BK94" t="str">
            <v/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 t="str">
            <v/>
          </cell>
          <cell r="AW95" t="str">
            <v/>
          </cell>
          <cell r="AX95" t="str">
            <v/>
          </cell>
          <cell r="AY95" t="str">
            <v/>
          </cell>
          <cell r="AZ95" t="str">
            <v/>
          </cell>
          <cell r="BA95" t="str">
            <v/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 t="str">
            <v/>
          </cell>
          <cell r="BG95" t="str">
            <v/>
          </cell>
          <cell r="BH95" t="str">
            <v/>
          </cell>
          <cell r="BI95" t="str">
            <v/>
          </cell>
          <cell r="BJ95" t="str">
            <v/>
          </cell>
          <cell r="BK95" t="str">
            <v/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 t="str">
            <v/>
          </cell>
          <cell r="AW96" t="str">
            <v/>
          </cell>
          <cell r="AX96" t="str">
            <v/>
          </cell>
          <cell r="AY96" t="str">
            <v/>
          </cell>
          <cell r="AZ96" t="str">
            <v/>
          </cell>
          <cell r="BA96" t="str">
            <v/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 t="str">
            <v/>
          </cell>
          <cell r="BG96" t="str">
            <v/>
          </cell>
          <cell r="BH96" t="str">
            <v/>
          </cell>
          <cell r="BI96" t="str">
            <v/>
          </cell>
          <cell r="BJ96" t="str">
            <v/>
          </cell>
          <cell r="BK96" t="str">
            <v/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 t="str">
            <v/>
          </cell>
          <cell r="AX97" t="str">
            <v/>
          </cell>
          <cell r="AY97" t="str">
            <v/>
          </cell>
          <cell r="AZ97" t="str">
            <v/>
          </cell>
          <cell r="BA97" t="str">
            <v/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 t="str">
            <v/>
          </cell>
          <cell r="BG97" t="str">
            <v/>
          </cell>
          <cell r="BH97" t="str">
            <v/>
          </cell>
          <cell r="BI97" t="str">
            <v/>
          </cell>
          <cell r="BJ97" t="str">
            <v/>
          </cell>
          <cell r="BK97" t="str">
            <v/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 t="str">
            <v/>
          </cell>
          <cell r="AW98" t="str">
            <v/>
          </cell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I98" t="str">
            <v/>
          </cell>
          <cell r="BJ98" t="str">
            <v/>
          </cell>
          <cell r="BK98" t="str">
            <v/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 t="str">
            <v/>
          </cell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I99" t="str">
            <v/>
          </cell>
          <cell r="BJ99" t="str">
            <v/>
          </cell>
          <cell r="BK99" t="str">
            <v/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 t="str">
            <v/>
          </cell>
          <cell r="AW100" t="str">
            <v/>
          </cell>
          <cell r="AX100" t="str">
            <v/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I100" t="str">
            <v/>
          </cell>
          <cell r="BJ100" t="str">
            <v/>
          </cell>
          <cell r="BK100" t="str">
            <v/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 t="str">
            <v/>
          </cell>
          <cell r="AW101" t="str">
            <v/>
          </cell>
          <cell r="AX101" t="str">
            <v/>
          </cell>
          <cell r="AY101" t="str">
            <v/>
          </cell>
          <cell r="AZ101" t="str">
            <v/>
          </cell>
          <cell r="BA101" t="str">
            <v/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 t="str">
            <v/>
          </cell>
          <cell r="BG101" t="str">
            <v/>
          </cell>
          <cell r="BH101" t="str">
            <v/>
          </cell>
          <cell r="BI101" t="str">
            <v/>
          </cell>
          <cell r="BJ101" t="str">
            <v/>
          </cell>
          <cell r="BK101" t="str">
            <v/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 t="str">
            <v/>
          </cell>
          <cell r="AW102" t="str">
            <v/>
          </cell>
          <cell r="AX102" t="str">
            <v/>
          </cell>
          <cell r="AY102" t="str">
            <v/>
          </cell>
          <cell r="AZ102" t="str">
            <v/>
          </cell>
          <cell r="BA102" t="str">
            <v/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 t="str">
            <v/>
          </cell>
          <cell r="BG102" t="str">
            <v/>
          </cell>
          <cell r="BH102" t="str">
            <v/>
          </cell>
          <cell r="BI102" t="str">
            <v/>
          </cell>
          <cell r="BJ102" t="str">
            <v/>
          </cell>
          <cell r="BK102" t="str">
            <v/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 t="str">
            <v/>
          </cell>
          <cell r="AW103" t="str">
            <v/>
          </cell>
          <cell r="AX103" t="str">
            <v/>
          </cell>
          <cell r="AY103" t="str">
            <v/>
          </cell>
          <cell r="AZ103" t="str">
            <v/>
          </cell>
          <cell r="BA103" t="str">
            <v/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 t="str">
            <v/>
          </cell>
          <cell r="BG103" t="str">
            <v/>
          </cell>
          <cell r="BH103" t="str">
            <v/>
          </cell>
          <cell r="BI103" t="str">
            <v/>
          </cell>
          <cell r="BJ103" t="str">
            <v/>
          </cell>
          <cell r="BK103" t="str">
            <v/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 t="str">
            <v/>
          </cell>
          <cell r="AW104" t="str">
            <v/>
          </cell>
          <cell r="AX104" t="str">
            <v/>
          </cell>
          <cell r="AY104" t="str">
            <v/>
          </cell>
          <cell r="AZ104" t="str">
            <v/>
          </cell>
          <cell r="BA104" t="str">
            <v/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 t="str">
            <v/>
          </cell>
          <cell r="BG104" t="str">
            <v/>
          </cell>
          <cell r="BH104" t="str">
            <v/>
          </cell>
          <cell r="BI104" t="str">
            <v/>
          </cell>
          <cell r="BJ104" t="str">
            <v/>
          </cell>
          <cell r="BK104" t="str">
            <v/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 t="str">
            <v/>
          </cell>
          <cell r="AW105" t="str">
            <v/>
          </cell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 t="str">
            <v/>
          </cell>
          <cell r="BG105" t="str">
            <v/>
          </cell>
          <cell r="BH105" t="str">
            <v/>
          </cell>
          <cell r="BI105" t="str">
            <v/>
          </cell>
          <cell r="BJ105" t="str">
            <v/>
          </cell>
          <cell r="BK105" t="str">
            <v/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 t="str">
            <v/>
          </cell>
          <cell r="AW106" t="str">
            <v/>
          </cell>
          <cell r="AX106" t="str">
            <v/>
          </cell>
          <cell r="AY106" t="str">
            <v/>
          </cell>
          <cell r="AZ106" t="str">
            <v/>
          </cell>
          <cell r="BA106" t="str">
            <v/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 t="str">
            <v/>
          </cell>
          <cell r="BG106" t="str">
            <v/>
          </cell>
          <cell r="BH106" t="str">
            <v/>
          </cell>
          <cell r="BI106" t="str">
            <v/>
          </cell>
          <cell r="BJ106" t="str">
            <v/>
          </cell>
          <cell r="BK106" t="str">
            <v/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  <cell r="AX107" t="str">
            <v/>
          </cell>
          <cell r="AY107" t="str">
            <v/>
          </cell>
          <cell r="AZ107" t="str">
            <v/>
          </cell>
          <cell r="BA107" t="str">
            <v/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 t="str">
            <v/>
          </cell>
          <cell r="BG107" t="str">
            <v/>
          </cell>
          <cell r="BH107" t="str">
            <v/>
          </cell>
          <cell r="BI107" t="str">
            <v/>
          </cell>
          <cell r="BJ107" t="str">
            <v/>
          </cell>
          <cell r="BK107" t="str">
            <v/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 t="str">
            <v/>
          </cell>
          <cell r="AW108" t="str">
            <v/>
          </cell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 t="str">
            <v/>
          </cell>
          <cell r="BG108" t="str">
            <v/>
          </cell>
          <cell r="BH108" t="str">
            <v/>
          </cell>
          <cell r="BI108" t="str">
            <v/>
          </cell>
          <cell r="BJ108" t="str">
            <v/>
          </cell>
          <cell r="BK108" t="str">
            <v/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 t="str">
            <v/>
          </cell>
          <cell r="AW109" t="str">
            <v/>
          </cell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 t="str">
            <v/>
          </cell>
          <cell r="BG109" t="str">
            <v/>
          </cell>
          <cell r="BH109" t="str">
            <v/>
          </cell>
          <cell r="BI109" t="str">
            <v/>
          </cell>
          <cell r="BJ109" t="str">
            <v/>
          </cell>
          <cell r="BK109" t="str">
            <v/>
          </cell>
        </row>
      </sheetData>
      <sheetData sheetId="9">
        <row r="4">
          <cell r="A4" t="str">
            <v>cel</v>
          </cell>
        </row>
      </sheetData>
      <sheetData sheetId="10">
        <row r="3">
          <cell r="A3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3">
          <cell r="A3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 t="str">
            <v/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 t="str">
            <v/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 t="str">
            <v/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 t="str">
            <v/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 t="str">
            <v/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 t="str">
            <v/>
          </cell>
          <cell r="G79" t="str">
            <v/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L4">
            <v>0</v>
          </cell>
        </row>
      </sheetData>
      <sheetData sheetId="47">
        <row r="4">
          <cell r="L4">
            <v>0</v>
          </cell>
        </row>
      </sheetData>
      <sheetData sheetId="48">
        <row r="4">
          <cell r="L4">
            <v>0</v>
          </cell>
        </row>
      </sheetData>
      <sheetData sheetId="49">
        <row r="4">
          <cell r="A4" t="str">
            <v>cel</v>
          </cell>
        </row>
      </sheetData>
      <sheetData sheetId="50">
        <row r="3">
          <cell r="A3" t="str">
            <v>cel</v>
          </cell>
        </row>
      </sheetData>
      <sheetData sheetId="51">
        <row r="3">
          <cell r="A3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3">
          <cell r="A3" t="str">
            <v>cel</v>
          </cell>
        </row>
      </sheetData>
      <sheetData sheetId="54">
        <row r="4">
          <cell r="A4" t="str">
            <v>cel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L4">
            <v>0</v>
          </cell>
        </row>
      </sheetData>
      <sheetData sheetId="65">
        <row r="4">
          <cell r="L4">
            <v>0</v>
          </cell>
        </row>
      </sheetData>
      <sheetData sheetId="66">
        <row r="4">
          <cell r="L4">
            <v>0</v>
          </cell>
        </row>
      </sheetData>
      <sheetData sheetId="67"/>
      <sheetData sheetId="68"/>
      <sheetData sheetId="69">
        <row r="4">
          <cell r="A4" t="str">
            <v>cel</v>
          </cell>
        </row>
      </sheetData>
      <sheetData sheetId="70">
        <row r="3">
          <cell r="A3" t="str">
            <v>cel</v>
          </cell>
        </row>
      </sheetData>
      <sheetData sheetId="71">
        <row r="4">
          <cell r="A4" t="str">
            <v>cel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4">
          <cell r="L4">
            <v>0</v>
          </cell>
        </row>
      </sheetData>
      <sheetData sheetId="83">
        <row r="4">
          <cell r="L4">
            <v>0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4">
          <cell r="L4">
            <v>0</v>
          </cell>
        </row>
      </sheetData>
      <sheetData sheetId="101">
        <row r="4">
          <cell r="L4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4">
          <cell r="L4">
            <v>0</v>
          </cell>
        </row>
      </sheetData>
      <sheetData sheetId="119">
        <row r="4">
          <cell r="L4">
            <v>0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>
        <row r="4">
          <cell r="L4">
            <v>0</v>
          </cell>
        </row>
      </sheetData>
      <sheetData sheetId="138">
        <row r="4">
          <cell r="L4">
            <v>0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4">
          <cell r="L4">
            <v>0</v>
          </cell>
        </row>
      </sheetData>
      <sheetData sheetId="156">
        <row r="4">
          <cell r="L4">
            <v>0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4">
          <cell r="L4">
            <v>0</v>
          </cell>
        </row>
      </sheetData>
      <sheetData sheetId="174">
        <row r="4">
          <cell r="L4">
            <v>0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4">
          <cell r="L4">
            <v>0</v>
          </cell>
        </row>
      </sheetData>
      <sheetData sheetId="192">
        <row r="4">
          <cell r="L4">
            <v>0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>
        <row r="4">
          <cell r="L4">
            <v>0</v>
          </cell>
        </row>
      </sheetData>
      <sheetData sheetId="210">
        <row r="4">
          <cell r="L4">
            <v>0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4">
          <cell r="L4">
            <v>0</v>
          </cell>
        </row>
      </sheetData>
      <sheetData sheetId="228">
        <row r="4">
          <cell r="L4">
            <v>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>
        <row r="4">
          <cell r="L4">
            <v>0</v>
          </cell>
        </row>
      </sheetData>
      <sheetData sheetId="250"/>
      <sheetData sheetId="251">
        <row r="4">
          <cell r="L4">
            <v>0</v>
          </cell>
        </row>
      </sheetData>
      <sheetData sheetId="252"/>
      <sheetData sheetId="253"/>
      <sheetData sheetId="254">
        <row r="4">
          <cell r="A4" t="str">
            <v>cel</v>
          </cell>
        </row>
      </sheetData>
      <sheetData sheetId="255">
        <row r="3">
          <cell r="A3" t="str">
            <v>cel</v>
          </cell>
        </row>
      </sheetData>
      <sheetData sheetId="256">
        <row r="4">
          <cell r="A4" t="str">
            <v>cel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>
        <row r="4">
          <cell r="L4">
            <v>0</v>
          </cell>
        </row>
      </sheetData>
      <sheetData sheetId="271">
        <row r="4">
          <cell r="A4" t="str">
            <v>cel</v>
          </cell>
        </row>
      </sheetData>
      <sheetData sheetId="272">
        <row r="4">
          <cell r="L4" t="str">
            <v/>
          </cell>
        </row>
      </sheetData>
      <sheetData sheetId="273">
        <row r="4">
          <cell r="A4" t="str">
            <v>cel</v>
          </cell>
        </row>
      </sheetData>
      <sheetData sheetId="274">
        <row r="3">
          <cell r="A3" t="str">
            <v>cel</v>
          </cell>
        </row>
      </sheetData>
      <sheetData sheetId="275">
        <row r="4">
          <cell r="A4" t="str">
            <v>cel</v>
          </cell>
        </row>
      </sheetData>
      <sheetData sheetId="276">
        <row r="3">
          <cell r="A3" t="str">
            <v>cel</v>
          </cell>
        </row>
      </sheetData>
      <sheetData sheetId="277">
        <row r="4">
          <cell r="A4" t="str">
            <v>cel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4">
          <cell r="L4">
            <v>0</v>
          </cell>
        </row>
      </sheetData>
      <sheetData sheetId="289">
        <row r="4">
          <cell r="A4" t="str">
            <v>cel</v>
          </cell>
        </row>
      </sheetData>
      <sheetData sheetId="290"/>
      <sheetData sheetId="291">
        <row r="4">
          <cell r="A4" t="str">
            <v>cel</v>
          </cell>
        </row>
      </sheetData>
      <sheetData sheetId="292">
        <row r="3">
          <cell r="A3" t="str">
            <v>cel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ltados"/>
      <sheetName val="PN (2)"/>
      <sheetName val="PN"/>
      <sheetName val="CF direto"/>
      <sheetName val="CF pt directo"/>
      <sheetName val="Trial Balance 2006"/>
      <sheetName val="Ajustes y reclasificaciones"/>
      <sheetName val="Trial Balance 2005"/>
      <sheetName val="Trial Balance 2004"/>
      <sheetName val="Tickmark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"/>
      <sheetName val="CVC"/>
      <sheetName val="PROVEEDORES CVC_122005"/>
      <sheetName val="Anexo A - BU final"/>
      <sheetName val="Anexo Sep"/>
    </sheetNames>
    <sheetDataSet>
      <sheetData sheetId="0"/>
      <sheetData sheetId="1">
        <row r="1604">
          <cell r="G1604">
            <v>79580073</v>
          </cell>
        </row>
        <row r="5254">
          <cell r="G5254">
            <v>10949309</v>
          </cell>
        </row>
        <row r="5257">
          <cell r="G5257">
            <v>12200707</v>
          </cell>
        </row>
        <row r="5258">
          <cell r="G5258">
            <v>6977180</v>
          </cell>
        </row>
        <row r="5259">
          <cell r="G5259">
            <v>31724881</v>
          </cell>
        </row>
        <row r="5260">
          <cell r="G5260">
            <v>11353674</v>
          </cell>
        </row>
        <row r="5261">
          <cell r="G5261">
            <v>218106909</v>
          </cell>
        </row>
        <row r="5264">
          <cell r="G5264">
            <v>42550977</v>
          </cell>
        </row>
        <row r="5265">
          <cell r="G5265">
            <v>13378215</v>
          </cell>
        </row>
        <row r="5266">
          <cell r="G5266">
            <v>18094979</v>
          </cell>
        </row>
        <row r="5267">
          <cell r="G5267">
            <v>4793868</v>
          </cell>
        </row>
        <row r="5268">
          <cell r="G5268">
            <v>9587736</v>
          </cell>
        </row>
        <row r="5269">
          <cell r="G5269">
            <v>9587736</v>
          </cell>
        </row>
        <row r="5273">
          <cell r="G5273">
            <v>2923547</v>
          </cell>
        </row>
        <row r="5274">
          <cell r="G5274">
            <v>38301961</v>
          </cell>
        </row>
        <row r="5275">
          <cell r="G5275">
            <v>3744790</v>
          </cell>
        </row>
        <row r="5276">
          <cell r="G5276">
            <v>3711911</v>
          </cell>
        </row>
        <row r="5277">
          <cell r="G5277">
            <v>1445334</v>
          </cell>
        </row>
        <row r="5278">
          <cell r="G5278">
            <v>3876184</v>
          </cell>
        </row>
        <row r="5279">
          <cell r="G5279">
            <v>246318</v>
          </cell>
        </row>
        <row r="5280">
          <cell r="G5280">
            <v>354776</v>
          </cell>
        </row>
        <row r="5281">
          <cell r="G5281">
            <v>985455</v>
          </cell>
        </row>
        <row r="5282">
          <cell r="G5282">
            <v>689788</v>
          </cell>
        </row>
        <row r="5283">
          <cell r="G5283">
            <v>9066308</v>
          </cell>
        </row>
        <row r="5284">
          <cell r="G5284">
            <v>9230581</v>
          </cell>
        </row>
        <row r="5301">
          <cell r="G5301">
            <v>28361723</v>
          </cell>
        </row>
      </sheetData>
      <sheetData sheetId="2"/>
      <sheetData sheetId="3"/>
      <sheetData sheetId="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  <sheetName val="PARAMETROS"/>
      <sheetName val="10"/>
      <sheetName val="8"/>
      <sheetName val="Lista"/>
      <sheetName val="NC recibidas"/>
      <sheetName val="Sheet2"/>
      <sheetName val="Honorarios"/>
      <sheetName val="Tickmarks"/>
      <sheetName val="Resultado por negocio"/>
      <sheetName val="LPC"/>
      <sheetName val="BA"/>
      <sheetName val="Otros"/>
      <sheetName val="XREF"/>
      <sheetName val="Armado ctas. EERR"/>
      <sheetName val="#REF"/>
      <sheetName val="Estado_de_Resultados4"/>
      <sheetName val="Otros_Procedimientos_Analítico3"/>
      <sheetName val="PL2_-_Mermas3"/>
      <sheetName val="NC_recibidas3"/>
      <sheetName val="Estado_de_Resultados"/>
      <sheetName val="Estado_de_Resultados1"/>
      <sheetName val="Otros_Procedimientos_Analíticos"/>
      <sheetName val="PL2_-_Mermas"/>
      <sheetName val="NC_recibidas"/>
      <sheetName val="Estado_de_Resultados2"/>
      <sheetName val="Otros_Procedimientos_Analítico1"/>
      <sheetName val="PL2_-_Mermas1"/>
      <sheetName val="NC_recibidas1"/>
      <sheetName val="Estado_de_Resultados3"/>
      <sheetName val="Otros_Procedimientos_Analítico2"/>
      <sheetName val="PL2_-_Mermas2"/>
      <sheetName val="NC_recibidas2"/>
      <sheetName val="Estado_de_Resultados5"/>
      <sheetName val="Estado_de_Resultados6"/>
      <sheetName val="Otros_Procedimientos_Analítico4"/>
      <sheetName val="PL2_-_Mermas4"/>
      <sheetName val="NC_recibidas4"/>
      <sheetName val="Resultado_por_negocio"/>
      <sheetName val="Armado_ctas__EERR"/>
      <sheetName val="Estado_de_Resultados7"/>
      <sheetName val="Estadísticas {pbc}"/>
    </sheetNames>
    <sheetDataSet>
      <sheetData sheetId="0">
        <row r="6">
          <cell r="B6">
            <v>-67104465311</v>
          </cell>
        </row>
      </sheetData>
      <sheetData sheetId="1">
        <row r="6">
          <cell r="B6">
            <v>-67104465311</v>
          </cell>
        </row>
      </sheetData>
      <sheetData sheetId="2">
        <row r="6">
          <cell r="B6">
            <v>-67104465311</v>
          </cell>
        </row>
        <row r="7">
          <cell r="B7">
            <v>35725927269</v>
          </cell>
        </row>
      </sheetData>
      <sheetData sheetId="3">
        <row r="6">
          <cell r="B6">
            <v>-67104465311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6">
          <cell r="B6">
            <v>-67104465311</v>
          </cell>
        </row>
      </sheetData>
      <sheetData sheetId="25"/>
      <sheetData sheetId="26"/>
      <sheetData sheetId="27"/>
      <sheetData sheetId="28" refreshError="1"/>
      <sheetData sheetId="29">
        <row r="6">
          <cell r="B6">
            <v>-67104465311</v>
          </cell>
        </row>
      </sheetData>
      <sheetData sheetId="30"/>
      <sheetData sheetId="31"/>
      <sheetData sheetId="32"/>
      <sheetData sheetId="33">
        <row r="6">
          <cell r="B6">
            <v>-67104465311</v>
          </cell>
        </row>
      </sheetData>
      <sheetData sheetId="34"/>
      <sheetData sheetId="35"/>
      <sheetData sheetId="36"/>
      <sheetData sheetId="37">
        <row r="6">
          <cell r="B6">
            <v>-67104465311</v>
          </cell>
        </row>
      </sheetData>
      <sheetData sheetId="38"/>
      <sheetData sheetId="39"/>
      <sheetData sheetId="40"/>
      <sheetData sheetId="41"/>
      <sheetData sheetId="42">
        <row r="6">
          <cell r="B6">
            <v>-67104465311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 (TAX)"/>
      <sheetName val="IR - Cálculos Auxiliares (TAX)"/>
      <sheetName val="IR - Cálculo comparativo (TAX)"/>
      <sheetName val="IR - Cálculo comparativo"/>
      <sheetName val="IR - Cálculos Auxiliares"/>
      <sheetName val="Balance "/>
      <sheetName val="Resultados"/>
      <sheetName val="Autofactura"/>
      <sheetName val="salarios-IX)"/>
      <sheetName val="provisiones- VIII)"/>
      <sheetName val="GND - XXVIII)"/>
      <sheetName val="Donaciones- XI)"/>
      <sheetName val="previsiones-VII)"/>
      <sheetName val="Honorarios- IV)"/>
      <sheetName val="Balance USD"/>
      <sheetName val="Formulario 101"/>
      <sheetName val="Balance  (TAX)"/>
      <sheetName val="Cuadro de Revaluo"/>
      <sheetName val="Resultados (TAX)"/>
      <sheetName val="Préstamos al Personal TAX 2013"/>
      <sheetName val="Cuadro de revalúo"/>
      <sheetName val="Siglas"/>
      <sheetName val="Resumen de pruebas"/>
      <sheetName val="Base de Datos"/>
      <sheetName val="Comparativo con año Anterior"/>
      <sheetName val="Datos para el Llenado del 101"/>
      <sheetName val="Control de 101 vs 105"/>
      <sheetName val="Resumen Form 90"/>
      <sheetName val="105-TAX"/>
      <sheetName val="Datos para el Llenado del 105"/>
      <sheetName val="Resultados (2)"/>
      <sheetName val="Patimonio 1 (Balance)"/>
      <sheetName val="Patrimonio 2"/>
      <sheetName val="Patrimonio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A7" t="str">
            <v>Venta de Bienes</v>
          </cell>
          <cell r="E7" t="str">
            <v>Caja</v>
          </cell>
          <cell r="F7">
            <v>95</v>
          </cell>
        </row>
        <row r="8">
          <cell r="A8" t="str">
            <v>Venta de Servicios</v>
          </cell>
          <cell r="E8" t="str">
            <v>Bancos y Otros Valores</v>
          </cell>
          <cell r="F8">
            <v>96</v>
          </cell>
        </row>
        <row r="9">
          <cell r="A9" t="str">
            <v>Int. y Otros Ing.Financieros</v>
          </cell>
          <cell r="E9" t="str">
            <v>Inversiones Temporales</v>
          </cell>
          <cell r="F9">
            <v>97</v>
          </cell>
        </row>
        <row r="10">
          <cell r="A10" t="str">
            <v>OtrosIngresos</v>
          </cell>
          <cell r="E10" t="str">
            <v>Créditos CP</v>
          </cell>
          <cell r="F10">
            <v>98</v>
          </cell>
        </row>
        <row r="11">
          <cell r="A11" t="str">
            <v>Descuentos</v>
          </cell>
          <cell r="E11" t="str">
            <v>Inventario</v>
          </cell>
          <cell r="F11">
            <v>99</v>
          </cell>
        </row>
        <row r="12">
          <cell r="A12" t="str">
            <v>Ing. Por ExportacionZona Franca</v>
          </cell>
          <cell r="E12" t="str">
            <v>Anticipos</v>
          </cell>
          <cell r="F12">
            <v>100</v>
          </cell>
        </row>
        <row r="13">
          <cell r="A13" t="str">
            <v>Ingresos Exentoso No Gravados</v>
          </cell>
          <cell r="E13" t="str">
            <v>Otros Activos Corrientes</v>
          </cell>
          <cell r="F13">
            <v>101</v>
          </cell>
        </row>
        <row r="14">
          <cell r="A14" t="str">
            <v>Ingresos de FuenteExtranjera No Grav.</v>
          </cell>
          <cell r="E14" t="str">
            <v>Créditos LP</v>
          </cell>
          <cell r="F14">
            <v>102</v>
          </cell>
        </row>
        <row r="15">
          <cell r="A15" t="str">
            <v>Ingresos Alcanzados porR. Presunto o Especial</v>
          </cell>
          <cell r="E15" t="str">
            <v>Propiedad, planta y equipo</v>
          </cell>
          <cell r="F15">
            <v>103</v>
          </cell>
        </row>
        <row r="16">
          <cell r="A16" t="str">
            <v>Costos</v>
          </cell>
          <cell r="E16" t="str">
            <v>Otros Activos No Corrientes</v>
          </cell>
          <cell r="F16">
            <v>104</v>
          </cell>
        </row>
        <row r="17">
          <cell r="A17" t="str">
            <v>Costos Zona Franca</v>
          </cell>
          <cell r="E17" t="str">
            <v>TOTAL ACTIVOS</v>
          </cell>
          <cell r="F17">
            <v>105</v>
          </cell>
        </row>
        <row r="18">
          <cell r="A18" t="str">
            <v>Costos ExentosNo Gravados</v>
          </cell>
          <cell r="E18" t="str">
            <v>Pasivo Corriente</v>
          </cell>
          <cell r="F18">
            <v>106</v>
          </cell>
        </row>
        <row r="19">
          <cell r="A19" t="str">
            <v>Costos RentaFuente Extranjera</v>
          </cell>
          <cell r="E19" t="str">
            <v>Pasivo No Corriente</v>
          </cell>
          <cell r="F19">
            <v>107</v>
          </cell>
        </row>
        <row r="20">
          <cell r="A20" t="str">
            <v>Costos R. Presuntoo Especial</v>
          </cell>
          <cell r="E20" t="str">
            <v>Total Pasivo</v>
          </cell>
          <cell r="F20">
            <v>108</v>
          </cell>
        </row>
        <row r="21">
          <cell r="A21" t="str">
            <v>Gastos Generales</v>
          </cell>
          <cell r="E21" t="str">
            <v>Capital</v>
          </cell>
          <cell r="F21">
            <v>109</v>
          </cell>
        </row>
        <row r="22">
          <cell r="A22" t="str">
            <v>Sueldos ySalarios</v>
          </cell>
          <cell r="E22" t="str">
            <v>Reserva Legal</v>
          </cell>
          <cell r="F22">
            <v>110</v>
          </cell>
        </row>
        <row r="23">
          <cell r="A23" t="str">
            <v>Cargas Sociades</v>
          </cell>
          <cell r="E23" t="str">
            <v>Otras Reservas</v>
          </cell>
          <cell r="F23">
            <v>111</v>
          </cell>
        </row>
        <row r="24">
          <cell r="A24" t="str">
            <v>Remun. Pers.Superior</v>
          </cell>
          <cell r="E24" t="str">
            <v>Ganancia del Ejercicio</v>
          </cell>
          <cell r="F24">
            <v>112</v>
          </cell>
        </row>
        <row r="25">
          <cell r="A25" t="str">
            <v>Remuneración Porcentual</v>
          </cell>
          <cell r="E25" t="str">
            <v>Pérdida del Ejercicio</v>
          </cell>
          <cell r="F25">
            <v>113</v>
          </cell>
        </row>
        <row r="26">
          <cell r="A26" t="str">
            <v>Honorarios profesionales</v>
          </cell>
          <cell r="E26" t="str">
            <v>Ganancias Acumuladas</v>
          </cell>
          <cell r="F26">
            <v>114</v>
          </cell>
        </row>
        <row r="27">
          <cell r="A27" t="str">
            <v>IVA Gasto</v>
          </cell>
          <cell r="E27" t="str">
            <v>Pérdidas Acumuladas</v>
          </cell>
          <cell r="F27">
            <v>115</v>
          </cell>
        </row>
        <row r="28">
          <cell r="A28" t="str">
            <v>Alquileres e Intereses</v>
          </cell>
          <cell r="E28" t="str">
            <v>Total P. Neto</v>
          </cell>
          <cell r="F28">
            <v>116</v>
          </cell>
        </row>
        <row r="29">
          <cell r="A29" t="str">
            <v>Pérdidas delitos de terceros</v>
          </cell>
          <cell r="E29" t="str">
            <v>Total Pasivo + P. Neto</v>
          </cell>
          <cell r="F29">
            <v>122</v>
          </cell>
        </row>
        <row r="30">
          <cell r="A30" t="str">
            <v xml:space="preserve">Gtos. Organiz.y Const. </v>
          </cell>
        </row>
        <row r="31">
          <cell r="A31" t="str">
            <v>Previsiones y Créd. Incobr.</v>
          </cell>
        </row>
        <row r="32">
          <cell r="A32" t="str">
            <v>Donaciones</v>
          </cell>
        </row>
        <row r="33">
          <cell r="A33" t="str">
            <v>Gtos. y Contr. a favor Person.</v>
          </cell>
        </row>
        <row r="34">
          <cell r="A34" t="str">
            <v>Gtos. y Erogac. en el exterior</v>
          </cell>
        </row>
        <row r="35">
          <cell r="A35" t="str">
            <v>IRACIS y demás tributos</v>
          </cell>
        </row>
        <row r="36">
          <cell r="A36" t="str">
            <v>Gastos de movilidad</v>
          </cell>
        </row>
        <row r="37">
          <cell r="A37" t="str">
            <v>Depreciaciones y Amortizac.</v>
          </cell>
        </row>
        <row r="38">
          <cell r="A38" t="str">
            <v>Otros Gtos. no señalados</v>
          </cell>
        </row>
        <row r="39">
          <cell r="A39" t="str">
            <v>Gto. Zona Franca</v>
          </cell>
        </row>
        <row r="40">
          <cell r="A40" t="str">
            <v>Gto. Renta Exenta No Gravados</v>
          </cell>
        </row>
        <row r="41">
          <cell r="A41" t="str">
            <v>Gto. Renta Fuente Extranjera N. Grav.</v>
          </cell>
        </row>
        <row r="42">
          <cell r="A42" t="str">
            <v>Gto. Renta R. Presunto o Especial</v>
          </cell>
        </row>
        <row r="43">
          <cell r="A43" t="str">
            <v>IRACIS</v>
          </cell>
        </row>
        <row r="44">
          <cell r="A44" t="str">
            <v>GND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Hidden"/>
      <sheetName val="target book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19001"/>
      <sheetName val="Endereços_das_ERBs_10-11-9812"/>
      <sheetName val="Endereços_das_ERBs_(2)12"/>
      <sheetName val="Endereços_das_ERBs12"/>
      <sheetName val="EMISSÃO_A_12-02-98_wjo12"/>
      <sheetName val="CANALIZAÇÃO-A_25_02_9812"/>
      <sheetName val="DADOS_DE_REFERÊNCIA12"/>
      <sheetName val="GERAL_C_25-02-9812"/>
      <sheetName val="SÓ_ERBS_A_12-02-9812"/>
      <sheetName val="GERAL_teste-11_03_9812"/>
      <sheetName val="TELEPAR_A_19_05_9812"/>
      <sheetName val="GLOBAL_A_28_05_9812"/>
      <sheetName val="BANDA_A12"/>
      <sheetName val="BANDA_B12"/>
      <sheetName val="atc_e_dtc12"/>
      <sheetName val="RESUMO_ATC-DTC12"/>
      <sheetName val="resumo_dcch_e_acc12"/>
      <sheetName val="resumo_color_code12"/>
      <sheetName val="Resource_Plan_&amp;_Calculations11"/>
      <sheetName val="Inputs_A11"/>
      <sheetName val="Input_Table11"/>
      <sheetName val="LIBRO_COMPRAS_PPC11"/>
      <sheetName val="VENTAS_PwC11"/>
      <sheetName val="Mayor_Cpra11"/>
      <sheetName val="Mayor_Ventas11"/>
      <sheetName val="(1)Input_Wizard11"/>
      <sheetName val="A_XLS11"/>
      <sheetName val="Param_BC11"/>
      <sheetName val="Agosto_20194"/>
      <sheetName val="DDJJ-Agosto-F_1204"/>
      <sheetName val="Visión_Integral4"/>
      <sheetName val="Control_Ret__Recibidas4"/>
      <sheetName val="Ret__Recibidas4"/>
      <sheetName val="CW_Venta_Repercutido4"/>
      <sheetName val="CW_Iva_Debito4"/>
      <sheetName val="CW_Compras_soportado4"/>
      <sheetName val="CW_IVA_Crédito4"/>
      <sheetName val="Diario_Agosto4"/>
      <sheetName val="BALANCE"/>
      <sheetName val="NOTA3-HIST"/>
      <sheetName val="total"/>
      <sheetName val=""/>
      <sheetName val="Summary"/>
      <sheetName val="Endereços_das_ERBs_10-11-9813"/>
      <sheetName val="Endereços_das_ERBs_(2)13"/>
      <sheetName val="Endereços_das_ERBs13"/>
      <sheetName val="EMISSÃO_A_12-02-98_wjo13"/>
      <sheetName val="CANALIZAÇÃO-A_25_02_9813"/>
      <sheetName val="DADOS_DE_REFERÊNCIA13"/>
      <sheetName val="GERAL_C_25-02-9813"/>
      <sheetName val="SÓ_ERBS_A_12-02-9813"/>
      <sheetName val="GERAL_teste-11_03_9813"/>
      <sheetName val="TELEPAR_A_19_05_9813"/>
      <sheetName val="GLOBAL_A_28_05_9813"/>
      <sheetName val="BANDA_A13"/>
      <sheetName val="BANDA_B13"/>
      <sheetName val="atc_e_dtc13"/>
      <sheetName val="RESUMO_ATC-DTC13"/>
      <sheetName val="resumo_dcch_e_acc13"/>
      <sheetName val="resumo_color_code13"/>
      <sheetName val="Resource_Plan_&amp;_Calculations12"/>
      <sheetName val="Inputs_A12"/>
      <sheetName val="Input_Table12"/>
      <sheetName val="LIBRO_COMPRAS_PPC12"/>
      <sheetName val="VENTAS_PwC12"/>
      <sheetName val="Mayor_Cpra12"/>
      <sheetName val="Mayor_Ventas12"/>
      <sheetName val="(1)Input_Wizard12"/>
      <sheetName val="A_XLS12"/>
      <sheetName val="Param_BC12"/>
      <sheetName val="Agosto_20195"/>
      <sheetName val="DDJJ-Agosto-F_1205"/>
      <sheetName val="Visión_Integral5"/>
      <sheetName val="Control_Ret__Recibidas5"/>
      <sheetName val="Ret__Recibidas5"/>
      <sheetName val="CW_Venta_Repercutido5"/>
      <sheetName val="CW_Iva_Debito5"/>
      <sheetName val="CW_Compras_soportado5"/>
      <sheetName val="CW_IVA_Crédito5"/>
      <sheetName val="Diario_Agosto5"/>
      <sheetName val="Endereços_das_ERBs_10-11-9814"/>
      <sheetName val="Endereços_das_ERBs_(2)14"/>
      <sheetName val="Endereços_das_ERBs14"/>
      <sheetName val="EMISSÃO_A_12-02-98_wjo14"/>
      <sheetName val="CANALIZAÇÃO-A_25_02_9814"/>
      <sheetName val="DADOS_DE_REFERÊNCIA14"/>
      <sheetName val="GERAL_C_25-02-9814"/>
      <sheetName val="SÓ_ERBS_A_12-02-9814"/>
      <sheetName val="GERAL_teste-11_03_9814"/>
      <sheetName val="TELEPAR_A_19_05_9814"/>
      <sheetName val="GLOBAL_A_28_05_9814"/>
      <sheetName val="BANDA_A14"/>
      <sheetName val="BANDA_B14"/>
      <sheetName val="atc_e_dtc14"/>
      <sheetName val="RESUMO_ATC-DTC14"/>
      <sheetName val="resumo_dcch_e_acc14"/>
      <sheetName val="resumo_color_code14"/>
      <sheetName val="Resource_Plan_&amp;_Calculations13"/>
      <sheetName val="Inputs_A13"/>
      <sheetName val="Input_Table13"/>
      <sheetName val="LIBRO_COMPRAS_PPC13"/>
      <sheetName val="VENTAS_PwC13"/>
      <sheetName val="Mayor_Cpra13"/>
      <sheetName val="Mayor_Ventas13"/>
      <sheetName val="(1)Input_Wizard13"/>
      <sheetName val="A_XLS13"/>
      <sheetName val="Param_BC13"/>
      <sheetName val="Agosto_20196"/>
      <sheetName val="DDJJ-Agosto-F_1206"/>
      <sheetName val="Visión_Integral6"/>
      <sheetName val="Control_Ret__Recibidas6"/>
      <sheetName val="Ret__Recibidas6"/>
      <sheetName val="CW_Venta_Repercutido6"/>
      <sheetName val="CW_Iva_Debito6"/>
      <sheetName val="CW_Compras_soportado6"/>
      <sheetName val="CW_IVA_Crédito6"/>
      <sheetName val="Diario_Agosto6"/>
      <sheetName val="target_book"/>
      <sheetName val="1211600001"/>
      <sheetName val="Controles"/>
      <sheetName val="Costos Sum"/>
      <sheetName val="AU_Listing"/>
      <sheetName val="Regions"/>
      <sheetName val="Bco_Dados"/>
    </sheetNames>
    <sheetDataSet>
      <sheetData sheetId="0">
        <row r="4">
          <cell r="A4">
            <v>333</v>
          </cell>
        </row>
      </sheetData>
      <sheetData sheetId="1">
        <row r="4">
          <cell r="A4">
            <v>333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333</v>
          </cell>
        </row>
      </sheetData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/>
      <sheetData sheetId="64"/>
      <sheetData sheetId="65"/>
      <sheetData sheetId="66"/>
      <sheetData sheetId="67">
        <row r="4">
          <cell r="A4">
            <v>1113000004</v>
          </cell>
        </row>
      </sheetData>
      <sheetData sheetId="68"/>
      <sheetData sheetId="69">
        <row r="4">
          <cell r="A4">
            <v>333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A4">
            <v>333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A4">
            <v>1113000004</v>
          </cell>
        </row>
      </sheetData>
      <sheetData sheetId="99"/>
      <sheetData sheetId="100"/>
      <sheetData sheetId="101"/>
      <sheetData sheetId="102"/>
      <sheetData sheetId="103"/>
      <sheetData sheetId="104">
        <row r="4">
          <cell r="A4">
            <v>1113000004</v>
          </cell>
        </row>
      </sheetData>
      <sheetData sheetId="105"/>
      <sheetData sheetId="106">
        <row r="4">
          <cell r="A4">
            <v>333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4">
          <cell r="A4">
            <v>333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4">
          <cell r="A4">
            <v>333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4">
          <cell r="A4">
            <v>333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4">
          <cell r="A4">
            <v>333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>
        <row r="4">
          <cell r="A4">
            <v>333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4">
          <cell r="A4">
            <v>333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4">
          <cell r="A4">
            <v>333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4">
          <cell r="A4">
            <v>333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4">
          <cell r="A4">
            <v>1113000004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>
        <row r="4">
          <cell r="A4">
            <v>333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4">
          <cell r="A4">
            <v>1113000004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4">
          <cell r="A4">
            <v>333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4">
          <cell r="A4">
            <v>1113000004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>
        <row r="4">
          <cell r="A4">
            <v>333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">
          <cell r="A4">
            <v>333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4">
          <cell r="A4">
            <v>1113000004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 refreshError="1"/>
      <sheetData sheetId="451">
        <row r="4">
          <cell r="A4">
            <v>333</v>
          </cell>
        </row>
      </sheetData>
      <sheetData sheetId="452">
        <row r="4">
          <cell r="A4">
            <v>333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4">
          <cell r="A4">
            <v>333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4">
          <cell r="A4">
            <v>1113000004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>
            <v>333</v>
          </cell>
        </row>
      </sheetData>
      <sheetData sheetId="489">
        <row r="4">
          <cell r="A4">
            <v>333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4">
          <cell r="A4">
            <v>1113000004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  <sheetName val="Monoposte_45"/>
      <sheetName val="Mastil_30"/>
      <sheetName val="Mastil_45"/>
      <sheetName val="Mastil_60"/>
      <sheetName val="Mastil_90"/>
      <sheetName val="Torre_45"/>
      <sheetName val="Torre_90"/>
      <sheetName val="Monoposte_451"/>
      <sheetName val="Mastil_301"/>
      <sheetName val="Mastil_451"/>
      <sheetName val="Mastil_601"/>
      <sheetName val="Mastil_901"/>
      <sheetName val="Torre_451"/>
      <sheetName val="Torre_901"/>
    </sheetNames>
    <sheetDataSet>
      <sheetData sheetId="0">
        <row r="7">
          <cell r="A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  <sheetName val="BCE1"/>
      <sheetName val="Nota_8"/>
      <sheetName val="Nota_9"/>
      <sheetName val="ANEXO_A"/>
      <sheetName val="EOAF_Cresud"/>
      <sheetName val="Bce_Patrim"/>
      <sheetName val="EDO_RDOS"/>
      <sheetName val="Anexo_C"/>
      <sheetName val="Anexo_D"/>
      <sheetName val="Anexo_E"/>
      <sheetName val="Anexo_F"/>
      <sheetName val="Anexo_G"/>
      <sheetName val="Anexo_H"/>
      <sheetName val="Bce_Patrim_cons"/>
      <sheetName val="EDO_RDOS_cons"/>
      <sheetName val="EOAF_cons"/>
      <sheetName val="19052 - STAR N"/>
      <sheetName val="PAGOS EMITIDOS 01-01-01"/>
      <sheetName val="tabla del limite"/>
      <sheetName val="Ctas. Patr."/>
      <sheetName val="ConvRes"/>
      <sheetName val="WP Bal 0106 REV"/>
      <sheetName val="TIPO DE CAMBIO"/>
      <sheetName val="Nota_81"/>
      <sheetName val="Nota_91"/>
      <sheetName val="ANEXO_A1"/>
      <sheetName val="EOAF_Cresud1"/>
      <sheetName val="Bce_Patrim1"/>
      <sheetName val="EDO_RDOS1"/>
      <sheetName val="Anexo_C1"/>
      <sheetName val="Anexo_D1"/>
      <sheetName val="Anexo_E1"/>
      <sheetName val="Anexo_F1"/>
      <sheetName val="Anexo_G1"/>
      <sheetName val="Anexo_H1"/>
      <sheetName val="Bce_Patrim_cons1"/>
      <sheetName val="EDO_RDOS_cons1"/>
      <sheetName val="EOAF_cons1"/>
      <sheetName val="Nota_82"/>
      <sheetName val="Nota_92"/>
      <sheetName val="ANEXO_A2"/>
      <sheetName val="EOAF_Cresud2"/>
      <sheetName val="Bce_Patrim2"/>
      <sheetName val="EDO_RDOS2"/>
      <sheetName val="Anexo_C2"/>
      <sheetName val="Anexo_D2"/>
      <sheetName val="Anexo_E2"/>
      <sheetName val="Anexo_F2"/>
      <sheetName val="Anexo_G2"/>
      <sheetName val="Anexo_H2"/>
      <sheetName val="Bce_Patrim_cons2"/>
      <sheetName val="EDO_RDOS_cons2"/>
      <sheetName val="EOAF_cons2"/>
      <sheetName val="BANDA A"/>
      <sheetName val="Sarmiento 517"/>
      <sheetName val="Reconquista 823"/>
    </sheetNames>
    <sheetDataSet>
      <sheetData sheetId="0" refreshError="1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3">
          <cell r="H2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0">
          <cell r="F20">
            <v>0</v>
          </cell>
        </row>
      </sheetData>
      <sheetData sheetId="23">
        <row r="20">
          <cell r="F20">
            <v>0</v>
          </cell>
        </row>
      </sheetData>
      <sheetData sheetId="24"/>
      <sheetData sheetId="25"/>
      <sheetData sheetId="26">
        <row r="23">
          <cell r="H23">
            <v>0</v>
          </cell>
        </row>
      </sheetData>
      <sheetData sheetId="27">
        <row r="23">
          <cell r="H23">
            <v>0</v>
          </cell>
        </row>
      </sheetData>
      <sheetData sheetId="28">
        <row r="1">
          <cell r="A1" t="str">
            <v xml:space="preserve">Inversiones </v>
          </cell>
        </row>
      </sheetData>
      <sheetData sheetId="29">
        <row r="1">
          <cell r="A1" t="str">
            <v xml:space="preserve">Inversiones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0">
          <cell r="F20">
            <v>0</v>
          </cell>
        </row>
      </sheetData>
      <sheetData sheetId="45"/>
      <sheetData sheetId="46"/>
      <sheetData sheetId="47"/>
      <sheetData sheetId="48">
        <row r="23">
          <cell r="H23">
            <v>0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F20">
            <v>0</v>
          </cell>
        </row>
      </sheetData>
      <sheetData sheetId="60"/>
      <sheetData sheetId="61"/>
      <sheetData sheetId="62"/>
      <sheetData sheetId="63">
        <row r="23">
          <cell r="H23">
            <v>0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  <sheetName val="Datos_del_Balance"/>
      <sheetName val="Bce_Patrim"/>
      <sheetName val="Edo_Rdos"/>
      <sheetName val="EOAF_CRESUD"/>
      <sheetName val="PT_EOAF_CRESUD"/>
      <sheetName val="Nota_8"/>
      <sheetName val="ARM_INF_ADICIONAL"/>
      <sheetName val="ARMADO_NOTA_9"/>
      <sheetName val="NOTA_9"/>
      <sheetName val="ANEXO_A"/>
      <sheetName val="ANEXO_B"/>
      <sheetName val="Anexo_D"/>
      <sheetName val="Anexo_C"/>
      <sheetName val="Anexo_E"/>
      <sheetName val="Armado_F"/>
      <sheetName val="Anexo_F"/>
      <sheetName val="Anexo_G"/>
      <sheetName val="Anexo_H"/>
      <sheetName val="Datos_del_Balance1"/>
      <sheetName val="Bce_Patrim1"/>
      <sheetName val="Edo_Rdos1"/>
      <sheetName val="EOAF_CRESUD1"/>
      <sheetName val="PT_EOAF_CRESUD1"/>
      <sheetName val="Nota_81"/>
      <sheetName val="ARM_INF_ADICIONAL1"/>
      <sheetName val="ARMADO_NOTA_91"/>
      <sheetName val="NOTA_91"/>
      <sheetName val="ANEXO_A1"/>
      <sheetName val="ANEXO_B1"/>
      <sheetName val="Anexo_D1"/>
      <sheetName val="Anexo_C1"/>
      <sheetName val="Anexo_E1"/>
      <sheetName val="Armado_F1"/>
      <sheetName val="Anexo_F1"/>
      <sheetName val="Anexo_G1"/>
      <sheetName val="Anexo_H1"/>
      <sheetName val="Datos_del_Balance2"/>
      <sheetName val="Bce_Patrim2"/>
      <sheetName val="Edo_Rdos2"/>
      <sheetName val="EOAF_CRESUD2"/>
      <sheetName val="PT_EOAF_CRESUD2"/>
      <sheetName val="Nota_82"/>
      <sheetName val="ARM_INF_ADICIONAL2"/>
      <sheetName val="ARMADO_NOTA_92"/>
      <sheetName val="NOTA_92"/>
      <sheetName val="ANEXO_A2"/>
      <sheetName val="ANEXO_B2"/>
      <sheetName val="Anexo_D2"/>
      <sheetName val="Anexo_C2"/>
      <sheetName val="Anexo_E2"/>
      <sheetName val="Armado_F2"/>
      <sheetName val="Anexo_F2"/>
      <sheetName val="Anexo_G2"/>
      <sheetName val="Anexo_H2"/>
      <sheetName val="Planning"/>
      <sheetName val="Planning Extension"/>
      <sheetName val="Audit Results Lower Stratum Ext"/>
      <sheetName val="Audit Results Lower Stratum"/>
      <sheetName val="Audit Results Upper Stratum Ext"/>
      <sheetName val="Audit Results Upper Stratum"/>
      <sheetName val="Population Characteristics"/>
      <sheetName val="Individually Significant Items"/>
      <sheetName val="Projection Extended Sample"/>
      <sheetName val="Projection"/>
      <sheetName val="Tango AN 31-12-02"/>
      <sheetName val="Bs.Uso Trim.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20">
          <cell r="C20">
            <v>119750711.852962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0">
          <cell r="C20">
            <v>119750711.852962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C20">
            <v>119750711.852962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  <sheetName val="Brazil_Summary"/>
      <sheetName val="Brazil_by_Sub-Region_&amp;_Type"/>
      <sheetName val="Brazil_by_platform_&amp;_Type"/>
      <sheetName val="Brazil_by_platform_&amp;_Type_(2)"/>
      <sheetName val="format_Brazil_summary"/>
      <sheetName val="format_Brazil_by_sub_reg_&amp;_typ"/>
      <sheetName val="format_Brazil_plat&amp;type"/>
      <sheetName val="Data_by_box_analysed"/>
      <sheetName val="Data_by_reporting_unit_analysed"/>
      <sheetName val="Dados BLP"/>
      <sheetName val="Brazil_Summary1"/>
      <sheetName val="Brazil_by_Sub-Region_&amp;_Type1"/>
      <sheetName val="Brazil_by_platform_&amp;_Type1"/>
      <sheetName val="Brazil_by_platform_&amp;_Type_(2)1"/>
      <sheetName val="format_Brazil_summary1"/>
      <sheetName val="format_Brazil_by_sub_reg_&amp;_typ1"/>
      <sheetName val="format_Brazil_plat&amp;type1"/>
      <sheetName val="Data_by_box_analysed1"/>
      <sheetName val="Data_by_reporting_unit_analyse1"/>
      <sheetName val="Brazil_Summary2"/>
      <sheetName val="Brazil_by_Sub-Region_&amp;_Type2"/>
      <sheetName val="Brazil_by_platform_&amp;_Type2"/>
      <sheetName val="Brazil_by_platform_&amp;_Type_(2)2"/>
      <sheetName val="format_Brazil_summary2"/>
      <sheetName val="format_Brazil_by_sub_reg_&amp;_typ2"/>
      <sheetName val="format_Brazil_plat&amp;type2"/>
      <sheetName val="Data_by_box_analysed2"/>
      <sheetName val="Data_by_reporting_unit_analyse2"/>
      <sheetName val="Bce Patrim"/>
      <sheetName val="BLP"/>
      <sheetName val="Bs.Uso Trim."/>
      <sheetName val="#REF"/>
      <sheetName val="Balance"/>
      <sheetName val="Estado de 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  <sheetName val="Asia_Summary"/>
      <sheetName val="format_summary"/>
      <sheetName val="Asia_by_sub_Region_&amp;_Type"/>
      <sheetName val="format_sub_Region_&amp;_Type"/>
      <sheetName val="Asia_by_Paltform_&amp;_Type"/>
      <sheetName val="Format_Asia_by_plat_&amp;_type"/>
      <sheetName val="G&amp;A_Summary"/>
      <sheetName val="G&amp;A_sum_format"/>
      <sheetName val="G&amp;A_"/>
      <sheetName val="format_G&amp;A"/>
      <sheetName val="Currency_analysis"/>
      <sheetName val="format_Currency_analysis"/>
      <sheetName val="Data_by_box_analysed"/>
      <sheetName val="Data_by_reporting_unit_analysed"/>
      <sheetName val="Data_by_RU"/>
      <sheetName val="Data_by_RU_local_currency"/>
      <sheetName val="Brazil Sovereign"/>
      <sheetName val="Dados BLP"/>
      <sheetName val="Asia_Summary1"/>
      <sheetName val="format_summary1"/>
      <sheetName val="Asia_by_sub_Region_&amp;_Type1"/>
      <sheetName val="format_sub_Region_&amp;_Type1"/>
      <sheetName val="Asia_by_Paltform_&amp;_Type1"/>
      <sheetName val="Format_Asia_by_plat_&amp;_type1"/>
      <sheetName val="G&amp;A_Summary1"/>
      <sheetName val="G&amp;A_sum_format1"/>
      <sheetName val="G&amp;A_1"/>
      <sheetName val="format_G&amp;A1"/>
      <sheetName val="Currency_analysis1"/>
      <sheetName val="format_Currency_analysis1"/>
      <sheetName val="Data_by_box_analysed1"/>
      <sheetName val="Data_by_reporting_unit_analyse1"/>
      <sheetName val="Data_by_RU1"/>
      <sheetName val="Data_by_RU_local_currency1"/>
      <sheetName val="Asia_Summary2"/>
      <sheetName val="format_summary2"/>
      <sheetName val="Asia_by_sub_Region_&amp;_Type2"/>
      <sheetName val="format_sub_Region_&amp;_Type2"/>
      <sheetName val="Asia_by_Paltform_&amp;_Type2"/>
      <sheetName val="Format_Asia_by_plat_&amp;_type2"/>
      <sheetName val="G&amp;A_Summary2"/>
      <sheetName val="G&amp;A_sum_format2"/>
      <sheetName val="G&amp;A_2"/>
      <sheetName val="format_G&amp;A2"/>
      <sheetName val="Currency_analysis2"/>
      <sheetName val="format_Currency_analysis2"/>
      <sheetName val="Data_by_box_analysed2"/>
      <sheetName val="Data_by_reporting_unit_analyse2"/>
      <sheetName val="Data_by_RU2"/>
      <sheetName val="Data_by_RU_local_currency2"/>
      <sheetName val="#REF"/>
      <sheetName val="Balance"/>
      <sheetName val="Estado de Resultados"/>
      <sheetName val="BL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  <sheetName val="NA_Summary"/>
      <sheetName val="format_NA_Summary"/>
      <sheetName val="NA_by_Sub-Region_&amp;_Type"/>
      <sheetName val="format_NA_SR_&amp;_Type"/>
      <sheetName val="NA_by_Platform_&amp;_Type"/>
      <sheetName val="Format_NA_Platform_&amp;_Type"/>
      <sheetName val="G&amp;A_summary"/>
      <sheetName val="Format_G&amp;A_S"/>
      <sheetName val="G&amp;A_Analysis"/>
      <sheetName val="format_G&amp;A"/>
      <sheetName val="Data_by_box_analysed"/>
      <sheetName val="Data_by_reporting_unit_analysed"/>
      <sheetName val="Data_by_RU"/>
      <sheetName val="NA_Summary1"/>
      <sheetName val="format_NA_Summary1"/>
      <sheetName val="NA_by_Sub-Region_&amp;_Type1"/>
      <sheetName val="format_NA_SR_&amp;_Type1"/>
      <sheetName val="NA_by_Platform_&amp;_Type1"/>
      <sheetName val="Format_NA_Platform_&amp;_Type1"/>
      <sheetName val="G&amp;A_summary1"/>
      <sheetName val="Format_G&amp;A_S1"/>
      <sheetName val="G&amp;A_Analysis1"/>
      <sheetName val="format_G&amp;A1"/>
      <sheetName val="Data_by_box_analysed1"/>
      <sheetName val="Data_by_reporting_unit_analyse1"/>
      <sheetName val="Data_by_RU1"/>
      <sheetName val="NA_Summary2"/>
      <sheetName val="format_NA_Summary2"/>
      <sheetName val="NA_by_Sub-Region_&amp;_Type2"/>
      <sheetName val="format_NA_SR_&amp;_Type2"/>
      <sheetName val="NA_by_Platform_&amp;_Type2"/>
      <sheetName val="Format_NA_Platform_&amp;_Type2"/>
      <sheetName val="G&amp;A_summary2"/>
      <sheetName val="Format_G&amp;A_S2"/>
      <sheetName val="G&amp;A_Analysis2"/>
      <sheetName val="format_G&amp;A2"/>
      <sheetName val="Data_by_box_analysed2"/>
      <sheetName val="Data_by_reporting_unit_analyse2"/>
      <sheetName val="Data_by_RU2"/>
      <sheetName val="Brazil Sovereig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Definiciones varias"/>
      <sheetName val="Comparativo BG"/>
      <sheetName val="Comparativo ER"/>
      <sheetName val="Ratios"/>
      <sheetName val="Otros procedimientos"/>
      <sheetName val="BG al 30.06.08"/>
      <sheetName val="BG al 31.12.07"/>
      <sheetName val="BG al 30.06.07"/>
      <sheetName val="Tickmarks"/>
      <sheetName val="#REF"/>
      <sheetName val="Test de Ventas"/>
    </sheetNames>
    <sheetDataSet>
      <sheetData sheetId="0" refreshError="1"/>
      <sheetData sheetId="1" refreshError="1"/>
      <sheetData sheetId="2"/>
      <sheetData sheetId="3">
        <row r="21">
          <cell r="J21">
            <v>-21483789045</v>
          </cell>
        </row>
        <row r="39">
          <cell r="J39">
            <v>14327993005</v>
          </cell>
        </row>
        <row r="57">
          <cell r="J57">
            <v>-13101429750</v>
          </cell>
        </row>
        <row r="61">
          <cell r="J61">
            <v>-12643916753</v>
          </cell>
        </row>
        <row r="67">
          <cell r="J67">
            <v>1017442728</v>
          </cell>
        </row>
        <row r="69">
          <cell r="J69">
            <v>420074445</v>
          </cell>
        </row>
      </sheetData>
      <sheetData sheetId="4">
        <row r="16">
          <cell r="A16">
            <v>24456400000</v>
          </cell>
        </row>
      </sheetData>
      <sheetData sheetId="5" refreshError="1"/>
      <sheetData sheetId="6">
        <row r="3137">
          <cell r="N3137">
            <v>806799219</v>
          </cell>
        </row>
      </sheetData>
      <sheetData sheetId="7">
        <row r="2990">
          <cell r="N2990">
            <v>1817271151</v>
          </cell>
        </row>
      </sheetData>
      <sheetData sheetId="8">
        <row r="2648">
          <cell r="N2648">
            <v>457512997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 General"/>
      <sheetName val="Estado de Resultados"/>
      <sheetName val=" BG Final"/>
      <sheetName val="ER Final"/>
      <sheetName val="Tickmarks"/>
      <sheetName val="Sheet1"/>
      <sheetName val="ER preliminar (2)"/>
      <sheetName val="Balance preliminar 2"/>
      <sheetName val="PPC Balance Definitivo 2005"/>
      <sheetName val="PPC Balance 2005 remod. definit"/>
      <sheetName val="ER PROVISORIO Comp_Respaldo "/>
      <sheetName val="Previo"/>
      <sheetName val="Liquidez"/>
      <sheetName val="Rentabilidad"/>
      <sheetName val="Endeudamiento"/>
      <sheetName val="Otros Procedimientos Analíticos"/>
      <sheetName val="XREF"/>
    </sheetNames>
    <sheetDataSet>
      <sheetData sheetId="0"/>
      <sheetData sheetId="1"/>
      <sheetData sheetId="2"/>
      <sheetData sheetId="3">
        <row r="36">
          <cell r="B36">
            <v>1572510516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210001"/>
      <sheetName val="3910008"/>
      <sheetName val="3710007-8"/>
      <sheetName val="4620000"/>
      <sheetName val="Inventario31-12-03"/>
      <sheetName val="Previsión 31-01-03"/>
      <sheetName val="Activo no corriente"/>
      <sheetName val="9790000"/>
      <sheetName val="9790000-Det."/>
      <sheetName val="9310000"/>
      <sheetName val="21210002"/>
      <sheetName val="21210003"/>
      <sheetName val="21220000"/>
      <sheetName val="21660001"/>
      <sheetName val="Libro IVA Vtas. 01-2003"/>
      <sheetName val="Ventas Enero 41010001"/>
      <sheetName val="21660100"/>
      <sheetName val="Libro IVA Compras 01-2003"/>
      <sheetName val="Libro NC REC. 01-2003 "/>
      <sheetName val="Libro NC Emit. 01-2003"/>
      <sheetName val="21660202"/>
      <sheetName val="21710000"/>
      <sheetName val="21820000"/>
      <sheetName val="21210005"/>
      <sheetName val="21910009"/>
      <sheetName val="21910018"/>
      <sheetName val="21910021"/>
      <sheetName val="21920000"/>
      <sheetName val="22150000"/>
      <sheetName val="22420000"/>
      <sheetName val="Calculo Publicidad"/>
      <sheetName val="22710001"/>
      <sheetName val="22790003"/>
      <sheetName val="22910001"/>
      <sheetName val="27410001"/>
      <sheetName val="Hoja1"/>
    </sheetNames>
    <sheetDataSet>
      <sheetData sheetId="0">
        <row r="3">
          <cell r="A3" t="str">
            <v>Lib.mayor</v>
          </cell>
          <cell r="B3" t="str">
            <v>Cuenta</v>
          </cell>
          <cell r="C3" t="str">
            <v>Nº doc.</v>
          </cell>
          <cell r="D3" t="str">
            <v>Clase</v>
          </cell>
          <cell r="E3" t="str">
            <v>E</v>
          </cell>
          <cell r="F3" t="str">
            <v>Referencia</v>
          </cell>
          <cell r="G3" t="str">
            <v>Ref.fact.</v>
          </cell>
          <cell r="H3" t="str">
            <v>Texto</v>
          </cell>
        </row>
        <row r="6">
          <cell r="A6" t="str">
            <v>3210001</v>
          </cell>
          <cell r="B6" t="str">
            <v>40012277</v>
          </cell>
          <cell r="C6" t="str">
            <v>46</v>
          </cell>
          <cell r="D6" t="str">
            <v>RV</v>
          </cell>
          <cell r="E6">
            <v>0</v>
          </cell>
          <cell r="F6" t="str">
            <v>PY0100001801</v>
          </cell>
          <cell r="G6" t="str">
            <v>46</v>
          </cell>
          <cell r="H6">
            <v>0</v>
          </cell>
        </row>
        <row r="7">
          <cell r="A7" t="str">
            <v>3210001</v>
          </cell>
          <cell r="B7" t="str">
            <v>40012277</v>
          </cell>
          <cell r="C7" t="str">
            <v>117</v>
          </cell>
          <cell r="D7" t="str">
            <v>RV</v>
          </cell>
          <cell r="E7">
            <v>0</v>
          </cell>
          <cell r="F7" t="str">
            <v>PY0100001870</v>
          </cell>
          <cell r="G7" t="str">
            <v>117</v>
          </cell>
          <cell r="H7">
            <v>0</v>
          </cell>
        </row>
        <row r="8">
          <cell r="A8" t="str">
            <v>3210001</v>
          </cell>
          <cell r="B8" t="str">
            <v>40012277</v>
          </cell>
          <cell r="C8" t="str">
            <v>126</v>
          </cell>
          <cell r="D8" t="str">
            <v>RV</v>
          </cell>
          <cell r="E8">
            <v>0</v>
          </cell>
          <cell r="F8" t="str">
            <v>PY0100001886</v>
          </cell>
          <cell r="G8" t="str">
            <v>126</v>
          </cell>
          <cell r="H8">
            <v>0</v>
          </cell>
        </row>
        <row r="9">
          <cell r="A9" t="str">
            <v>3210001</v>
          </cell>
          <cell r="B9" t="str">
            <v>40012277</v>
          </cell>
          <cell r="C9" t="str">
            <v>135</v>
          </cell>
          <cell r="D9" t="str">
            <v>RV</v>
          </cell>
          <cell r="E9">
            <v>0</v>
          </cell>
          <cell r="F9" t="str">
            <v>PY0100001895</v>
          </cell>
          <cell r="G9" t="str">
            <v>135</v>
          </cell>
          <cell r="H9">
            <v>0</v>
          </cell>
        </row>
        <row r="10">
          <cell r="A10" t="str">
            <v>3210001</v>
          </cell>
          <cell r="B10" t="str">
            <v>40012277</v>
          </cell>
          <cell r="C10" t="str">
            <v>136</v>
          </cell>
          <cell r="D10" t="str">
            <v>RV</v>
          </cell>
          <cell r="E10">
            <v>0</v>
          </cell>
          <cell r="F10" t="str">
            <v>PY0100001896</v>
          </cell>
          <cell r="G10" t="str">
            <v>136</v>
          </cell>
          <cell r="H10">
            <v>0</v>
          </cell>
        </row>
        <row r="11">
          <cell r="A11" t="str">
            <v>3210001</v>
          </cell>
          <cell r="B11" t="str">
            <v>40012277</v>
          </cell>
          <cell r="C11" t="str">
            <v>137</v>
          </cell>
          <cell r="D11" t="str">
            <v>RV</v>
          </cell>
          <cell r="E11">
            <v>0</v>
          </cell>
          <cell r="F11" t="str">
            <v>PY0100001898</v>
          </cell>
          <cell r="G11" t="str">
            <v>137</v>
          </cell>
          <cell r="H11">
            <v>0</v>
          </cell>
        </row>
        <row r="12">
          <cell r="A12" t="str">
            <v>3210001</v>
          </cell>
          <cell r="B12" t="str">
            <v>40012277</v>
          </cell>
          <cell r="C12" t="str">
            <v>138</v>
          </cell>
          <cell r="D12" t="str">
            <v>RV</v>
          </cell>
          <cell r="E12">
            <v>0</v>
          </cell>
          <cell r="F12" t="str">
            <v>PY0100001899</v>
          </cell>
          <cell r="G12" t="str">
            <v>138</v>
          </cell>
          <cell r="H12">
            <v>0</v>
          </cell>
        </row>
        <row r="13">
          <cell r="A13" t="str">
            <v>3210001</v>
          </cell>
          <cell r="B13" t="str">
            <v>40012277</v>
          </cell>
          <cell r="C13" t="str">
            <v>141</v>
          </cell>
          <cell r="D13" t="str">
            <v>RV</v>
          </cell>
          <cell r="E13">
            <v>0</v>
          </cell>
          <cell r="F13" t="str">
            <v>PY0100001902</v>
          </cell>
          <cell r="G13" t="str">
            <v>141</v>
          </cell>
          <cell r="H13">
            <v>0</v>
          </cell>
        </row>
        <row r="14">
          <cell r="A14" t="str">
            <v>3210001</v>
          </cell>
          <cell r="B14" t="str">
            <v>40012277</v>
          </cell>
          <cell r="C14" t="str">
            <v>142</v>
          </cell>
          <cell r="D14" t="str">
            <v>RV</v>
          </cell>
          <cell r="E14">
            <v>0</v>
          </cell>
          <cell r="F14" t="str">
            <v>PY0100001903</v>
          </cell>
          <cell r="G14" t="str">
            <v>142</v>
          </cell>
          <cell r="H14">
            <v>0</v>
          </cell>
        </row>
        <row r="15">
          <cell r="A15" t="str">
            <v>3210001</v>
          </cell>
          <cell r="B15" t="str">
            <v>40012277</v>
          </cell>
          <cell r="C15" t="str">
            <v>143</v>
          </cell>
          <cell r="D15" t="str">
            <v>RV</v>
          </cell>
          <cell r="E15">
            <v>0</v>
          </cell>
          <cell r="F15" t="str">
            <v>PY0100001904</v>
          </cell>
          <cell r="G15" t="str">
            <v>143</v>
          </cell>
          <cell r="H15">
            <v>0</v>
          </cell>
        </row>
        <row r="16">
          <cell r="A16" t="str">
            <v>3210001</v>
          </cell>
          <cell r="B16" t="str">
            <v>40012277</v>
          </cell>
          <cell r="C16" t="str">
            <v>144</v>
          </cell>
          <cell r="D16" t="str">
            <v>RV</v>
          </cell>
          <cell r="E16">
            <v>0</v>
          </cell>
          <cell r="F16" t="str">
            <v>PY0100001905</v>
          </cell>
          <cell r="G16" t="str">
            <v>144</v>
          </cell>
          <cell r="H16">
            <v>0</v>
          </cell>
        </row>
        <row r="17">
          <cell r="A17" t="str">
            <v>3210001</v>
          </cell>
          <cell r="B17" t="str">
            <v>40012277</v>
          </cell>
          <cell r="C17" t="str">
            <v>146</v>
          </cell>
          <cell r="D17" t="str">
            <v>RV</v>
          </cell>
          <cell r="E17">
            <v>0</v>
          </cell>
          <cell r="F17" t="str">
            <v>PY0100001906</v>
          </cell>
          <cell r="G17" t="str">
            <v>146</v>
          </cell>
          <cell r="H17">
            <v>0</v>
          </cell>
        </row>
        <row r="18">
          <cell r="A18" t="str">
            <v>3210001</v>
          </cell>
          <cell r="B18" t="str">
            <v>40012277</v>
          </cell>
          <cell r="C18" t="str">
            <v>147</v>
          </cell>
          <cell r="D18" t="str">
            <v>RV</v>
          </cell>
          <cell r="E18">
            <v>0</v>
          </cell>
          <cell r="F18" t="str">
            <v>PY0100001907</v>
          </cell>
          <cell r="G18" t="str">
            <v>147</v>
          </cell>
          <cell r="H18">
            <v>0</v>
          </cell>
        </row>
        <row r="19">
          <cell r="A19" t="str">
            <v>3210001</v>
          </cell>
          <cell r="B19" t="str">
            <v>40012277</v>
          </cell>
          <cell r="C19" t="str">
            <v>149</v>
          </cell>
          <cell r="D19" t="str">
            <v>RV</v>
          </cell>
          <cell r="E19">
            <v>0</v>
          </cell>
          <cell r="F19" t="str">
            <v>PY0100001910</v>
          </cell>
          <cell r="G19" t="str">
            <v>149</v>
          </cell>
          <cell r="H19">
            <v>0</v>
          </cell>
        </row>
        <row r="20">
          <cell r="A20" t="str">
            <v>3210001</v>
          </cell>
          <cell r="B20" t="str">
            <v>40012277</v>
          </cell>
          <cell r="C20" t="str">
            <v>150</v>
          </cell>
          <cell r="D20" t="str">
            <v>RV</v>
          </cell>
          <cell r="E20">
            <v>0</v>
          </cell>
          <cell r="F20" t="str">
            <v>PY0100001911</v>
          </cell>
          <cell r="G20" t="str">
            <v>150</v>
          </cell>
          <cell r="H20">
            <v>0</v>
          </cell>
        </row>
        <row r="21">
          <cell r="A21" t="str">
            <v>3210001</v>
          </cell>
          <cell r="B21" t="str">
            <v>40012277</v>
          </cell>
          <cell r="C21" t="str">
            <v>151</v>
          </cell>
          <cell r="D21" t="str">
            <v>RV</v>
          </cell>
          <cell r="E21">
            <v>0</v>
          </cell>
          <cell r="F21" t="str">
            <v>PY0100001913</v>
          </cell>
          <cell r="G21" t="str">
            <v>151</v>
          </cell>
          <cell r="H21">
            <v>0</v>
          </cell>
        </row>
        <row r="22">
          <cell r="A22" t="str">
            <v>3210001</v>
          </cell>
          <cell r="B22" t="str">
            <v>40012277</v>
          </cell>
          <cell r="C22" t="str">
            <v>153</v>
          </cell>
          <cell r="D22" t="str">
            <v>RV</v>
          </cell>
          <cell r="E22">
            <v>0</v>
          </cell>
          <cell r="F22" t="str">
            <v>PY0100001914</v>
          </cell>
          <cell r="G22" t="str">
            <v>153</v>
          </cell>
          <cell r="H22">
            <v>0</v>
          </cell>
        </row>
        <row r="23">
          <cell r="A23" t="str">
            <v>3210001</v>
          </cell>
          <cell r="B23" t="str">
            <v>40012277</v>
          </cell>
          <cell r="C23" t="str">
            <v>154</v>
          </cell>
          <cell r="D23" t="str">
            <v>RV</v>
          </cell>
          <cell r="E23">
            <v>0</v>
          </cell>
          <cell r="F23" t="str">
            <v>PY0100001915</v>
          </cell>
          <cell r="G23" t="str">
            <v>154</v>
          </cell>
          <cell r="H23">
            <v>0</v>
          </cell>
        </row>
        <row r="24">
          <cell r="A24" t="str">
            <v>3210001</v>
          </cell>
          <cell r="B24" t="str">
            <v>40012277</v>
          </cell>
          <cell r="C24" t="str">
            <v>155</v>
          </cell>
          <cell r="D24" t="str">
            <v>RV</v>
          </cell>
          <cell r="E24">
            <v>0</v>
          </cell>
          <cell r="F24" t="str">
            <v>PY0100001916</v>
          </cell>
          <cell r="G24" t="str">
            <v>155</v>
          </cell>
          <cell r="H24">
            <v>0</v>
          </cell>
        </row>
        <row r="25">
          <cell r="A25" t="str">
            <v>3210001</v>
          </cell>
          <cell r="B25" t="str">
            <v>40012277</v>
          </cell>
          <cell r="C25" t="str">
            <v>157</v>
          </cell>
          <cell r="D25" t="str">
            <v>RV</v>
          </cell>
          <cell r="E25">
            <v>0</v>
          </cell>
          <cell r="F25" t="str">
            <v>PY0100001918</v>
          </cell>
          <cell r="G25" t="str">
            <v>157</v>
          </cell>
          <cell r="H25">
            <v>0</v>
          </cell>
        </row>
        <row r="26">
          <cell r="A26" t="str">
            <v>3210001</v>
          </cell>
          <cell r="B26" t="str">
            <v>40012277</v>
          </cell>
          <cell r="C26" t="str">
            <v>100000321</v>
          </cell>
          <cell r="D26" t="str">
            <v>ZZ</v>
          </cell>
          <cell r="E26">
            <v>0</v>
          </cell>
          <cell r="F26" t="str">
            <v>NC 57</v>
          </cell>
          <cell r="G26" t="str">
            <v>100000321</v>
          </cell>
          <cell r="H26" t="str">
            <v>Nota de Credito</v>
          </cell>
        </row>
        <row r="27">
          <cell r="A27" t="str">
            <v>3210001</v>
          </cell>
          <cell r="B27" t="str">
            <v>40012277</v>
          </cell>
          <cell r="C27" t="str">
            <v>1600000041</v>
          </cell>
          <cell r="D27" t="str">
            <v>DG</v>
          </cell>
          <cell r="E27">
            <v>0</v>
          </cell>
          <cell r="F27" t="str">
            <v>PY0200000133</v>
          </cell>
          <cell r="G27" t="str">
            <v>1600000041</v>
          </cell>
          <cell r="H27">
            <v>0</v>
          </cell>
        </row>
        <row r="28">
          <cell r="A28" t="str">
            <v>3210001</v>
          </cell>
          <cell r="B28" t="str">
            <v>40012277</v>
          </cell>
          <cell r="C28" t="str">
            <v>1600000042</v>
          </cell>
          <cell r="D28" t="str">
            <v>DG</v>
          </cell>
          <cell r="E28">
            <v>0</v>
          </cell>
          <cell r="F28" t="str">
            <v>PY0200000134</v>
          </cell>
          <cell r="G28" t="str">
            <v>1600000042</v>
          </cell>
          <cell r="H28">
            <v>0</v>
          </cell>
        </row>
        <row r="29">
          <cell r="A29" t="str">
            <v>3210001</v>
          </cell>
          <cell r="B29" t="str">
            <v>40012277</v>
          </cell>
          <cell r="C29" t="str">
            <v>1600000050</v>
          </cell>
          <cell r="D29" t="str">
            <v>DG</v>
          </cell>
          <cell r="E29">
            <v>0</v>
          </cell>
          <cell r="F29" t="str">
            <v>PY0200000143</v>
          </cell>
          <cell r="G29" t="str">
            <v>1600000050</v>
          </cell>
          <cell r="H29">
            <v>0</v>
          </cell>
        </row>
        <row r="30">
          <cell r="A30" t="str">
            <v>3210001</v>
          </cell>
          <cell r="B30" t="str">
            <v>40012277</v>
          </cell>
          <cell r="C30" t="str">
            <v>115</v>
          </cell>
          <cell r="D30" t="str">
            <v>RV</v>
          </cell>
          <cell r="E30">
            <v>0</v>
          </cell>
          <cell r="F30" t="str">
            <v>PY0100001868</v>
          </cell>
          <cell r="G30" t="str">
            <v>115</v>
          </cell>
          <cell r="H30">
            <v>0</v>
          </cell>
        </row>
        <row r="31">
          <cell r="A31" t="str">
            <v>3210001</v>
          </cell>
          <cell r="B31" t="str">
            <v>40012277</v>
          </cell>
          <cell r="C31" t="str">
            <v>132</v>
          </cell>
          <cell r="D31" t="str">
            <v>RV</v>
          </cell>
          <cell r="E31">
            <v>0</v>
          </cell>
          <cell r="F31" t="str">
            <v>PY0100001892</v>
          </cell>
          <cell r="G31" t="str">
            <v>132</v>
          </cell>
          <cell r="H31">
            <v>0</v>
          </cell>
        </row>
        <row r="32">
          <cell r="A32" t="str">
            <v>Total</v>
          </cell>
        </row>
        <row r="33">
          <cell r="A33" t="str">
            <v>GLORIA</v>
          </cell>
        </row>
        <row r="34">
          <cell r="A34" t="str">
            <v>3210001</v>
          </cell>
          <cell r="B34" t="str">
            <v>40012278</v>
          </cell>
          <cell r="C34" t="str">
            <v>109</v>
          </cell>
          <cell r="D34" t="str">
            <v>RV</v>
          </cell>
          <cell r="E34">
            <v>0</v>
          </cell>
          <cell r="F34" t="str">
            <v>PY0100001862</v>
          </cell>
          <cell r="G34" t="str">
            <v>109</v>
          </cell>
          <cell r="H34">
            <v>0</v>
          </cell>
        </row>
        <row r="35">
          <cell r="A35" t="str">
            <v>3210001</v>
          </cell>
          <cell r="B35" t="str">
            <v>40012278</v>
          </cell>
          <cell r="C35" t="str">
            <v>114</v>
          </cell>
          <cell r="D35" t="str">
            <v>RV</v>
          </cell>
          <cell r="E35">
            <v>0</v>
          </cell>
          <cell r="F35" t="str">
            <v>PY0100001866</v>
          </cell>
          <cell r="G35" t="str">
            <v>114</v>
          </cell>
          <cell r="H35">
            <v>0</v>
          </cell>
        </row>
        <row r="36">
          <cell r="A36" t="str">
            <v>3210001</v>
          </cell>
          <cell r="B36" t="str">
            <v>40012278</v>
          </cell>
          <cell r="C36" t="str">
            <v>116</v>
          </cell>
          <cell r="D36" t="str">
            <v>RV</v>
          </cell>
          <cell r="E36">
            <v>0</v>
          </cell>
          <cell r="F36" t="str">
            <v>PY0100001869</v>
          </cell>
          <cell r="G36" t="str">
            <v>116</v>
          </cell>
          <cell r="H36">
            <v>0</v>
          </cell>
        </row>
        <row r="37">
          <cell r="A37" t="str">
            <v>3210001</v>
          </cell>
          <cell r="B37" t="str">
            <v>40012278</v>
          </cell>
          <cell r="C37" t="str">
            <v>120</v>
          </cell>
          <cell r="D37" t="str">
            <v>RV</v>
          </cell>
          <cell r="E37">
            <v>0</v>
          </cell>
          <cell r="F37" t="str">
            <v>PY0100001876</v>
          </cell>
          <cell r="G37" t="str">
            <v>120</v>
          </cell>
          <cell r="H37">
            <v>0</v>
          </cell>
        </row>
        <row r="38">
          <cell r="A38" t="str">
            <v>3210001</v>
          </cell>
          <cell r="B38" t="str">
            <v>40012278</v>
          </cell>
          <cell r="C38" t="str">
            <v>122</v>
          </cell>
          <cell r="D38" t="str">
            <v>RV</v>
          </cell>
          <cell r="E38">
            <v>0</v>
          </cell>
          <cell r="F38" t="str">
            <v>PY0100001881</v>
          </cell>
          <cell r="G38" t="str">
            <v>122</v>
          </cell>
          <cell r="H38">
            <v>0</v>
          </cell>
        </row>
        <row r="39">
          <cell r="A39" t="str">
            <v>3210001</v>
          </cell>
          <cell r="B39" t="str">
            <v>40012278</v>
          </cell>
          <cell r="C39" t="str">
            <v>123</v>
          </cell>
          <cell r="D39" t="str">
            <v>RV</v>
          </cell>
          <cell r="E39">
            <v>0</v>
          </cell>
          <cell r="F39" t="str">
            <v>PY0100001882</v>
          </cell>
          <cell r="G39" t="str">
            <v>123</v>
          </cell>
          <cell r="H39">
            <v>0</v>
          </cell>
        </row>
        <row r="40">
          <cell r="A40" t="str">
            <v>3210001</v>
          </cell>
          <cell r="B40" t="str">
            <v>40012278</v>
          </cell>
          <cell r="C40" t="str">
            <v>124</v>
          </cell>
          <cell r="D40" t="str">
            <v>RV</v>
          </cell>
          <cell r="E40">
            <v>0</v>
          </cell>
          <cell r="F40" t="str">
            <v>PY0100001883</v>
          </cell>
          <cell r="G40" t="str">
            <v>124</v>
          </cell>
          <cell r="H40">
            <v>0</v>
          </cell>
        </row>
        <row r="41">
          <cell r="A41" t="str">
            <v>3210001</v>
          </cell>
          <cell r="B41" t="str">
            <v>40012278</v>
          </cell>
          <cell r="C41" t="str">
            <v>127</v>
          </cell>
          <cell r="D41" t="str">
            <v>RV</v>
          </cell>
          <cell r="E41">
            <v>0</v>
          </cell>
          <cell r="F41" t="str">
            <v>PY0100001887</v>
          </cell>
          <cell r="G41" t="str">
            <v>127</v>
          </cell>
          <cell r="H41">
            <v>0</v>
          </cell>
        </row>
        <row r="42">
          <cell r="A42" t="str">
            <v>3210001</v>
          </cell>
          <cell r="B42" t="str">
            <v>40012278</v>
          </cell>
          <cell r="C42" t="str">
            <v>128</v>
          </cell>
          <cell r="D42" t="str">
            <v>RV</v>
          </cell>
          <cell r="E42">
            <v>0</v>
          </cell>
          <cell r="F42" t="str">
            <v>PY0100001888</v>
          </cell>
          <cell r="G42" t="str">
            <v>128</v>
          </cell>
          <cell r="H42">
            <v>0</v>
          </cell>
        </row>
        <row r="43">
          <cell r="A43" t="str">
            <v>3210001</v>
          </cell>
          <cell r="B43" t="str">
            <v>40012278</v>
          </cell>
          <cell r="C43" t="str">
            <v>140</v>
          </cell>
          <cell r="D43" t="str">
            <v>RV</v>
          </cell>
          <cell r="E43">
            <v>0</v>
          </cell>
          <cell r="F43" t="str">
            <v>PY0100001901</v>
          </cell>
          <cell r="G43" t="str">
            <v>140</v>
          </cell>
          <cell r="H43">
            <v>0</v>
          </cell>
        </row>
        <row r="44">
          <cell r="A44" t="str">
            <v>3210001</v>
          </cell>
          <cell r="B44" t="str">
            <v>40012278</v>
          </cell>
          <cell r="C44" t="str">
            <v>152</v>
          </cell>
          <cell r="D44" t="str">
            <v>RV</v>
          </cell>
          <cell r="E44">
            <v>0</v>
          </cell>
          <cell r="F44" t="str">
            <v>PY0100001912</v>
          </cell>
          <cell r="G44" t="str">
            <v>152</v>
          </cell>
          <cell r="H44">
            <v>0</v>
          </cell>
        </row>
        <row r="45">
          <cell r="A45" t="str">
            <v>3210001</v>
          </cell>
          <cell r="B45" t="str">
            <v>40012278</v>
          </cell>
          <cell r="C45" t="str">
            <v>156</v>
          </cell>
          <cell r="D45" t="str">
            <v>RV</v>
          </cell>
          <cell r="E45">
            <v>0</v>
          </cell>
          <cell r="F45" t="str">
            <v>PY0100001917</v>
          </cell>
          <cell r="G45" t="str">
            <v>156</v>
          </cell>
          <cell r="H45">
            <v>0</v>
          </cell>
        </row>
        <row r="46">
          <cell r="A46" t="str">
            <v>3210001</v>
          </cell>
          <cell r="B46" t="str">
            <v>40012278</v>
          </cell>
          <cell r="C46" t="str">
            <v>158</v>
          </cell>
          <cell r="D46" t="str">
            <v>RV</v>
          </cell>
          <cell r="E46">
            <v>0</v>
          </cell>
          <cell r="F46" t="str">
            <v>PY0100001919</v>
          </cell>
          <cell r="G46" t="str">
            <v>158</v>
          </cell>
          <cell r="H46">
            <v>0</v>
          </cell>
        </row>
        <row r="47">
          <cell r="A47" t="str">
            <v>3210001</v>
          </cell>
          <cell r="B47" t="str">
            <v>40012278</v>
          </cell>
          <cell r="C47" t="str">
            <v>1600000055</v>
          </cell>
          <cell r="D47" t="str">
            <v>DG</v>
          </cell>
          <cell r="E47">
            <v>0</v>
          </cell>
          <cell r="F47" t="str">
            <v>PY0200000148</v>
          </cell>
          <cell r="G47" t="str">
            <v>1600000055</v>
          </cell>
          <cell r="H47">
            <v>0</v>
          </cell>
        </row>
        <row r="48">
          <cell r="A48" t="str">
            <v>3210001</v>
          </cell>
          <cell r="B48" t="str">
            <v>40012278</v>
          </cell>
          <cell r="C48" t="str">
            <v>1600000039</v>
          </cell>
          <cell r="D48" t="str">
            <v>DG</v>
          </cell>
          <cell r="E48">
            <v>0</v>
          </cell>
          <cell r="F48" t="str">
            <v>PY0200000131</v>
          </cell>
          <cell r="G48" t="str">
            <v>1600000039</v>
          </cell>
          <cell r="H48">
            <v>0</v>
          </cell>
        </row>
        <row r="49">
          <cell r="A49" t="str">
            <v>3210001</v>
          </cell>
          <cell r="B49" t="str">
            <v>40012278</v>
          </cell>
          <cell r="C49" t="str">
            <v>1600000040</v>
          </cell>
          <cell r="D49" t="str">
            <v>DG</v>
          </cell>
          <cell r="E49">
            <v>0</v>
          </cell>
          <cell r="F49" t="str">
            <v>PY0200000132</v>
          </cell>
          <cell r="G49" t="str">
            <v>1600000040</v>
          </cell>
          <cell r="H49">
            <v>0</v>
          </cell>
        </row>
        <row r="50">
          <cell r="A50" t="str">
            <v>3210001</v>
          </cell>
          <cell r="B50" t="str">
            <v>40012278</v>
          </cell>
          <cell r="C50" t="str">
            <v>1600000046</v>
          </cell>
          <cell r="D50" t="str">
            <v>DG</v>
          </cell>
          <cell r="E50">
            <v>0</v>
          </cell>
          <cell r="F50" t="str">
            <v>ND.138</v>
          </cell>
          <cell r="G50" t="str">
            <v>1600000046</v>
          </cell>
          <cell r="H50" t="str">
            <v>DIF.EN PRECIO EN FC 1862</v>
          </cell>
        </row>
        <row r="51">
          <cell r="A51" t="str">
            <v>3210001</v>
          </cell>
          <cell r="B51" t="str">
            <v>40012278</v>
          </cell>
          <cell r="C51" t="str">
            <v>1600000047</v>
          </cell>
          <cell r="D51" t="str">
            <v>DG</v>
          </cell>
          <cell r="E51">
            <v>0</v>
          </cell>
          <cell r="F51" t="str">
            <v>NC.139</v>
          </cell>
          <cell r="G51" t="str">
            <v>1600000047</v>
          </cell>
          <cell r="H51" t="str">
            <v>DIF.EN PRECIO FC 1866</v>
          </cell>
        </row>
        <row r="52">
          <cell r="A52" t="str">
            <v>3210001</v>
          </cell>
          <cell r="B52" t="str">
            <v>40012278</v>
          </cell>
          <cell r="C52" t="str">
            <v>1600000051</v>
          </cell>
          <cell r="D52" t="str">
            <v>DG</v>
          </cell>
          <cell r="E52">
            <v>0</v>
          </cell>
          <cell r="F52" t="str">
            <v>NC.144</v>
          </cell>
          <cell r="G52" t="str">
            <v>1600000051</v>
          </cell>
          <cell r="H52" t="str">
            <v>DIF.EN PRECIO FC 1881</v>
          </cell>
        </row>
        <row r="53">
          <cell r="A53" t="str">
            <v>3210001</v>
          </cell>
          <cell r="B53" t="str">
            <v>40012278</v>
          </cell>
          <cell r="C53" t="str">
            <v>1600000052</v>
          </cell>
          <cell r="D53" t="str">
            <v>DG</v>
          </cell>
          <cell r="E53">
            <v>0</v>
          </cell>
          <cell r="F53" t="str">
            <v>NC.145</v>
          </cell>
          <cell r="G53" t="str">
            <v>1600000052</v>
          </cell>
          <cell r="H53" t="str">
            <v>DIF.EN PRECIO FC 1882-1883-1887</v>
          </cell>
        </row>
        <row r="54">
          <cell r="A54" t="str">
            <v>3210001</v>
          </cell>
          <cell r="B54" t="str">
            <v>40012278</v>
          </cell>
          <cell r="C54" t="str">
            <v>1600000053</v>
          </cell>
          <cell r="D54" t="str">
            <v>DG</v>
          </cell>
          <cell r="E54">
            <v>0</v>
          </cell>
          <cell r="F54" t="str">
            <v>NC.146</v>
          </cell>
          <cell r="G54" t="str">
            <v>1600000053</v>
          </cell>
          <cell r="H54" t="str">
            <v>DIF.EN PRECIO  FC 1888-1901-1912</v>
          </cell>
        </row>
        <row r="55">
          <cell r="A55" t="str">
            <v>3210001</v>
          </cell>
          <cell r="B55" t="str">
            <v>40012278</v>
          </cell>
          <cell r="C55" t="str">
            <v>1600000054</v>
          </cell>
          <cell r="D55" t="str">
            <v>DG</v>
          </cell>
          <cell r="E55">
            <v>0</v>
          </cell>
          <cell r="F55" t="str">
            <v>NC.147</v>
          </cell>
          <cell r="G55" t="str">
            <v>1600000054</v>
          </cell>
          <cell r="H55" t="str">
            <v>DIF.EN PRECIO FC.1917-1919</v>
          </cell>
        </row>
        <row r="56">
          <cell r="A56" t="str">
            <v>3210001</v>
          </cell>
          <cell r="B56" t="str">
            <v>40012278</v>
          </cell>
          <cell r="C56" t="str">
            <v>91</v>
          </cell>
          <cell r="D56" t="str">
            <v>RV</v>
          </cell>
          <cell r="E56">
            <v>0</v>
          </cell>
          <cell r="F56" t="str">
            <v>PY0100001843</v>
          </cell>
          <cell r="G56" t="str">
            <v>91</v>
          </cell>
          <cell r="H56">
            <v>0</v>
          </cell>
        </row>
        <row r="57">
          <cell r="A57" t="str">
            <v>3210001</v>
          </cell>
          <cell r="B57" t="str">
            <v>40012278</v>
          </cell>
          <cell r="C57" t="str">
            <v>1600000043</v>
          </cell>
          <cell r="D57" t="str">
            <v>DG</v>
          </cell>
          <cell r="E57">
            <v>0</v>
          </cell>
          <cell r="F57" t="str">
            <v>NC.135</v>
          </cell>
          <cell r="G57" t="str">
            <v>1600000043</v>
          </cell>
          <cell r="H57" t="str">
            <v>NC. DIF EN PRECIO FC 1843</v>
          </cell>
        </row>
        <row r="58">
          <cell r="A58" t="str">
            <v>3210001</v>
          </cell>
          <cell r="B58" t="str">
            <v>40012278</v>
          </cell>
          <cell r="C58" t="str">
            <v>98</v>
          </cell>
          <cell r="D58" t="str">
            <v>RV</v>
          </cell>
          <cell r="E58">
            <v>0</v>
          </cell>
          <cell r="F58" t="str">
            <v>PY0100001850</v>
          </cell>
          <cell r="G58" t="str">
            <v>98</v>
          </cell>
          <cell r="H58">
            <v>0</v>
          </cell>
        </row>
        <row r="59">
          <cell r="A59" t="str">
            <v>3210001</v>
          </cell>
          <cell r="B59" t="str">
            <v>40012278</v>
          </cell>
          <cell r="C59" t="str">
            <v>101</v>
          </cell>
          <cell r="D59" t="str">
            <v>RV</v>
          </cell>
          <cell r="E59">
            <v>0</v>
          </cell>
          <cell r="F59" t="str">
            <v>PY0100001853</v>
          </cell>
          <cell r="G59" t="str">
            <v>101</v>
          </cell>
          <cell r="H59">
            <v>0</v>
          </cell>
        </row>
        <row r="60">
          <cell r="A60" t="str">
            <v>3210001</v>
          </cell>
          <cell r="B60" t="str">
            <v>40012278</v>
          </cell>
          <cell r="C60" t="str">
            <v>1600000044</v>
          </cell>
          <cell r="D60" t="str">
            <v>DG</v>
          </cell>
          <cell r="E60">
            <v>0</v>
          </cell>
          <cell r="F60" t="str">
            <v>NC.136</v>
          </cell>
          <cell r="G60" t="str">
            <v>1600000044</v>
          </cell>
          <cell r="H60" t="str">
            <v>NC POR DIF EN PRECIO FC 1850</v>
          </cell>
        </row>
        <row r="61">
          <cell r="A61" t="str">
            <v>3210001</v>
          </cell>
          <cell r="B61" t="str">
            <v>40012278</v>
          </cell>
          <cell r="C61" t="str">
            <v>1600000045</v>
          </cell>
          <cell r="D61" t="str">
            <v>DG</v>
          </cell>
          <cell r="E61">
            <v>0</v>
          </cell>
          <cell r="F61" t="str">
            <v>NC.137</v>
          </cell>
          <cell r="G61" t="str">
            <v>1600000045</v>
          </cell>
          <cell r="H61" t="str">
            <v>DIF. EN PRECIO FC 1853</v>
          </cell>
        </row>
        <row r="62">
          <cell r="A62" t="str">
            <v>Total</v>
          </cell>
        </row>
        <row r="63">
          <cell r="A63" t="str">
            <v>M&amp;N DISTRIBUIDORA</v>
          </cell>
        </row>
        <row r="64">
          <cell r="A64" t="str">
            <v>3210001</v>
          </cell>
          <cell r="B64" t="str">
            <v>40013022</v>
          </cell>
          <cell r="C64" t="str">
            <v>1400000035</v>
          </cell>
          <cell r="D64" t="str">
            <v>DZ</v>
          </cell>
          <cell r="E64">
            <v>0</v>
          </cell>
          <cell r="F64" t="str">
            <v>RC.408</v>
          </cell>
          <cell r="G64" t="str">
            <v>39</v>
          </cell>
          <cell r="H64" t="str">
            <v>SALDO FC M&amp;N PGO</v>
          </cell>
        </row>
        <row r="65">
          <cell r="A65" t="str">
            <v>3210001</v>
          </cell>
          <cell r="B65" t="str">
            <v>40013022</v>
          </cell>
          <cell r="C65" t="str">
            <v>1400000052</v>
          </cell>
          <cell r="D65" t="str">
            <v>DZ</v>
          </cell>
          <cell r="E65">
            <v>0</v>
          </cell>
          <cell r="F65" t="str">
            <v>FC.1844 RC 427</v>
          </cell>
          <cell r="G65" t="str">
            <v>92</v>
          </cell>
          <cell r="H65" t="str">
            <v>SALDO FC 1844 M&amp;N</v>
          </cell>
        </row>
        <row r="66">
          <cell r="A66" t="str">
            <v>3210001</v>
          </cell>
          <cell r="B66" t="str">
            <v>40013022</v>
          </cell>
          <cell r="C66" t="str">
            <v>133</v>
          </cell>
          <cell r="D66" t="str">
            <v>RV</v>
          </cell>
          <cell r="E66">
            <v>0</v>
          </cell>
          <cell r="F66" t="str">
            <v>PY0100001893</v>
          </cell>
          <cell r="G66" t="str">
            <v>133</v>
          </cell>
          <cell r="H66">
            <v>0</v>
          </cell>
        </row>
        <row r="67">
          <cell r="A67" t="str">
            <v>3210001</v>
          </cell>
          <cell r="B67" t="str">
            <v>40013022</v>
          </cell>
          <cell r="C67" t="str">
            <v>134</v>
          </cell>
          <cell r="D67" t="str">
            <v>RV</v>
          </cell>
          <cell r="E67">
            <v>0</v>
          </cell>
          <cell r="F67" t="str">
            <v>PY0100001894</v>
          </cell>
          <cell r="G67" t="str">
            <v>134</v>
          </cell>
          <cell r="H67">
            <v>0</v>
          </cell>
        </row>
        <row r="68">
          <cell r="A68" t="str">
            <v>Total</v>
          </cell>
        </row>
        <row r="69">
          <cell r="A69" t="str">
            <v>ALONSO COMERCIAL</v>
          </cell>
        </row>
        <row r="70">
          <cell r="A70" t="str">
            <v>3210001</v>
          </cell>
          <cell r="B70" t="str">
            <v>40060091</v>
          </cell>
          <cell r="C70" t="str">
            <v>100000394</v>
          </cell>
          <cell r="D70" t="str">
            <v>ZZ</v>
          </cell>
          <cell r="E70">
            <v>0</v>
          </cell>
          <cell r="F70" t="str">
            <v>FC 1676</v>
          </cell>
          <cell r="G70" t="str">
            <v>100000394</v>
          </cell>
          <cell r="H70" t="str">
            <v>Factura Credito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  <sheetName val="Cifras Clave"/>
      <sheetName val="DATOS"/>
      <sheetName val="G&amp;P Global"/>
      <sheetName val="Setup"/>
      <sheetName val="Report"/>
      <sheetName val="determinación_de_calculos"/>
      <sheetName val="Consolidado_(2)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  <sheetName val="Resumen Analistas"/>
      <sheetName val="Resumen_Analistas"/>
      <sheetName val="Básico"/>
      <sheetName val="Threshold Table"/>
      <sheetName val="Input"/>
      <sheetName val="Mercado"/>
      <sheetName val="Resumen_Analistas1"/>
      <sheetName val="Resumen_Analistas2"/>
      <sheetName val="Codes"/>
      <sheetName val="Lista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Patrimonial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  <sheetName val="Tabelas"/>
      <sheetName val="endereço_MIC-27-03-200012"/>
      <sheetName val="endereço_ERBs-27-03-200012"/>
      <sheetName val="banda_A12"/>
      <sheetName val="PARAM-27-03-00_TIM12"/>
      <sheetName val="Sercomtel-27_03_2000_TIM12"/>
      <sheetName val="Sctl-canais-27_03_2000_TIM12"/>
      <sheetName val="Emissão_a02_02_2000_wjo_12"/>
      <sheetName val="Sercomtel-15_06_200012"/>
      <sheetName val="Sctl-canais-27_03_200012"/>
      <sheetName val="Telepar-01_11_199912"/>
      <sheetName val="DADOS__DA_APF_02-02-200012"/>
      <sheetName val="CUENTAS_SAP12"/>
      <sheetName val="plan_de_cuentas_PY11"/>
      <sheetName val="endereço_MIC-27-03-200013"/>
      <sheetName val="endereço_ERBs-27-03-200013"/>
      <sheetName val="banda_A13"/>
      <sheetName val="PARAM-27-03-00_TIM13"/>
      <sheetName val="Sercomtel-27_03_2000_TIM13"/>
      <sheetName val="Sctl-canais-27_03_2000_TIM13"/>
      <sheetName val="Emissão_a02_02_2000_wjo_13"/>
      <sheetName val="Sercomtel-15_06_200013"/>
      <sheetName val="Sctl-canais-27_03_200013"/>
      <sheetName val="Telepar-01_11_199913"/>
      <sheetName val="DADOS__DA_APF_02-02-200013"/>
      <sheetName val="CUENTAS_SAP13"/>
      <sheetName val="plan_de_cuentas_PY12"/>
      <sheetName val="endereço_MIC-27-03-200014"/>
      <sheetName val="endereço_ERBs-27-03-200014"/>
      <sheetName val="banda_A14"/>
      <sheetName val="PARAM-27-03-00_TIM14"/>
      <sheetName val="Sercomtel-27_03_2000_TIM14"/>
      <sheetName val="Sctl-canais-27_03_2000_TIM14"/>
      <sheetName val="Emissão_a02_02_2000_wjo_14"/>
      <sheetName val="Sercomtel-15_06_200014"/>
      <sheetName val="Sctl-canais-27_03_200014"/>
      <sheetName val="Telepar-01_11_199914"/>
      <sheetName val="DADOS__DA_APF_02-02-200014"/>
      <sheetName val="CUENTAS_SAP14"/>
      <sheetName val="plan_de_cuentas_PY13"/>
      <sheetName val="IPC"/>
      <sheetName val="Market Aplication System"/>
      <sheetName val="General Info"/>
      <sheetName val="Trial-Agrupacion"/>
      <sheetName val="SAPCoList"/>
      <sheetName val="PF201100"/>
      <sheetName val="Codes"/>
      <sheetName val="PL Owner Final"/>
      <sheetName val="Overhead Final"/>
      <sheetName val="Real a Jun-04"/>
      <sheetName val="GAN"/>
      <sheetName val="1. Analítico"/>
      <sheetName val="Definições"/>
      <sheetName val="Interface-SAP-EXT-COS"/>
      <sheetName val="Template"/>
      <sheetName val="Shopping list"/>
      <sheetName val="atc e dtc"/>
      <sheetName val="RESUMO ATC-DTC"/>
      <sheetName val="resumo dcch e acc"/>
      <sheetName val="resumo color code"/>
      <sheetName val="BidMembers"/>
      <sheetName val="Resumo Geral de Preços"/>
      <sheetName val="Core dim."/>
      <sheetName val="Market_Aplication_System"/>
      <sheetName val="General_Info"/>
      <sheetName val="Resourc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  <sheetName val="Financial Statement Input"/>
      <sheetName val="Coordena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B8">
            <v>38807</v>
          </cell>
        </row>
      </sheetData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  <sheetName val="Costo_venta_"/>
      <sheetName val="Hoja1_(7)"/>
      <sheetName val="Costo_venta_1"/>
      <sheetName val="Hoja1_(7)1"/>
      <sheetName val="Costo_venta_2"/>
      <sheetName val="Hoja1_(7)2"/>
      <sheetName val="Asiento de Ajuste"/>
      <sheetName val="Datos del Balance"/>
      <sheetName val="PLANNING"/>
    </sheetNames>
    <sheetDataSet>
      <sheetData sheetId="0">
        <row r="2">
          <cell r="I2">
            <v>0</v>
          </cell>
        </row>
      </sheetData>
      <sheetData sheetId="1">
        <row r="2">
          <cell r="I2">
            <v>0</v>
          </cell>
        </row>
      </sheetData>
      <sheetData sheetId="2" refreshError="1">
        <row r="2">
          <cell r="I2">
            <v>0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6">
          <cell r="I6">
            <v>0</v>
          </cell>
        </row>
        <row r="7">
          <cell r="I7">
            <v>0</v>
          </cell>
        </row>
        <row r="8">
          <cell r="I8" t="str">
            <v>GL1500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data"/>
      <sheetName val="Plan1"/>
      <sheetName val="RES"/>
      <sheetName val="BSC2i_ETSI12"/>
      <sheetName val="BSC2i_ANSI12"/>
      <sheetName val="OPTIONAL_FEATURES,_ETSI12"/>
      <sheetName val="OPTIONAL_FEATURES,_ANSI12"/>
      <sheetName val="GLP_200112"/>
      <sheetName val="plan_de_cuentas_PY11"/>
      <sheetName val="PG_Cs_Sociales11"/>
      <sheetName val="401130dic ene feb"/>
      <sheetName val="04-06-01"/>
      <sheetName val="GLP_DISCOUNT"/>
      <sheetName val="GLP 200‱"/>
      <sheetName val="CSCF"/>
      <sheetName val="MapInfo Large"/>
      <sheetName val="SIT-OT98"/>
      <sheetName val="Eco-Fin"/>
      <sheetName val="Reemb_A_Cob"/>
      <sheetName val="faster"/>
      <sheetName val="VTAS PROY."/>
      <sheetName val="PlanCuentas"/>
      <sheetName val="Telefonia"/>
      <sheetName val="acintan"/>
      <sheetName val="BSC2i_ETSI13"/>
      <sheetName val="BSC2i_ANSI13"/>
      <sheetName val="OPTIONAL_FEATURES,_ETSI13"/>
      <sheetName val="OPTIONAL_FEATURES,_ANSI13"/>
      <sheetName val="GLP_200113"/>
      <sheetName val="PG_Cs_Sociales12"/>
      <sheetName val="plan_de_cuentas_PY12"/>
      <sheetName val="401130dic_ene_feb"/>
      <sheetName val="GLP_200‱"/>
      <sheetName val="MapInfo_Large"/>
      <sheetName val="VTAS_PROY_"/>
      <sheetName val="BSC2i_ETSI14"/>
      <sheetName val="BSC2i_ANSI14"/>
      <sheetName val="OPTIONAL_FEATURES,_ETSI14"/>
      <sheetName val="OPTIONAL_FEATURES,_ANSI14"/>
      <sheetName val="GLP_200114"/>
      <sheetName val="PG_Cs_Sociales13"/>
      <sheetName val="plan_de_cuentas_PY13"/>
      <sheetName val="401130dic_ene_feb1"/>
      <sheetName val="GLP_200‱1"/>
      <sheetName val="MapInfo_Large1"/>
      <sheetName val="VTAS_PROY_1"/>
      <sheetName val="NOTAS"/>
      <sheetName val="WP CUADRO 1"/>
      <sheetName val="BSC01_1_71"/>
      <sheetName val="Indices"/>
    </sheetNames>
    <sheetDataSet>
      <sheetData sheetId="0">
        <row r="1">
          <cell r="E1" t="str">
            <v>EUR</v>
          </cell>
        </row>
      </sheetData>
      <sheetData sheetId="1">
        <row r="1">
          <cell r="E1" t="str">
            <v>EUR</v>
          </cell>
        </row>
      </sheetData>
      <sheetData sheetId="2">
        <row r="1">
          <cell r="E1" t="str">
            <v>EUR</v>
          </cell>
        </row>
      </sheetData>
      <sheetData sheetId="3">
        <row r="1">
          <cell r="E1" t="str">
            <v>EUR</v>
          </cell>
        </row>
      </sheetData>
      <sheetData sheetId="4">
        <row r="1">
          <cell r="E1" t="str">
            <v>EUR</v>
          </cell>
        </row>
      </sheetData>
      <sheetData sheetId="5">
        <row r="5">
          <cell r="E5">
            <v>0</v>
          </cell>
        </row>
      </sheetData>
      <sheetData sheetId="6"/>
      <sheetData sheetId="7">
        <row r="1">
          <cell r="E1" t="str">
            <v>EUR</v>
          </cell>
        </row>
      </sheetData>
      <sheetData sheetId="8"/>
      <sheetData sheetId="9"/>
      <sheetData sheetId="10">
        <row r="5">
          <cell r="E5">
            <v>0</v>
          </cell>
        </row>
      </sheetData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>
        <row r="7">
          <cell r="A7">
            <v>1000074</v>
          </cell>
        </row>
      </sheetData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>
        <row r="1">
          <cell r="E1" t="str">
            <v>EUR</v>
          </cell>
        </row>
      </sheetData>
      <sheetData sheetId="39"/>
      <sheetData sheetId="40"/>
      <sheetData sheetId="41"/>
      <sheetData sheetId="42"/>
      <sheetData sheetId="43"/>
      <sheetData sheetId="44"/>
      <sheetData sheetId="45">
        <row r="7">
          <cell r="A7">
            <v>1000074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>
        <row r="7">
          <cell r="A7">
            <v>1000074</v>
          </cell>
        </row>
      </sheetData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5">
          <cell r="E5">
            <v>0</v>
          </cell>
        </row>
      </sheetData>
      <sheetData sheetId="136">
        <row r="1">
          <cell r="E1" t="str">
            <v>EUR</v>
          </cell>
        </row>
      </sheetData>
      <sheetData sheetId="137">
        <row r="1">
          <cell r="E1" t="str">
            <v>EUR</v>
          </cell>
        </row>
      </sheetData>
      <sheetData sheetId="138"/>
      <sheetData sheetId="139">
        <row r="1">
          <cell r="E1" t="str">
            <v>EUR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>
        <row r="5">
          <cell r="E5">
            <v>0</v>
          </cell>
        </row>
      </sheetData>
      <sheetData sheetId="147">
        <row r="1">
          <cell r="E1" t="str">
            <v>EUR</v>
          </cell>
        </row>
      </sheetData>
      <sheetData sheetId="148">
        <row r="1">
          <cell r="E1" t="str">
            <v>EUR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 Armado"/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y ER"/>
      <sheetName val="Conciliación Ingresos"/>
      <sheetName val="Ingresos Diferidos"/>
      <sheetName val="Interconexion"/>
      <sheetName val="LC-Original"/>
      <sheetName val="Datos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  <sheetName val="donaciones"/>
      <sheetName val="Income Statement Data"/>
      <sheetName val="CVsku"/>
      <sheetName val="Hoja_de_Trab1"/>
      <sheetName val="Mayor_IVA_Débito_10%1"/>
      <sheetName val="Mayor_IVA_Débito_5%1"/>
      <sheetName val="Clientes_Exentos1"/>
      <sheetName val="Mayor_IVA_Crédito1"/>
      <sheetName val="Mayor_IVA_absorbido_Agosto1"/>
      <sheetName val="Mayor_Retencion_IVA_Crédito1"/>
      <sheetName val="BG_Armado1"/>
      <sheetName val="BG_y_ER1"/>
      <sheetName val="Conciliación_Ingresos1"/>
      <sheetName val="Ingresos_Diferidos1"/>
      <sheetName val="Hoja_de_Trab2"/>
      <sheetName val="Mayor_IVA_Débito_10%2"/>
      <sheetName val="Mayor_IVA_Débito_5%2"/>
      <sheetName val="Clientes_Exentos2"/>
      <sheetName val="Mayor_IVA_Crédito2"/>
      <sheetName val="Mayor_IVA_absorbido_Agosto2"/>
      <sheetName val="Mayor_Retencion_IVA_Crédito2"/>
      <sheetName val="BG_Armado2"/>
      <sheetName val="BG_y_ER2"/>
      <sheetName val="Conciliación_Ingresos2"/>
      <sheetName val="Ingresos_Diferidos2"/>
      <sheetName val="Hoja_de_Trab3"/>
      <sheetName val="Mayor_IVA_Débito_10%3"/>
      <sheetName val="Mayor_IVA_Débito_5%3"/>
      <sheetName val="Clientes_Exentos3"/>
      <sheetName val="Mayor_IVA_Crédito3"/>
      <sheetName val="Mayor_IVA_absorbido_Agosto3"/>
      <sheetName val="Mayor_Retencion_IVA_Crédito3"/>
      <sheetName val="BG_Armado3"/>
      <sheetName val="BG_y_ER3"/>
      <sheetName val="Conciliación_Ingresos3"/>
      <sheetName val="Ingresos_Diferidos3"/>
      <sheetName val="Hoja_de_Trab4"/>
      <sheetName val="Mayor_IVA_Débito_10%4"/>
      <sheetName val="Mayor_IVA_Débito_5%4"/>
      <sheetName val="Clientes_Exentos4"/>
      <sheetName val="Mayor_IVA_Crédito4"/>
      <sheetName val="Mayor_IVA_absorbido_Agosto4"/>
      <sheetName val="Mayor_Retencion_IVA_Crédito4"/>
      <sheetName val="BG_Armado4"/>
      <sheetName val="BG_y_ER4"/>
      <sheetName val="Conciliación_Ingresos4"/>
      <sheetName val="Ingresos_Diferidos4"/>
      <sheetName val="Hoja_de_Trab5"/>
      <sheetName val="Mayor_IVA_Débito_10%5"/>
      <sheetName val="Mayor_IVA_Débito_5%5"/>
      <sheetName val="Clientes_Exentos5"/>
      <sheetName val="Mayor_IVA_Crédito5"/>
      <sheetName val="Mayor_IVA_absorbido_Agosto5"/>
      <sheetName val="Mayor_Retencion_IVA_Crédito5"/>
      <sheetName val="BG_Armado5"/>
      <sheetName val="BG_y_ER5"/>
      <sheetName val="Conciliación_Ingresos5"/>
      <sheetName val="Ingresos_Diferidos5"/>
      <sheetName val="Hoja_de_Trab6"/>
      <sheetName val="Mayor_IVA_Débito_10%6"/>
      <sheetName val="Mayor_IVA_Débito_5%6"/>
      <sheetName val="Clientes_Exentos6"/>
      <sheetName val="Mayor_IVA_Crédito6"/>
      <sheetName val="Mayor_IVA_absorbido_Agosto6"/>
      <sheetName val="Mayor_Retencion_IVA_Crédito6"/>
      <sheetName val="BG_Armado6"/>
      <sheetName val="BG_y_ER6"/>
      <sheetName val="Conciliación_Ingresos6"/>
      <sheetName val="Ingresos_Diferidos6"/>
      <sheetName val="Hoja_de_Trab7"/>
      <sheetName val="Mayor_IVA_Débito_10%7"/>
      <sheetName val="Mayor_IVA_Débito_5%7"/>
      <sheetName val="Clientes_Exentos7"/>
      <sheetName val="Mayor_IVA_Crédito7"/>
      <sheetName val="Mayor_IVA_absorbido_Agosto7"/>
      <sheetName val="Mayor_Retencion_IVA_Crédito7"/>
      <sheetName val="BG_Armado7"/>
      <sheetName val="BG_y_ER7"/>
      <sheetName val="Conciliación_Ingresos7"/>
      <sheetName val="Ingresos_Diferidos7"/>
      <sheetName val="Hoja_de_Trab8"/>
      <sheetName val="Mayor_IVA_Débito_10%8"/>
      <sheetName val="Mayor_IVA_Débito_5%8"/>
      <sheetName val="Clientes_Exentos8"/>
      <sheetName val="Mayor_IVA_Crédito8"/>
      <sheetName val="Mayor_IVA_absorbido_Agosto8"/>
      <sheetName val="Mayor_Retencion_IVA_Crédito8"/>
      <sheetName val="BG_Armado8"/>
      <sheetName val="BG_y_ER8"/>
      <sheetName val="Conciliación_Ingresos8"/>
      <sheetName val="Ingresos_Diferidos8"/>
      <sheetName val="Hoja_de_Trab9"/>
      <sheetName val="Mayor_IVA_Débito_10%9"/>
      <sheetName val="Mayor_IVA_Débito_5%9"/>
      <sheetName val="Clientes_Exentos9"/>
      <sheetName val="Mayor_IVA_Crédito9"/>
      <sheetName val="Mayor_IVA_absorbido_Agosto9"/>
      <sheetName val="Mayor_Retencion_IVA_Crédito9"/>
      <sheetName val="BG_Armado9"/>
      <sheetName val="BG_y_ER9"/>
      <sheetName val="Conciliación_Ingresos9"/>
      <sheetName val="Ingresos_Diferidos9"/>
      <sheetName val="Hoja_de_Trab11"/>
      <sheetName val="Mayor_IVA_Débito_10%11"/>
      <sheetName val="Mayor_IVA_Débito_5%11"/>
      <sheetName val="Clientes_Exentos11"/>
      <sheetName val="Mayor_IVA_Crédito11"/>
      <sheetName val="Mayor_IVA_absorbido_Agosto11"/>
      <sheetName val="Mayor_Retencion_IVA_Crédito11"/>
      <sheetName val="BG_Armado11"/>
      <sheetName val="BG_y_ER11"/>
      <sheetName val="Conciliación_Ingresos11"/>
      <sheetName val="Ingresos_Diferidos11"/>
      <sheetName val="Hoja_de_Trab10"/>
      <sheetName val="Mayor_IVA_Débito_10%10"/>
      <sheetName val="Mayor_IVA_Débito_5%10"/>
      <sheetName val="Clientes_Exentos10"/>
      <sheetName val="Mayor_IVA_Crédito10"/>
      <sheetName val="Mayor_IVA_absorbido_Agosto10"/>
      <sheetName val="Mayor_Retencion_IVA_Crédito10"/>
      <sheetName val="BG_Armado10"/>
      <sheetName val="BG_y_ER10"/>
      <sheetName val="Conciliación_Ingresos10"/>
      <sheetName val="Ingresos_Diferidos1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"/>
      <sheetName val="Estado de Resultados"/>
      <sheetName val="Armado"/>
      <sheetName val="(PPC) EEFF 2º V."/>
      <sheetName val="Tickmarks"/>
      <sheetName val="Liquidez"/>
      <sheetName val="Rentabilidad"/>
      <sheetName val="Endeudamiento"/>
      <sheetName val="Otros Procedimientos Analíticos"/>
    </sheetNames>
    <sheetDataSet>
      <sheetData sheetId="0" refreshError="1">
        <row r="6">
          <cell r="B6">
            <v>38082170066.136795</v>
          </cell>
        </row>
        <row r="18">
          <cell r="B18">
            <v>227424569</v>
          </cell>
          <cell r="C18">
            <v>203646570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2014 escriba"/>
      <sheetName val="IRSA HIST"/>
      <sheetName val="BG"/>
      <sheetName val="Targeted_Testing-1"/>
      <sheetName val="Targeted_Testing-2"/>
      <sheetName val="Non-Statistical_Sampling-1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C3" t="str">
            <v>AUS$</v>
          </cell>
        </row>
      </sheetData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  <sheetName val="Hoja1"/>
      <sheetName val="Con_asto"/>
      <sheetName val="Sin_asto"/>
      <sheetName val="abm_productos"/>
      <sheetName val="Mov_no_stan"/>
      <sheetName val="Currency"/>
      <sheetName val="Non-Statistical Sampling"/>
      <sheetName val="Base"/>
      <sheetName val="maestro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DEPOSI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&amp;C-01"/>
      <sheetName val="T&amp;C-02"/>
      <sheetName val="T&amp;C-03"/>
      <sheetName val="T&amp;C-04"/>
      <sheetName val="HIT-QTR01"/>
      <sheetName val="HIT-QTR02"/>
      <sheetName val="HIT-QTR03"/>
      <sheetName val="HIT-QTR04"/>
      <sheetName val="QTR-01"/>
      <sheetName val="QTR-02"/>
      <sheetName val="QTR-03"/>
      <sheetName val="QTR-04"/>
      <sheetName val="TOTAL-T&amp;C"/>
      <sheetName val="TOTAL-HIT"/>
      <sheetName val="TOTAL-BRASIL"/>
      <sheetName val="De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"/>
      <sheetName val="Gs__Prorrat_"/>
      <sheetName val="P_Global"/>
      <sheetName val="Detalle_de_Ref_"/>
      <sheetName val="altas_y_bajas"/>
      <sheetName val="Con asto"/>
      <sheetName val="Destino Fletes"/>
      <sheetName val="Currency"/>
      <sheetName val="Non-Statistical Sampling"/>
      <sheetName val="Gs__Prorrat_1"/>
      <sheetName val="P_Global1"/>
      <sheetName val="Detalle_de_Ref_1"/>
      <sheetName val="altas_y_bajas1"/>
      <sheetName val="Gs__Prorrat_2"/>
      <sheetName val="P_Global2"/>
      <sheetName val="Detalle_de_Ref_2"/>
      <sheetName val="altas_y_bajas2"/>
    </sheetNames>
    <sheetDataSet>
      <sheetData sheetId="0">
        <row r="1">
          <cell r="A1" t="str">
            <v>Detalle de Bienes de Uso Amortizables en 50 años</v>
          </cell>
        </row>
      </sheetData>
      <sheetData sheetId="1">
        <row r="1">
          <cell r="A1" t="str">
            <v>Detalle de Bienes de Uso Amortizables en 50 años</v>
          </cell>
        </row>
      </sheetData>
      <sheetData sheetId="2">
        <row r="2">
          <cell r="B2" t="str">
            <v>REVALUO IMPOSITIVO BIENES DE USO AL 30/09/99</v>
          </cell>
        </row>
      </sheetData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>
        <row r="2">
          <cell r="B2" t="str">
            <v>REVALUO IMPOSITIVO BIENES DE USO AL 30/09/99</v>
          </cell>
        </row>
      </sheetData>
      <sheetData sheetId="22"/>
      <sheetData sheetId="23">
        <row r="1">
          <cell r="A1" t="str">
            <v>Detalle de Bienes de Uso Amortizables en 50 años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>
        <row r="2">
          <cell r="B2" t="str">
            <v>REVALUO IMPOSITIVO BIENES DE USO AL 30/09/99</v>
          </cell>
        </row>
      </sheetData>
      <sheetData sheetId="30"/>
      <sheetData sheetId="31">
        <row r="1">
          <cell r="A1" t="str">
            <v>Detalle de Bienes de Uso Amortizables en 50 años</v>
          </cell>
        </row>
      </sheetData>
      <sheetData sheetId="32"/>
      <sheetData sheetId="33">
        <row r="2">
          <cell r="B2" t="str">
            <v>REVALUO IMPOSITIVO BIENES DE USO AL 30/09/99</v>
          </cell>
        </row>
      </sheetData>
      <sheetData sheetId="34"/>
      <sheetData sheetId="35">
        <row r="1">
          <cell r="A1" t="str">
            <v>Detalle de Bienes de Uso Amortizables en 50 años</v>
          </cell>
        </row>
      </sheetData>
      <sheetData sheetId="3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CIONES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  <sheetName val="Datos"/>
      <sheetName val="CVsku"/>
      <sheetName val="donaciones"/>
      <sheetName val="Income Statement Data"/>
      <sheetName val="Hoja_de_Trab1"/>
      <sheetName val="Mayor_IVA_Débito_10%1"/>
      <sheetName val="Mayor_IVA_Débito_5%1"/>
      <sheetName val="Clientes_Exentos1"/>
      <sheetName val="Mayor_IVA_Crédito1"/>
      <sheetName val="Mayor_IVA_absorbido_Agosto1"/>
      <sheetName val="Mayor_Retencion_IVA_Crédito1"/>
      <sheetName val="BG_Armado1"/>
      <sheetName val="BG_y_ER1"/>
      <sheetName val="Conciliación_Ingresos1"/>
      <sheetName val="Ingresos_Diferidos1"/>
      <sheetName val="Hoja_de_Trab2"/>
      <sheetName val="Mayor_IVA_Débito_10%2"/>
      <sheetName val="Mayor_IVA_Débito_5%2"/>
      <sheetName val="Clientes_Exentos2"/>
      <sheetName val="Mayor_IVA_Crédito2"/>
      <sheetName val="Mayor_IVA_absorbido_Agosto2"/>
      <sheetName val="Mayor_Retencion_IVA_Crédito2"/>
      <sheetName val="BG_Armado2"/>
      <sheetName val="BG_y_ER2"/>
      <sheetName val="Conciliación_Ingresos2"/>
      <sheetName val="Ingresos_Diferidos2"/>
      <sheetName val="Hoja_de_Trab3"/>
      <sheetName val="Mayor_IVA_Débito_10%3"/>
      <sheetName val="Mayor_IVA_Débito_5%3"/>
      <sheetName val="Clientes_Exentos3"/>
      <sheetName val="Mayor_IVA_Crédito3"/>
      <sheetName val="Mayor_IVA_absorbido_Agosto3"/>
      <sheetName val="Mayor_Retencion_IVA_Crédito3"/>
      <sheetName val="BG_Armado3"/>
      <sheetName val="BG_y_ER3"/>
      <sheetName val="Conciliación_Ingresos3"/>
      <sheetName val="Ingresos_Diferidos3"/>
      <sheetName val="Hoja_de_Trab4"/>
      <sheetName val="Mayor_IVA_Débito_10%4"/>
      <sheetName val="Mayor_IVA_Débito_5%4"/>
      <sheetName val="Clientes_Exentos4"/>
      <sheetName val="Mayor_IVA_Crédito4"/>
      <sheetName val="Mayor_IVA_absorbido_Agosto4"/>
      <sheetName val="Mayor_Retencion_IVA_Crédito4"/>
      <sheetName val="BG_Armado4"/>
      <sheetName val="BG_y_ER4"/>
      <sheetName val="Conciliación_Ingresos4"/>
      <sheetName val="Ingresos_Diferidos4"/>
      <sheetName val="Hoja_de_Trab5"/>
      <sheetName val="Mayor_IVA_Débito_10%5"/>
      <sheetName val="Mayor_IVA_Débito_5%5"/>
      <sheetName val="Clientes_Exentos5"/>
      <sheetName val="Mayor_IVA_Crédito5"/>
      <sheetName val="Mayor_IVA_absorbido_Agosto5"/>
      <sheetName val="Mayor_Retencion_IVA_Crédito5"/>
      <sheetName val="BG_Armado5"/>
      <sheetName val="BG_y_ER5"/>
      <sheetName val="Conciliación_Ingresos5"/>
      <sheetName val="Ingresos_Diferidos5"/>
      <sheetName val="Hoja_de_Trab6"/>
      <sheetName val="Mayor_IVA_Débito_10%6"/>
      <sheetName val="Mayor_IVA_Débito_5%6"/>
      <sheetName val="Clientes_Exentos6"/>
      <sheetName val="Mayor_IVA_Crédito6"/>
      <sheetName val="Mayor_IVA_absorbido_Agosto6"/>
      <sheetName val="Mayor_Retencion_IVA_Crédito6"/>
      <sheetName val="BG_Armado6"/>
      <sheetName val="BG_y_ER6"/>
      <sheetName val="Conciliación_Ingresos6"/>
      <sheetName val="Ingresos_Diferidos6"/>
      <sheetName val="Hoja_de_Trab7"/>
      <sheetName val="Mayor_IVA_Débito_10%7"/>
      <sheetName val="Mayor_IVA_Débito_5%7"/>
      <sheetName val="Clientes_Exentos7"/>
      <sheetName val="Mayor_IVA_Crédito7"/>
      <sheetName val="Mayor_IVA_absorbido_Agosto7"/>
      <sheetName val="Mayor_Retencion_IVA_Crédito7"/>
      <sheetName val="BG_Armado7"/>
      <sheetName val="BG_y_ER7"/>
      <sheetName val="Conciliación_Ingresos7"/>
      <sheetName val="Ingresos_Diferidos7"/>
      <sheetName val="Hoja_de_Trab8"/>
      <sheetName val="Mayor_IVA_Débito_10%8"/>
      <sheetName val="Mayor_IVA_Débito_5%8"/>
      <sheetName val="Clientes_Exentos8"/>
      <sheetName val="Mayor_IVA_Crédito8"/>
      <sheetName val="Mayor_IVA_absorbido_Agosto8"/>
      <sheetName val="Mayor_Retencion_IVA_Crédito8"/>
      <sheetName val="BG_Armado8"/>
      <sheetName val="BG_y_ER8"/>
      <sheetName val="Conciliación_Ingresos8"/>
      <sheetName val="Ingresos_Diferidos8"/>
      <sheetName val="Hoja_de_Trab9"/>
      <sheetName val="Mayor_IVA_Débito_10%9"/>
      <sheetName val="Mayor_IVA_Débito_5%9"/>
      <sheetName val="Clientes_Exentos9"/>
      <sheetName val="Mayor_IVA_Crédito9"/>
      <sheetName val="Mayor_IVA_absorbido_Agosto9"/>
      <sheetName val="Mayor_Retencion_IVA_Crédito9"/>
      <sheetName val="BG_Armado9"/>
      <sheetName val="BG_y_ER9"/>
      <sheetName val="Conciliación_Ingresos9"/>
      <sheetName val="Ingresos_Diferidos9"/>
      <sheetName val="Hoja_de_Trab11"/>
      <sheetName val="Mayor_IVA_Débito_10%11"/>
      <sheetName val="Mayor_IVA_Débito_5%11"/>
      <sheetName val="Clientes_Exentos11"/>
      <sheetName val="Mayor_IVA_Crédito11"/>
      <sheetName val="Mayor_IVA_absorbido_Agosto11"/>
      <sheetName val="Mayor_Retencion_IVA_Crédito11"/>
      <sheetName val="BG_Armado11"/>
      <sheetName val="BG_y_ER11"/>
      <sheetName val="Conciliación_Ingresos11"/>
      <sheetName val="Ingresos_Diferidos11"/>
      <sheetName val="Hoja_de_Trab10"/>
      <sheetName val="Mayor_IVA_Débito_10%10"/>
      <sheetName val="Mayor_IVA_Débito_5%10"/>
      <sheetName val="Clientes_Exentos10"/>
      <sheetName val="Mayor_IVA_Crédito10"/>
      <sheetName val="Mayor_IVA_absorbido_Agosto10"/>
      <sheetName val="Mayor_Retencion_IVA_Crédito10"/>
      <sheetName val="BG_Armado10"/>
      <sheetName val="BG_y_ER10"/>
      <sheetName val="Conciliación_Ingresos10"/>
      <sheetName val="Ingresos_Diferidos10"/>
      <sheetName val="Hoja_de_Trab12"/>
      <sheetName val="Mayor_IVA_Débito_10%12"/>
      <sheetName val="Mayor_IVA_Débito_5%12"/>
      <sheetName val="Clientes_Exentos12"/>
      <sheetName val="Mayor_IVA_Crédito12"/>
      <sheetName val="Mayor_IVA_absorbido_Agosto12"/>
      <sheetName val="Mayor_Retencion_IVA_Crédito12"/>
      <sheetName val="BG_Armado12"/>
      <sheetName val="BG_y_ER12"/>
      <sheetName val="Conciliación_Ingresos12"/>
      <sheetName val="Ingresos_Diferidos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  <sheetName val="GP311202"/>
      <sheetName val="NORTHAM_REGION"/>
      <sheetName val="Interface_Hub"/>
      <sheetName val="OILSEEDS_PLATFORM"/>
      <sheetName val="COTTON_PLATFORM"/>
      <sheetName val="CITRUS_PLATFORM"/>
      <sheetName val="SUGAR_PLATFORM"/>
      <sheetName val="FREIGHT_PLATFORM"/>
      <sheetName val="GRAIN_PLATFORM"/>
      <sheetName val="FINANCE_PLATFORM"/>
      <sheetName val="COFFEE_PLATFORM"/>
      <sheetName val="METALS_PLATFORM"/>
      <sheetName val="RICE_PLATFORM"/>
      <sheetName val="Summary_Results"/>
      <sheetName val="Daily_Detail"/>
      <sheetName val="MTD_Detail"/>
      <sheetName val="YTD_Detail"/>
      <sheetName val="Est_MTD-2"/>
      <sheetName val="Est_MTD-1"/>
      <sheetName val="YTD_ACTUALS"/>
      <sheetName val="EVP_UPLOAD"/>
      <sheetName val="Email_Distribution"/>
      <sheetName val="Risk_Summary"/>
      <sheetName val="Financials_by_profit_centre"/>
      <sheetName val="BG Armado"/>
      <sheetName val="NORTHAM_REGION1"/>
      <sheetName val="Interface_Hub1"/>
      <sheetName val="OILSEEDS_PLATFORM1"/>
      <sheetName val="COTTON_PLATFORM1"/>
      <sheetName val="CITRUS_PLATFORM1"/>
      <sheetName val="SUGAR_PLATFORM1"/>
      <sheetName val="FREIGHT_PLATFORM1"/>
      <sheetName val="GRAIN_PLATFORM1"/>
      <sheetName val="FINANCE_PLATFORM1"/>
      <sheetName val="COFFEE_PLATFORM1"/>
      <sheetName val="METALS_PLATFORM1"/>
      <sheetName val="RICE_PLATFORM1"/>
      <sheetName val="Summary_Results1"/>
      <sheetName val="Daily_Detail1"/>
      <sheetName val="MTD_Detail1"/>
      <sheetName val="YTD_Detail1"/>
      <sheetName val="Est_MTD-21"/>
      <sheetName val="Est_MTD-11"/>
      <sheetName val="YTD_ACTUALS1"/>
      <sheetName val="EVP_UPLOAD1"/>
      <sheetName val="Email_Distribution1"/>
      <sheetName val="Risk_Summary1"/>
      <sheetName val="Financials_by_profit_centre1"/>
      <sheetName val="NORTHAM_REGION2"/>
      <sheetName val="Interface_Hub2"/>
      <sheetName val="OILSEEDS_PLATFORM2"/>
      <sheetName val="COTTON_PLATFORM2"/>
      <sheetName val="CITRUS_PLATFORM2"/>
      <sheetName val="SUGAR_PLATFORM2"/>
      <sheetName val="FREIGHT_PLATFORM2"/>
      <sheetName val="GRAIN_PLATFORM2"/>
      <sheetName val="FINANCE_PLATFORM2"/>
      <sheetName val="COFFEE_PLATFORM2"/>
      <sheetName val="METALS_PLATFORM2"/>
      <sheetName val="RICE_PLATFORM2"/>
      <sheetName val="Summary_Results2"/>
      <sheetName val="Daily_Detail2"/>
      <sheetName val="MTD_Detail2"/>
      <sheetName val="YTD_Detail2"/>
      <sheetName val="Est_MTD-22"/>
      <sheetName val="Est_MTD-12"/>
      <sheetName val="YTD_ACTUALS2"/>
      <sheetName val="EVP_UPLOAD2"/>
      <sheetName val="Email_Distribution2"/>
      <sheetName val="Risk_Summary2"/>
      <sheetName val="Financials_by_profit_centr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ckmarks"/>
      <sheetName val="Conclusión 2005"/>
      <sheetName val="INVEN. VS. LEADS"/>
      <sheetName val="Confirmaciones Gs. 2005"/>
      <sheetName val="Confirmaciones U$S 2005"/>
      <sheetName val="Composición Proveedores"/>
      <sheetName val="(PPC)Comp. Cheques E.05"/>
      <sheetName val="(PPC) Comp. Conf. Petrosur"/>
      <sheetName val="(PPC) Composición COMIL"/>
      <sheetName val="Verificación cheques  2005"/>
      <sheetName val="Muestra Proveedores"/>
      <sheetName val="XREF"/>
      <sheetName val="Confirmaciones U_S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  <sheetName val="NOTAS"/>
      <sheetName val="ESP_311201"/>
      <sheetName val="EPN_1201"/>
      <sheetName val="Anexo_E"/>
      <sheetName val="Anexo_A"/>
      <sheetName val="Cred_y_Pas__Operat"/>
      <sheetName val="Res_Fin_y_REI"/>
      <sheetName val="contents"/>
      <sheetName val="ESP_3112011"/>
      <sheetName val="EPN_12011"/>
      <sheetName val="Anexo_E1"/>
      <sheetName val="Anexo_A1"/>
      <sheetName val="Cred_y_Pas__Operat1"/>
      <sheetName val="Res_Fin_y_REI1"/>
      <sheetName val="Interface Hub"/>
      <sheetName val="ESP_3112012"/>
      <sheetName val="EPN_12012"/>
      <sheetName val="Anexo_E2"/>
      <sheetName val="Anexo_A2"/>
      <sheetName val="Cred_y_Pas__Operat2"/>
      <sheetName val="Res_Fin_y_REI2"/>
      <sheetName val="FD&amp;FI_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Analítico BG"/>
      <sheetName val="Analitico EERR"/>
      <sheetName val="Comparativo BG"/>
      <sheetName val="Armado 2005"/>
      <sheetName val="Razones"/>
      <sheetName val="Compradores"/>
      <sheetName val="Tickmarks"/>
      <sheetName val="N1 19 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Cia_70"/>
      <sheetName val="Cia_77"/>
      <sheetName val="Cia_88"/>
      <sheetName val="Despido Inj.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C3">
            <v>0</v>
          </cell>
        </row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J4">
            <v>0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J5">
            <v>0</v>
          </cell>
          <cell r="K5">
            <v>0</v>
          </cell>
          <cell r="N5">
            <v>0</v>
          </cell>
          <cell r="O5">
            <v>0</v>
          </cell>
          <cell r="P5">
            <v>0</v>
          </cell>
        </row>
        <row r="6">
          <cell r="B6" t="str">
            <v>LIQUIDACION FINAL DEL TRABAJADOR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</row>
        <row r="7">
          <cell r="B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J8">
            <v>0</v>
          </cell>
          <cell r="M8" t="str">
            <v>CALCULO AUXILIAR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</row>
        <row r="9">
          <cell r="B9" t="str">
            <v>NOMBRE DEL EMPLEADO:</v>
          </cell>
          <cell r="C9" t="str">
            <v>xxxx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0">
          <cell r="B10" t="str">
            <v>C.I. Nº:</v>
          </cell>
          <cell r="C10" t="str">
            <v>xxxx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</row>
        <row r="11">
          <cell r="B11" t="str">
            <v>FECHA DE INGRESO:</v>
          </cell>
          <cell r="C11">
            <v>42101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L11">
            <v>0</v>
          </cell>
          <cell r="M11" t="str">
            <v>Meses</v>
          </cell>
          <cell r="N11" t="str">
            <v>Salario</v>
          </cell>
          <cell r="O11" t="str">
            <v>Comisiones</v>
          </cell>
          <cell r="P11" t="str">
            <v>Vacaciones</v>
          </cell>
          <cell r="Q11" t="str">
            <v>Otros Ingresos</v>
          </cell>
          <cell r="R11" t="str">
            <v>Bonos</v>
          </cell>
          <cell r="S11" t="str">
            <v>Hs Extras 50%</v>
          </cell>
          <cell r="T11" t="str">
            <v>Hs Extras 100%</v>
          </cell>
          <cell r="U11" t="str">
            <v>TOTAL</v>
          </cell>
        </row>
        <row r="12">
          <cell r="B12" t="str">
            <v>FECHA DE LIQUIDACION:</v>
          </cell>
          <cell r="C12">
            <v>43355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 t="str">
            <v>RESUMEN</v>
          </cell>
          <cell r="M12">
            <v>43101</v>
          </cell>
          <cell r="N12">
            <v>5900000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5900000</v>
          </cell>
        </row>
        <row r="13">
          <cell r="B13" t="str">
            <v>ANTIGUEDAD:</v>
          </cell>
          <cell r="C13" t="str">
            <v>3 años, 5 meses, y 7 días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 t="str">
            <v>Meses</v>
          </cell>
          <cell r="K13" t="str">
            <v>Salarios</v>
          </cell>
          <cell r="M13">
            <v>43132</v>
          </cell>
          <cell r="N13">
            <v>5900000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5900000</v>
          </cell>
        </row>
        <row r="14">
          <cell r="B14" t="str">
            <v>CARGO:</v>
          </cell>
          <cell r="C14" t="str">
            <v>Analista de Laboratorio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43160</v>
          </cell>
          <cell r="N14">
            <v>5900000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5900000</v>
          </cell>
        </row>
        <row r="15">
          <cell r="B15" t="str">
            <v>MOTIVO:</v>
          </cell>
          <cell r="C15" t="str">
            <v>Despido injustificado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43101</v>
          </cell>
          <cell r="K15">
            <v>5900000</v>
          </cell>
          <cell r="L15">
            <v>0</v>
          </cell>
          <cell r="M15">
            <v>43191</v>
          </cell>
          <cell r="N15">
            <v>5900000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5900000</v>
          </cell>
        </row>
        <row r="16">
          <cell r="B16" t="str">
            <v>SALARIO MENSUAL EN DOLARES</v>
          </cell>
          <cell r="C16">
            <v>5900000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43132</v>
          </cell>
          <cell r="K16">
            <v>5900000</v>
          </cell>
          <cell r="L16">
            <v>0</v>
          </cell>
          <cell r="M16">
            <v>43221</v>
          </cell>
          <cell r="N16">
            <v>5900000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5900000</v>
          </cell>
        </row>
        <row r="17">
          <cell r="B17" t="str">
            <v>SALARIO PROMEDIO DE LOS ULTIMOS 6 MESES</v>
          </cell>
          <cell r="C17">
            <v>5900000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43160</v>
          </cell>
          <cell r="K17">
            <v>5900000</v>
          </cell>
          <cell r="L17">
            <v>0</v>
          </cell>
          <cell r="M17">
            <v>43252</v>
          </cell>
          <cell r="N17">
            <v>5900000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5900000</v>
          </cell>
        </row>
        <row r="18">
          <cell r="B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43191</v>
          </cell>
          <cell r="K18">
            <v>5900000</v>
          </cell>
          <cell r="L18">
            <v>0</v>
          </cell>
          <cell r="M18">
            <v>43282</v>
          </cell>
          <cell r="N18">
            <v>5900000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5900000</v>
          </cell>
        </row>
        <row r="19">
          <cell r="B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43221</v>
          </cell>
          <cell r="K19">
            <v>5900000</v>
          </cell>
          <cell r="L19">
            <v>0</v>
          </cell>
          <cell r="M19">
            <v>43313</v>
          </cell>
          <cell r="N19">
            <v>5900000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5900000</v>
          </cell>
        </row>
        <row r="20">
          <cell r="B20">
            <v>0</v>
          </cell>
          <cell r="C20">
            <v>0</v>
          </cell>
          <cell r="D20">
            <v>0</v>
          </cell>
          <cell r="E20" t="str">
            <v>Guaranies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43252</v>
          </cell>
          <cell r="K20">
            <v>5900000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B21" t="str">
            <v>Salario del mes</v>
          </cell>
          <cell r="C21">
            <v>12</v>
          </cell>
          <cell r="D21" t="str">
            <v xml:space="preserve">  días</v>
          </cell>
          <cell r="E21">
            <v>2360000</v>
          </cell>
          <cell r="F21">
            <v>0</v>
          </cell>
          <cell r="G21">
            <v>0</v>
          </cell>
          <cell r="H21" t="str">
            <v>Fecha de Nota de Preaviso:</v>
          </cell>
          <cell r="I21">
            <v>0</v>
          </cell>
          <cell r="J21">
            <v>43282</v>
          </cell>
          <cell r="K21">
            <v>5900000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B22" t="str">
            <v>Vacaciones causadas Art. 220 - 221 Cod. Lab.</v>
          </cell>
          <cell r="C22">
            <v>12</v>
          </cell>
          <cell r="D22" t="str">
            <v xml:space="preserve">  días</v>
          </cell>
          <cell r="E22">
            <v>2360000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43313</v>
          </cell>
          <cell r="K22">
            <v>5900000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B23" t="str">
            <v>Vacaciones proporcionales Art. 220 - 221 Cod. Lab.</v>
          </cell>
          <cell r="C23">
            <v>5</v>
          </cell>
          <cell r="D23" t="str">
            <v xml:space="preserve">  días</v>
          </cell>
          <cell r="E23">
            <v>983333.33333333326</v>
          </cell>
          <cell r="F23">
            <v>0</v>
          </cell>
          <cell r="H23">
            <v>0</v>
          </cell>
          <cell r="I23">
            <v>0</v>
          </cell>
          <cell r="J23" t="str">
            <v>Bono Mayo</v>
          </cell>
          <cell r="K23">
            <v>5900000</v>
          </cell>
          <cell r="M23" t="str">
            <v>TOTALES</v>
          </cell>
          <cell r="N23">
            <v>47200000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47200000</v>
          </cell>
        </row>
        <row r="24">
          <cell r="B24" t="str">
            <v>Aguinaldo Proporcional  Art. 243 Cod. Lab.</v>
          </cell>
          <cell r="C24">
            <v>0</v>
          </cell>
          <cell r="D24">
            <v>0</v>
          </cell>
          <cell r="E24">
            <v>4900277.777777778</v>
          </cell>
          <cell r="H24">
            <v>0</v>
          </cell>
          <cell r="I24">
            <v>0</v>
          </cell>
          <cell r="K24">
            <v>0</v>
          </cell>
        </row>
        <row r="25">
          <cell r="B25" t="str">
            <v>Preaviso Art. 87 - 90 Cod. Lab.</v>
          </cell>
          <cell r="C25">
            <v>45</v>
          </cell>
          <cell r="D25" t="str">
            <v xml:space="preserve">  días</v>
          </cell>
          <cell r="E25">
            <v>8850000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47200000</v>
          </cell>
          <cell r="L25" t="str">
            <v xml:space="preserve">  Total</v>
          </cell>
          <cell r="M25">
            <v>2018</v>
          </cell>
        </row>
        <row r="26">
          <cell r="B26" t="str">
            <v>Indemnizacion Art. 91 - 92 Cod. Lab.</v>
          </cell>
          <cell r="C26">
            <v>45</v>
          </cell>
          <cell r="D26" t="str">
            <v xml:space="preserve">  días</v>
          </cell>
          <cell r="E26">
            <v>8850000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B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L30">
            <v>0</v>
          </cell>
        </row>
        <row r="31">
          <cell r="B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K31">
            <v>4900277.777777778</v>
          </cell>
          <cell r="L31" t="str">
            <v xml:space="preserve">  Aguinaldo</v>
          </cell>
        </row>
        <row r="32">
          <cell r="B32" t="str">
            <v>TOTAL</v>
          </cell>
          <cell r="C32">
            <v>0</v>
          </cell>
          <cell r="D32">
            <v>0</v>
          </cell>
          <cell r="E32">
            <v>28303611.111111112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5900000</v>
          </cell>
          <cell r="L32" t="str">
            <v>Salario Promedio de los 6 meses</v>
          </cell>
          <cell r="M32">
            <v>0</v>
          </cell>
          <cell r="N32">
            <v>0</v>
          </cell>
          <cell r="O32">
            <v>196666.66666666666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 t="str">
            <v>DESCUENTOS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 t="str">
            <v>IPS 9%</v>
          </cell>
          <cell r="E35">
            <v>2106300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B36" t="str">
            <v>Anticipos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B38" t="str">
            <v>TOTAL</v>
          </cell>
          <cell r="C38">
            <v>0</v>
          </cell>
          <cell r="D38">
            <v>0</v>
          </cell>
          <cell r="E38">
            <v>2106300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B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B42" t="str">
            <v>Neto a pagar en Guaranies</v>
          </cell>
          <cell r="C42">
            <v>0</v>
          </cell>
          <cell r="D42">
            <v>0</v>
          </cell>
          <cell r="E42">
            <v>26197311.111111112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M42">
            <v>0</v>
          </cell>
          <cell r="N42">
            <v>0</v>
          </cell>
        </row>
        <row r="43">
          <cell r="B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M43">
            <v>0</v>
          </cell>
          <cell r="N43">
            <v>0</v>
          </cell>
        </row>
        <row r="44">
          <cell r="C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B46" t="str">
            <v xml:space="preserve">RECIBI CONFORME EL SALDO DE ESTA LIQUIDACIÓN SIN TENER NADA MAS QUE 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B47" t="str">
            <v xml:space="preserve">RECLAMAR A LA FIRMA XXXXXXXXXXXXXXXXXXXX EN NINGUN OTRO CONCEPTO. 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B50" t="str">
            <v>Hernandarias,</v>
          </cell>
          <cell r="C50">
            <v>43355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M51">
            <v>0</v>
          </cell>
          <cell r="N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M52">
            <v>0</v>
          </cell>
          <cell r="N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M53">
            <v>0</v>
          </cell>
          <cell r="N53">
            <v>0</v>
          </cell>
          <cell r="U53">
            <v>0</v>
          </cell>
          <cell r="V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J54">
            <v>0</v>
          </cell>
          <cell r="K54">
            <v>0</v>
          </cell>
          <cell r="L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B55" t="str">
            <v>XXXXXXXXX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</row>
        <row r="56">
          <cell r="B56" t="str">
            <v xml:space="preserve">NOMBRE DEL FUNCIONARIO </v>
          </cell>
          <cell r="C56">
            <v>0</v>
          </cell>
          <cell r="E56">
            <v>0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Comparativo BG"/>
      <sheetName val="Datos"/>
      <sheetName val="analisis"/>
    </sheetNames>
    <sheetDataSet>
      <sheetData sheetId="0">
        <row r="5">
          <cell r="AR5" t="b">
            <v>0</v>
          </cell>
        </row>
      </sheetData>
      <sheetData sheetId="1">
        <row r="1">
          <cell r="B1" t="str">
            <v>?</v>
          </cell>
        </row>
      </sheetData>
      <sheetData sheetId="2">
        <row r="5">
          <cell r="AR5" t="b">
            <v>0</v>
          </cell>
        </row>
      </sheetData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>
        <row r="1">
          <cell r="B1" t="str">
            <v>?</v>
          </cell>
        </row>
      </sheetData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mk 244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hoja1"/>
      <sheetName val="banda_A12"/>
      <sheetName val="banda_B-_acertar12"/>
      <sheetName val="Emissão_C_03_12_1999_wjo_12"/>
      <sheetName val="Sercomtel-22_12_199912"/>
      <sheetName val="Sctl-canais-22_12_199912"/>
      <sheetName val="SERGIO_TESSARO12"/>
      <sheetName val="Telepar-01_11_199912"/>
      <sheetName val="AUX-diagrama_hexagonos12"/>
      <sheetName val="CANAL_DE_CONTROLE12"/>
      <sheetName val="DADOS__DA_APF_03-12-199912"/>
      <sheetName val="BG_Armado12"/>
      <sheetName val="PG_Cs_Sociales11"/>
      <sheetName val="BG_ARS_Post_ajuste11"/>
      <sheetName val="Table of Contents"/>
      <sheetName val="PARAM_22_12_1999"/>
      <sheetName val="Macro1"/>
      <sheetName val="ERLANGBS"/>
      <sheetName val="EOAF"/>
      <sheetName val="N2"/>
      <sheetName val="VPP"/>
      <sheetName val="News Cost+ Fees 2008"/>
      <sheetName val="Dentro Concesión No Conectadas"/>
      <sheetName val="310"/>
      <sheetName val="311"/>
      <sheetName val="315"/>
      <sheetName val="316"/>
      <sheetName val="317"/>
      <sheetName val="318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40"/>
      <sheetName val="341"/>
      <sheetName val="345"/>
      <sheetName val="346"/>
      <sheetName val="347"/>
      <sheetName val="348"/>
      <sheetName val="349"/>
      <sheetName val="350"/>
      <sheetName val="351"/>
      <sheetName val="352"/>
      <sheetName val="353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75"/>
      <sheetName val="376"/>
      <sheetName val="377"/>
      <sheetName val="378"/>
      <sheetName val="379"/>
      <sheetName val="390"/>
      <sheetName val="391"/>
      <sheetName val="392"/>
      <sheetName val="393"/>
      <sheetName val="394"/>
      <sheetName val="395"/>
      <sheetName val="396"/>
      <sheetName val="397"/>
      <sheetName val="banda_A13"/>
      <sheetName val="banda_B-_acertar13"/>
      <sheetName val="Emissão_C_03_12_1999_wjo_13"/>
      <sheetName val="Sercomtel-22_12_199913"/>
      <sheetName val="Sctl-canais-22_12_199913"/>
      <sheetName val="SERGIO_TESSARO13"/>
      <sheetName val="Telepar-01_11_199913"/>
      <sheetName val="AUX-diagrama_hexagonos13"/>
      <sheetName val="CANAL_DE_CONTROLE13"/>
      <sheetName val="DADOS__DA_APF_03-12-199913"/>
      <sheetName val="BG_Armado13"/>
      <sheetName val="BG_ARS_Post_ajuste12"/>
      <sheetName val="PG_Cs_Sociales12"/>
      <sheetName val="Table_of_Contents"/>
      <sheetName val="News_Cost+_Fees_2008"/>
      <sheetName val="Dentro_Concesión_No_Conectadas"/>
      <sheetName val="banda_A14"/>
      <sheetName val="banda_B-_acertar14"/>
      <sheetName val="Emissão_C_03_12_1999_wjo_14"/>
      <sheetName val="Sercomtel-22_12_199914"/>
      <sheetName val="Sctl-canais-22_12_199914"/>
      <sheetName val="SERGIO_TESSARO14"/>
      <sheetName val="Telepar-01_11_199914"/>
      <sheetName val="AUX-diagrama_hexagonos14"/>
      <sheetName val="CANAL_DE_CONTROLE14"/>
      <sheetName val="DADOS__DA_APF_03-12-199914"/>
      <sheetName val="BG_Armado14"/>
      <sheetName val="BG_ARS_Post_ajuste13"/>
      <sheetName val="PG_Cs_Sociales13"/>
      <sheetName val="Table_of_Contents1"/>
      <sheetName val="News_Cost+_Fees_20081"/>
      <sheetName val="Dentro_Concesión_No_Conectadas1"/>
      <sheetName val="mk_244"/>
      <sheetName val="Índices"/>
      <sheetName val="KickOff"/>
      <sheetName val="Dados de Entrada"/>
      <sheetName val="LISTA COM $ VARIAVEL"/>
      <sheetName val="Coordenadas"/>
      <sheetName val="MD5500"/>
      <sheetName val="GRUPO"/>
      <sheetName val="R2002"/>
      <sheetName val="tablas y rangos"/>
      <sheetName val="AM-MARGIN"/>
      <sheetName val="APF221299ddtesteglobal"/>
      <sheetName val="Dados_de_Entrada"/>
      <sheetName val="LISTA_COM_$_VARIAVEL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ST 00"/>
      <sheetName val="APERTURA"/>
      <sheetName val="RF"/>
      <sheetName val="Sheet2"/>
      <sheetName val="Comparativo BG"/>
      <sheetName val="N1 19 20"/>
    </sheetNames>
    <sheetDataSet>
      <sheetData sheetId="0" refreshError="1"/>
      <sheetData sheetId="1">
        <row r="3">
          <cell r="A3">
            <v>1304</v>
          </cell>
          <cell r="B3" t="str">
            <v>ENJUAGUE ORGANICS SECO 6X300 ML.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</row>
        <row r="4">
          <cell r="A4">
            <v>1305</v>
          </cell>
          <cell r="B4" t="str">
            <v>SHAMPOO ORGANICS SECO 6X300 ML.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</row>
        <row r="5">
          <cell r="A5">
            <v>1314</v>
          </cell>
          <cell r="B5" t="str">
            <v>ENJUAGUE ORGANICS NORM. 6X300 ML.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</row>
        <row r="6">
          <cell r="A6">
            <v>1315</v>
          </cell>
          <cell r="B6" t="str">
            <v>SHAMPOO ORGANICS NORMAL 6X300 ML.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</row>
        <row r="7">
          <cell r="A7">
            <v>1324</v>
          </cell>
          <cell r="B7" t="str">
            <v>ENJUAGUE ORGANICS FINO 6X300 ML.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</row>
        <row r="8">
          <cell r="A8">
            <v>1325</v>
          </cell>
          <cell r="B8" t="str">
            <v>SHAMPOO ORGANICS FINO 6X300 ML.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1335</v>
          </cell>
          <cell r="B9" t="str">
            <v>SHAM.ORGAN.EQUI.PELO GRASO 6X300 NL</v>
          </cell>
          <cell r="C9">
            <v>0.23040395913075332</v>
          </cell>
          <cell r="D9">
            <v>0.46302334094545627</v>
          </cell>
          <cell r="E9">
            <v>0.36863781375272864</v>
          </cell>
          <cell r="F9">
            <v>0.37398039076363776</v>
          </cell>
        </row>
        <row r="10">
          <cell r="A10">
            <v>1342</v>
          </cell>
          <cell r="B10" t="str">
            <v>ORGANICS SECO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1347</v>
          </cell>
          <cell r="B11" t="str">
            <v>ORGANICS NORMAL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1348</v>
          </cell>
          <cell r="B12" t="str">
            <v>ORGANICS FINO</v>
          </cell>
          <cell r="C12">
            <v>1.1894877092706663E-2</v>
          </cell>
          <cell r="D12">
            <v>1.5834089636395231E-2</v>
          </cell>
          <cell r="E12">
            <v>1.3130708478961899E-2</v>
          </cell>
          <cell r="F12">
            <v>1.3362426863884757E-2</v>
          </cell>
        </row>
        <row r="13">
          <cell r="A13">
            <v>1357</v>
          </cell>
          <cell r="B13" t="str">
            <v>ORGANICS O2 SH FINO</v>
          </cell>
          <cell r="C13">
            <v>0.25218411520676498</v>
          </cell>
          <cell r="D13">
            <v>0.5067930776751336</v>
          </cell>
          <cell r="E13">
            <v>0.40348525799520246</v>
          </cell>
          <cell r="F13">
            <v>0.40933287042991556</v>
          </cell>
        </row>
        <row r="14">
          <cell r="A14">
            <v>1358</v>
          </cell>
          <cell r="B14" t="str">
            <v>ORGANICS OXIGENACION</v>
          </cell>
          <cell r="C14">
            <v>0.3797255068055887</v>
          </cell>
          <cell r="D14">
            <v>0.76310222040738518</v>
          </cell>
          <cell r="E14">
            <v>0.60754676778587968</v>
          </cell>
          <cell r="F14">
            <v>0.61635179340596491</v>
          </cell>
        </row>
        <row r="15">
          <cell r="A15">
            <v>1359</v>
          </cell>
          <cell r="B15" t="str">
            <v>ORGANICS OXIGENACION</v>
          </cell>
          <cell r="C15">
            <v>0.37002526739491215</v>
          </cell>
          <cell r="D15">
            <v>0.74360847005323705</v>
          </cell>
          <cell r="E15">
            <v>0.59202674346546169</v>
          </cell>
          <cell r="F15">
            <v>0.60060684119684526</v>
          </cell>
        </row>
        <row r="16">
          <cell r="A16">
            <v>1367</v>
          </cell>
          <cell r="B16" t="str">
            <v>ORGANICS OXIGENACION</v>
          </cell>
          <cell r="C16">
            <v>0.24667001371000444</v>
          </cell>
          <cell r="D16">
            <v>0.32835943383474614</v>
          </cell>
          <cell r="E16">
            <v>0.27229806708247245</v>
          </cell>
          <cell r="F16">
            <v>0.27710332708981017</v>
          </cell>
        </row>
        <row r="17">
          <cell r="A17">
            <v>1368</v>
          </cell>
          <cell r="B17" t="str">
            <v>ORGANICS OXIGENACION</v>
          </cell>
          <cell r="C17">
            <v>0.65778670322667854</v>
          </cell>
          <cell r="D17">
            <v>0.87562515689265641</v>
          </cell>
          <cell r="E17">
            <v>0.72612817888659309</v>
          </cell>
          <cell r="F17">
            <v>0.73894220557282719</v>
          </cell>
        </row>
        <row r="18">
          <cell r="A18">
            <v>1369</v>
          </cell>
          <cell r="B18" t="str">
            <v>ORGANICS OXIGENACION</v>
          </cell>
          <cell r="C18">
            <v>0.62364840597061044</v>
          </cell>
          <cell r="D18">
            <v>0.83018131963620212</v>
          </cell>
          <cell r="E18">
            <v>0.68844304555197255</v>
          </cell>
          <cell r="F18">
            <v>0.7005920404734779</v>
          </cell>
        </row>
        <row r="19">
          <cell r="A19">
            <v>1385</v>
          </cell>
          <cell r="B19" t="str">
            <v>SHAMPOO ORGANICS DUO NOR. 6X300 ML.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>
            <v>1388</v>
          </cell>
          <cell r="B20" t="str">
            <v>ORGANICS OXIGENACION</v>
          </cell>
          <cell r="C20">
            <v>0.84781976744186049</v>
          </cell>
          <cell r="D20">
            <v>1.2494186046511628</v>
          </cell>
          <cell r="E20">
            <v>1.280654069767442</v>
          </cell>
          <cell r="F20">
            <v>1.2538808139534885</v>
          </cell>
        </row>
        <row r="21">
          <cell r="A21">
            <v>1389</v>
          </cell>
          <cell r="B21" t="str">
            <v>ORGANICS OXIGENACION</v>
          </cell>
          <cell r="C21">
            <v>1.0521802325581395</v>
          </cell>
          <cell r="D21">
            <v>1.550581395348837</v>
          </cell>
          <cell r="E21">
            <v>1.5893459302325581</v>
          </cell>
          <cell r="F21">
            <v>1.5561191860465116</v>
          </cell>
        </row>
        <row r="22">
          <cell r="A22">
            <v>1392</v>
          </cell>
          <cell r="B22" t="str">
            <v>ORGANICS SECO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1393</v>
          </cell>
          <cell r="B23" t="str">
            <v>ORGANICS DUO SECO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1394</v>
          </cell>
          <cell r="B24" t="str">
            <v>ORGANICS DUO NORMAL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>
            <v>1395</v>
          </cell>
          <cell r="B25" t="str">
            <v>SHAMPOO DUO ORGANICS SECO 6X300 ML.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>
            <v>1397</v>
          </cell>
          <cell r="B26" t="str">
            <v>ORGANICS NORMAL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>
            <v>1398</v>
          </cell>
          <cell r="B27" t="str">
            <v>ORGANICS FINO</v>
          </cell>
          <cell r="C27">
            <v>6.1441055768200879E-2</v>
          </cell>
          <cell r="D27">
            <v>0.12347289091878834</v>
          </cell>
          <cell r="E27">
            <v>9.8303417000727616E-2</v>
          </cell>
          <cell r="F27">
            <v>9.972810420363673E-2</v>
          </cell>
        </row>
        <row r="28">
          <cell r="A28">
            <v>1405</v>
          </cell>
          <cell r="B28" t="str">
            <v>Shampoo Sedal Aloe Progressive 100 x 15 ml</v>
          </cell>
          <cell r="C28">
            <v>3.32992210030827</v>
          </cell>
          <cell r="D28">
            <v>2.9225685233689958</v>
          </cell>
          <cell r="E28">
            <v>2.5935257285270987</v>
          </cell>
          <cell r="F28">
            <v>2.5935257285270987</v>
          </cell>
        </row>
        <row r="29">
          <cell r="A29">
            <v>1406</v>
          </cell>
          <cell r="B29" t="str">
            <v>SEDAL SELECTIVE 100*15</v>
          </cell>
          <cell r="C29">
            <v>0.40229569300921947</v>
          </cell>
          <cell r="D29">
            <v>0.35308235269732485</v>
          </cell>
          <cell r="E29">
            <v>0.31332992150130473</v>
          </cell>
          <cell r="F29">
            <v>0.31332992150130473</v>
          </cell>
        </row>
        <row r="30">
          <cell r="A30">
            <v>1407</v>
          </cell>
          <cell r="B30" t="str">
            <v>SEDAL ADN 100*15 ML.</v>
          </cell>
          <cell r="C30">
            <v>3.630895401336216</v>
          </cell>
          <cell r="D30">
            <v>3.1867233802881128</v>
          </cell>
          <cell r="E30">
            <v>2.8279402212095093</v>
          </cell>
          <cell r="F30">
            <v>2.8279402212095093</v>
          </cell>
        </row>
        <row r="31">
          <cell r="A31">
            <v>1410</v>
          </cell>
          <cell r="B31" t="str">
            <v>Sedal Sh. Ceramida 100 x 15 new</v>
          </cell>
          <cell r="C31">
            <v>1.0442457962601415</v>
          </cell>
          <cell r="D31">
            <v>0.91650188889636564</v>
          </cell>
          <cell r="E31">
            <v>0.81331582479248477</v>
          </cell>
          <cell r="F31">
            <v>0.81331582479248477</v>
          </cell>
        </row>
        <row r="32">
          <cell r="A32">
            <v>1411</v>
          </cell>
          <cell r="B32" t="str">
            <v>Sedal Sh. Ginseng 100x15 new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1412</v>
          </cell>
          <cell r="B33" t="str">
            <v>Sedal Sh. Crema 100x15 new</v>
          </cell>
          <cell r="C33">
            <v>8.5539283310671159</v>
          </cell>
          <cell r="D33">
            <v>7.5075154728744851</v>
          </cell>
          <cell r="E33">
            <v>6.6622679264916309</v>
          </cell>
          <cell r="F33">
            <v>6.6622679264916309</v>
          </cell>
        </row>
        <row r="34">
          <cell r="A34">
            <v>1416</v>
          </cell>
          <cell r="B34" t="str">
            <v>Sedal Sh. Algas 100x15 new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>
            <v>1417</v>
          </cell>
          <cell r="B35" t="str">
            <v>Sedal Sh. Henna 100x15 new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>
            <v>1419</v>
          </cell>
          <cell r="B36" t="str">
            <v>Sedal Sh. Free 100x15 new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>
            <v>1420</v>
          </cell>
          <cell r="B37" t="str">
            <v>Sedal Sh. Ceramida 12 x 200 new</v>
          </cell>
          <cell r="C37">
            <v>1.5241545026265044</v>
          </cell>
          <cell r="D37">
            <v>1.3377027569849083</v>
          </cell>
          <cell r="E37">
            <v>1.1870950123566906</v>
          </cell>
          <cell r="F37">
            <v>1.1870950123566906</v>
          </cell>
        </row>
        <row r="38">
          <cell r="A38">
            <v>1421</v>
          </cell>
          <cell r="B38" t="str">
            <v>Sedal Sh. Ginseng 12x200 new</v>
          </cell>
          <cell r="C38">
            <v>0.85317103354020063</v>
          </cell>
          <cell r="D38">
            <v>0.74880154326852</v>
          </cell>
          <cell r="E38">
            <v>0.66449633344747683</v>
          </cell>
          <cell r="F38">
            <v>0.66449633344747683</v>
          </cell>
        </row>
        <row r="39">
          <cell r="A39">
            <v>1422</v>
          </cell>
          <cell r="B39" t="str">
            <v>Sedal Sh. Crema 12x200 new</v>
          </cell>
          <cell r="C39">
            <v>3.0394218069869647</v>
          </cell>
          <cell r="D39">
            <v>2.6676054978941024</v>
          </cell>
          <cell r="E39">
            <v>2.3672681879066366</v>
          </cell>
          <cell r="F39">
            <v>2.3672681879066366</v>
          </cell>
        </row>
        <row r="40">
          <cell r="A40">
            <v>1423</v>
          </cell>
          <cell r="B40" t="str">
            <v>Shampoo Sedal Control p/ la Caspa 12 x 200 ml</v>
          </cell>
          <cell r="C40">
            <v>2.4928591136252738</v>
          </cell>
          <cell r="D40">
            <v>2.1879045092377072</v>
          </cell>
          <cell r="E40">
            <v>1.9415752242918467</v>
          </cell>
          <cell r="F40">
            <v>1.9415752242918467</v>
          </cell>
        </row>
        <row r="41">
          <cell r="A41">
            <v>1424</v>
          </cell>
          <cell r="B41" t="str">
            <v>SEDAL SELECTIVE 12*200</v>
          </cell>
          <cell r="C41">
            <v>1.067583177763638</v>
          </cell>
          <cell r="D41">
            <v>0.93698437904040188</v>
          </cell>
          <cell r="E41">
            <v>0.83149225581475017</v>
          </cell>
          <cell r="F41">
            <v>0.83149225581475017</v>
          </cell>
        </row>
        <row r="42">
          <cell r="A42">
            <v>1425</v>
          </cell>
          <cell r="B42" t="str">
            <v>Shampoo Sedal Aloe Progressive 12 x 200 ml</v>
          </cell>
          <cell r="C42">
            <v>2.2747524561942623</v>
          </cell>
          <cell r="D42">
            <v>1.9964791147258989</v>
          </cell>
          <cell r="E42">
            <v>1.7717018126711939</v>
          </cell>
          <cell r="F42">
            <v>1.7717018126711939</v>
          </cell>
        </row>
        <row r="43">
          <cell r="A43">
            <v>1426</v>
          </cell>
          <cell r="B43" t="str">
            <v>Sedal Sh. Algas 12x200 new</v>
          </cell>
          <cell r="C43">
            <v>1.0664637919252509</v>
          </cell>
          <cell r="D43">
            <v>0.93600192908565005</v>
          </cell>
          <cell r="E43">
            <v>0.83062041680934617</v>
          </cell>
          <cell r="F43">
            <v>0.83062041680934617</v>
          </cell>
        </row>
        <row r="44">
          <cell r="A44">
            <v>1427</v>
          </cell>
          <cell r="B44" t="str">
            <v>Sedal Sh. Henna 12x200 new</v>
          </cell>
          <cell r="C44">
            <v>0.75096825348069751</v>
          </cell>
          <cell r="D44">
            <v>0.65910135839781192</v>
          </cell>
          <cell r="E44">
            <v>0.58489521016991464</v>
          </cell>
          <cell r="F44">
            <v>0.58489521016991464</v>
          </cell>
        </row>
        <row r="45">
          <cell r="A45">
            <v>1428</v>
          </cell>
          <cell r="B45" t="str">
            <v>Sedal Sh. Humect. 12x200 new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>
            <v>1429</v>
          </cell>
          <cell r="B46" t="str">
            <v>Sedal Sh. Free 12x200 new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>
            <v>1433</v>
          </cell>
          <cell r="B47" t="str">
            <v>Shampoo Sedal Control p/la Caspa 4x25x15 ml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>
            <v>1437</v>
          </cell>
          <cell r="B48" t="str">
            <v>SEDAL ADN 12*200 ml</v>
          </cell>
          <cell r="C48">
            <v>2.8205190046964743</v>
          </cell>
          <cell r="D48">
            <v>2.4754813519291781</v>
          </cell>
          <cell r="E48">
            <v>2.1967746950605096</v>
          </cell>
          <cell r="F48">
            <v>2.1967746950605096</v>
          </cell>
        </row>
        <row r="49">
          <cell r="A49">
            <v>1440</v>
          </cell>
          <cell r="B49" t="str">
            <v>Sedal Sh. Ceramida 8 x 400 new</v>
          </cell>
          <cell r="C49">
            <v>2.0440556011900646</v>
          </cell>
          <cell r="D49">
            <v>1.7940036974141629</v>
          </cell>
          <cell r="E49">
            <v>1.5920224655512469</v>
          </cell>
          <cell r="F49">
            <v>1.5920224655512469</v>
          </cell>
        </row>
        <row r="50">
          <cell r="A50">
            <v>1441</v>
          </cell>
          <cell r="B50" t="str">
            <v>Sedal Sh. Ginseng 8x400 new</v>
          </cell>
          <cell r="C50">
            <v>1.8840860324012765</v>
          </cell>
          <cell r="D50">
            <v>1.6536034080513151</v>
          </cell>
          <cell r="E50">
            <v>1.4674294030298449</v>
          </cell>
          <cell r="F50">
            <v>1.4674294030298449</v>
          </cell>
        </row>
        <row r="51">
          <cell r="A51">
            <v>1442</v>
          </cell>
          <cell r="B51" t="str">
            <v>Sedal Sh. Crema 8x400 new</v>
          </cell>
          <cell r="C51">
            <v>2.9327754277944402</v>
          </cell>
          <cell r="D51">
            <v>2.5740053049855378</v>
          </cell>
          <cell r="E51">
            <v>2.2842061462257019</v>
          </cell>
          <cell r="F51">
            <v>2.2842061462257019</v>
          </cell>
        </row>
        <row r="52">
          <cell r="A52">
            <v>1444</v>
          </cell>
          <cell r="B52" t="str">
            <v>SEDAL SELECTIVE 8*400</v>
          </cell>
          <cell r="C52">
            <v>2.0297837790995992</v>
          </cell>
          <cell r="D52">
            <v>1.7814777653484084</v>
          </cell>
          <cell r="E52">
            <v>1.5809067887667492</v>
          </cell>
          <cell r="F52">
            <v>1.5809067887667492</v>
          </cell>
        </row>
        <row r="53">
          <cell r="A53">
            <v>1445</v>
          </cell>
          <cell r="B53" t="str">
            <v>Shampoo Sedal Aloe Progressive 8 x 400 ml</v>
          </cell>
          <cell r="C53">
            <v>2.6306106867489523</v>
          </cell>
          <cell r="D53">
            <v>2.3088047584112701</v>
          </cell>
          <cell r="E53">
            <v>2.048863694796387</v>
          </cell>
          <cell r="F53">
            <v>2.048863694796387</v>
          </cell>
        </row>
        <row r="54">
          <cell r="A54">
            <v>1446</v>
          </cell>
          <cell r="B54" t="str">
            <v>Sedal Sh. Algas 8x400 new</v>
          </cell>
          <cell r="C54">
            <v>1.6530188774841388</v>
          </cell>
          <cell r="D54">
            <v>1.4508029900827575</v>
          </cell>
          <cell r="E54">
            <v>1.2874616460544863</v>
          </cell>
          <cell r="F54">
            <v>1.2874616460544863</v>
          </cell>
        </row>
        <row r="55">
          <cell r="A55">
            <v>1447</v>
          </cell>
          <cell r="B55" t="str">
            <v>Sedal Sh. Henna 8x400 new</v>
          </cell>
          <cell r="C55">
            <v>1.0723885907692801</v>
          </cell>
          <cell r="D55">
            <v>0.94120193980279265</v>
          </cell>
          <cell r="E55">
            <v>0.83523497468050922</v>
          </cell>
          <cell r="F55">
            <v>0.83523497468050922</v>
          </cell>
        </row>
        <row r="56">
          <cell r="A56">
            <v>1448</v>
          </cell>
          <cell r="B56" t="str">
            <v>Sedal Sh. Humect. 8x400 new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1449</v>
          </cell>
          <cell r="B57" t="str">
            <v>Sedal Sh. Free 8x400 new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1455</v>
          </cell>
          <cell r="B58" t="str">
            <v>Sedal Sh. Ginseng 100x15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1457</v>
          </cell>
          <cell r="B59" t="str">
            <v>SEDAL ADN 8*400 ml</v>
          </cell>
          <cell r="C59">
            <v>1.8191243160757742</v>
          </cell>
          <cell r="D59">
            <v>1.5965885405445459</v>
          </cell>
          <cell r="E59">
            <v>1.4168336600712117</v>
          </cell>
          <cell r="F59">
            <v>1.4168336600712117</v>
          </cell>
        </row>
        <row r="60">
          <cell r="A60">
            <v>1478</v>
          </cell>
          <cell r="B60" t="str">
            <v>Shampoo Sedal Control p/la Caspa 100 x 15 ml</v>
          </cell>
          <cell r="C60">
            <v>0.12497622561624035</v>
          </cell>
          <cell r="D60">
            <v>0.10968772606472463</v>
          </cell>
          <cell r="E60">
            <v>9.7338330094845257E-2</v>
          </cell>
          <cell r="F60">
            <v>9.7338330094845257E-2</v>
          </cell>
        </row>
        <row r="61">
          <cell r="A61">
            <v>1485</v>
          </cell>
          <cell r="B61" t="str">
            <v>Sedal Sh. Free 100x15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1731</v>
          </cell>
          <cell r="B62" t="str">
            <v>Sh Tony 1</v>
          </cell>
          <cell r="C62">
            <v>0</v>
          </cell>
          <cell r="D62">
            <v>0</v>
          </cell>
          <cell r="E62">
            <v>0</v>
          </cell>
          <cell r="F62">
            <v>1.29888</v>
          </cell>
        </row>
        <row r="63">
          <cell r="A63">
            <v>1732</v>
          </cell>
          <cell r="B63" t="str">
            <v>Sh Tony 2</v>
          </cell>
          <cell r="C63">
            <v>0</v>
          </cell>
          <cell r="D63">
            <v>0</v>
          </cell>
          <cell r="E63">
            <v>0</v>
          </cell>
          <cell r="F63">
            <v>1.00176</v>
          </cell>
        </row>
        <row r="64">
          <cell r="A64">
            <v>1733</v>
          </cell>
          <cell r="B64" t="str">
            <v>Sh Tony 3</v>
          </cell>
          <cell r="C64">
            <v>0</v>
          </cell>
          <cell r="D64">
            <v>0</v>
          </cell>
          <cell r="E64">
            <v>0</v>
          </cell>
          <cell r="F64">
            <v>1.7361600000000001</v>
          </cell>
        </row>
        <row r="65">
          <cell r="A65">
            <v>1735</v>
          </cell>
          <cell r="B65" t="str">
            <v>Sh Tony 4</v>
          </cell>
          <cell r="C65">
            <v>0</v>
          </cell>
          <cell r="D65">
            <v>0</v>
          </cell>
          <cell r="E65">
            <v>0</v>
          </cell>
          <cell r="F65">
            <v>0.76319999999999988</v>
          </cell>
        </row>
        <row r="66">
          <cell r="A66">
            <v>1761</v>
          </cell>
          <cell r="B66" t="str">
            <v>Enj Tony 1</v>
          </cell>
          <cell r="C66">
            <v>0</v>
          </cell>
          <cell r="D66">
            <v>0</v>
          </cell>
          <cell r="E66">
            <v>0</v>
          </cell>
          <cell r="F66">
            <v>1.3851000000000004</v>
          </cell>
        </row>
        <row r="67">
          <cell r="A67">
            <v>1762</v>
          </cell>
          <cell r="B67" t="str">
            <v>Enj Tony 2</v>
          </cell>
          <cell r="C67">
            <v>0</v>
          </cell>
          <cell r="D67">
            <v>0</v>
          </cell>
          <cell r="E67">
            <v>0</v>
          </cell>
          <cell r="F67">
            <v>1.2198599999999999</v>
          </cell>
        </row>
        <row r="68">
          <cell r="A68">
            <v>1763</v>
          </cell>
          <cell r="B68" t="str">
            <v>Enj Tony 3</v>
          </cell>
          <cell r="C68">
            <v>0</v>
          </cell>
          <cell r="D68">
            <v>0</v>
          </cell>
          <cell r="E68">
            <v>0</v>
          </cell>
          <cell r="F68">
            <v>1.7090999999999998</v>
          </cell>
        </row>
        <row r="69">
          <cell r="A69">
            <v>1765</v>
          </cell>
          <cell r="B69" t="str">
            <v>Enj Tony 4</v>
          </cell>
          <cell r="C69">
            <v>0</v>
          </cell>
          <cell r="D69">
            <v>0</v>
          </cell>
          <cell r="E69">
            <v>0</v>
          </cell>
          <cell r="F69">
            <v>1.0859400000000001</v>
          </cell>
        </row>
        <row r="70">
          <cell r="A70">
            <v>1801</v>
          </cell>
          <cell r="B70" t="str">
            <v>SEDAL ADN 100*10 ML.</v>
          </cell>
          <cell r="C70">
            <v>3.945315858381059</v>
          </cell>
          <cell r="D70">
            <v>4.0292504039634123</v>
          </cell>
          <cell r="E70">
            <v>3.575609778110898</v>
          </cell>
          <cell r="F70">
            <v>3.575609778110898</v>
          </cell>
        </row>
        <row r="71">
          <cell r="A71">
            <v>1810</v>
          </cell>
          <cell r="B71" t="str">
            <v>Sedal Enj. Ceramidas 100 x 10 new</v>
          </cell>
          <cell r="C71">
            <v>1.2840113359989396</v>
          </cell>
          <cell r="D71">
            <v>1.311328010221795</v>
          </cell>
          <cell r="E71">
            <v>1.1636897153494297</v>
          </cell>
          <cell r="F71">
            <v>1.1636897153494297</v>
          </cell>
        </row>
        <row r="72">
          <cell r="A72">
            <v>1811</v>
          </cell>
          <cell r="B72" t="str">
            <v>Sedal Enj. Ginseng 100x10 new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1814</v>
          </cell>
          <cell r="B73" t="str">
            <v>Sedal Enj. Balance 100x10 new</v>
          </cell>
          <cell r="C73">
            <v>7.1107558934083626</v>
          </cell>
          <cell r="D73">
            <v>7.2620335315200002</v>
          </cell>
          <cell r="E73">
            <v>6.4444240245605533</v>
          </cell>
          <cell r="F73">
            <v>6.4444240245605533</v>
          </cell>
        </row>
        <row r="74">
          <cell r="A74">
            <v>1815</v>
          </cell>
          <cell r="B74" t="str">
            <v>Sedal Enj. Aloe Progressive 100 x 10 ml.</v>
          </cell>
          <cell r="C74">
            <v>2.8886509402636587</v>
          </cell>
          <cell r="D74">
            <v>2.9501054885736537</v>
          </cell>
          <cell r="E74">
            <v>2.6179623934582272</v>
          </cell>
          <cell r="F74">
            <v>2.6179623934582272</v>
          </cell>
        </row>
        <row r="75">
          <cell r="A75">
            <v>1816</v>
          </cell>
          <cell r="B75" t="str">
            <v>Sedal Enj. Algas 100x10 new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1817</v>
          </cell>
          <cell r="B76" t="str">
            <v>Sedal Enj. Henna 100x10 new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1830</v>
          </cell>
          <cell r="B77" t="str">
            <v>Sedal Enj. Ceramidas 12 x 200 new</v>
          </cell>
          <cell r="C77">
            <v>1.3124783317795461</v>
          </cell>
          <cell r="D77">
            <v>1.3404006265510997</v>
          </cell>
          <cell r="E77">
            <v>1.1894891372766634</v>
          </cell>
          <cell r="F77">
            <v>1.1894891372766634</v>
          </cell>
        </row>
        <row r="78">
          <cell r="A78">
            <v>1831</v>
          </cell>
          <cell r="B78" t="str">
            <v>Sedal Enj. Ginseng 12x200 new</v>
          </cell>
          <cell r="C78">
            <v>0.89176609940089713</v>
          </cell>
          <cell r="D78">
            <v>0.91073795995800755</v>
          </cell>
          <cell r="E78">
            <v>0.80820083847839042</v>
          </cell>
          <cell r="F78">
            <v>0.80820083847839042</v>
          </cell>
        </row>
        <row r="79">
          <cell r="A79">
            <v>1832</v>
          </cell>
          <cell r="B79" t="str">
            <v>SEDAL ADN 12*200 ML.</v>
          </cell>
          <cell r="C79">
            <v>2.3081639484090153</v>
          </cell>
          <cell r="D79">
            <v>2.3572689374880849</v>
          </cell>
          <cell r="E79">
            <v>2.0918714444325759</v>
          </cell>
          <cell r="F79">
            <v>2.0918714444325759</v>
          </cell>
        </row>
        <row r="80">
          <cell r="A80">
            <v>1833</v>
          </cell>
          <cell r="B80" t="str">
            <v>Sedal acondicionador Control p/ la Caspa 12 x 200 ml</v>
          </cell>
          <cell r="C80">
            <v>1.2189867245842907</v>
          </cell>
          <cell r="D80">
            <v>1.244920033974857</v>
          </cell>
          <cell r="E80">
            <v>1.1047584042103804</v>
          </cell>
          <cell r="F80">
            <v>1.1047584042103804</v>
          </cell>
        </row>
        <row r="81">
          <cell r="A81">
            <v>1834</v>
          </cell>
          <cell r="B81" t="str">
            <v>Sedal Enj. Balance 12x200 new</v>
          </cell>
          <cell r="C81">
            <v>2.250990234778071</v>
          </cell>
          <cell r="D81">
            <v>2.2988788827972289</v>
          </cell>
          <cell r="E81">
            <v>2.0400553422881953</v>
          </cell>
          <cell r="F81">
            <v>2.0400553422881953</v>
          </cell>
        </row>
        <row r="82">
          <cell r="A82">
            <v>1835</v>
          </cell>
          <cell r="B82" t="str">
            <v>Sedal Enj. Aloe Progressive 12 x 200 ml.</v>
          </cell>
          <cell r="C82">
            <v>1.8155950256403581</v>
          </cell>
          <cell r="D82">
            <v>1.8542208667412625</v>
          </cell>
          <cell r="E82">
            <v>1.6454599732435804</v>
          </cell>
          <cell r="F82">
            <v>1.6454599732435804</v>
          </cell>
        </row>
        <row r="83">
          <cell r="A83">
            <v>1836</v>
          </cell>
          <cell r="B83" t="str">
            <v>Sedal Enj. Algas 12x200 new</v>
          </cell>
          <cell r="C83">
            <v>0.57173713630944623</v>
          </cell>
          <cell r="D83">
            <v>0.5839005469085613</v>
          </cell>
          <cell r="E83">
            <v>0.51816102144380682</v>
          </cell>
          <cell r="F83">
            <v>0.51816102144380682</v>
          </cell>
        </row>
        <row r="84">
          <cell r="A84">
            <v>1837</v>
          </cell>
          <cell r="B84" t="str">
            <v>Sedal Enj. Henna 12x200 new</v>
          </cell>
          <cell r="C84">
            <v>0.61488710886110243</v>
          </cell>
          <cell r="D84">
            <v>0.62796851271298104</v>
          </cell>
          <cell r="E84">
            <v>0.557267513628245</v>
          </cell>
          <cell r="F84">
            <v>0.557267513628245</v>
          </cell>
        </row>
        <row r="85">
          <cell r="A85">
            <v>1838</v>
          </cell>
          <cell r="B85" t="str">
            <v>Sedal Enj. Humectante 12x200 new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1839</v>
          </cell>
          <cell r="B86" t="str">
            <v>SEDAL SELECTIVE 12*200</v>
          </cell>
          <cell r="C86">
            <v>0.87896494087723898</v>
          </cell>
          <cell r="D86">
            <v>0.89766446343602957</v>
          </cell>
          <cell r="E86">
            <v>0.79659924579700703</v>
          </cell>
          <cell r="F86">
            <v>0.79659924579700703</v>
          </cell>
        </row>
        <row r="87">
          <cell r="A87">
            <v>1840</v>
          </cell>
          <cell r="B87" t="str">
            <v>Sedal Enj. Ceramidas 8 x 400 new</v>
          </cell>
          <cell r="C87">
            <v>1.4047713286261441</v>
          </cell>
          <cell r="D87">
            <v>1.4346571089661084</v>
          </cell>
          <cell r="E87">
            <v>1.2731335788933784</v>
          </cell>
          <cell r="F87">
            <v>1.2731335788933784</v>
          </cell>
        </row>
        <row r="88">
          <cell r="A88">
            <v>1841</v>
          </cell>
          <cell r="B88" t="str">
            <v>Sedal Enj. Ginseng 8x400 new</v>
          </cell>
          <cell r="C88">
            <v>1.1890214658678626</v>
          </cell>
          <cell r="D88">
            <v>1.2143172799440101</v>
          </cell>
          <cell r="E88">
            <v>1.0776011179711871</v>
          </cell>
          <cell r="F88">
            <v>1.0776011179711871</v>
          </cell>
        </row>
        <row r="89">
          <cell r="A89">
            <v>1842</v>
          </cell>
          <cell r="B89" t="str">
            <v>SEDAL ADN 8*400 ML.</v>
          </cell>
          <cell r="C89">
            <v>2.5325198334706553</v>
          </cell>
          <cell r="D89">
            <v>2.5863978774678427</v>
          </cell>
          <cell r="E89">
            <v>2.2952034779626636</v>
          </cell>
          <cell r="F89">
            <v>2.2952034779626636</v>
          </cell>
        </row>
        <row r="90">
          <cell r="A90">
            <v>1844</v>
          </cell>
          <cell r="B90" t="str">
            <v>Sedal Enj. Balance 8x400 new</v>
          </cell>
          <cell r="C90">
            <v>2.0646063255618885</v>
          </cell>
          <cell r="D90">
            <v>2.1085297527253601</v>
          </cell>
          <cell r="E90">
            <v>1.8711370218804131</v>
          </cell>
          <cell r="F90">
            <v>1.8711370218804131</v>
          </cell>
        </row>
        <row r="91">
          <cell r="A91">
            <v>1845</v>
          </cell>
          <cell r="B91" t="str">
            <v>Sedal Enj. Aloe Progressive 8 x 400 ml.</v>
          </cell>
          <cell r="C91">
            <v>2.0747945135254744</v>
          </cell>
          <cell r="D91">
            <v>2.1189346890958483</v>
          </cell>
          <cell r="E91">
            <v>1.8803704992017392</v>
          </cell>
          <cell r="F91">
            <v>1.8803704992017392</v>
          </cell>
        </row>
        <row r="92">
          <cell r="A92">
            <v>1846</v>
          </cell>
          <cell r="B92" t="str">
            <v>Sedal Enj. Algas 8x400 new</v>
          </cell>
          <cell r="C92">
            <v>0.68081067803724393</v>
          </cell>
          <cell r="D92">
            <v>0.6952945715808444</v>
          </cell>
          <cell r="E92">
            <v>0.61701354335447001</v>
          </cell>
          <cell r="F92">
            <v>0.61701354335447001</v>
          </cell>
        </row>
        <row r="93">
          <cell r="A93">
            <v>1847</v>
          </cell>
          <cell r="B93" t="str">
            <v>Sedal Enj. Henna 8x400 new</v>
          </cell>
          <cell r="C93">
            <v>0.69039956082650089</v>
          </cell>
          <cell r="D93">
            <v>0.70508745287071539</v>
          </cell>
          <cell r="E93">
            <v>0.62570387495101187</v>
          </cell>
          <cell r="F93">
            <v>0.62570387495101187</v>
          </cell>
        </row>
        <row r="94">
          <cell r="A94">
            <v>1848</v>
          </cell>
          <cell r="B94" t="str">
            <v>Sedal Enj. Humectante 8x400 new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1849</v>
          </cell>
          <cell r="B95" t="str">
            <v>SEDAL SELECTIVE 8*400</v>
          </cell>
          <cell r="C95">
            <v>1.3207727153922533</v>
          </cell>
          <cell r="D95">
            <v>1.3488714688668382</v>
          </cell>
          <cell r="E95">
            <v>1.1970062741076719</v>
          </cell>
          <cell r="F95">
            <v>1.1970062741076719</v>
          </cell>
        </row>
        <row r="96">
          <cell r="A96">
            <v>1953</v>
          </cell>
          <cell r="B96" t="str">
            <v>Sedal Duo Nor-seco 12x200 new</v>
          </cell>
          <cell r="C96">
            <v>0.44079279278926298</v>
          </cell>
          <cell r="D96">
            <v>0.4390567852203382</v>
          </cell>
          <cell r="E96">
            <v>0.43113739332234152</v>
          </cell>
          <cell r="F96">
            <v>0.43113739332234152</v>
          </cell>
        </row>
        <row r="97">
          <cell r="A97">
            <v>1954</v>
          </cell>
          <cell r="B97" t="str">
            <v>Sedal Duo Nor-seco 8x400 new</v>
          </cell>
          <cell r="C97">
            <v>0.53275675675249046</v>
          </cell>
          <cell r="D97">
            <v>0.53065856055407779</v>
          </cell>
          <cell r="E97">
            <v>0.52108692142556379</v>
          </cell>
          <cell r="F97">
            <v>0.52108692142556379</v>
          </cell>
        </row>
        <row r="98">
          <cell r="A98">
            <v>1963</v>
          </cell>
          <cell r="B98" t="str">
            <v>Sedal Duo  Norm-Graso 12X200 ml. new</v>
          </cell>
          <cell r="C98">
            <v>0.3168528528608861</v>
          </cell>
          <cell r="D98">
            <v>0.3156049673241893</v>
          </cell>
          <cell r="E98">
            <v>0.30991231091770566</v>
          </cell>
          <cell r="F98">
            <v>0.30991231091770566</v>
          </cell>
        </row>
        <row r="99">
          <cell r="A99">
            <v>1964</v>
          </cell>
          <cell r="B99" t="str">
            <v>Sedal Duo Graso 8x400 New</v>
          </cell>
          <cell r="C99">
            <v>2.9597597597360581E-2</v>
          </cell>
          <cell r="D99">
            <v>2.948103114189321E-2</v>
          </cell>
          <cell r="E99">
            <v>2.8949273412531323E-2</v>
          </cell>
          <cell r="F99">
            <v>2.8949273412531323E-2</v>
          </cell>
        </row>
        <row r="100">
          <cell r="A100">
            <v>2000</v>
          </cell>
          <cell r="B100" t="str">
            <v>Deo Impulse SPICE GIRLS 12 X 53 GR.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  <row r="101">
          <cell r="A101">
            <v>2020</v>
          </cell>
          <cell r="B101" t="str">
            <v>Deo Impulse Magnetique 12X53 gr.</v>
          </cell>
          <cell r="C101">
            <v>0.16342893360696001</v>
          </cell>
          <cell r="D101">
            <v>0.196114720328352</v>
          </cell>
          <cell r="E101">
            <v>0.16342893360696001</v>
          </cell>
          <cell r="F101">
            <v>0.17795594992757865</v>
          </cell>
        </row>
        <row r="102">
          <cell r="A102">
            <v>2030</v>
          </cell>
          <cell r="B102" t="str">
            <v>Deo Impulse Dynamique 12X53 gr.</v>
          </cell>
          <cell r="C102">
            <v>0.22410869909823328</v>
          </cell>
          <cell r="D102">
            <v>0.26893043891787993</v>
          </cell>
          <cell r="E102">
            <v>0.22410869909823328</v>
          </cell>
          <cell r="F102">
            <v>0.24402947235140957</v>
          </cell>
        </row>
        <row r="103">
          <cell r="A103">
            <v>2040</v>
          </cell>
          <cell r="B103" t="str">
            <v>Deo Impulse Musk 12X53 gr.</v>
          </cell>
          <cell r="C103">
            <v>0.13775946759539559</v>
          </cell>
          <cell r="D103">
            <v>0.16531136111447473</v>
          </cell>
          <cell r="E103">
            <v>0.13775946759539559</v>
          </cell>
          <cell r="F103">
            <v>0.15000475360387519</v>
          </cell>
        </row>
        <row r="104">
          <cell r="A104">
            <v>2050</v>
          </cell>
          <cell r="B104" t="str">
            <v>Deo Impulse Audace 12X53 gr.</v>
          </cell>
          <cell r="C104">
            <v>0.11886388845081929</v>
          </cell>
          <cell r="D104">
            <v>0.14263666614098314</v>
          </cell>
          <cell r="E104">
            <v>0.11886388845081929</v>
          </cell>
          <cell r="F104">
            <v>0.12942956742422543</v>
          </cell>
        </row>
        <row r="105">
          <cell r="A105">
            <v>2060</v>
          </cell>
          <cell r="B105" t="str">
            <v>IMPULSE O2</v>
          </cell>
          <cell r="C105">
            <v>0.12406908572256126</v>
          </cell>
          <cell r="D105">
            <v>0.14888290286707351</v>
          </cell>
          <cell r="E105">
            <v>0.12406908572256126</v>
          </cell>
          <cell r="F105">
            <v>0.13509744889790001</v>
          </cell>
        </row>
        <row r="106">
          <cell r="A106">
            <v>2080</v>
          </cell>
          <cell r="B106" t="str">
            <v>IMPULSE YOU</v>
          </cell>
          <cell r="C106">
            <v>0.13176992552603059</v>
          </cell>
          <cell r="D106">
            <v>0.15812391063123671</v>
          </cell>
          <cell r="E106">
            <v>0.13176992552603059</v>
          </cell>
          <cell r="F106">
            <v>0.14348280779501107</v>
          </cell>
        </row>
        <row r="107">
          <cell r="A107">
            <v>2203</v>
          </cell>
          <cell r="B107" t="str">
            <v>Deo Axe Eclypse 12 x 113 gr.</v>
          </cell>
          <cell r="C107">
            <v>0.82968466299336985</v>
          </cell>
          <cell r="D107">
            <v>1.2274953445165837</v>
          </cell>
          <cell r="E107">
            <v>0.97810332704790204</v>
          </cell>
          <cell r="F107">
            <v>0.96958750206116673</v>
          </cell>
        </row>
        <row r="108">
          <cell r="A108">
            <v>2213</v>
          </cell>
          <cell r="B108" t="str">
            <v>Deo Axe Musk 12 x 113 gr</v>
          </cell>
          <cell r="C108">
            <v>1.0935792759047469</v>
          </cell>
          <cell r="D108">
            <v>1.6179200724162603</v>
          </cell>
          <cell r="E108">
            <v>1.2892048941750973</v>
          </cell>
          <cell r="F108">
            <v>1.2779804734546674</v>
          </cell>
        </row>
        <row r="109">
          <cell r="A109">
            <v>2243</v>
          </cell>
          <cell r="B109" t="str">
            <v>Deo Axe Marine 12 x 113 gr</v>
          </cell>
          <cell r="C109">
            <v>0.98802143074019588</v>
          </cell>
          <cell r="D109">
            <v>1.4617501812563893</v>
          </cell>
          <cell r="E109">
            <v>1.1647642673242189</v>
          </cell>
          <cell r="F109">
            <v>1.1546232848972668</v>
          </cell>
        </row>
        <row r="110">
          <cell r="A110">
            <v>2273</v>
          </cell>
          <cell r="B110" t="str">
            <v>Deo Axe Mirage 12 x 113 gr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</row>
        <row r="111">
          <cell r="A111">
            <v>2283</v>
          </cell>
          <cell r="B111" t="str">
            <v>Deo Axe Native 12 x 113 gr</v>
          </cell>
          <cell r="C111">
            <v>0.82757350609007874</v>
          </cell>
          <cell r="D111">
            <v>1.2243719466933862</v>
          </cell>
          <cell r="E111">
            <v>0.97561451451088443</v>
          </cell>
          <cell r="F111">
            <v>0.96712035829001863</v>
          </cell>
        </row>
        <row r="112">
          <cell r="A112">
            <v>2293</v>
          </cell>
          <cell r="B112" t="str">
            <v>Deo Axe Adrenaline 12 x 113 gr</v>
          </cell>
          <cell r="C112">
            <v>1.2582495143614463</v>
          </cell>
          <cell r="D112">
            <v>1.8615451026256586</v>
          </cell>
          <cell r="E112">
            <v>1.4833322720624671</v>
          </cell>
          <cell r="F112">
            <v>1.4704176876042119</v>
          </cell>
        </row>
        <row r="113">
          <cell r="A113">
            <v>2600</v>
          </cell>
          <cell r="B113" t="str">
            <v>REXONA CONFIANCE</v>
          </cell>
          <cell r="C113">
            <v>0.33814675261721239</v>
          </cell>
          <cell r="D113">
            <v>0.3617617561432287</v>
          </cell>
          <cell r="E113">
            <v>0.32156600546064773</v>
          </cell>
          <cell r="F113">
            <v>0.32156600546064773</v>
          </cell>
        </row>
        <row r="114">
          <cell r="A114">
            <v>2603</v>
          </cell>
          <cell r="B114" t="str">
            <v>Rexona Aerosol sensitive 24 Hs. 12 x 140 gr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</row>
        <row r="115">
          <cell r="A115">
            <v>2611</v>
          </cell>
          <cell r="B115" t="str">
            <v>REXONA EXCEL Barra 12*58</v>
          </cell>
          <cell r="C115">
            <v>0.22380062446626067</v>
          </cell>
          <cell r="D115">
            <v>0.23943008858203221</v>
          </cell>
          <cell r="E115">
            <v>0.21282674540625088</v>
          </cell>
          <cell r="F115">
            <v>0.21282674540625088</v>
          </cell>
        </row>
        <row r="116">
          <cell r="A116">
            <v>2632</v>
          </cell>
          <cell r="B116" t="str">
            <v>REXONA CONFIANCE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</row>
        <row r="117">
          <cell r="A117">
            <v>2650</v>
          </cell>
          <cell r="B117" t="str">
            <v>Rexona CONFIANCE Barra 12 x 50 grs.</v>
          </cell>
          <cell r="C117">
            <v>0.19704422077252767</v>
          </cell>
          <cell r="D117">
            <v>0.21080510989037135</v>
          </cell>
          <cell r="E117">
            <v>0.18738231990255233</v>
          </cell>
          <cell r="F117">
            <v>0.18738231990255233</v>
          </cell>
        </row>
        <row r="118">
          <cell r="A118">
            <v>2654</v>
          </cell>
          <cell r="B118" t="str">
            <v>REXONA EXCEL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</row>
        <row r="119">
          <cell r="A119">
            <v>2667</v>
          </cell>
          <cell r="B119" t="str">
            <v>Rexona Aerosol Hombre 24 Hs. 12 x 160 gr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  <row r="120">
          <cell r="A120">
            <v>2685</v>
          </cell>
          <cell r="B120" t="str">
            <v>Rexona Aerosol Confiance. 12 x 140 gr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</row>
        <row r="121">
          <cell r="A121">
            <v>2810</v>
          </cell>
          <cell r="B121" t="str">
            <v>AXE MANIAC 12*113 gr</v>
          </cell>
          <cell r="C121">
            <v>0.74531934568102931</v>
          </cell>
          <cell r="D121">
            <v>1.102679207906391</v>
          </cell>
          <cell r="E121">
            <v>0.87864626675593471</v>
          </cell>
          <cell r="F121">
            <v>0.87099636144835824</v>
          </cell>
        </row>
        <row r="122">
          <cell r="A122">
            <v>2817</v>
          </cell>
          <cell r="B122" t="str">
            <v>AXE HYPNOTIC 12*113 gr</v>
          </cell>
          <cell r="C122">
            <v>1.0775722642291332</v>
          </cell>
          <cell r="D122">
            <v>1.5942381445853306</v>
          </cell>
          <cell r="E122">
            <v>1.2703344581234943</v>
          </cell>
          <cell r="F122">
            <v>1.2592743322443096</v>
          </cell>
        </row>
        <row r="123">
          <cell r="A123">
            <v>5856</v>
          </cell>
          <cell r="B123" t="str">
            <v>12 Promo 1 Axe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</row>
        <row r="124">
          <cell r="A124">
            <v>5955</v>
          </cell>
          <cell r="B124" t="str">
            <v>8 PACKS 1 Sh. Sedal ALOE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</row>
        <row r="125">
          <cell r="A125">
            <v>7103</v>
          </cell>
          <cell r="B125" t="str">
            <v>Sedal Sh. Henna 100x15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</row>
        <row r="126">
          <cell r="A126">
            <v>7158</v>
          </cell>
          <cell r="B126" t="str">
            <v>Sedal Duo Graso 12x200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A127">
            <v>7160</v>
          </cell>
          <cell r="B127" t="str">
            <v>Sedal Duo Graso 8x500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</row>
        <row r="128">
          <cell r="A128">
            <v>7161</v>
          </cell>
          <cell r="B128" t="str">
            <v>Sedal Enj. Algas 100x10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A129">
            <v>7164</v>
          </cell>
          <cell r="B129" t="str">
            <v>Organics Sh.Frasco 6x300 Seco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</row>
        <row r="130">
          <cell r="A130">
            <v>7165</v>
          </cell>
          <cell r="B130" t="str">
            <v>Organics Sh.Frasco 6x300 Fino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A131">
            <v>7168</v>
          </cell>
          <cell r="B131" t="str">
            <v>Organics Enj.Frasco 6x300 Finos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A132">
            <v>7169</v>
          </cell>
          <cell r="B132" t="str">
            <v xml:space="preserve">Organics Sh.2 En 1 Normal 6x300 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</row>
        <row r="133">
          <cell r="A133">
            <v>7171</v>
          </cell>
          <cell r="B133" t="str">
            <v>Organics Acondicionador 6x140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</row>
        <row r="134">
          <cell r="A134">
            <v>7172</v>
          </cell>
          <cell r="B134" t="str">
            <v>Bano de Crema 6x150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A135">
            <v>7251</v>
          </cell>
          <cell r="B135" t="str">
            <v>Rexona Roll-On Plenty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A136">
            <v>7253</v>
          </cell>
          <cell r="B136" t="str">
            <v>Rexona Deo Plenty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A137">
            <v>7254</v>
          </cell>
          <cell r="B137" t="str">
            <v xml:space="preserve">Rexona Deo Hombre 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</row>
        <row r="138">
          <cell r="A138">
            <v>7258</v>
          </cell>
          <cell r="B138" t="str">
            <v>Pomo Creme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</row>
        <row r="139">
          <cell r="A139">
            <v>9806</v>
          </cell>
          <cell r="B139" t="str">
            <v>8 PACKS 1 Enj Sedal ALOE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</row>
        <row r="140">
          <cell r="A140">
            <v>58160</v>
          </cell>
          <cell r="B140" t="str">
            <v>REXONA CREME c/Aloe Vera</v>
          </cell>
          <cell r="C140">
            <v>0.26260466744845107</v>
          </cell>
          <cell r="D140">
            <v>0.28094407215881839</v>
          </cell>
          <cell r="E140">
            <v>0.24972806414117188</v>
          </cell>
          <cell r="F140">
            <v>0.24972806414117188</v>
          </cell>
        </row>
        <row r="141">
          <cell r="A141">
            <v>78438</v>
          </cell>
          <cell r="B141" t="str">
            <v>REXONA CREME C/ALOE VERA</v>
          </cell>
          <cell r="C141">
            <v>1.3271853614082152</v>
          </cell>
          <cell r="D141">
            <v>1.4198714119077487</v>
          </cell>
          <cell r="E141">
            <v>1.2621079216957767</v>
          </cell>
          <cell r="F141">
            <v>1.2621079216957767</v>
          </cell>
        </row>
        <row r="142">
          <cell r="A142">
            <v>78441</v>
          </cell>
          <cell r="B142" t="str">
            <v>REXONA EXCEL 12*126</v>
          </cell>
          <cell r="C142">
            <v>1.2762804566301262</v>
          </cell>
          <cell r="D142">
            <v>1.3654114840619478</v>
          </cell>
          <cell r="E142">
            <v>1.2136990969439536</v>
          </cell>
          <cell r="F142">
            <v>1.2136990969439536</v>
          </cell>
        </row>
        <row r="143">
          <cell r="A143">
            <v>78442</v>
          </cell>
          <cell r="B143" t="str">
            <v>REXONA CONFIANCE 12*126</v>
          </cell>
          <cell r="C143">
            <v>1.3341962165679648</v>
          </cell>
          <cell r="D143">
            <v>1.4273718810236771</v>
          </cell>
          <cell r="E143">
            <v>1.2687750053543798</v>
          </cell>
          <cell r="F143">
            <v>1.2687750053543798</v>
          </cell>
        </row>
        <row r="144">
          <cell r="A144">
            <v>78448</v>
          </cell>
          <cell r="B144" t="str">
            <v>Rexona Forces 12*126 gr</v>
          </cell>
          <cell r="C144">
            <v>1.5216603867774556</v>
          </cell>
          <cell r="D144">
            <v>1.627927902644529</v>
          </cell>
          <cell r="E144">
            <v>1.4470470245729148</v>
          </cell>
          <cell r="F144">
            <v>1.4470470245729148</v>
          </cell>
        </row>
        <row r="145">
          <cell r="A145">
            <v>78466</v>
          </cell>
          <cell r="B145" t="str">
            <v>REXONA CREME C/ALOE</v>
          </cell>
          <cell r="C145">
            <v>0.2490813133117859</v>
          </cell>
          <cell r="D145">
            <v>0.26647629358764613</v>
          </cell>
          <cell r="E145">
            <v>0.23686781652235211</v>
          </cell>
          <cell r="F145">
            <v>0.23686781652235211</v>
          </cell>
        </row>
        <row r="146">
          <cell r="A146" t="str">
            <v>DEO AXE</v>
          </cell>
          <cell r="B146" t="str">
            <v>Total Axe</v>
          </cell>
          <cell r="C146">
            <v>6.82</v>
          </cell>
          <cell r="D146">
            <v>10.09</v>
          </cell>
          <cell r="E146">
            <v>8.0399999999999991</v>
          </cell>
          <cell r="F146">
            <v>7.97</v>
          </cell>
        </row>
        <row r="147">
          <cell r="A147" t="str">
            <v>DEO REXONA</v>
          </cell>
          <cell r="B147" t="str">
            <v>Total Rexona</v>
          </cell>
          <cell r="C147">
            <v>6.73</v>
          </cell>
          <cell r="D147">
            <v>7.2</v>
          </cell>
          <cell r="E147">
            <v>6.4</v>
          </cell>
          <cell r="F147">
            <v>6.4</v>
          </cell>
        </row>
        <row r="148">
          <cell r="A148" t="str">
            <v>DEO REXONA AEROSOL</v>
          </cell>
          <cell r="B148" t="str">
            <v>Total Rexona aerosol</v>
          </cell>
          <cell r="C148">
            <v>5.4593224213837619</v>
          </cell>
          <cell r="D148">
            <v>5.8405826796379019</v>
          </cell>
          <cell r="E148">
            <v>5.1916290485670249</v>
          </cell>
          <cell r="F148">
            <v>5.1916290485670249</v>
          </cell>
        </row>
        <row r="149">
          <cell r="A149" t="str">
            <v>DEO REXONA CREME</v>
          </cell>
          <cell r="B149" t="str">
            <v>Total Rexona Pomo Creme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A150" t="str">
            <v>DEO REXONA ROLL ON</v>
          </cell>
          <cell r="B150" t="str">
            <v>Total Rexona Roll-On</v>
          </cell>
          <cell r="C150">
            <v>0.58722806592899834</v>
          </cell>
          <cell r="D150">
            <v>0.62823804973087483</v>
          </cell>
          <cell r="E150">
            <v>0.55843382198299985</v>
          </cell>
          <cell r="F150">
            <v>0.55843382198299985</v>
          </cell>
        </row>
        <row r="151">
          <cell r="A151" t="str">
            <v>DEO REXONA STICKS</v>
          </cell>
          <cell r="B151" t="str">
            <v>Total Rexona barra</v>
          </cell>
          <cell r="C151">
            <v>0.68344951268723941</v>
          </cell>
          <cell r="D151">
            <v>0.7311792706312219</v>
          </cell>
          <cell r="E151">
            <v>0.64993712944997506</v>
          </cell>
          <cell r="F151">
            <v>0.64993712944997506</v>
          </cell>
        </row>
        <row r="152">
          <cell r="A152" t="str">
            <v>ORGANICS 2 EN 1</v>
          </cell>
          <cell r="B152" t="str">
            <v>Total Organics 2en1 y Others</v>
          </cell>
          <cell r="C152">
            <v>1.9</v>
          </cell>
          <cell r="D152">
            <v>2.8</v>
          </cell>
          <cell r="E152">
            <v>2.87</v>
          </cell>
          <cell r="F152">
            <v>2.81</v>
          </cell>
        </row>
        <row r="153">
          <cell r="A153" t="str">
            <v>ORGANICS ENJUAGUE</v>
          </cell>
          <cell r="B153" t="str">
            <v>Total Organics Crema Enjuague</v>
          </cell>
          <cell r="C153">
            <v>1.54</v>
          </cell>
          <cell r="D153">
            <v>2.0499999999999998</v>
          </cell>
          <cell r="E153">
            <v>1.7</v>
          </cell>
          <cell r="F153">
            <v>1.73</v>
          </cell>
        </row>
        <row r="154">
          <cell r="A154" t="str">
            <v>ORGANICS SHAMPOO</v>
          </cell>
          <cell r="B154" t="str">
            <v xml:space="preserve">Total Organics Shampoo </v>
          </cell>
          <cell r="C154">
            <v>1.2937799043062199</v>
          </cell>
          <cell r="D154">
            <v>2.6</v>
          </cell>
          <cell r="E154">
            <v>2.0699999999999998</v>
          </cell>
          <cell r="F154">
            <v>2.1</v>
          </cell>
        </row>
        <row r="155">
          <cell r="A155" t="str">
            <v>SEDAL</v>
          </cell>
          <cell r="B155" t="str">
            <v>Total Sedal (Shampoo + Enjuague )</v>
          </cell>
          <cell r="C155">
            <v>89.411999999999992</v>
          </cell>
          <cell r="D155">
            <v>84.238200000000006</v>
          </cell>
          <cell r="E155">
            <v>74.878399999999999</v>
          </cell>
          <cell r="F155">
            <v>74.878399999999999</v>
          </cell>
        </row>
        <row r="156">
          <cell r="A156" t="str">
            <v>SEDAL DUO</v>
          </cell>
          <cell r="B156" t="str">
            <v>Total Sedal Duo Frasco</v>
          </cell>
          <cell r="C156">
            <v>1.32</v>
          </cell>
          <cell r="D156">
            <v>1.3148013442404984</v>
          </cell>
          <cell r="E156">
            <v>1.2910858990781422</v>
          </cell>
          <cell r="F156">
            <v>1.2910858990781422</v>
          </cell>
        </row>
        <row r="157">
          <cell r="A157" t="str">
            <v>Sedal Duo 200</v>
          </cell>
          <cell r="B157" t="str">
            <v>Total Sedal Duo Fsco 200</v>
          </cell>
          <cell r="C157">
            <v>0.75764564565014902</v>
          </cell>
          <cell r="D157">
            <v>0.7546617525445275</v>
          </cell>
          <cell r="E157">
            <v>0.74104970424004724</v>
          </cell>
          <cell r="F157">
            <v>0.74104970424004724</v>
          </cell>
        </row>
        <row r="158">
          <cell r="A158" t="str">
            <v>Sedal Duo 500</v>
          </cell>
          <cell r="B158" t="str">
            <v>Total Sedal Duo Fsco 500</v>
          </cell>
          <cell r="C158">
            <v>0.56235435434985104</v>
          </cell>
          <cell r="D158">
            <v>0.56013959169597105</v>
          </cell>
          <cell r="E158">
            <v>0.55003619483809507</v>
          </cell>
          <cell r="F158">
            <v>0.55003619483809507</v>
          </cell>
        </row>
        <row r="159">
          <cell r="A159" t="str">
            <v>SEDAL ENJUAGUE</v>
          </cell>
          <cell r="B159" t="str">
            <v>Total Sedal Classic Enjuague</v>
          </cell>
          <cell r="C159">
            <v>39.049999999999997</v>
          </cell>
          <cell r="D159">
            <v>39.880768466364536</v>
          </cell>
          <cell r="E159">
            <v>35.390718220600483</v>
          </cell>
          <cell r="F159">
            <v>35.390718220600483</v>
          </cell>
        </row>
        <row r="160">
          <cell r="A160" t="str">
            <v>Sedal Enjuague 10</v>
          </cell>
          <cell r="B160" t="str">
            <v>Total Sedal Enj. Pouche</v>
          </cell>
          <cell r="C160">
            <v>15.22873402805202</v>
          </cell>
          <cell r="D160">
            <v>15.552717434278861</v>
          </cell>
          <cell r="E160">
            <v>13.801685911479108</v>
          </cell>
          <cell r="F160">
            <v>13.801685911479108</v>
          </cell>
        </row>
        <row r="161">
          <cell r="A161" t="str">
            <v>Sedal Enjuague 200</v>
          </cell>
          <cell r="B161" t="str">
            <v>Total Sedal Enj. Fsco 200</v>
          </cell>
          <cell r="C161">
            <v>11.863569550639967</v>
          </cell>
          <cell r="D161">
            <v>12.115960830568111</v>
          </cell>
          <cell r="E161">
            <v>10.751862920798844</v>
          </cell>
          <cell r="F161">
            <v>10.751862920798844</v>
          </cell>
        </row>
        <row r="162">
          <cell r="A162" t="str">
            <v>Sedal Enjuague 400</v>
          </cell>
          <cell r="B162" t="str">
            <v>Total Sedal Enj. Fsco 400</v>
          </cell>
          <cell r="C162">
            <v>11.957696421308023</v>
          </cell>
          <cell r="D162">
            <v>12.212090201517567</v>
          </cell>
          <cell r="E162">
            <v>10.837169388322534</v>
          </cell>
          <cell r="F162">
            <v>10.837169388322534</v>
          </cell>
        </row>
        <row r="163">
          <cell r="A163" t="str">
            <v>SEDAL SHAMPOO</v>
          </cell>
          <cell r="B163" t="str">
            <v>Total Sedal Classic Shampoo</v>
          </cell>
          <cell r="C163">
            <v>49.041999999999994</v>
          </cell>
          <cell r="D163">
            <v>43.042630189394977</v>
          </cell>
          <cell r="E163">
            <v>38.196595880321375</v>
          </cell>
          <cell r="F163">
            <v>38.196595880321375</v>
          </cell>
        </row>
        <row r="164">
          <cell r="A164" t="str">
            <v>Sedal Shampoo 15</v>
          </cell>
          <cell r="B164" t="str">
            <v>Total Sh Sedal Pouche</v>
          </cell>
          <cell r="C164">
            <v>17.086263547597206</v>
          </cell>
          <cell r="D164">
            <v>14.99607934419001</v>
          </cell>
          <cell r="E164">
            <v>13.307717952616873</v>
          </cell>
          <cell r="F164">
            <v>13.307717952616873</v>
          </cell>
        </row>
        <row r="165">
          <cell r="A165" t="str">
            <v>Sedal Shampoo 200</v>
          </cell>
          <cell r="B165" t="str">
            <v>Total Sh Sedal Frasco 200</v>
          </cell>
          <cell r="C165">
            <v>15.889893140839266</v>
          </cell>
          <cell r="D165">
            <v>13.94606244056418</v>
          </cell>
          <cell r="E165">
            <v>12.375919148528364</v>
          </cell>
          <cell r="F165">
            <v>12.375919148528364</v>
          </cell>
        </row>
        <row r="166">
          <cell r="A166" t="str">
            <v>Sedal Shampoo 500</v>
          </cell>
          <cell r="B166" t="str">
            <v>Total Sh Sedal Frasco 500</v>
          </cell>
          <cell r="C166">
            <v>16.06584331156353</v>
          </cell>
          <cell r="D166">
            <v>14.100488404640791</v>
          </cell>
          <cell r="E166">
            <v>12.512958779176138</v>
          </cell>
          <cell r="F166">
            <v>12.512958779176138</v>
          </cell>
        </row>
        <row r="167">
          <cell r="A167" t="str">
            <v>TONY ENJUAGUE</v>
          </cell>
          <cell r="C167">
            <v>0</v>
          </cell>
          <cell r="D167">
            <v>0</v>
          </cell>
          <cell r="E167">
            <v>0</v>
          </cell>
          <cell r="F167">
            <v>5.4</v>
          </cell>
        </row>
        <row r="168">
          <cell r="A168" t="str">
            <v>TONY SHAMPOO</v>
          </cell>
          <cell r="C168">
            <v>0</v>
          </cell>
          <cell r="D168">
            <v>0</v>
          </cell>
          <cell r="E168">
            <v>0</v>
          </cell>
          <cell r="F168">
            <v>4.8</v>
          </cell>
        </row>
        <row r="169">
          <cell r="A169" t="str">
            <v>TOTAL TONY</v>
          </cell>
          <cell r="C169">
            <v>0</v>
          </cell>
          <cell r="D169">
            <v>0</v>
          </cell>
          <cell r="E169">
            <v>0</v>
          </cell>
          <cell r="F169">
            <v>10.199999999999999</v>
          </cell>
        </row>
        <row r="170">
          <cell r="B170" t="str">
            <v>Total Organics</v>
          </cell>
          <cell r="C170">
            <v>4.7337799043062194</v>
          </cell>
          <cell r="D170">
            <v>7.45</v>
          </cell>
          <cell r="E170">
            <v>6.64</v>
          </cell>
          <cell r="F170">
            <v>6.64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A."/>
      <sheetName val="Hoja1"/>
      <sheetName val="MATRIZ"/>
      <sheetName val="Adicional"/>
      <sheetName val="Pedido definitivo Mayo"/>
      <sheetName val="PEDIDO"/>
      <sheetName val="ESTIMADOS"/>
      <sheetName val="ReinaMirasol"/>
      <sheetName val="MIRASOL 25_8"/>
      <sheetName val="EST 00"/>
      <sheetName val="Comparativo BG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4">
            <v>3403</v>
          </cell>
          <cell r="B4" t="str">
            <v>ACEITE REINA 12 X 800 ML.</v>
          </cell>
          <cell r="C4">
            <v>11.295348000000001</v>
          </cell>
          <cell r="D4">
            <v>8.36</v>
          </cell>
          <cell r="E4">
            <v>4.79</v>
          </cell>
          <cell r="F4">
            <v>7.65</v>
          </cell>
          <cell r="G4">
            <v>6.03</v>
          </cell>
          <cell r="H4">
            <v>8.16</v>
          </cell>
          <cell r="I4">
            <v>5.38</v>
          </cell>
          <cell r="J4">
            <v>3.7951184010963996</v>
          </cell>
          <cell r="K4">
            <v>2.79</v>
          </cell>
          <cell r="L4">
            <v>2.16</v>
          </cell>
          <cell r="M4">
            <v>2.5</v>
          </cell>
          <cell r="N4">
            <v>2</v>
          </cell>
          <cell r="O4">
            <v>2</v>
          </cell>
          <cell r="P4">
            <v>2</v>
          </cell>
          <cell r="Q4">
            <v>2</v>
          </cell>
          <cell r="R4">
            <v>2</v>
          </cell>
          <cell r="S4">
            <v>2</v>
          </cell>
          <cell r="T4">
            <v>2</v>
          </cell>
        </row>
        <row r="5">
          <cell r="A5">
            <v>3406</v>
          </cell>
          <cell r="B5" t="str">
            <v>REINA 135*4 LTS</v>
          </cell>
          <cell r="J5">
            <v>222.58654681189904</v>
          </cell>
          <cell r="K5">
            <v>405</v>
          </cell>
          <cell r="L5">
            <v>427.9</v>
          </cell>
          <cell r="M5">
            <v>193</v>
          </cell>
        </row>
        <row r="6">
          <cell r="A6">
            <v>3407</v>
          </cell>
          <cell r="B6" t="str">
            <v>REINA 208*4 LTS Pack</v>
          </cell>
          <cell r="M6">
            <v>304.5</v>
          </cell>
          <cell r="N6">
            <v>390</v>
          </cell>
          <cell r="O6">
            <v>300</v>
          </cell>
          <cell r="P6">
            <v>300</v>
          </cell>
          <cell r="Q6">
            <v>300</v>
          </cell>
          <cell r="R6">
            <v>300</v>
          </cell>
          <cell r="S6">
            <v>300</v>
          </cell>
          <cell r="T6">
            <v>300</v>
          </cell>
        </row>
        <row r="7">
          <cell r="A7">
            <v>3408</v>
          </cell>
          <cell r="B7" t="str">
            <v>REINA 135*4.5 LTS</v>
          </cell>
          <cell r="C7">
            <v>290.61921479062499</v>
          </cell>
          <cell r="D7">
            <v>248</v>
          </cell>
          <cell r="E7">
            <v>278.02999999999997</v>
          </cell>
          <cell r="F7">
            <v>280</v>
          </cell>
          <cell r="G7">
            <v>260.58999999999997</v>
          </cell>
          <cell r="H7">
            <v>341.84</v>
          </cell>
          <cell r="I7">
            <v>292.38</v>
          </cell>
          <cell r="J7">
            <v>222.58654681189904</v>
          </cell>
        </row>
        <row r="8">
          <cell r="A8">
            <v>3602</v>
          </cell>
          <cell r="B8" t="str">
            <v>Aceite Mirasol 4/3 litros bidon</v>
          </cell>
          <cell r="C8">
            <v>12.508649999999999</v>
          </cell>
          <cell r="D8">
            <v>12.48</v>
          </cell>
          <cell r="E8">
            <v>15.81</v>
          </cell>
          <cell r="F8">
            <v>14.31</v>
          </cell>
          <cell r="G8">
            <v>15.66</v>
          </cell>
          <cell r="H8">
            <v>19.41</v>
          </cell>
          <cell r="I8">
            <v>15.26</v>
          </cell>
          <cell r="J8">
            <v>12.31485</v>
          </cell>
          <cell r="K8">
            <v>20.5656</v>
          </cell>
          <cell r="L8">
            <v>13.62</v>
          </cell>
          <cell r="M8">
            <v>13.8</v>
          </cell>
          <cell r="N8">
            <v>17.86</v>
          </cell>
          <cell r="O8">
            <v>16.239999999999998</v>
          </cell>
          <cell r="P8">
            <v>20.14</v>
          </cell>
          <cell r="Q8">
            <v>20.14</v>
          </cell>
          <cell r="R8">
            <v>20.14</v>
          </cell>
          <cell r="S8">
            <v>20.14</v>
          </cell>
          <cell r="T8">
            <v>20.14</v>
          </cell>
        </row>
        <row r="9">
          <cell r="A9">
            <v>3606</v>
          </cell>
          <cell r="B9" t="str">
            <v>Aceite Mirasol 12/1000 cc</v>
          </cell>
          <cell r="C9">
            <v>30.871053848264307</v>
          </cell>
          <cell r="D9">
            <v>32.869999999999997</v>
          </cell>
          <cell r="E9">
            <v>36.700000000000003</v>
          </cell>
          <cell r="F9">
            <v>31.95</v>
          </cell>
          <cell r="G9">
            <v>33.53</v>
          </cell>
          <cell r="H9">
            <v>41.73</v>
          </cell>
          <cell r="I9">
            <v>33.57</v>
          </cell>
          <cell r="J9">
            <v>31.707200002128001</v>
          </cell>
          <cell r="K9">
            <v>40.60869998327999</v>
          </cell>
          <cell r="L9">
            <v>30.41</v>
          </cell>
          <cell r="M9">
            <v>31.21</v>
          </cell>
          <cell r="N9">
            <v>40.39</v>
          </cell>
          <cell r="O9">
            <v>36.71</v>
          </cell>
          <cell r="P9">
            <v>36.71</v>
          </cell>
          <cell r="Q9">
            <v>36.71</v>
          </cell>
          <cell r="R9">
            <v>36.71</v>
          </cell>
          <cell r="S9">
            <v>36.71</v>
          </cell>
          <cell r="T9">
            <v>36.71</v>
          </cell>
        </row>
        <row r="10">
          <cell r="A10">
            <v>3608</v>
          </cell>
          <cell r="B10" t="str">
            <v>Aceite Mirasol gastronomico 4/4.5 lys bidon</v>
          </cell>
          <cell r="J10">
            <v>121.93219999999999</v>
          </cell>
          <cell r="K10">
            <v>140.79978</v>
          </cell>
          <cell r="L10">
            <v>114.72</v>
          </cell>
          <cell r="M10">
            <v>124.99</v>
          </cell>
          <cell r="N10">
            <v>161.75</v>
          </cell>
          <cell r="O10">
            <v>147.05000000000001</v>
          </cell>
          <cell r="P10">
            <v>147.05000000000001</v>
          </cell>
          <cell r="Q10">
            <v>147.05000000000001</v>
          </cell>
          <cell r="R10">
            <v>147.05000000000001</v>
          </cell>
          <cell r="S10">
            <v>147.05000000000001</v>
          </cell>
          <cell r="T10">
            <v>147.05000000000001</v>
          </cell>
        </row>
        <row r="11">
          <cell r="A11">
            <v>3610</v>
          </cell>
          <cell r="B11" t="str">
            <v>Aceite Mirasol gastronomico 4/5 lys bidon</v>
          </cell>
          <cell r="C11">
            <v>116.37646153846154</v>
          </cell>
          <cell r="D11">
            <v>120.15</v>
          </cell>
          <cell r="E11">
            <v>160.52000000000001</v>
          </cell>
          <cell r="F11">
            <v>140</v>
          </cell>
          <cell r="G11">
            <v>143.32</v>
          </cell>
          <cell r="H11">
            <v>188.86</v>
          </cell>
          <cell r="I11">
            <v>140.66</v>
          </cell>
        </row>
        <row r="12">
          <cell r="A12">
            <v>4409</v>
          </cell>
          <cell r="B12" t="str">
            <v>Manteca vegetal OK  10 kilos</v>
          </cell>
          <cell r="C12">
            <v>273.26749999999998</v>
          </cell>
          <cell r="D12">
            <v>309</v>
          </cell>
          <cell r="E12">
            <v>320.86</v>
          </cell>
          <cell r="F12">
            <v>300</v>
          </cell>
          <cell r="G12">
            <v>320.87</v>
          </cell>
          <cell r="H12">
            <v>320</v>
          </cell>
          <cell r="I12">
            <v>309.36</v>
          </cell>
          <cell r="J12">
            <v>333.6</v>
          </cell>
          <cell r="K12">
            <v>575.83166666666659</v>
          </cell>
          <cell r="L12">
            <v>487.88</v>
          </cell>
          <cell r="M12">
            <v>443.33</v>
          </cell>
          <cell r="N12">
            <v>568.75</v>
          </cell>
          <cell r="O12">
            <v>455</v>
          </cell>
          <cell r="P12">
            <v>520</v>
          </cell>
          <cell r="Q12">
            <v>520</v>
          </cell>
          <cell r="R12">
            <v>520</v>
          </cell>
          <cell r="S12">
            <v>520</v>
          </cell>
          <cell r="T12">
            <v>520</v>
          </cell>
        </row>
        <row r="13">
          <cell r="A13">
            <v>4413</v>
          </cell>
          <cell r="B13" t="str">
            <v>Grasa comestible p/ panaderia 10kg</v>
          </cell>
          <cell r="C13">
            <v>124.11750000000001</v>
          </cell>
          <cell r="D13">
            <v>165</v>
          </cell>
          <cell r="E13">
            <v>165.6</v>
          </cell>
          <cell r="F13">
            <v>155.44</v>
          </cell>
          <cell r="G13">
            <v>135.68</v>
          </cell>
          <cell r="H13">
            <v>160</v>
          </cell>
          <cell r="I13">
            <v>164.81</v>
          </cell>
          <cell r="J13">
            <v>157.08000000000001</v>
          </cell>
          <cell r="K13">
            <v>377.08</v>
          </cell>
          <cell r="L13">
            <v>216.98</v>
          </cell>
          <cell r="M13">
            <v>256.67</v>
          </cell>
          <cell r="N13">
            <v>306.25</v>
          </cell>
          <cell r="O13">
            <v>245</v>
          </cell>
          <cell r="P13">
            <v>245</v>
          </cell>
          <cell r="Q13">
            <v>245</v>
          </cell>
          <cell r="R13">
            <v>245</v>
          </cell>
          <cell r="S13">
            <v>245</v>
          </cell>
          <cell r="T13">
            <v>245</v>
          </cell>
        </row>
        <row r="14">
          <cell r="A14">
            <v>4427</v>
          </cell>
          <cell r="B14" t="str">
            <v>Margarina Mirasol 24/250 gr</v>
          </cell>
          <cell r="C14">
            <v>1.3680000000000001</v>
          </cell>
          <cell r="D14">
            <v>1.05</v>
          </cell>
          <cell r="E14">
            <v>1.87</v>
          </cell>
          <cell r="F14">
            <v>1.5</v>
          </cell>
          <cell r="G14">
            <v>1.08</v>
          </cell>
          <cell r="H14">
            <v>1.5882352941176472</v>
          </cell>
          <cell r="I14">
            <v>0.97</v>
          </cell>
          <cell r="J14">
            <v>1.49</v>
          </cell>
          <cell r="K14">
            <v>1.88</v>
          </cell>
          <cell r="L14">
            <v>2.6</v>
          </cell>
          <cell r="M14">
            <v>2.5</v>
          </cell>
          <cell r="N14">
            <v>3.125</v>
          </cell>
          <cell r="O14">
            <v>1.3</v>
          </cell>
          <cell r="P14">
            <v>1.3</v>
          </cell>
          <cell r="Q14">
            <v>1.3</v>
          </cell>
          <cell r="R14">
            <v>1.3</v>
          </cell>
          <cell r="S14">
            <v>1.3</v>
          </cell>
          <cell r="T14">
            <v>1.3</v>
          </cell>
        </row>
        <row r="15">
          <cell r="A15">
            <v>6905</v>
          </cell>
          <cell r="B15" t="str">
            <v>Cu¤atai 10 x 300 gr. (3kg)</v>
          </cell>
          <cell r="M15">
            <v>0</v>
          </cell>
        </row>
        <row r="16">
          <cell r="A16">
            <v>6906</v>
          </cell>
          <cell r="B16" t="str">
            <v>Cuñataí Góndola</v>
          </cell>
          <cell r="D16">
            <v>0</v>
          </cell>
          <cell r="E16">
            <v>32.090000000000003</v>
          </cell>
          <cell r="F16">
            <v>11.5</v>
          </cell>
          <cell r="G16">
            <v>24.46</v>
          </cell>
          <cell r="H16">
            <v>30.6</v>
          </cell>
          <cell r="I16">
            <v>16.2</v>
          </cell>
          <cell r="J16">
            <v>12.781599999999999</v>
          </cell>
          <cell r="K16">
            <v>10.794666666666666</v>
          </cell>
          <cell r="L16">
            <v>7.5</v>
          </cell>
          <cell r="M16">
            <v>11</v>
          </cell>
          <cell r="N16">
            <v>14</v>
          </cell>
          <cell r="O16">
            <v>11.25</v>
          </cell>
          <cell r="P16">
            <v>11.25</v>
          </cell>
          <cell r="Q16">
            <v>11.25</v>
          </cell>
          <cell r="R16">
            <v>11.25</v>
          </cell>
          <cell r="S16">
            <v>11.25</v>
          </cell>
          <cell r="T16">
            <v>11.25</v>
          </cell>
        </row>
        <row r="17">
          <cell r="A17">
            <v>6907</v>
          </cell>
          <cell r="B17" t="str">
            <v>Cu¤atai 20 x 200 gr. (4 kg)</v>
          </cell>
          <cell r="C17">
            <v>4.617</v>
          </cell>
          <cell r="D17">
            <v>6.15</v>
          </cell>
          <cell r="E17">
            <v>17.100000000000001</v>
          </cell>
          <cell r="F17">
            <v>17.079999999999998</v>
          </cell>
          <cell r="G17">
            <v>16.510000000000002</v>
          </cell>
          <cell r="H17">
            <v>230</v>
          </cell>
          <cell r="I17">
            <v>128.62</v>
          </cell>
          <cell r="J17">
            <v>126.268</v>
          </cell>
          <cell r="K17">
            <v>95.238</v>
          </cell>
          <cell r="L17">
            <v>78.8</v>
          </cell>
          <cell r="M17">
            <v>134.22999999999999</v>
          </cell>
          <cell r="N17">
            <v>120.03</v>
          </cell>
          <cell r="O17">
            <v>108.7</v>
          </cell>
          <cell r="P17">
            <v>108.7</v>
          </cell>
          <cell r="Q17">
            <v>108.7</v>
          </cell>
          <cell r="R17">
            <v>108.7</v>
          </cell>
          <cell r="S17">
            <v>108.7</v>
          </cell>
          <cell r="T17">
            <v>108.7</v>
          </cell>
        </row>
        <row r="18">
          <cell r="A18">
            <v>6908</v>
          </cell>
          <cell r="B18" t="str">
            <v>Cu¤atai 20 x 300 gr. (6kg)</v>
          </cell>
          <cell r="C18">
            <v>16</v>
          </cell>
          <cell r="D18">
            <v>58.66</v>
          </cell>
          <cell r="E18">
            <v>67.430000000000007</v>
          </cell>
          <cell r="F18">
            <v>235</v>
          </cell>
          <cell r="G18">
            <v>293.89999999999998</v>
          </cell>
          <cell r="H18">
            <v>770</v>
          </cell>
          <cell r="I18">
            <v>425.44</v>
          </cell>
          <cell r="J18">
            <v>446.86860000000001</v>
          </cell>
          <cell r="K18">
            <v>288.2</v>
          </cell>
          <cell r="L18">
            <v>192.68</v>
          </cell>
          <cell r="M18">
            <v>404.77</v>
          </cell>
          <cell r="N18">
            <v>365.97</v>
          </cell>
          <cell r="O18">
            <v>330.05</v>
          </cell>
          <cell r="P18">
            <v>330.05</v>
          </cell>
          <cell r="Q18">
            <v>330.05</v>
          </cell>
          <cell r="R18">
            <v>330.05</v>
          </cell>
          <cell r="S18">
            <v>330.05</v>
          </cell>
          <cell r="T18">
            <v>330.05</v>
          </cell>
        </row>
        <row r="19">
          <cell r="A19">
            <v>6909</v>
          </cell>
          <cell r="B19" t="str">
            <v>Jabon Cuñatai de 20 panes (7kg)</v>
          </cell>
          <cell r="C19">
            <v>283.29000000000002</v>
          </cell>
          <cell r="D19">
            <v>225.31</v>
          </cell>
          <cell r="E19">
            <v>352.01</v>
          </cell>
          <cell r="F19">
            <v>123.47</v>
          </cell>
          <cell r="G19">
            <v>75.540000000000006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>
            <v>6914</v>
          </cell>
          <cell r="B20" t="str">
            <v>A-100 12 x 750 Limón</v>
          </cell>
          <cell r="C20">
            <v>50.530500000000004</v>
          </cell>
          <cell r="D20">
            <v>63.169411765108237</v>
          </cell>
          <cell r="E20">
            <v>61.42</v>
          </cell>
          <cell r="F20">
            <v>62</v>
          </cell>
          <cell r="G20">
            <v>60.66</v>
          </cell>
          <cell r="H20">
            <v>78.7</v>
          </cell>
          <cell r="I20">
            <v>84.21</v>
          </cell>
          <cell r="J20">
            <v>63.194999998680004</v>
          </cell>
          <cell r="K20">
            <v>81.278999991420008</v>
          </cell>
          <cell r="L20">
            <v>76.150000000000006</v>
          </cell>
          <cell r="M20">
            <v>63.54</v>
          </cell>
          <cell r="N20">
            <v>79.87</v>
          </cell>
          <cell r="O20">
            <v>64.66</v>
          </cell>
          <cell r="P20">
            <v>64.66</v>
          </cell>
          <cell r="Q20">
            <v>64.66</v>
          </cell>
          <cell r="R20">
            <v>64.66</v>
          </cell>
          <cell r="S20">
            <v>64.66</v>
          </cell>
          <cell r="T20">
            <v>64.66</v>
          </cell>
        </row>
        <row r="21">
          <cell r="A21">
            <v>6915</v>
          </cell>
          <cell r="B21" t="str">
            <v>A-100 12 x 750 Fresca</v>
          </cell>
          <cell r="C21">
            <v>5.1834375000000001</v>
          </cell>
          <cell r="D21">
            <v>10.419264706150589</v>
          </cell>
          <cell r="E21">
            <v>0.56999999999999995</v>
          </cell>
          <cell r="F21">
            <v>5</v>
          </cell>
          <cell r="G21">
            <v>1.84</v>
          </cell>
          <cell r="H21">
            <v>1.95</v>
          </cell>
          <cell r="I21">
            <v>3.23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>
            <v>6916</v>
          </cell>
          <cell r="B22" t="str">
            <v>A-100 12 x 750 Frutal</v>
          </cell>
          <cell r="C22">
            <v>5.0338124999999998</v>
          </cell>
          <cell r="D22">
            <v>6.8592794124017651</v>
          </cell>
          <cell r="E22">
            <v>1.19</v>
          </cell>
          <cell r="F22">
            <v>5.38</v>
          </cell>
          <cell r="G22">
            <v>2.78</v>
          </cell>
          <cell r="H22">
            <v>1.1100000000000001</v>
          </cell>
          <cell r="I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>
            <v>6917</v>
          </cell>
          <cell r="B23" t="str">
            <v>A-100 24 x 500 Limón</v>
          </cell>
          <cell r="C23">
            <v>65.664000000000001</v>
          </cell>
          <cell r="D23">
            <v>72.082088236277642</v>
          </cell>
          <cell r="E23">
            <v>66.67</v>
          </cell>
          <cell r="F23">
            <v>71.08</v>
          </cell>
          <cell r="G23">
            <v>68.680000000000007</v>
          </cell>
          <cell r="H23">
            <v>89</v>
          </cell>
          <cell r="I23">
            <v>90.62</v>
          </cell>
          <cell r="J23">
            <v>64.86</v>
          </cell>
          <cell r="K23">
            <v>102.25599997536</v>
          </cell>
          <cell r="L23">
            <v>76.790000000000006</v>
          </cell>
          <cell r="M23">
            <v>64.739999999999995</v>
          </cell>
          <cell r="N23">
            <v>77.41</v>
          </cell>
          <cell r="O23">
            <v>62.66</v>
          </cell>
          <cell r="P23">
            <v>62.66</v>
          </cell>
          <cell r="Q23">
            <v>62.66</v>
          </cell>
          <cell r="R23">
            <v>62.66</v>
          </cell>
          <cell r="S23">
            <v>62.66</v>
          </cell>
          <cell r="T23">
            <v>62.66</v>
          </cell>
        </row>
        <row r="24">
          <cell r="A24">
            <v>6918</v>
          </cell>
          <cell r="B24" t="str">
            <v>A-100 24 x 500 Fresca</v>
          </cell>
          <cell r="C24">
            <v>3.6764999999999999</v>
          </cell>
          <cell r="D24">
            <v>9.8269117653317632</v>
          </cell>
          <cell r="E24">
            <v>4.54</v>
          </cell>
          <cell r="F24">
            <v>3</v>
          </cell>
          <cell r="G24">
            <v>2.4</v>
          </cell>
          <cell r="H24">
            <v>3.45</v>
          </cell>
          <cell r="I24">
            <v>1.1399999999999999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A25">
            <v>6919</v>
          </cell>
          <cell r="B25" t="str">
            <v>A-100 24 x 500 Frutal</v>
          </cell>
          <cell r="C25">
            <v>3.2490000000000001</v>
          </cell>
          <cell r="D25">
            <v>6.2996176476847072</v>
          </cell>
          <cell r="E25">
            <v>2.44</v>
          </cell>
          <cell r="F25">
            <v>2</v>
          </cell>
          <cell r="G25">
            <v>1.57</v>
          </cell>
          <cell r="H25">
            <v>2.5</v>
          </cell>
          <cell r="I25">
            <v>1.58</v>
          </cell>
          <cell r="J25">
            <v>1.3350000072000001</v>
          </cell>
          <cell r="K25">
            <v>0.96799999999999997</v>
          </cell>
          <cell r="L25">
            <v>0.98</v>
          </cell>
          <cell r="M25">
            <v>1.1000000000000001</v>
          </cell>
          <cell r="N25">
            <v>0.75</v>
          </cell>
          <cell r="O25">
            <v>0.61</v>
          </cell>
          <cell r="P25">
            <v>0.61</v>
          </cell>
          <cell r="Q25">
            <v>0.61</v>
          </cell>
          <cell r="R25">
            <v>0.61</v>
          </cell>
          <cell r="S25">
            <v>0.61</v>
          </cell>
          <cell r="T25">
            <v>0.61</v>
          </cell>
        </row>
        <row r="26">
          <cell r="A26">
            <v>6920</v>
          </cell>
          <cell r="B26" t="str">
            <v>A-100 4 x 5 lts bidón</v>
          </cell>
          <cell r="C26">
            <v>19.285</v>
          </cell>
          <cell r="D26">
            <v>19.804705882352938</v>
          </cell>
          <cell r="E26">
            <v>24.89</v>
          </cell>
          <cell r="F26">
            <v>19.149999999999999</v>
          </cell>
          <cell r="G26">
            <v>22.27</v>
          </cell>
          <cell r="H26">
            <v>25.1</v>
          </cell>
          <cell r="I26">
            <v>19.79</v>
          </cell>
          <cell r="J26">
            <v>23.574999999999999</v>
          </cell>
          <cell r="K26">
            <v>23.76</v>
          </cell>
          <cell r="L26">
            <v>24.31</v>
          </cell>
          <cell r="M26">
            <v>14.93</v>
          </cell>
          <cell r="N26">
            <v>24.67</v>
          </cell>
          <cell r="O26">
            <v>19.97</v>
          </cell>
          <cell r="P26">
            <v>19.97</v>
          </cell>
          <cell r="Q26">
            <v>19.97</v>
          </cell>
          <cell r="R26">
            <v>19.97</v>
          </cell>
          <cell r="S26">
            <v>19.97</v>
          </cell>
          <cell r="T26">
            <v>19.97</v>
          </cell>
        </row>
        <row r="27">
          <cell r="A27">
            <v>6921</v>
          </cell>
          <cell r="B27" t="str">
            <v>A-100 24 x 500 Aloe</v>
          </cell>
          <cell r="F27">
            <v>13.65</v>
          </cell>
          <cell r="G27">
            <v>25.58</v>
          </cell>
          <cell r="H27">
            <v>27</v>
          </cell>
          <cell r="I27">
            <v>22.96</v>
          </cell>
          <cell r="J27">
            <v>21.281500000439998</v>
          </cell>
          <cell r="K27">
            <v>27.19200000352</v>
          </cell>
          <cell r="L27">
            <v>25.13</v>
          </cell>
          <cell r="M27">
            <v>25.68</v>
          </cell>
          <cell r="N27">
            <v>27.3</v>
          </cell>
          <cell r="O27">
            <v>22.1</v>
          </cell>
          <cell r="P27">
            <v>22.1</v>
          </cell>
          <cell r="Q27">
            <v>22.1</v>
          </cell>
          <cell r="R27">
            <v>22.1</v>
          </cell>
          <cell r="S27">
            <v>22.1</v>
          </cell>
          <cell r="T27">
            <v>22.1</v>
          </cell>
        </row>
        <row r="28">
          <cell r="A28">
            <v>6934</v>
          </cell>
          <cell r="B28" t="str">
            <v>Jabon Cuñatai 5 kilos /20 panes</v>
          </cell>
          <cell r="C28">
            <v>85</v>
          </cell>
          <cell r="D28">
            <v>108.02</v>
          </cell>
          <cell r="E28">
            <v>124.18</v>
          </cell>
          <cell r="F28">
            <v>124.78</v>
          </cell>
          <cell r="G28">
            <v>71.92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31">
          <cell r="B31" t="str">
            <v>REINA</v>
          </cell>
          <cell r="F31">
            <v>287.64999999999998</v>
          </cell>
          <cell r="G31">
            <v>266.61999999999995</v>
          </cell>
          <cell r="H31">
            <v>350</v>
          </cell>
          <cell r="I31">
            <v>297.76</v>
          </cell>
          <cell r="J31">
            <v>226.38166521299544</v>
          </cell>
          <cell r="K31">
            <v>407.79</v>
          </cell>
          <cell r="L31">
            <v>430.06</v>
          </cell>
          <cell r="M31">
            <v>500</v>
          </cell>
          <cell r="N31">
            <v>392</v>
          </cell>
          <cell r="O31">
            <v>302</v>
          </cell>
          <cell r="R31">
            <v>3602</v>
          </cell>
          <cell r="S31">
            <v>16.22</v>
          </cell>
          <cell r="T31">
            <v>7.7238095238095231E-2</v>
          </cell>
          <cell r="U31">
            <v>12.358095238095236</v>
          </cell>
        </row>
        <row r="32">
          <cell r="B32" t="str">
            <v>MIRASOL</v>
          </cell>
          <cell r="F32">
            <v>186.26</v>
          </cell>
          <cell r="G32">
            <v>192.51</v>
          </cell>
          <cell r="H32">
            <v>250</v>
          </cell>
          <cell r="I32">
            <v>189.49</v>
          </cell>
          <cell r="J32">
            <v>165.95425000212799</v>
          </cell>
          <cell r="K32">
            <v>201.97407998327998</v>
          </cell>
          <cell r="L32">
            <v>158.75</v>
          </cell>
          <cell r="M32">
            <v>170</v>
          </cell>
          <cell r="N32">
            <v>220</v>
          </cell>
          <cell r="O32">
            <v>200</v>
          </cell>
          <cell r="R32">
            <v>3606</v>
          </cell>
          <cell r="S32">
            <v>36.92</v>
          </cell>
          <cell r="T32">
            <v>0.1758095238095238</v>
          </cell>
          <cell r="U32">
            <v>28.12952380952381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TB"/>
      <sheetName val="Trial Balance"/>
      <sheetName val="Carga TB"/>
      <sheetName val="Note Lines"/>
      <sheetName val="Lines"/>
      <sheetName val="FS Sub_Cl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álculo IR"/>
      <sheetName val="GND"/>
      <sheetName val="Límite honorari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Datos"/>
      <sheetName val="BALANCE"/>
      <sheetName val="datos_P_L1"/>
      <sheetName val="DBK_ESPAÑA1"/>
      <sheetName val="datos_balanç1"/>
      <sheetName val="datos_P&amp;L1"/>
      <sheetName val="DBK_INDUSTRIAL1"/>
      <sheetName val="DBK_AIR_TECHNOLOGIES1"/>
      <sheetName val="Ac_IC-12"/>
      <sheetName val="Ac_IC-31"/>
      <sheetName val="Ac_IC-41"/>
      <sheetName val="Ac_IC-91"/>
      <sheetName val="Ac_IC-111"/>
      <sheetName val="Ac_IC-211"/>
      <sheetName val="jun-03"/>
      <sheetName val="9setembre00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K5" t="str">
            <v>SEP-2000</v>
          </cell>
        </row>
      </sheetData>
      <sheetData sheetId="25">
        <row r="5">
          <cell r="K5" t="str">
            <v>SEP-2000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>
        <row r="5">
          <cell r="K5" t="str">
            <v>SEP-2000</v>
          </cell>
        </row>
      </sheetData>
      <sheetData sheetId="39">
        <row r="5">
          <cell r="K5" t="str">
            <v>SEP-2000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  <sheetName val="DBK ESPAÑA"/>
      <sheetName val="datos P_L"/>
      <sheetName val="Datos_del_Balance"/>
      <sheetName val="Bce_básico_Resumido_AIF_"/>
      <sheetName val="Bce_Conso_Resumido_AIF"/>
      <sheetName val="Bce_Patrim"/>
      <sheetName val="Nota_numérica"/>
      <sheetName val="Eliminaciones_VPP"/>
      <sheetName val="EE_RR"/>
      <sheetName val="q__Resultado_por_tenencia"/>
      <sheetName val="r__Resultados_financieros"/>
      <sheetName val="s__Otros_ingresos_y_egresos"/>
      <sheetName val="Reseña_cuadros"/>
      <sheetName val="Database"/>
      <sheetName val="CRESUD CONSO 06-11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7">
          <cell r="B7">
            <v>40724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  <sheetName val="Datos_del_Balance"/>
      <sheetName val="Bce_Resumido_AIF"/>
      <sheetName val="SyS_SAP"/>
      <sheetName val="Bce_Patrim"/>
      <sheetName val="nota_numérica"/>
      <sheetName val="Edo_Rdos"/>
      <sheetName val="Detalle_Interco"/>
      <sheetName val="ANEXO_C"/>
      <sheetName val="Nota_Op_Interco"/>
      <sheetName val="Nota_Rdos_interco"/>
      <sheetName val="ANEXO_A"/>
      <sheetName val="ANEXO_B"/>
      <sheetName val="ANEXO_E"/>
      <sheetName val="ANEXO_F_(Vta)"/>
      <sheetName val="ANEXO_F_RT_22_(Producc)"/>
      <sheetName val="ANEXO_G"/>
      <sheetName val="ANEXO_H"/>
      <sheetName val="rt12_activos"/>
      <sheetName val="PT_Inf_adic+RT12-_activos"/>
      <sheetName val="rt12_pasivos"/>
      <sheetName val="Inform_adicional"/>
      <sheetName val="PT_Inf_adic+RT12-pasivos"/>
      <sheetName val="Datos"/>
      <sheetName val="Database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>
        <row r="9">
          <cell r="C9" t="str">
            <v>30 de junio de 2010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validacion 2"/>
      <sheetName val="Validacion1"/>
    </sheetNames>
    <sheetDataSet>
      <sheetData sheetId="0" refreshError="1"/>
      <sheetData sheetId="1" refreshError="1">
        <row r="4">
          <cell r="A4" t="str">
            <v>CODIGO</v>
          </cell>
          <cell r="B4" t="str">
            <v>DISTRITO</v>
          </cell>
          <cell r="C4" t="str">
            <v>ZONA</v>
          </cell>
          <cell r="D4" t="str">
            <v>RAZON SOCIAL</v>
          </cell>
          <cell r="E4" t="str">
            <v>CANAL</v>
          </cell>
        </row>
        <row r="5">
          <cell r="A5">
            <v>3848</v>
          </cell>
          <cell r="B5">
            <v>5</v>
          </cell>
          <cell r="C5">
            <v>4</v>
          </cell>
          <cell r="D5" t="str">
            <v>COPETIN GLORIA</v>
          </cell>
          <cell r="E5" t="str">
            <v>Refrigerados</v>
          </cell>
        </row>
        <row r="6">
          <cell r="A6">
            <v>3849</v>
          </cell>
          <cell r="B6">
            <v>5</v>
          </cell>
          <cell r="C6">
            <v>4</v>
          </cell>
          <cell r="D6" t="str">
            <v>COPETIN TIA CELI</v>
          </cell>
          <cell r="E6" t="str">
            <v>Refrigerados</v>
          </cell>
        </row>
        <row r="7">
          <cell r="A7">
            <v>3851</v>
          </cell>
          <cell r="B7">
            <v>2</v>
          </cell>
          <cell r="C7">
            <v>9</v>
          </cell>
          <cell r="D7" t="str">
            <v>BAR BONANZA S.R.L.</v>
          </cell>
          <cell r="E7" t="str">
            <v>Refrigerados</v>
          </cell>
        </row>
        <row r="8">
          <cell r="A8">
            <v>3857</v>
          </cell>
          <cell r="B8">
            <v>5</v>
          </cell>
          <cell r="C8">
            <v>4</v>
          </cell>
          <cell r="D8" t="str">
            <v>DESPENSA SAN ISIDRO</v>
          </cell>
          <cell r="E8" t="str">
            <v>Hogar</v>
          </cell>
        </row>
        <row r="9">
          <cell r="A9">
            <v>3859</v>
          </cell>
          <cell r="B9">
            <v>2</v>
          </cell>
          <cell r="C9">
            <v>7</v>
          </cell>
          <cell r="D9" t="str">
            <v>CAFETERIA JOCKEY CLUB</v>
          </cell>
          <cell r="E9" t="str">
            <v>Refrigerados</v>
          </cell>
        </row>
        <row r="10">
          <cell r="A10">
            <v>3862</v>
          </cell>
          <cell r="B10">
            <v>5</v>
          </cell>
          <cell r="C10">
            <v>4</v>
          </cell>
          <cell r="D10" t="str">
            <v>BAR MANDIBULA</v>
          </cell>
          <cell r="E10" t="str">
            <v>Refrigerados</v>
          </cell>
        </row>
        <row r="11">
          <cell r="A11">
            <v>3864</v>
          </cell>
          <cell r="B11">
            <v>9</v>
          </cell>
          <cell r="C11">
            <v>3</v>
          </cell>
          <cell r="D11" t="str">
            <v>LUNA DORADA</v>
          </cell>
        </row>
        <row r="12">
          <cell r="A12">
            <v>3865</v>
          </cell>
          <cell r="B12">
            <v>9</v>
          </cell>
          <cell r="C12">
            <v>3</v>
          </cell>
          <cell r="D12" t="str">
            <v>ALPHA</v>
          </cell>
        </row>
        <row r="13">
          <cell r="A13">
            <v>3866</v>
          </cell>
          <cell r="B13">
            <v>9</v>
          </cell>
          <cell r="C13">
            <v>3</v>
          </cell>
          <cell r="D13" t="str">
            <v>COMEDOR FABRICA TEXTIL</v>
          </cell>
        </row>
        <row r="14">
          <cell r="A14">
            <v>3708</v>
          </cell>
          <cell r="B14">
            <v>5</v>
          </cell>
          <cell r="C14">
            <v>6</v>
          </cell>
          <cell r="D14" t="str">
            <v>HAMBURGUESERIA MISTER DOG</v>
          </cell>
          <cell r="E14" t="str">
            <v>Refrigerados</v>
          </cell>
        </row>
        <row r="15">
          <cell r="A15">
            <v>3709</v>
          </cell>
          <cell r="B15">
            <v>5</v>
          </cell>
          <cell r="C15">
            <v>7</v>
          </cell>
          <cell r="D15" t="str">
            <v>DESPENSA ALFIO</v>
          </cell>
          <cell r="E15" t="str">
            <v>Hogar</v>
          </cell>
        </row>
        <row r="16">
          <cell r="A16">
            <v>3113</v>
          </cell>
          <cell r="B16">
            <v>9</v>
          </cell>
          <cell r="C16">
            <v>3</v>
          </cell>
          <cell r="D16" t="str">
            <v>SERVICIO GASTRONOMICO ORREGO</v>
          </cell>
        </row>
        <row r="17">
          <cell r="A17">
            <v>3074</v>
          </cell>
          <cell r="B17">
            <v>5</v>
          </cell>
          <cell r="C17">
            <v>2</v>
          </cell>
          <cell r="D17" t="str">
            <v>FALCON CREST</v>
          </cell>
        </row>
        <row r="18">
          <cell r="A18">
            <v>3869</v>
          </cell>
          <cell r="B18">
            <v>5</v>
          </cell>
          <cell r="C18">
            <v>2</v>
          </cell>
          <cell r="D18" t="str">
            <v>COPETIN 2 HERMANAS</v>
          </cell>
        </row>
        <row r="19">
          <cell r="A19">
            <v>3879</v>
          </cell>
          <cell r="B19">
            <v>1</v>
          </cell>
          <cell r="C19">
            <v>3</v>
          </cell>
          <cell r="D19" t="str">
            <v>COMERCIAL REGINA</v>
          </cell>
          <cell r="E19" t="str">
            <v>Hogar</v>
          </cell>
        </row>
        <row r="20">
          <cell r="A20">
            <v>3880</v>
          </cell>
          <cell r="B20">
            <v>9</v>
          </cell>
          <cell r="C20">
            <v>3</v>
          </cell>
          <cell r="D20" t="str">
            <v>COPETIN PARIS</v>
          </cell>
        </row>
        <row r="21">
          <cell r="A21">
            <v>3882</v>
          </cell>
          <cell r="B21">
            <v>1</v>
          </cell>
          <cell r="C21">
            <v>3</v>
          </cell>
          <cell r="D21" t="str">
            <v>DESPENSA KUM SAM II</v>
          </cell>
          <cell r="E21" t="str">
            <v>Hogar</v>
          </cell>
        </row>
        <row r="22">
          <cell r="A22">
            <v>3883</v>
          </cell>
          <cell r="B22">
            <v>9</v>
          </cell>
          <cell r="C22">
            <v>3</v>
          </cell>
          <cell r="D22" t="str">
            <v>COPETIN LOS MELLIZOS</v>
          </cell>
        </row>
        <row r="23">
          <cell r="A23">
            <v>3955</v>
          </cell>
          <cell r="B23">
            <v>9</v>
          </cell>
          <cell r="C23">
            <v>3</v>
          </cell>
          <cell r="D23" t="str">
            <v>BODEGA BEBADO</v>
          </cell>
        </row>
        <row r="24">
          <cell r="A24">
            <v>4055</v>
          </cell>
          <cell r="B24">
            <v>9</v>
          </cell>
          <cell r="C24">
            <v>3</v>
          </cell>
          <cell r="D24" t="str">
            <v>CASILLA DON JUAN</v>
          </cell>
        </row>
        <row r="25">
          <cell r="A25">
            <v>4097</v>
          </cell>
          <cell r="B25">
            <v>9</v>
          </cell>
          <cell r="C25">
            <v>3</v>
          </cell>
          <cell r="D25" t="str">
            <v>FUNCIONARIO PEDRO AYALA</v>
          </cell>
          <cell r="E25" t="str">
            <v>Planta</v>
          </cell>
        </row>
        <row r="26">
          <cell r="A26">
            <v>4158</v>
          </cell>
          <cell r="B26">
            <v>3</v>
          </cell>
          <cell r="C26">
            <v>6</v>
          </cell>
          <cell r="D26" t="str">
            <v>DESPENSA ESQUIVEL</v>
          </cell>
          <cell r="E26" t="str">
            <v>Hogar</v>
          </cell>
        </row>
        <row r="27">
          <cell r="A27">
            <v>4205</v>
          </cell>
          <cell r="B27">
            <v>9</v>
          </cell>
          <cell r="C27">
            <v>3</v>
          </cell>
          <cell r="D27" t="str">
            <v>COPETIN ASUNCION</v>
          </cell>
        </row>
        <row r="28">
          <cell r="A28">
            <v>3792</v>
          </cell>
          <cell r="B28">
            <v>1</v>
          </cell>
          <cell r="C28">
            <v>6</v>
          </cell>
          <cell r="D28" t="str">
            <v>PIZZERIA JULIAN</v>
          </cell>
        </row>
        <row r="29">
          <cell r="A29">
            <v>3793</v>
          </cell>
          <cell r="B29">
            <v>3</v>
          </cell>
          <cell r="C29">
            <v>3</v>
          </cell>
          <cell r="D29" t="str">
            <v>PIPO EMPANADAS</v>
          </cell>
        </row>
        <row r="30">
          <cell r="A30">
            <v>3795</v>
          </cell>
          <cell r="B30">
            <v>2</v>
          </cell>
          <cell r="C30">
            <v>6</v>
          </cell>
          <cell r="D30" t="str">
            <v>ALEJANDRINA FLECHA</v>
          </cell>
          <cell r="E30" t="str">
            <v>Hogar</v>
          </cell>
        </row>
        <row r="31">
          <cell r="A31">
            <v>3796</v>
          </cell>
          <cell r="B31">
            <v>9</v>
          </cell>
          <cell r="C31">
            <v>3</v>
          </cell>
          <cell r="D31" t="str">
            <v>MISTER PIZZA</v>
          </cell>
        </row>
        <row r="32">
          <cell r="A32">
            <v>3800</v>
          </cell>
          <cell r="B32">
            <v>3</v>
          </cell>
          <cell r="C32">
            <v>3</v>
          </cell>
          <cell r="D32" t="str">
            <v>AUTOCERVICE MARAVILLA</v>
          </cell>
          <cell r="E32" t="str">
            <v>Hogar</v>
          </cell>
        </row>
        <row r="33">
          <cell r="A33">
            <v>3803</v>
          </cell>
          <cell r="B33">
            <v>9</v>
          </cell>
          <cell r="C33">
            <v>3</v>
          </cell>
          <cell r="D33" t="str">
            <v>COPETIN LALITO</v>
          </cell>
        </row>
        <row r="34">
          <cell r="A34">
            <v>3805</v>
          </cell>
          <cell r="B34">
            <v>9</v>
          </cell>
          <cell r="C34">
            <v>3</v>
          </cell>
          <cell r="D34" t="str">
            <v>SUPER PAU PAU</v>
          </cell>
        </row>
        <row r="35">
          <cell r="A35">
            <v>3806</v>
          </cell>
          <cell r="B35">
            <v>9</v>
          </cell>
          <cell r="C35">
            <v>3</v>
          </cell>
          <cell r="D35" t="str">
            <v>CASILLA LA REUNION</v>
          </cell>
        </row>
        <row r="36">
          <cell r="A36">
            <v>3808</v>
          </cell>
          <cell r="B36">
            <v>2</v>
          </cell>
          <cell r="C36">
            <v>8</v>
          </cell>
          <cell r="D36" t="str">
            <v>CANTINA EL BODEGON</v>
          </cell>
          <cell r="E36" t="str">
            <v>Refrigerados</v>
          </cell>
        </row>
        <row r="37">
          <cell r="A37">
            <v>3809</v>
          </cell>
          <cell r="B37">
            <v>3</v>
          </cell>
          <cell r="C37">
            <v>5</v>
          </cell>
          <cell r="D37" t="str">
            <v>SABOR.5</v>
          </cell>
          <cell r="E37" t="str">
            <v>Refrigerados</v>
          </cell>
        </row>
        <row r="38">
          <cell r="A38">
            <v>3810</v>
          </cell>
          <cell r="B38">
            <v>1</v>
          </cell>
          <cell r="C38">
            <v>1</v>
          </cell>
          <cell r="D38" t="str">
            <v>DESPENSA CAPRICORNIO</v>
          </cell>
          <cell r="E38" t="str">
            <v>Hogar</v>
          </cell>
        </row>
        <row r="39">
          <cell r="A39">
            <v>3811</v>
          </cell>
          <cell r="B39">
            <v>9</v>
          </cell>
          <cell r="C39">
            <v>3</v>
          </cell>
          <cell r="D39" t="str">
            <v>AUTOSERVICE STAR</v>
          </cell>
        </row>
        <row r="40">
          <cell r="A40">
            <v>3812</v>
          </cell>
          <cell r="B40">
            <v>1</v>
          </cell>
          <cell r="C40">
            <v>1</v>
          </cell>
          <cell r="D40" t="str">
            <v>CIBER.COM</v>
          </cell>
          <cell r="E40" t="str">
            <v>Hogar</v>
          </cell>
        </row>
        <row r="41">
          <cell r="A41">
            <v>3814</v>
          </cell>
          <cell r="B41">
            <v>1</v>
          </cell>
          <cell r="C41">
            <v>5</v>
          </cell>
          <cell r="D41" t="str">
            <v>ROCASCU S.A</v>
          </cell>
          <cell r="E41" t="str">
            <v>Refrigerados</v>
          </cell>
        </row>
        <row r="42">
          <cell r="A42">
            <v>3815</v>
          </cell>
          <cell r="B42">
            <v>1</v>
          </cell>
          <cell r="C42">
            <v>1</v>
          </cell>
          <cell r="D42" t="str">
            <v>DESPENSA RICARDO</v>
          </cell>
          <cell r="E42" t="str">
            <v>Hogar</v>
          </cell>
        </row>
        <row r="43">
          <cell r="A43">
            <v>3819</v>
          </cell>
          <cell r="D43" t="str">
            <v>DESPENSA ROGER RIVEROS</v>
          </cell>
          <cell r="E43" t="str">
            <v>Hogar</v>
          </cell>
        </row>
        <row r="44">
          <cell r="A44">
            <v>3823</v>
          </cell>
          <cell r="B44">
            <v>10</v>
          </cell>
          <cell r="C44">
            <v>3</v>
          </cell>
          <cell r="D44" t="str">
            <v>CASA GARCETE</v>
          </cell>
          <cell r="E44" t="str">
            <v>Mayoristas Top</v>
          </cell>
        </row>
        <row r="45">
          <cell r="A45">
            <v>3829</v>
          </cell>
          <cell r="B45">
            <v>1</v>
          </cell>
          <cell r="C45">
            <v>2</v>
          </cell>
          <cell r="D45" t="str">
            <v>SUPER SOLAR</v>
          </cell>
          <cell r="E45" t="str">
            <v>Hogar</v>
          </cell>
        </row>
        <row r="46">
          <cell r="A46">
            <v>3830</v>
          </cell>
          <cell r="B46">
            <v>3</v>
          </cell>
          <cell r="C46">
            <v>6</v>
          </cell>
          <cell r="D46" t="str">
            <v>MANA EMPANADAS</v>
          </cell>
        </row>
        <row r="47">
          <cell r="A47">
            <v>3831</v>
          </cell>
          <cell r="B47">
            <v>9</v>
          </cell>
          <cell r="C47">
            <v>3</v>
          </cell>
          <cell r="D47" t="str">
            <v>EMPANADAS MATI</v>
          </cell>
        </row>
        <row r="48">
          <cell r="A48">
            <v>3833</v>
          </cell>
          <cell r="B48">
            <v>9</v>
          </cell>
          <cell r="C48">
            <v>3</v>
          </cell>
          <cell r="D48" t="str">
            <v>CARNICERIA EL TAURINO</v>
          </cell>
        </row>
        <row r="49">
          <cell r="A49">
            <v>3835</v>
          </cell>
          <cell r="B49">
            <v>3</v>
          </cell>
          <cell r="C49">
            <v>7</v>
          </cell>
          <cell r="D49" t="str">
            <v>ANYOS BAR</v>
          </cell>
          <cell r="E49" t="str">
            <v>Refrigerados</v>
          </cell>
        </row>
        <row r="50">
          <cell r="A50">
            <v>3840</v>
          </cell>
          <cell r="B50">
            <v>9</v>
          </cell>
          <cell r="C50">
            <v>3</v>
          </cell>
          <cell r="D50" t="str">
            <v>COPETIN SABORES</v>
          </cell>
        </row>
        <row r="51">
          <cell r="A51">
            <v>3841</v>
          </cell>
          <cell r="B51">
            <v>3</v>
          </cell>
          <cell r="C51">
            <v>5</v>
          </cell>
          <cell r="D51" t="str">
            <v>COPETIN SAN CAYETANO</v>
          </cell>
          <cell r="E51" t="str">
            <v>Refrigerados</v>
          </cell>
        </row>
        <row r="52">
          <cell r="A52">
            <v>3842</v>
          </cell>
          <cell r="B52">
            <v>9</v>
          </cell>
          <cell r="C52">
            <v>3</v>
          </cell>
          <cell r="D52" t="str">
            <v>COLEGIO SYME</v>
          </cell>
        </row>
        <row r="53">
          <cell r="A53">
            <v>3844</v>
          </cell>
          <cell r="B53">
            <v>3</v>
          </cell>
          <cell r="C53">
            <v>5</v>
          </cell>
          <cell r="D53" t="str">
            <v>DESPENSA SAKURA</v>
          </cell>
          <cell r="E53" t="str">
            <v>Hogar</v>
          </cell>
        </row>
        <row r="54">
          <cell r="A54">
            <v>3846</v>
          </cell>
          <cell r="B54">
            <v>5</v>
          </cell>
          <cell r="C54">
            <v>6</v>
          </cell>
          <cell r="D54" t="str">
            <v>COPETIN  LA PATRONA</v>
          </cell>
          <cell r="E54" t="str">
            <v>Refrigerados</v>
          </cell>
        </row>
        <row r="55">
          <cell r="A55">
            <v>3847</v>
          </cell>
          <cell r="B55">
            <v>5</v>
          </cell>
          <cell r="C55">
            <v>5</v>
          </cell>
          <cell r="D55" t="str">
            <v>COPETIN LA FAMILIA</v>
          </cell>
          <cell r="E55" t="str">
            <v>Hogar</v>
          </cell>
        </row>
        <row r="56">
          <cell r="A56">
            <v>3733</v>
          </cell>
          <cell r="B56">
            <v>1</v>
          </cell>
          <cell r="C56">
            <v>5</v>
          </cell>
          <cell r="D56" t="str">
            <v xml:space="preserve">NICOLAS BO S.A. </v>
          </cell>
          <cell r="E56" t="str">
            <v>Conveniencia</v>
          </cell>
        </row>
        <row r="57">
          <cell r="A57">
            <v>3736</v>
          </cell>
          <cell r="B57">
            <v>10</v>
          </cell>
          <cell r="C57">
            <v>1</v>
          </cell>
          <cell r="D57" t="str">
            <v>FLORIDA S.A.</v>
          </cell>
          <cell r="E57" t="str">
            <v>Supermercados B</v>
          </cell>
        </row>
        <row r="58">
          <cell r="A58">
            <v>3737</v>
          </cell>
          <cell r="B58">
            <v>10</v>
          </cell>
          <cell r="C58">
            <v>1</v>
          </cell>
          <cell r="D58" t="str">
            <v>SUPERMERCADO UNICOMPRA SRL</v>
          </cell>
          <cell r="E58" t="str">
            <v>Supermercados B</v>
          </cell>
        </row>
        <row r="59">
          <cell r="A59">
            <v>3739</v>
          </cell>
          <cell r="B59">
            <v>10</v>
          </cell>
          <cell r="C59">
            <v>2</v>
          </cell>
          <cell r="D59" t="str">
            <v>DIAZ E HIJOS SA</v>
          </cell>
          <cell r="E59" t="str">
            <v>Supermercados B</v>
          </cell>
        </row>
        <row r="60">
          <cell r="A60">
            <v>3740</v>
          </cell>
          <cell r="B60">
            <v>9</v>
          </cell>
          <cell r="C60">
            <v>3</v>
          </cell>
          <cell r="D60" t="str">
            <v>AMANDA ROI</v>
          </cell>
          <cell r="E60" t="str">
            <v>Refrigerados B</v>
          </cell>
        </row>
        <row r="61">
          <cell r="A61">
            <v>3741</v>
          </cell>
          <cell r="B61">
            <v>5</v>
          </cell>
          <cell r="C61">
            <v>1</v>
          </cell>
          <cell r="D61" t="str">
            <v>CANTINA SUB OFICIALES FFAA</v>
          </cell>
          <cell r="E61" t="str">
            <v>Refrigerados</v>
          </cell>
        </row>
        <row r="62">
          <cell r="A62">
            <v>3742</v>
          </cell>
          <cell r="B62">
            <v>8</v>
          </cell>
          <cell r="C62">
            <v>2</v>
          </cell>
          <cell r="D62" t="str">
            <v>MUNDO PROYECTOS SA</v>
          </cell>
          <cell r="E62" t="str">
            <v>Conveniencia</v>
          </cell>
        </row>
        <row r="63">
          <cell r="A63">
            <v>3743</v>
          </cell>
          <cell r="B63">
            <v>9</v>
          </cell>
          <cell r="C63">
            <v>3</v>
          </cell>
          <cell r="D63" t="str">
            <v>EMPRENDIMIENTOS FAST SA</v>
          </cell>
          <cell r="E63" t="str">
            <v>Refrigerados A</v>
          </cell>
        </row>
        <row r="64">
          <cell r="A64">
            <v>3744</v>
          </cell>
          <cell r="B64">
            <v>8</v>
          </cell>
          <cell r="C64">
            <v>3</v>
          </cell>
          <cell r="D64" t="str">
            <v>EMPRENDIMIENTOS FAST SA</v>
          </cell>
          <cell r="E64" t="str">
            <v>Refrigerados A</v>
          </cell>
        </row>
        <row r="65">
          <cell r="A65">
            <v>3745</v>
          </cell>
          <cell r="B65">
            <v>4</v>
          </cell>
          <cell r="C65">
            <v>1</v>
          </cell>
          <cell r="D65" t="str">
            <v>DELICIAS SHOP</v>
          </cell>
          <cell r="E65" t="str">
            <v>Hogar</v>
          </cell>
        </row>
        <row r="66">
          <cell r="A66">
            <v>3747</v>
          </cell>
          <cell r="B66">
            <v>3</v>
          </cell>
          <cell r="C66">
            <v>8</v>
          </cell>
          <cell r="D66" t="str">
            <v>ALIMENTOS Y SERVICIOS S.R.L.</v>
          </cell>
          <cell r="E66" t="str">
            <v>Refrigerados</v>
          </cell>
        </row>
        <row r="67">
          <cell r="A67">
            <v>3748</v>
          </cell>
          <cell r="B67">
            <v>9</v>
          </cell>
          <cell r="C67">
            <v>3</v>
          </cell>
          <cell r="D67" t="str">
            <v>EMPRENDIMIENTOS FAST SA</v>
          </cell>
          <cell r="E67" t="str">
            <v>Refrigerados A</v>
          </cell>
        </row>
        <row r="68">
          <cell r="A68">
            <v>3749</v>
          </cell>
          <cell r="B68">
            <v>9</v>
          </cell>
          <cell r="C68">
            <v>3</v>
          </cell>
          <cell r="D68" t="str">
            <v>EMPRENDIMIENTOS FAST SA</v>
          </cell>
          <cell r="E68" t="str">
            <v>Refrigerados A</v>
          </cell>
        </row>
        <row r="69">
          <cell r="A69">
            <v>3750</v>
          </cell>
          <cell r="B69">
            <v>8</v>
          </cell>
          <cell r="C69">
            <v>3</v>
          </cell>
          <cell r="D69" t="str">
            <v>SOUTH FOOD S.A</v>
          </cell>
          <cell r="E69" t="str">
            <v>Refrigerados A</v>
          </cell>
        </row>
        <row r="70">
          <cell r="A70">
            <v>3775</v>
          </cell>
          <cell r="B70">
            <v>9</v>
          </cell>
          <cell r="C70">
            <v>3</v>
          </cell>
          <cell r="D70" t="str">
            <v>KIOSKO LOLITA</v>
          </cell>
        </row>
        <row r="71">
          <cell r="A71">
            <v>3754</v>
          </cell>
          <cell r="B71">
            <v>8</v>
          </cell>
          <cell r="C71">
            <v>3</v>
          </cell>
          <cell r="D71" t="str">
            <v>ELO SRL - DON VITO</v>
          </cell>
          <cell r="E71" t="str">
            <v>Refrigerados A</v>
          </cell>
        </row>
        <row r="72">
          <cell r="A72">
            <v>3755</v>
          </cell>
          <cell r="B72">
            <v>9</v>
          </cell>
          <cell r="C72">
            <v>3</v>
          </cell>
          <cell r="D72" t="str">
            <v>NAUTICA REMANSO</v>
          </cell>
          <cell r="E72" t="str">
            <v>Refrigerados B</v>
          </cell>
        </row>
        <row r="73">
          <cell r="A73">
            <v>3757</v>
          </cell>
          <cell r="B73">
            <v>10</v>
          </cell>
          <cell r="C73">
            <v>3</v>
          </cell>
          <cell r="D73" t="str">
            <v>DEPOSITO SAN ANDRES</v>
          </cell>
          <cell r="E73" t="str">
            <v>Mayoristas Top</v>
          </cell>
        </row>
        <row r="74">
          <cell r="A74">
            <v>3758</v>
          </cell>
          <cell r="B74">
            <v>10</v>
          </cell>
          <cell r="C74">
            <v>3</v>
          </cell>
          <cell r="D74" t="str">
            <v>COMERCIAL 5 ESTRELLAS</v>
          </cell>
          <cell r="E74" t="str">
            <v>Mayoristas Top</v>
          </cell>
        </row>
        <row r="75">
          <cell r="A75">
            <v>3759</v>
          </cell>
          <cell r="B75">
            <v>4</v>
          </cell>
          <cell r="C75">
            <v>2</v>
          </cell>
          <cell r="D75" t="str">
            <v>COMERCIAL SANTA ROSA</v>
          </cell>
          <cell r="E75" t="str">
            <v>Refrigerados</v>
          </cell>
        </row>
        <row r="76">
          <cell r="A76">
            <v>3760</v>
          </cell>
          <cell r="B76">
            <v>10</v>
          </cell>
          <cell r="C76">
            <v>3</v>
          </cell>
          <cell r="D76" t="str">
            <v>DEPOSITO RICHART</v>
          </cell>
          <cell r="E76" t="str">
            <v>Mayoristas Top</v>
          </cell>
        </row>
        <row r="77">
          <cell r="A77">
            <v>3761</v>
          </cell>
          <cell r="B77">
            <v>10</v>
          </cell>
          <cell r="C77">
            <v>3</v>
          </cell>
          <cell r="D77" t="str">
            <v>DEPOSITO EVENEZER</v>
          </cell>
          <cell r="E77" t="str">
            <v>Mayoristas Top</v>
          </cell>
        </row>
        <row r="78">
          <cell r="A78">
            <v>3762</v>
          </cell>
          <cell r="B78">
            <v>10</v>
          </cell>
          <cell r="C78">
            <v>3</v>
          </cell>
          <cell r="D78" t="str">
            <v>DEPOSITO EL DORADO</v>
          </cell>
          <cell r="E78" t="str">
            <v>Mayoristas</v>
          </cell>
        </row>
        <row r="79">
          <cell r="A79">
            <v>3763</v>
          </cell>
          <cell r="B79">
            <v>5</v>
          </cell>
          <cell r="C79">
            <v>1</v>
          </cell>
          <cell r="D79" t="str">
            <v>DESPENSA EDITH</v>
          </cell>
          <cell r="E79" t="str">
            <v>Hogar</v>
          </cell>
        </row>
        <row r="80">
          <cell r="A80">
            <v>3764</v>
          </cell>
          <cell r="B80">
            <v>10</v>
          </cell>
          <cell r="C80">
            <v>3</v>
          </cell>
          <cell r="D80" t="str">
            <v>DEPOSITO GAUTO</v>
          </cell>
          <cell r="E80" t="str">
            <v>Mayoristas</v>
          </cell>
        </row>
        <row r="81">
          <cell r="A81">
            <v>3769</v>
          </cell>
          <cell r="B81">
            <v>9</v>
          </cell>
          <cell r="C81">
            <v>3</v>
          </cell>
          <cell r="D81" t="str">
            <v>TEREZA DE PAREDES - RICOS PANCHOS</v>
          </cell>
        </row>
        <row r="82">
          <cell r="A82">
            <v>3779</v>
          </cell>
          <cell r="B82">
            <v>2</v>
          </cell>
          <cell r="C82">
            <v>2</v>
          </cell>
          <cell r="D82" t="str">
            <v>COPETIN Y COMEDOR DULCE MARIA</v>
          </cell>
          <cell r="E82" t="str">
            <v>Refrigerados</v>
          </cell>
        </row>
        <row r="83">
          <cell r="A83">
            <v>3781</v>
          </cell>
          <cell r="B83">
            <v>9</v>
          </cell>
          <cell r="C83">
            <v>3</v>
          </cell>
          <cell r="D83" t="str">
            <v>PANADERIA Y CONFITERIA LANDAU</v>
          </cell>
        </row>
        <row r="84">
          <cell r="A84">
            <v>3782</v>
          </cell>
          <cell r="B84">
            <v>2</v>
          </cell>
          <cell r="C84">
            <v>6</v>
          </cell>
          <cell r="D84" t="str">
            <v>MONTE LIBANO</v>
          </cell>
          <cell r="E84" t="str">
            <v>Refrigerados</v>
          </cell>
        </row>
        <row r="85">
          <cell r="A85">
            <v>3787</v>
          </cell>
          <cell r="B85">
            <v>2</v>
          </cell>
          <cell r="C85">
            <v>2</v>
          </cell>
          <cell r="D85" t="str">
            <v>ÑA VIVI</v>
          </cell>
          <cell r="E85" t="str">
            <v>Refrigerados</v>
          </cell>
        </row>
        <row r="86">
          <cell r="A86">
            <v>3789</v>
          </cell>
          <cell r="B86">
            <v>9</v>
          </cell>
          <cell r="C86">
            <v>3</v>
          </cell>
          <cell r="D86" t="str">
            <v>COMEDOR G y G</v>
          </cell>
        </row>
        <row r="87">
          <cell r="A87">
            <v>3790</v>
          </cell>
          <cell r="B87">
            <v>1</v>
          </cell>
          <cell r="C87">
            <v>3</v>
          </cell>
          <cell r="D87" t="str">
            <v>JAWA HOUSE CAFE</v>
          </cell>
          <cell r="E87" t="str">
            <v>Refrigerados</v>
          </cell>
        </row>
        <row r="88">
          <cell r="A88">
            <v>3680</v>
          </cell>
          <cell r="B88">
            <v>8</v>
          </cell>
          <cell r="C88">
            <v>3</v>
          </cell>
          <cell r="D88" t="str">
            <v>JAVIRA (CYBER GOURMET)</v>
          </cell>
          <cell r="E88" t="str">
            <v>Refrigerados A</v>
          </cell>
        </row>
        <row r="89">
          <cell r="A89">
            <v>3682</v>
          </cell>
          <cell r="B89">
            <v>6</v>
          </cell>
          <cell r="C89">
            <v>1</v>
          </cell>
          <cell r="D89" t="str">
            <v>NAUTICA REMANSO</v>
          </cell>
          <cell r="E89" t="str">
            <v>Refrigerados</v>
          </cell>
        </row>
        <row r="90">
          <cell r="A90">
            <v>3683</v>
          </cell>
          <cell r="B90">
            <v>9</v>
          </cell>
          <cell r="C90">
            <v>3</v>
          </cell>
          <cell r="D90" t="str">
            <v>SHELL SHOP - AR GROUP</v>
          </cell>
          <cell r="E90" t="str">
            <v>Refrigerados B</v>
          </cell>
        </row>
        <row r="91">
          <cell r="A91">
            <v>3684</v>
          </cell>
          <cell r="B91">
            <v>9</v>
          </cell>
          <cell r="C91">
            <v>3</v>
          </cell>
          <cell r="D91" t="str">
            <v>BODEGA TRAGO'S SELECT</v>
          </cell>
        </row>
        <row r="92">
          <cell r="A92">
            <v>3689</v>
          </cell>
          <cell r="B92">
            <v>8</v>
          </cell>
          <cell r="C92">
            <v>3</v>
          </cell>
          <cell r="D92" t="str">
            <v>IL MANGIARE</v>
          </cell>
          <cell r="E92" t="str">
            <v>Refrigerados</v>
          </cell>
        </row>
        <row r="93">
          <cell r="A93">
            <v>3691</v>
          </cell>
          <cell r="B93">
            <v>8</v>
          </cell>
          <cell r="C93">
            <v>1</v>
          </cell>
          <cell r="D93" t="str">
            <v>ESTACION PUENTE REMANSO SACIA</v>
          </cell>
          <cell r="E93" t="str">
            <v>Conveniencia</v>
          </cell>
        </row>
        <row r="94">
          <cell r="A94">
            <v>3693</v>
          </cell>
          <cell r="B94">
            <v>6</v>
          </cell>
          <cell r="C94">
            <v>1</v>
          </cell>
          <cell r="D94" t="str">
            <v>SHELL SHOP - PORTAL DEL CHACO SRL</v>
          </cell>
          <cell r="E94" t="str">
            <v>Conveniencia</v>
          </cell>
        </row>
        <row r="95">
          <cell r="A95">
            <v>3694</v>
          </cell>
          <cell r="B95">
            <v>8</v>
          </cell>
          <cell r="C95">
            <v>1</v>
          </cell>
          <cell r="D95" t="str">
            <v>ESTACION PUENTE REMANSO SACIA</v>
          </cell>
          <cell r="E95" t="str">
            <v>Conveniencia</v>
          </cell>
        </row>
        <row r="96">
          <cell r="A96">
            <v>3695</v>
          </cell>
          <cell r="B96">
            <v>9</v>
          </cell>
          <cell r="C96">
            <v>3</v>
          </cell>
          <cell r="D96" t="str">
            <v>COPE MARKET - KM 11</v>
          </cell>
        </row>
        <row r="97">
          <cell r="A97">
            <v>3696</v>
          </cell>
          <cell r="B97">
            <v>8</v>
          </cell>
          <cell r="C97">
            <v>1</v>
          </cell>
          <cell r="D97" t="str">
            <v>GESTIONES DE SERVICIO S.A</v>
          </cell>
          <cell r="E97" t="str">
            <v>Conveniencia</v>
          </cell>
        </row>
        <row r="98">
          <cell r="A98">
            <v>3697</v>
          </cell>
          <cell r="B98">
            <v>8</v>
          </cell>
          <cell r="C98">
            <v>3</v>
          </cell>
          <cell r="D98" t="str">
            <v>LICA SRL - DON VITO (Shop. Villa Morra)</v>
          </cell>
          <cell r="E98" t="str">
            <v>Refrigerados A</v>
          </cell>
        </row>
        <row r="99">
          <cell r="A99">
            <v>3700</v>
          </cell>
          <cell r="B99">
            <v>5</v>
          </cell>
          <cell r="C99">
            <v>2</v>
          </cell>
          <cell r="D99" t="str">
            <v>MARIA TERESA DE MEZQUITA</v>
          </cell>
          <cell r="E99" t="str">
            <v>Educación</v>
          </cell>
        </row>
        <row r="100">
          <cell r="A100">
            <v>3623</v>
          </cell>
          <cell r="B100">
            <v>1</v>
          </cell>
          <cell r="C100">
            <v>8</v>
          </cell>
          <cell r="D100" t="str">
            <v>CARNICERIA Y DESPENSA LA VILLETANA</v>
          </cell>
          <cell r="E100" t="str">
            <v>Hogar</v>
          </cell>
        </row>
        <row r="101">
          <cell r="A101">
            <v>3624</v>
          </cell>
          <cell r="B101">
            <v>1</v>
          </cell>
          <cell r="C101">
            <v>8</v>
          </cell>
          <cell r="D101" t="str">
            <v>AUTOSERVICE VY'A RAITY</v>
          </cell>
          <cell r="E101" t="str">
            <v>Hogar</v>
          </cell>
        </row>
        <row r="102">
          <cell r="A102">
            <v>3626</v>
          </cell>
          <cell r="B102">
            <v>9</v>
          </cell>
          <cell r="C102">
            <v>3</v>
          </cell>
          <cell r="D102" t="str">
            <v>DESPENSA ROLI</v>
          </cell>
        </row>
        <row r="103">
          <cell r="A103">
            <v>3629</v>
          </cell>
          <cell r="B103">
            <v>3</v>
          </cell>
          <cell r="C103">
            <v>1</v>
          </cell>
          <cell r="D103" t="str">
            <v>DESPENSA PRIMAVERA</v>
          </cell>
          <cell r="E103" t="str">
            <v>Hogar</v>
          </cell>
        </row>
        <row r="104">
          <cell r="A104">
            <v>3631</v>
          </cell>
          <cell r="B104">
            <v>3</v>
          </cell>
          <cell r="C104">
            <v>2</v>
          </cell>
          <cell r="D104" t="str">
            <v>DESPENSA REAL</v>
          </cell>
          <cell r="E104" t="str">
            <v>Hogar</v>
          </cell>
        </row>
        <row r="105">
          <cell r="A105">
            <v>3635</v>
          </cell>
          <cell r="B105">
            <v>1</v>
          </cell>
          <cell r="C105">
            <v>8</v>
          </cell>
          <cell r="D105" t="str">
            <v>AUTOSERVICE LA NEGRA</v>
          </cell>
          <cell r="E105" t="str">
            <v>Hogar</v>
          </cell>
        </row>
        <row r="106">
          <cell r="A106">
            <v>3640</v>
          </cell>
          <cell r="B106">
            <v>9</v>
          </cell>
          <cell r="C106">
            <v>3</v>
          </cell>
          <cell r="D106" t="str">
            <v>DESPENSA LOLI</v>
          </cell>
        </row>
        <row r="107">
          <cell r="A107">
            <v>3648</v>
          </cell>
          <cell r="B107">
            <v>3</v>
          </cell>
          <cell r="C107">
            <v>1</v>
          </cell>
          <cell r="D107" t="str">
            <v>DESPENSA SAN GERARDO</v>
          </cell>
          <cell r="E107" t="str">
            <v>Hogar</v>
          </cell>
        </row>
        <row r="108">
          <cell r="A108">
            <v>3652</v>
          </cell>
          <cell r="B108">
            <v>3</v>
          </cell>
          <cell r="C108">
            <v>1</v>
          </cell>
          <cell r="D108" t="str">
            <v>CONFITERIA TIO MARCOS</v>
          </cell>
        </row>
        <row r="109">
          <cell r="A109">
            <v>3654</v>
          </cell>
          <cell r="B109">
            <v>3</v>
          </cell>
          <cell r="C109">
            <v>2</v>
          </cell>
          <cell r="D109" t="str">
            <v>HAMBURGUESERIA LOS HERMANOS</v>
          </cell>
          <cell r="E109" t="str">
            <v>Refrigerados</v>
          </cell>
        </row>
        <row r="110">
          <cell r="A110">
            <v>3658</v>
          </cell>
          <cell r="B110">
            <v>3</v>
          </cell>
          <cell r="C110">
            <v>2</v>
          </cell>
          <cell r="D110" t="str">
            <v>HAMBURGUESERIA MITAI</v>
          </cell>
          <cell r="E110" t="str">
            <v>Refrigerados</v>
          </cell>
        </row>
        <row r="111">
          <cell r="A111">
            <v>3660</v>
          </cell>
          <cell r="B111">
            <v>3</v>
          </cell>
          <cell r="C111">
            <v>2</v>
          </cell>
          <cell r="D111" t="str">
            <v>ESCUELA JUAN 23</v>
          </cell>
          <cell r="E111" t="str">
            <v>Educación</v>
          </cell>
        </row>
        <row r="112">
          <cell r="A112">
            <v>3543</v>
          </cell>
          <cell r="B112">
            <v>9</v>
          </cell>
          <cell r="C112">
            <v>3</v>
          </cell>
          <cell r="D112" t="str">
            <v>COPETIN PORFIS</v>
          </cell>
        </row>
        <row r="113">
          <cell r="A113">
            <v>3545</v>
          </cell>
          <cell r="B113">
            <v>3</v>
          </cell>
          <cell r="C113">
            <v>1</v>
          </cell>
          <cell r="D113" t="str">
            <v>DESPENSA TIA RITA</v>
          </cell>
          <cell r="E113" t="str">
            <v>Hogar</v>
          </cell>
        </row>
        <row r="114">
          <cell r="A114">
            <v>3546</v>
          </cell>
          <cell r="B114">
            <v>3</v>
          </cell>
          <cell r="C114">
            <v>1</v>
          </cell>
          <cell r="D114" t="str">
            <v>DESPENSA LAS MELLIZAS</v>
          </cell>
          <cell r="E114" t="str">
            <v>Hogar</v>
          </cell>
        </row>
        <row r="115">
          <cell r="A115">
            <v>3551</v>
          </cell>
          <cell r="B115">
            <v>3</v>
          </cell>
          <cell r="C115">
            <v>2</v>
          </cell>
          <cell r="D115" t="str">
            <v>AUTOSERVICE PEPE</v>
          </cell>
          <cell r="E115" t="str">
            <v>Hogar</v>
          </cell>
        </row>
        <row r="116">
          <cell r="A116">
            <v>3553</v>
          </cell>
          <cell r="B116">
            <v>3</v>
          </cell>
          <cell r="C116">
            <v>2</v>
          </cell>
          <cell r="D116" t="str">
            <v>DESPENSA ÑA AURELIA</v>
          </cell>
          <cell r="E116" t="str">
            <v>Hogar</v>
          </cell>
        </row>
        <row r="117">
          <cell r="A117">
            <v>3562</v>
          </cell>
          <cell r="B117">
            <v>3</v>
          </cell>
          <cell r="C117">
            <v>2</v>
          </cell>
          <cell r="D117" t="str">
            <v>COPETIN NICO</v>
          </cell>
          <cell r="E117" t="str">
            <v>Refrigerados</v>
          </cell>
        </row>
        <row r="118">
          <cell r="A118">
            <v>3565</v>
          </cell>
          <cell r="D118" t="str">
            <v>CASILLA ROCIO JAZMIN</v>
          </cell>
          <cell r="E118" t="str">
            <v>Hogar</v>
          </cell>
        </row>
        <row r="119">
          <cell r="A119">
            <v>3566</v>
          </cell>
          <cell r="B119">
            <v>3</v>
          </cell>
          <cell r="C119">
            <v>2</v>
          </cell>
          <cell r="D119" t="str">
            <v>DESPENSA SAN JOSE</v>
          </cell>
          <cell r="E119" t="str">
            <v>Hogar</v>
          </cell>
        </row>
        <row r="120">
          <cell r="A120">
            <v>3567</v>
          </cell>
          <cell r="B120">
            <v>3</v>
          </cell>
          <cell r="C120">
            <v>2</v>
          </cell>
          <cell r="D120" t="str">
            <v>AUTOSERVICE EL PUENTE</v>
          </cell>
          <cell r="E120" t="str">
            <v>Hogar</v>
          </cell>
        </row>
        <row r="121">
          <cell r="A121">
            <v>4351</v>
          </cell>
          <cell r="B121">
            <v>1</v>
          </cell>
          <cell r="C121">
            <v>7</v>
          </cell>
          <cell r="D121" t="str">
            <v>JULIO RAMON II</v>
          </cell>
          <cell r="E121" t="str">
            <v>Hogar</v>
          </cell>
        </row>
        <row r="122">
          <cell r="A122">
            <v>3570</v>
          </cell>
          <cell r="B122">
            <v>3</v>
          </cell>
          <cell r="C122">
            <v>2</v>
          </cell>
          <cell r="D122" t="str">
            <v>TIA TECHA II</v>
          </cell>
          <cell r="E122" t="str">
            <v>Refrigerados</v>
          </cell>
        </row>
        <row r="123">
          <cell r="A123">
            <v>3576</v>
          </cell>
          <cell r="B123">
            <v>3</v>
          </cell>
          <cell r="C123">
            <v>2</v>
          </cell>
          <cell r="D123" t="str">
            <v>COPETIN RAQUELITA</v>
          </cell>
          <cell r="E123" t="str">
            <v>Refrigerados</v>
          </cell>
        </row>
        <row r="124">
          <cell r="A124">
            <v>3577</v>
          </cell>
          <cell r="B124">
            <v>3</v>
          </cell>
          <cell r="C124">
            <v>2</v>
          </cell>
          <cell r="D124" t="str">
            <v>DESPENSA ORTELLADO</v>
          </cell>
          <cell r="E124" t="str">
            <v>Hogar</v>
          </cell>
        </row>
        <row r="125">
          <cell r="A125">
            <v>3579</v>
          </cell>
          <cell r="B125">
            <v>3</v>
          </cell>
          <cell r="C125">
            <v>2</v>
          </cell>
          <cell r="D125" t="str">
            <v>VENTAS MELGAREJO</v>
          </cell>
          <cell r="E125" t="str">
            <v>Refrigerados</v>
          </cell>
        </row>
        <row r="126">
          <cell r="A126">
            <v>3581</v>
          </cell>
          <cell r="B126">
            <v>1</v>
          </cell>
          <cell r="C126">
            <v>8</v>
          </cell>
          <cell r="D126" t="str">
            <v>DESPENSA JAVI MAR</v>
          </cell>
          <cell r="E126" t="str">
            <v>Hogar</v>
          </cell>
        </row>
        <row r="127">
          <cell r="A127">
            <v>3582</v>
          </cell>
          <cell r="B127">
            <v>3</v>
          </cell>
          <cell r="C127">
            <v>2</v>
          </cell>
          <cell r="D127" t="str">
            <v>DESPENSA LORENA</v>
          </cell>
          <cell r="E127" t="str">
            <v>Hogar</v>
          </cell>
        </row>
        <row r="128">
          <cell r="A128">
            <v>3583</v>
          </cell>
          <cell r="B128">
            <v>1</v>
          </cell>
          <cell r="C128">
            <v>8</v>
          </cell>
          <cell r="D128" t="str">
            <v>COPETIN E D G</v>
          </cell>
        </row>
        <row r="129">
          <cell r="A129">
            <v>3585</v>
          </cell>
          <cell r="B129">
            <v>1</v>
          </cell>
          <cell r="C129">
            <v>8</v>
          </cell>
          <cell r="D129" t="str">
            <v>COPETIN LOS HERMANOS</v>
          </cell>
          <cell r="E129" t="str">
            <v>Hogar</v>
          </cell>
        </row>
        <row r="130">
          <cell r="A130">
            <v>3589</v>
          </cell>
          <cell r="B130">
            <v>3</v>
          </cell>
          <cell r="C130">
            <v>1</v>
          </cell>
          <cell r="D130" t="str">
            <v>COMEDOR COPETIN 3 MARIA</v>
          </cell>
          <cell r="E130" t="str">
            <v>Refrigerados</v>
          </cell>
        </row>
        <row r="131">
          <cell r="A131">
            <v>3590</v>
          </cell>
          <cell r="B131">
            <v>1</v>
          </cell>
          <cell r="C131">
            <v>7</v>
          </cell>
          <cell r="D131" t="str">
            <v>DESPENSA UNIVERSO</v>
          </cell>
          <cell r="E131" t="str">
            <v>Planta</v>
          </cell>
        </row>
        <row r="132">
          <cell r="A132">
            <v>3436</v>
          </cell>
          <cell r="B132">
            <v>2</v>
          </cell>
          <cell r="C132">
            <v>6</v>
          </cell>
          <cell r="D132" t="str">
            <v>COPETIN ACUARIO</v>
          </cell>
          <cell r="E132" t="str">
            <v>Refrigerados</v>
          </cell>
        </row>
        <row r="133">
          <cell r="A133">
            <v>3437</v>
          </cell>
          <cell r="B133">
            <v>8</v>
          </cell>
          <cell r="C133">
            <v>3</v>
          </cell>
          <cell r="D133" t="str">
            <v>CGC SRL  - DON VITO</v>
          </cell>
          <cell r="E133" t="str">
            <v>Refrigerados A</v>
          </cell>
        </row>
        <row r="134">
          <cell r="A134">
            <v>3439</v>
          </cell>
          <cell r="B134">
            <v>9</v>
          </cell>
          <cell r="C134">
            <v>3</v>
          </cell>
          <cell r="D134" t="str">
            <v>CASILLA DIAZ</v>
          </cell>
        </row>
        <row r="135">
          <cell r="A135">
            <v>3440</v>
          </cell>
          <cell r="B135">
            <v>9</v>
          </cell>
          <cell r="C135">
            <v>3</v>
          </cell>
          <cell r="D135" t="str">
            <v>CASILLA EL MACHITO</v>
          </cell>
        </row>
        <row r="136">
          <cell r="A136">
            <v>3446</v>
          </cell>
          <cell r="B136">
            <v>2</v>
          </cell>
          <cell r="C136">
            <v>3</v>
          </cell>
          <cell r="D136" t="str">
            <v>KIOSKO NUÑEZ</v>
          </cell>
          <cell r="E136" t="str">
            <v>Hogar</v>
          </cell>
        </row>
        <row r="137">
          <cell r="A137">
            <v>3447</v>
          </cell>
          <cell r="B137">
            <v>2</v>
          </cell>
          <cell r="C137">
            <v>3</v>
          </cell>
          <cell r="D137" t="str">
            <v>DESPENSA ORQUIDEA II</v>
          </cell>
          <cell r="E137" t="str">
            <v>Hogar</v>
          </cell>
        </row>
        <row r="138">
          <cell r="A138">
            <v>3452</v>
          </cell>
          <cell r="B138">
            <v>2</v>
          </cell>
          <cell r="C138">
            <v>5</v>
          </cell>
          <cell r="D138" t="str">
            <v>COPETIN SANTA CLARA</v>
          </cell>
          <cell r="E138" t="str">
            <v>Refrigerados</v>
          </cell>
        </row>
        <row r="139">
          <cell r="A139">
            <v>28810</v>
          </cell>
          <cell r="B139">
            <v>4</v>
          </cell>
          <cell r="C139">
            <v>7</v>
          </cell>
          <cell r="D139" t="str">
            <v xml:space="preserve">COPETIN LA BOGADENSE </v>
          </cell>
          <cell r="E139" t="str">
            <v>Refrigerados</v>
          </cell>
        </row>
        <row r="140">
          <cell r="A140">
            <v>28811</v>
          </cell>
          <cell r="B140">
            <v>6</v>
          </cell>
          <cell r="C140">
            <v>6</v>
          </cell>
          <cell r="D140" t="str">
            <v xml:space="preserve">DESPENSA NANCY </v>
          </cell>
          <cell r="E140" t="str">
            <v>Hogar</v>
          </cell>
        </row>
        <row r="141">
          <cell r="A141">
            <v>28812</v>
          </cell>
          <cell r="B141">
            <v>3</v>
          </cell>
          <cell r="C141">
            <v>1</v>
          </cell>
          <cell r="D141" t="str">
            <v xml:space="preserve">PARTICULAR FLIA PINEDA </v>
          </cell>
          <cell r="E141" t="str">
            <v>Hogar</v>
          </cell>
        </row>
        <row r="142">
          <cell r="A142">
            <v>28813</v>
          </cell>
          <cell r="B142">
            <v>7</v>
          </cell>
          <cell r="C142">
            <v>5</v>
          </cell>
          <cell r="D142" t="str">
            <v xml:space="preserve">DESPENSA ANCHI </v>
          </cell>
          <cell r="E142" t="str">
            <v>Hogar</v>
          </cell>
        </row>
        <row r="143">
          <cell r="A143">
            <v>28814</v>
          </cell>
          <cell r="B143">
            <v>1</v>
          </cell>
          <cell r="C143">
            <v>9</v>
          </cell>
          <cell r="D143" t="str">
            <v xml:space="preserve">COMERCIAL LUCAS </v>
          </cell>
          <cell r="E143" t="str">
            <v>Hogar</v>
          </cell>
        </row>
        <row r="144">
          <cell r="A144">
            <v>28815</v>
          </cell>
          <cell r="B144">
            <v>9</v>
          </cell>
          <cell r="C144">
            <v>3</v>
          </cell>
          <cell r="D144" t="str">
            <v xml:space="preserve">FUNCIONARIO PATRICIA CABALLERO </v>
          </cell>
          <cell r="E144" t="str">
            <v>Planta</v>
          </cell>
        </row>
        <row r="145">
          <cell r="A145">
            <v>28816</v>
          </cell>
          <cell r="B145">
            <v>9</v>
          </cell>
          <cell r="C145">
            <v>3</v>
          </cell>
          <cell r="D145" t="str">
            <v xml:space="preserve">FUNCIONARIO ANTONIO DANIEL SALINAS </v>
          </cell>
          <cell r="E145" t="str">
            <v>Planta</v>
          </cell>
        </row>
        <row r="146">
          <cell r="A146">
            <v>28817</v>
          </cell>
          <cell r="B146">
            <v>9</v>
          </cell>
          <cell r="C146">
            <v>3</v>
          </cell>
          <cell r="D146" t="str">
            <v xml:space="preserve">FUNCIONARIO CHRISTIAN AZCURRA </v>
          </cell>
          <cell r="E146" t="str">
            <v>Planta</v>
          </cell>
        </row>
        <row r="147">
          <cell r="A147">
            <v>28818</v>
          </cell>
          <cell r="B147">
            <v>9</v>
          </cell>
          <cell r="C147">
            <v>3</v>
          </cell>
          <cell r="D147" t="str">
            <v xml:space="preserve">FUNCIONARIO PASTOR DAVID VILLALBA </v>
          </cell>
          <cell r="E147" t="str">
            <v>Planta</v>
          </cell>
        </row>
        <row r="148">
          <cell r="A148">
            <v>28820</v>
          </cell>
          <cell r="B148">
            <v>4</v>
          </cell>
          <cell r="C148">
            <v>7</v>
          </cell>
          <cell r="D148" t="str">
            <v xml:space="preserve">EVENTOS 6 DE DICIEMBRE </v>
          </cell>
          <cell r="E148" t="str">
            <v>Eventos</v>
          </cell>
        </row>
        <row r="149">
          <cell r="A149">
            <v>28821</v>
          </cell>
          <cell r="B149">
            <v>4</v>
          </cell>
          <cell r="C149">
            <v>2</v>
          </cell>
          <cell r="D149" t="str">
            <v xml:space="preserve">KIOSKO DIEGO </v>
          </cell>
          <cell r="E149" t="str">
            <v>Hogar</v>
          </cell>
        </row>
        <row r="150">
          <cell r="A150">
            <v>28822</v>
          </cell>
          <cell r="B150">
            <v>6</v>
          </cell>
          <cell r="C150">
            <v>3</v>
          </cell>
          <cell r="D150" t="str">
            <v xml:space="preserve">CHOPERIA RIK </v>
          </cell>
          <cell r="E150" t="str">
            <v>Refrigerados</v>
          </cell>
        </row>
        <row r="151">
          <cell r="A151">
            <v>28823</v>
          </cell>
          <cell r="B151">
            <v>5</v>
          </cell>
          <cell r="C151">
            <v>2</v>
          </cell>
          <cell r="D151" t="str">
            <v xml:space="preserve">COPETIN PINGUI </v>
          </cell>
          <cell r="E151" t="str">
            <v>Refrigerados</v>
          </cell>
        </row>
        <row r="152">
          <cell r="A152">
            <v>28824</v>
          </cell>
          <cell r="B152">
            <v>5</v>
          </cell>
          <cell r="C152">
            <v>2</v>
          </cell>
          <cell r="D152" t="str">
            <v xml:space="preserve">DESPENSA LOS HERMANOS </v>
          </cell>
          <cell r="E152" t="str">
            <v>Refrigerados</v>
          </cell>
        </row>
        <row r="153">
          <cell r="A153">
            <v>28825</v>
          </cell>
          <cell r="B153">
            <v>4</v>
          </cell>
          <cell r="C153">
            <v>7</v>
          </cell>
          <cell r="D153" t="str">
            <v xml:space="preserve">DESPENSA ÑA NICHA </v>
          </cell>
          <cell r="E153" t="str">
            <v>Hogar</v>
          </cell>
        </row>
        <row r="154">
          <cell r="A154">
            <v>28826</v>
          </cell>
          <cell r="B154">
            <v>5</v>
          </cell>
          <cell r="C154">
            <v>6</v>
          </cell>
          <cell r="D154" t="str">
            <v xml:space="preserve">PIZZERIA Y HELADERIA BONANZA </v>
          </cell>
          <cell r="E154" t="str">
            <v>Refrigerados</v>
          </cell>
        </row>
        <row r="155">
          <cell r="A155">
            <v>28827</v>
          </cell>
          <cell r="B155">
            <v>2</v>
          </cell>
          <cell r="C155">
            <v>8</v>
          </cell>
          <cell r="D155" t="str">
            <v xml:space="preserve">DESPENSA ANITA </v>
          </cell>
          <cell r="E155" t="str">
            <v>Hogar</v>
          </cell>
        </row>
        <row r="156">
          <cell r="A156">
            <v>28828</v>
          </cell>
          <cell r="B156">
            <v>2</v>
          </cell>
          <cell r="C156">
            <v>4</v>
          </cell>
          <cell r="D156" t="str">
            <v xml:space="preserve">DON BALON </v>
          </cell>
          <cell r="E156" t="str">
            <v>Refrigerados</v>
          </cell>
        </row>
        <row r="157">
          <cell r="A157">
            <v>28829</v>
          </cell>
          <cell r="B157">
            <v>6</v>
          </cell>
          <cell r="C157">
            <v>1</v>
          </cell>
          <cell r="D157" t="str">
            <v xml:space="preserve">CANTINA COLEGIO ASUNCION DE MARIA </v>
          </cell>
          <cell r="E157" t="str">
            <v>Educación</v>
          </cell>
        </row>
        <row r="158">
          <cell r="A158">
            <v>28830</v>
          </cell>
          <cell r="B158">
            <v>1</v>
          </cell>
          <cell r="C158">
            <v>9</v>
          </cell>
          <cell r="D158" t="str">
            <v xml:space="preserve">RISSI BAR </v>
          </cell>
          <cell r="E158" t="str">
            <v>Refrigerados</v>
          </cell>
        </row>
        <row r="159">
          <cell r="A159">
            <v>28831</v>
          </cell>
          <cell r="B159">
            <v>1</v>
          </cell>
          <cell r="C159">
            <v>8</v>
          </cell>
          <cell r="D159" t="str">
            <v xml:space="preserve">YIYO'S BURGUER </v>
          </cell>
          <cell r="E159" t="str">
            <v>Refrigerados</v>
          </cell>
        </row>
        <row r="160">
          <cell r="A160">
            <v>28832</v>
          </cell>
          <cell r="B160">
            <v>6</v>
          </cell>
          <cell r="C160">
            <v>6</v>
          </cell>
          <cell r="D160" t="str">
            <v>STAN 23</v>
          </cell>
          <cell r="E160" t="str">
            <v>Hogar</v>
          </cell>
        </row>
        <row r="161">
          <cell r="A161">
            <v>28833</v>
          </cell>
          <cell r="B161">
            <v>2</v>
          </cell>
          <cell r="C161">
            <v>3</v>
          </cell>
          <cell r="D161" t="str">
            <v>EL HARINERO S.R.L</v>
          </cell>
          <cell r="E161" t="str">
            <v>Refrigerados</v>
          </cell>
        </row>
        <row r="162">
          <cell r="A162">
            <v>28834</v>
          </cell>
          <cell r="B162">
            <v>8</v>
          </cell>
          <cell r="C162">
            <v>3</v>
          </cell>
          <cell r="D162" t="str">
            <v>LA GLORIA HOTELERIA S.A</v>
          </cell>
          <cell r="E162" t="str">
            <v>Refrigerados</v>
          </cell>
        </row>
        <row r="163">
          <cell r="A163">
            <v>28835</v>
          </cell>
          <cell r="B163">
            <v>7</v>
          </cell>
          <cell r="C163">
            <v>2</v>
          </cell>
          <cell r="D163" t="str">
            <v xml:space="preserve">COPETIN IGNACIA Y BASILIA </v>
          </cell>
          <cell r="E163" t="str">
            <v>Refrigerados</v>
          </cell>
        </row>
        <row r="164">
          <cell r="A164">
            <v>28838</v>
          </cell>
          <cell r="B164">
            <v>8</v>
          </cell>
          <cell r="C164">
            <v>1</v>
          </cell>
          <cell r="D164" t="str">
            <v xml:space="preserve">ESTACION PUENTE REMANSO SACIA </v>
          </cell>
          <cell r="E164" t="str">
            <v>Conveniencia</v>
          </cell>
        </row>
        <row r="165">
          <cell r="A165">
            <v>28839</v>
          </cell>
          <cell r="B165">
            <v>6</v>
          </cell>
          <cell r="C165">
            <v>3</v>
          </cell>
          <cell r="D165" t="str">
            <v xml:space="preserve">COPETIN 8 DE DICIEMBRE </v>
          </cell>
          <cell r="E165" t="str">
            <v>Refrigerados</v>
          </cell>
        </row>
        <row r="166">
          <cell r="A166">
            <v>28840</v>
          </cell>
          <cell r="B166">
            <v>4</v>
          </cell>
          <cell r="C166">
            <v>5</v>
          </cell>
          <cell r="D166" t="str">
            <v xml:space="preserve">HELADERIA ACCESO SUR </v>
          </cell>
          <cell r="E166" t="str">
            <v>Refrigerados</v>
          </cell>
        </row>
        <row r="167">
          <cell r="A167">
            <v>28841</v>
          </cell>
          <cell r="B167">
            <v>3</v>
          </cell>
          <cell r="C167">
            <v>4</v>
          </cell>
          <cell r="D167" t="str">
            <v xml:space="preserve">HOTEL CABILDO </v>
          </cell>
          <cell r="E167" t="str">
            <v>Refrigerados</v>
          </cell>
        </row>
        <row r="168">
          <cell r="A168">
            <v>28842</v>
          </cell>
          <cell r="B168">
            <v>6</v>
          </cell>
          <cell r="C168">
            <v>1</v>
          </cell>
          <cell r="D168" t="str">
            <v xml:space="preserve">DESPENSA ESTRELLITA DEL NORTE </v>
          </cell>
          <cell r="E168" t="str">
            <v>Hogar</v>
          </cell>
        </row>
        <row r="169">
          <cell r="A169">
            <v>28843</v>
          </cell>
          <cell r="B169">
            <v>7</v>
          </cell>
          <cell r="C169">
            <v>3</v>
          </cell>
          <cell r="D169" t="str">
            <v xml:space="preserve">PARRILLADA TROPICAL </v>
          </cell>
          <cell r="E169" t="str">
            <v>Refrigerados</v>
          </cell>
        </row>
        <row r="170">
          <cell r="A170">
            <v>28844</v>
          </cell>
          <cell r="B170">
            <v>2</v>
          </cell>
          <cell r="C170">
            <v>3</v>
          </cell>
          <cell r="D170" t="str">
            <v xml:space="preserve">DESPENSA ZUNI </v>
          </cell>
          <cell r="E170" t="str">
            <v>Hogar</v>
          </cell>
        </row>
        <row r="171">
          <cell r="A171">
            <v>28845</v>
          </cell>
          <cell r="B171">
            <v>2</v>
          </cell>
          <cell r="C171">
            <v>3</v>
          </cell>
          <cell r="D171" t="str">
            <v>DESPENSA LOS ABUELOS</v>
          </cell>
          <cell r="E171" t="str">
            <v>Hogar</v>
          </cell>
        </row>
        <row r="172">
          <cell r="A172">
            <v>28847</v>
          </cell>
          <cell r="B172">
            <v>2</v>
          </cell>
          <cell r="C172">
            <v>2</v>
          </cell>
          <cell r="D172" t="str">
            <v xml:space="preserve">DELICIA DULCE </v>
          </cell>
          <cell r="E172" t="str">
            <v>Refrigerados</v>
          </cell>
        </row>
        <row r="173">
          <cell r="A173">
            <v>28846</v>
          </cell>
          <cell r="B173">
            <v>2</v>
          </cell>
          <cell r="C173">
            <v>2</v>
          </cell>
          <cell r="D173" t="str">
            <v xml:space="preserve">JA`U PY LA BIRRA </v>
          </cell>
          <cell r="E173" t="str">
            <v>Hogar</v>
          </cell>
        </row>
        <row r="174">
          <cell r="A174">
            <v>28848</v>
          </cell>
          <cell r="B174">
            <v>2</v>
          </cell>
          <cell r="C174">
            <v>3</v>
          </cell>
          <cell r="D174" t="str">
            <v xml:space="preserve">HELADERIA FRISCO </v>
          </cell>
          <cell r="E174" t="str">
            <v>Refrigerados</v>
          </cell>
        </row>
        <row r="175">
          <cell r="A175">
            <v>28850</v>
          </cell>
          <cell r="B175">
            <v>4</v>
          </cell>
          <cell r="C175">
            <v>4</v>
          </cell>
          <cell r="D175" t="str">
            <v xml:space="preserve">WILL BURGUER </v>
          </cell>
          <cell r="E175" t="str">
            <v>Refrigerados</v>
          </cell>
        </row>
        <row r="176">
          <cell r="A176">
            <v>28851</v>
          </cell>
          <cell r="B176">
            <v>3</v>
          </cell>
          <cell r="C176">
            <v>4</v>
          </cell>
          <cell r="D176" t="str">
            <v xml:space="preserve">HAMBURGUESERIA PITUFO </v>
          </cell>
          <cell r="E176" t="str">
            <v>Refrigerados</v>
          </cell>
        </row>
        <row r="177">
          <cell r="A177">
            <v>28849</v>
          </cell>
          <cell r="B177">
            <v>9</v>
          </cell>
          <cell r="C177">
            <v>3</v>
          </cell>
          <cell r="D177" t="str">
            <v xml:space="preserve">EVENTO GINETEADA GIMARES </v>
          </cell>
          <cell r="E177" t="str">
            <v>Eventos</v>
          </cell>
        </row>
        <row r="178">
          <cell r="A178">
            <v>28852</v>
          </cell>
          <cell r="B178">
            <v>6</v>
          </cell>
          <cell r="C178">
            <v>6</v>
          </cell>
          <cell r="D178" t="str">
            <v>DESPENSA 10</v>
          </cell>
          <cell r="E178" t="str">
            <v>Hogar</v>
          </cell>
        </row>
        <row r="179">
          <cell r="A179">
            <v>28853</v>
          </cell>
          <cell r="B179">
            <v>3</v>
          </cell>
          <cell r="C179">
            <v>3</v>
          </cell>
          <cell r="D179" t="str">
            <v xml:space="preserve">LOMITERIA TIO HUGO </v>
          </cell>
          <cell r="E179" t="str">
            <v>Refrigerados</v>
          </cell>
        </row>
        <row r="180">
          <cell r="A180">
            <v>28854</v>
          </cell>
          <cell r="B180">
            <v>3</v>
          </cell>
          <cell r="C180">
            <v>3</v>
          </cell>
          <cell r="D180" t="str">
            <v xml:space="preserve">ESCUELA CLOTILDE </v>
          </cell>
          <cell r="E180" t="str">
            <v>Educación</v>
          </cell>
        </row>
        <row r="181">
          <cell r="A181">
            <v>28855</v>
          </cell>
          <cell r="B181">
            <v>3</v>
          </cell>
          <cell r="C181">
            <v>9</v>
          </cell>
          <cell r="D181" t="str">
            <v xml:space="preserve">SG COMERCIAL </v>
          </cell>
          <cell r="E181" t="str">
            <v>Hogar</v>
          </cell>
        </row>
        <row r="182">
          <cell r="A182">
            <v>28856</v>
          </cell>
          <cell r="B182">
            <v>7</v>
          </cell>
          <cell r="C182">
            <v>1</v>
          </cell>
          <cell r="D182" t="str">
            <v xml:space="preserve">DESPENSA GONZALITO </v>
          </cell>
          <cell r="E182" t="str">
            <v>Hogar</v>
          </cell>
        </row>
        <row r="183">
          <cell r="A183">
            <v>28858</v>
          </cell>
          <cell r="B183">
            <v>5</v>
          </cell>
          <cell r="C183">
            <v>8</v>
          </cell>
          <cell r="D183" t="str">
            <v xml:space="preserve">DESPENSA SAN LUIS </v>
          </cell>
          <cell r="E183" t="str">
            <v>Hogar</v>
          </cell>
        </row>
        <row r="184">
          <cell r="A184">
            <v>28860</v>
          </cell>
          <cell r="B184">
            <v>2</v>
          </cell>
          <cell r="C184">
            <v>8</v>
          </cell>
          <cell r="D184" t="str">
            <v xml:space="preserve">COPETIN COMEDOR MARISSA </v>
          </cell>
          <cell r="E184" t="str">
            <v>Refrigerados</v>
          </cell>
        </row>
        <row r="185">
          <cell r="A185">
            <v>28862</v>
          </cell>
          <cell r="B185">
            <v>4</v>
          </cell>
          <cell r="C185">
            <v>7</v>
          </cell>
          <cell r="D185" t="str">
            <v xml:space="preserve">CLUB INDEPENDIENTE </v>
          </cell>
          <cell r="E185" t="str">
            <v>Eventos</v>
          </cell>
        </row>
        <row r="186">
          <cell r="A186">
            <v>28864</v>
          </cell>
          <cell r="B186">
            <v>2</v>
          </cell>
          <cell r="C186">
            <v>6</v>
          </cell>
          <cell r="D186" t="str">
            <v>KBINA M &amp; M</v>
          </cell>
          <cell r="E186" t="str">
            <v>Hogar</v>
          </cell>
        </row>
        <row r="187">
          <cell r="A187">
            <v>28865</v>
          </cell>
          <cell r="B187">
            <v>3</v>
          </cell>
          <cell r="C187">
            <v>3</v>
          </cell>
          <cell r="D187" t="str">
            <v xml:space="preserve">MINI MARKET GAMA </v>
          </cell>
          <cell r="E187" t="str">
            <v>Hogar</v>
          </cell>
        </row>
        <row r="188">
          <cell r="A188">
            <v>28866</v>
          </cell>
          <cell r="B188">
            <v>3</v>
          </cell>
          <cell r="C188">
            <v>7</v>
          </cell>
          <cell r="D188" t="str">
            <v xml:space="preserve">COPETIN ÑA MATI </v>
          </cell>
          <cell r="E188" t="str">
            <v>Refrigerados</v>
          </cell>
        </row>
        <row r="189">
          <cell r="A189">
            <v>28867</v>
          </cell>
          <cell r="B189">
            <v>4</v>
          </cell>
          <cell r="C189">
            <v>5</v>
          </cell>
          <cell r="D189" t="str">
            <v xml:space="preserve">DESPENSA BRAYAN </v>
          </cell>
          <cell r="E189" t="str">
            <v>Hogar</v>
          </cell>
        </row>
        <row r="190">
          <cell r="A190">
            <v>28868</v>
          </cell>
          <cell r="B190">
            <v>4</v>
          </cell>
          <cell r="C190">
            <v>7</v>
          </cell>
          <cell r="D190" t="str">
            <v xml:space="preserve">HAMBURGUESERIA RICHI </v>
          </cell>
          <cell r="E190" t="str">
            <v>Refrigerados</v>
          </cell>
        </row>
        <row r="191">
          <cell r="A191">
            <v>28869</v>
          </cell>
          <cell r="B191">
            <v>6</v>
          </cell>
          <cell r="C191">
            <v>1</v>
          </cell>
          <cell r="D191" t="str">
            <v xml:space="preserve">PANIFICADOS BARUA </v>
          </cell>
          <cell r="E191" t="str">
            <v>Refrigerados</v>
          </cell>
        </row>
        <row r="192">
          <cell r="A192">
            <v>28872</v>
          </cell>
          <cell r="B192">
            <v>3</v>
          </cell>
          <cell r="C192">
            <v>3</v>
          </cell>
          <cell r="D192" t="str">
            <v xml:space="preserve">MD SERVICIOS GASTRONOMICOS </v>
          </cell>
          <cell r="E192" t="str">
            <v>Refrigerados</v>
          </cell>
        </row>
        <row r="193">
          <cell r="A193">
            <v>28873</v>
          </cell>
          <cell r="B193">
            <v>5</v>
          </cell>
          <cell r="C193">
            <v>7</v>
          </cell>
          <cell r="D193" t="str">
            <v xml:space="preserve">DESPENSA SAFIRA </v>
          </cell>
          <cell r="E193" t="str">
            <v>Hogar</v>
          </cell>
        </row>
        <row r="194">
          <cell r="A194">
            <v>28874</v>
          </cell>
          <cell r="B194">
            <v>2</v>
          </cell>
          <cell r="C194">
            <v>8</v>
          </cell>
          <cell r="D194" t="str">
            <v xml:space="preserve">DESPENSA ELVI </v>
          </cell>
          <cell r="E194" t="str">
            <v>Hogar</v>
          </cell>
        </row>
        <row r="195">
          <cell r="A195">
            <v>28875</v>
          </cell>
          <cell r="B195">
            <v>1</v>
          </cell>
          <cell r="C195">
            <v>8</v>
          </cell>
          <cell r="D195" t="str">
            <v xml:space="preserve">@BI.COM </v>
          </cell>
          <cell r="E195" t="str">
            <v>Hogar</v>
          </cell>
        </row>
        <row r="196">
          <cell r="A196">
            <v>28876</v>
          </cell>
          <cell r="B196">
            <v>2</v>
          </cell>
          <cell r="C196">
            <v>1</v>
          </cell>
          <cell r="D196" t="str">
            <v xml:space="preserve">DESPENSA MATIAS </v>
          </cell>
          <cell r="E196" t="str">
            <v>Hogar</v>
          </cell>
        </row>
        <row r="197">
          <cell r="A197">
            <v>28877</v>
          </cell>
          <cell r="B197">
            <v>9</v>
          </cell>
          <cell r="C197">
            <v>3</v>
          </cell>
          <cell r="D197" t="str">
            <v xml:space="preserve">RAMON GIMENEZ GAONA </v>
          </cell>
          <cell r="E197" t="str">
            <v>Hogar</v>
          </cell>
        </row>
        <row r="198">
          <cell r="A198">
            <v>28878</v>
          </cell>
          <cell r="B198">
            <v>9</v>
          </cell>
          <cell r="C198">
            <v>3</v>
          </cell>
          <cell r="D198" t="str">
            <v xml:space="preserve">GONZALO ZAVALA SERRATI </v>
          </cell>
          <cell r="E198" t="str">
            <v>Hogar</v>
          </cell>
        </row>
        <row r="199">
          <cell r="A199">
            <v>28879</v>
          </cell>
          <cell r="B199">
            <v>3</v>
          </cell>
          <cell r="C199">
            <v>5</v>
          </cell>
          <cell r="D199" t="str">
            <v xml:space="preserve">COPETIN MI COSINA </v>
          </cell>
          <cell r="E199" t="str">
            <v>Refrigerados</v>
          </cell>
        </row>
        <row r="200">
          <cell r="A200">
            <v>28880</v>
          </cell>
          <cell r="B200">
            <v>3</v>
          </cell>
          <cell r="C200">
            <v>5</v>
          </cell>
          <cell r="D200" t="str">
            <v xml:space="preserve">COPETIN LOS GEMELOS </v>
          </cell>
          <cell r="E200" t="str">
            <v>Refrigerados</v>
          </cell>
        </row>
        <row r="201">
          <cell r="A201">
            <v>28881</v>
          </cell>
          <cell r="B201">
            <v>5</v>
          </cell>
          <cell r="C201">
            <v>6</v>
          </cell>
          <cell r="D201" t="str">
            <v xml:space="preserve">DESPENSA CARDONA </v>
          </cell>
          <cell r="E201" t="str">
            <v>Hogar</v>
          </cell>
        </row>
        <row r="202">
          <cell r="A202">
            <v>28882</v>
          </cell>
          <cell r="B202">
            <v>2</v>
          </cell>
          <cell r="C202">
            <v>5</v>
          </cell>
          <cell r="D202" t="str">
            <v>TODO Y +</v>
          </cell>
          <cell r="E202" t="str">
            <v>Refrigerados</v>
          </cell>
        </row>
        <row r="203">
          <cell r="A203">
            <v>28883</v>
          </cell>
          <cell r="B203">
            <v>2</v>
          </cell>
          <cell r="C203">
            <v>7</v>
          </cell>
          <cell r="D203" t="str">
            <v>BEPSA DEL PY S.A EMISORA C. ABIERTO</v>
          </cell>
          <cell r="E203" t="str">
            <v>Eventos</v>
          </cell>
        </row>
        <row r="204">
          <cell r="A204">
            <v>28884</v>
          </cell>
          <cell r="B204">
            <v>2</v>
          </cell>
          <cell r="C204">
            <v>6</v>
          </cell>
          <cell r="D204" t="str">
            <v xml:space="preserve">MAX BURGO </v>
          </cell>
          <cell r="E204" t="str">
            <v>Hogar</v>
          </cell>
        </row>
        <row r="205">
          <cell r="A205">
            <v>28885</v>
          </cell>
          <cell r="B205">
            <v>7</v>
          </cell>
          <cell r="C205">
            <v>1</v>
          </cell>
          <cell r="D205" t="str">
            <v xml:space="preserve">BODEGA ACUARIO </v>
          </cell>
          <cell r="E205" t="str">
            <v>Hogar</v>
          </cell>
        </row>
        <row r="206">
          <cell r="A206">
            <v>28887</v>
          </cell>
          <cell r="B206">
            <v>6</v>
          </cell>
          <cell r="C206">
            <v>7</v>
          </cell>
          <cell r="D206" t="str">
            <v xml:space="preserve">ROTICERIA MANJAR CACERO </v>
          </cell>
          <cell r="E206" t="str">
            <v>Refrigerados</v>
          </cell>
        </row>
        <row r="207">
          <cell r="A207">
            <v>28888</v>
          </cell>
          <cell r="B207">
            <v>4</v>
          </cell>
          <cell r="C207">
            <v>7</v>
          </cell>
          <cell r="D207" t="str">
            <v xml:space="preserve">BODEGA LOS AMIGOS </v>
          </cell>
          <cell r="E207" t="str">
            <v>Hogar</v>
          </cell>
        </row>
        <row r="208">
          <cell r="A208">
            <v>28889</v>
          </cell>
          <cell r="B208">
            <v>4</v>
          </cell>
          <cell r="C208">
            <v>7</v>
          </cell>
          <cell r="D208" t="str">
            <v xml:space="preserve">CANTINA PARROQUIA SAN MIGUEL </v>
          </cell>
          <cell r="E208" t="str">
            <v>Refrigerados</v>
          </cell>
        </row>
        <row r="209">
          <cell r="A209">
            <v>28891</v>
          </cell>
          <cell r="B209">
            <v>6</v>
          </cell>
          <cell r="C209">
            <v>2</v>
          </cell>
          <cell r="D209" t="str">
            <v xml:space="preserve">MINI SHOP LA PASTORA </v>
          </cell>
          <cell r="E209" t="str">
            <v>Refrigerados</v>
          </cell>
        </row>
        <row r="210">
          <cell r="A210">
            <v>28892</v>
          </cell>
          <cell r="B210">
            <v>2</v>
          </cell>
          <cell r="C210">
            <v>8</v>
          </cell>
          <cell r="D210" t="str">
            <v xml:space="preserve">LOMITERIA MARACANA </v>
          </cell>
          <cell r="E210" t="str">
            <v>Refrigerados</v>
          </cell>
        </row>
        <row r="211">
          <cell r="A211">
            <v>28893</v>
          </cell>
          <cell r="B211">
            <v>4</v>
          </cell>
          <cell r="C211">
            <v>2</v>
          </cell>
          <cell r="D211" t="str">
            <v xml:space="preserve">FOTOCOPIADORA OSCAR </v>
          </cell>
          <cell r="E211" t="str">
            <v>Hogar</v>
          </cell>
        </row>
        <row r="212">
          <cell r="A212">
            <v>28894</v>
          </cell>
          <cell r="B212">
            <v>7</v>
          </cell>
          <cell r="C212">
            <v>3</v>
          </cell>
          <cell r="D212" t="str">
            <v xml:space="preserve">DESPENSA FABI </v>
          </cell>
          <cell r="E212" t="str">
            <v>Hogar</v>
          </cell>
        </row>
        <row r="213">
          <cell r="A213">
            <v>28895</v>
          </cell>
          <cell r="B213">
            <v>7</v>
          </cell>
          <cell r="C213">
            <v>5</v>
          </cell>
          <cell r="D213" t="str">
            <v xml:space="preserve">CASILLA DIANITA </v>
          </cell>
          <cell r="E213" t="str">
            <v>Hogar</v>
          </cell>
        </row>
        <row r="214">
          <cell r="A214">
            <v>28896</v>
          </cell>
          <cell r="B214">
            <v>2</v>
          </cell>
          <cell r="C214">
            <v>7</v>
          </cell>
          <cell r="D214" t="str">
            <v xml:space="preserve">CARLOS RAUL VEGA </v>
          </cell>
          <cell r="E214" t="str">
            <v>Eventos</v>
          </cell>
        </row>
        <row r="215">
          <cell r="A215">
            <v>28897</v>
          </cell>
          <cell r="B215">
            <v>3</v>
          </cell>
          <cell r="C215">
            <v>5</v>
          </cell>
          <cell r="D215" t="str">
            <v xml:space="preserve">PETROBRAS SAN PABLO </v>
          </cell>
          <cell r="E215" t="str">
            <v>Conveniencia</v>
          </cell>
        </row>
        <row r="216">
          <cell r="A216">
            <v>28898</v>
          </cell>
          <cell r="B216">
            <v>5</v>
          </cell>
          <cell r="C216">
            <v>4</v>
          </cell>
          <cell r="D216" t="str">
            <v xml:space="preserve">MESI TEL COMUNICACIONES </v>
          </cell>
          <cell r="E216" t="str">
            <v>Hogar</v>
          </cell>
        </row>
        <row r="217">
          <cell r="A217">
            <v>28899</v>
          </cell>
          <cell r="B217">
            <v>7</v>
          </cell>
          <cell r="C217">
            <v>2</v>
          </cell>
          <cell r="D217" t="str">
            <v xml:space="preserve">DESPENSA SAN CAYETANO </v>
          </cell>
          <cell r="E217" t="str">
            <v>Hogar</v>
          </cell>
        </row>
        <row r="218">
          <cell r="A218">
            <v>28900</v>
          </cell>
          <cell r="B218">
            <v>3</v>
          </cell>
          <cell r="C218">
            <v>4</v>
          </cell>
          <cell r="D218" t="str">
            <v xml:space="preserve">LA CASITA DEL SABOR </v>
          </cell>
          <cell r="E218" t="str">
            <v>Refrigerados</v>
          </cell>
        </row>
        <row r="219">
          <cell r="A219">
            <v>28907</v>
          </cell>
          <cell r="B219">
            <v>3</v>
          </cell>
          <cell r="C219">
            <v>9</v>
          </cell>
          <cell r="D219" t="str">
            <v xml:space="preserve">PABLA FERNANDEZ ACOSTA </v>
          </cell>
          <cell r="E219" t="str">
            <v>Hogar</v>
          </cell>
        </row>
        <row r="220">
          <cell r="A220">
            <v>28908</v>
          </cell>
          <cell r="B220">
            <v>4</v>
          </cell>
          <cell r="C220">
            <v>1</v>
          </cell>
          <cell r="D220" t="str">
            <v xml:space="preserve">DESPENSA 3 HERMANOS </v>
          </cell>
          <cell r="E220" t="str">
            <v>Hogar</v>
          </cell>
        </row>
        <row r="221">
          <cell r="A221">
            <v>28909</v>
          </cell>
          <cell r="B221">
            <v>1</v>
          </cell>
          <cell r="C221">
            <v>1</v>
          </cell>
          <cell r="D221" t="str">
            <v xml:space="preserve">AMERICANA BAR </v>
          </cell>
          <cell r="E221" t="str">
            <v>Educación</v>
          </cell>
        </row>
        <row r="222">
          <cell r="A222">
            <v>28910</v>
          </cell>
          <cell r="B222">
            <v>3</v>
          </cell>
          <cell r="C222">
            <v>9</v>
          </cell>
          <cell r="D222" t="str">
            <v xml:space="preserve">MOTEL KOKOS </v>
          </cell>
          <cell r="E222" t="str">
            <v>Refrigerados</v>
          </cell>
        </row>
        <row r="223">
          <cell r="A223">
            <v>28911</v>
          </cell>
          <cell r="B223">
            <v>7</v>
          </cell>
          <cell r="C223">
            <v>3</v>
          </cell>
          <cell r="D223" t="str">
            <v xml:space="preserve">DESPENSA SANTO DOMINGO </v>
          </cell>
          <cell r="E223" t="str">
            <v>Hogar</v>
          </cell>
        </row>
        <row r="224">
          <cell r="A224">
            <v>28912</v>
          </cell>
          <cell r="B224">
            <v>7</v>
          </cell>
          <cell r="C224">
            <v>3</v>
          </cell>
          <cell r="D224" t="str">
            <v>COPETIN MALBERT</v>
          </cell>
          <cell r="E224" t="str">
            <v>Refrigerados</v>
          </cell>
        </row>
        <row r="225">
          <cell r="A225">
            <v>28913</v>
          </cell>
          <cell r="B225">
            <v>6</v>
          </cell>
          <cell r="C225">
            <v>1</v>
          </cell>
          <cell r="D225" t="str">
            <v xml:space="preserve">COPETIN MIRIAN </v>
          </cell>
          <cell r="E225" t="str">
            <v>Refrigerados</v>
          </cell>
        </row>
        <row r="226">
          <cell r="A226">
            <v>28914</v>
          </cell>
          <cell r="B226">
            <v>4</v>
          </cell>
          <cell r="C226">
            <v>4</v>
          </cell>
          <cell r="D226" t="str">
            <v xml:space="preserve">LOS 3 HERMANOS </v>
          </cell>
          <cell r="E226" t="str">
            <v>Refrigerados</v>
          </cell>
        </row>
        <row r="227">
          <cell r="A227">
            <v>28915</v>
          </cell>
          <cell r="B227">
            <v>6</v>
          </cell>
          <cell r="C227">
            <v>4</v>
          </cell>
          <cell r="D227" t="str">
            <v xml:space="preserve">TIPICOS </v>
          </cell>
          <cell r="E227" t="str">
            <v>Refrigerados</v>
          </cell>
        </row>
        <row r="228">
          <cell r="A228">
            <v>28916</v>
          </cell>
          <cell r="B228">
            <v>4</v>
          </cell>
          <cell r="C228">
            <v>7</v>
          </cell>
          <cell r="D228" t="str">
            <v xml:space="preserve">COPETIN EL CAMIONERO </v>
          </cell>
          <cell r="E228" t="str">
            <v>Refrigerados</v>
          </cell>
        </row>
        <row r="229">
          <cell r="A229">
            <v>28917</v>
          </cell>
          <cell r="B229">
            <v>3</v>
          </cell>
          <cell r="C229">
            <v>4</v>
          </cell>
          <cell r="D229" t="str">
            <v>BODEGA SHERK</v>
          </cell>
          <cell r="E229" t="str">
            <v>Hogar</v>
          </cell>
        </row>
        <row r="230">
          <cell r="A230">
            <v>28918</v>
          </cell>
          <cell r="B230">
            <v>6</v>
          </cell>
          <cell r="C230">
            <v>2</v>
          </cell>
          <cell r="D230" t="str">
            <v xml:space="preserve">FOTOCOPIADORA LA FAMILIA </v>
          </cell>
          <cell r="E230" t="str">
            <v>Refrigerados</v>
          </cell>
        </row>
        <row r="231">
          <cell r="A231">
            <v>28919</v>
          </cell>
          <cell r="B231">
            <v>6</v>
          </cell>
          <cell r="C231">
            <v>2</v>
          </cell>
          <cell r="D231" t="str">
            <v xml:space="preserve">COMEDOR LAS DELICIAS </v>
          </cell>
          <cell r="E231" t="str">
            <v>Refrigerados</v>
          </cell>
        </row>
        <row r="232">
          <cell r="A232">
            <v>28920</v>
          </cell>
          <cell r="B232">
            <v>3</v>
          </cell>
          <cell r="C232">
            <v>5</v>
          </cell>
          <cell r="D232" t="str">
            <v xml:space="preserve">BODEGA BOY </v>
          </cell>
          <cell r="E232" t="str">
            <v>Hogar</v>
          </cell>
        </row>
        <row r="233">
          <cell r="A233">
            <v>28921</v>
          </cell>
          <cell r="B233">
            <v>5</v>
          </cell>
          <cell r="C233">
            <v>8</v>
          </cell>
          <cell r="D233" t="str">
            <v xml:space="preserve">DESPENSA FV </v>
          </cell>
          <cell r="E233" t="str">
            <v>Hogar</v>
          </cell>
        </row>
        <row r="234">
          <cell r="A234">
            <v>28922</v>
          </cell>
          <cell r="B234">
            <v>3</v>
          </cell>
          <cell r="C234">
            <v>9</v>
          </cell>
          <cell r="D234" t="str">
            <v xml:space="preserve">BODEGA ECOCAL </v>
          </cell>
          <cell r="E234" t="str">
            <v>Hogar</v>
          </cell>
        </row>
        <row r="235">
          <cell r="A235">
            <v>28923</v>
          </cell>
          <cell r="B235">
            <v>5</v>
          </cell>
          <cell r="C235">
            <v>2</v>
          </cell>
          <cell r="D235" t="str">
            <v xml:space="preserve">COPETIN CAACUPE </v>
          </cell>
          <cell r="E235" t="str">
            <v>Refrigerados</v>
          </cell>
        </row>
        <row r="236">
          <cell r="A236">
            <v>28924</v>
          </cell>
          <cell r="B236">
            <v>5</v>
          </cell>
          <cell r="C236">
            <v>7</v>
          </cell>
          <cell r="D236" t="str">
            <v xml:space="preserve">PEQUEÑA BODEGA </v>
          </cell>
          <cell r="E236" t="str">
            <v>Hogar</v>
          </cell>
        </row>
        <row r="237">
          <cell r="A237">
            <v>28925</v>
          </cell>
          <cell r="B237">
            <v>3</v>
          </cell>
          <cell r="C237">
            <v>5</v>
          </cell>
          <cell r="D237" t="str">
            <v xml:space="preserve">LA SARDINA </v>
          </cell>
          <cell r="E237" t="str">
            <v>Refrigerados</v>
          </cell>
        </row>
        <row r="238">
          <cell r="A238">
            <v>28926</v>
          </cell>
          <cell r="B238">
            <v>6</v>
          </cell>
          <cell r="C238">
            <v>2</v>
          </cell>
          <cell r="D238" t="str">
            <v xml:space="preserve">SERGIO GIMENEZ SILVERA </v>
          </cell>
          <cell r="E238" t="str">
            <v>Eventos</v>
          </cell>
        </row>
        <row r="239">
          <cell r="A239">
            <v>28927</v>
          </cell>
          <cell r="B239">
            <v>2</v>
          </cell>
          <cell r="C239">
            <v>5</v>
          </cell>
          <cell r="D239" t="str">
            <v xml:space="preserve">KIOSKO POCO A POCO </v>
          </cell>
          <cell r="E239" t="str">
            <v>Hogar</v>
          </cell>
        </row>
        <row r="240">
          <cell r="A240">
            <v>28928</v>
          </cell>
          <cell r="B240">
            <v>2</v>
          </cell>
          <cell r="C240">
            <v>7</v>
          </cell>
          <cell r="D240" t="str">
            <v xml:space="preserve">CASILLA SAN NICOLAS </v>
          </cell>
          <cell r="E240" t="str">
            <v>Refrigerados</v>
          </cell>
        </row>
        <row r="241">
          <cell r="A241">
            <v>100604</v>
          </cell>
          <cell r="B241">
            <v>9</v>
          </cell>
          <cell r="C241">
            <v>3</v>
          </cell>
          <cell r="D241" t="str">
            <v>CENTRO DE DISTRIBUCION ENCARNACION</v>
          </cell>
          <cell r="E241" t="str">
            <v>Planta</v>
          </cell>
        </row>
        <row r="242">
          <cell r="A242">
            <v>28929</v>
          </cell>
          <cell r="B242">
            <v>2</v>
          </cell>
          <cell r="C242">
            <v>6</v>
          </cell>
          <cell r="D242" t="str">
            <v xml:space="preserve">COPETIN SAN JOSE </v>
          </cell>
          <cell r="E242" t="str">
            <v>Refrigerados</v>
          </cell>
        </row>
        <row r="243">
          <cell r="A243">
            <v>28930</v>
          </cell>
          <cell r="B243">
            <v>3</v>
          </cell>
          <cell r="C243">
            <v>9</v>
          </cell>
          <cell r="D243" t="str">
            <v xml:space="preserve">COMERCIAL SAN MIGUEL </v>
          </cell>
          <cell r="E243" t="str">
            <v>Hogar</v>
          </cell>
        </row>
        <row r="244">
          <cell r="A244">
            <v>28931</v>
          </cell>
          <cell r="B244">
            <v>5</v>
          </cell>
          <cell r="C244">
            <v>5</v>
          </cell>
          <cell r="D244" t="str">
            <v xml:space="preserve">DESPENSA PEDRO PABLO </v>
          </cell>
          <cell r="E244" t="str">
            <v>Hogar</v>
          </cell>
        </row>
        <row r="245">
          <cell r="A245">
            <v>28934</v>
          </cell>
          <cell r="B245">
            <v>6</v>
          </cell>
          <cell r="C245">
            <v>4</v>
          </cell>
          <cell r="D245" t="str">
            <v>KIOSKO AZ</v>
          </cell>
          <cell r="E245" t="str">
            <v>Hogar</v>
          </cell>
        </row>
        <row r="246">
          <cell r="A246">
            <v>28935</v>
          </cell>
          <cell r="B246">
            <v>9</v>
          </cell>
          <cell r="C246">
            <v>3</v>
          </cell>
          <cell r="D246" t="str">
            <v xml:space="preserve">FUNCIONARIO MIRTA ROA </v>
          </cell>
          <cell r="E246" t="str">
            <v>Planta</v>
          </cell>
        </row>
        <row r="247">
          <cell r="A247">
            <v>28936</v>
          </cell>
          <cell r="B247">
            <v>2</v>
          </cell>
          <cell r="C247">
            <v>4</v>
          </cell>
          <cell r="D247" t="str">
            <v xml:space="preserve">CANTINA GOD GIVEN </v>
          </cell>
          <cell r="E247" t="str">
            <v>Educación</v>
          </cell>
        </row>
        <row r="248">
          <cell r="A248">
            <v>28937</v>
          </cell>
          <cell r="B248">
            <v>7</v>
          </cell>
          <cell r="C248">
            <v>1</v>
          </cell>
          <cell r="D248" t="str">
            <v xml:space="preserve">COPETIN RINCON DE TIO </v>
          </cell>
          <cell r="E248" t="str">
            <v>Refrigerados</v>
          </cell>
        </row>
        <row r="249">
          <cell r="A249">
            <v>28938</v>
          </cell>
          <cell r="B249">
            <v>3</v>
          </cell>
          <cell r="C249">
            <v>7</v>
          </cell>
          <cell r="D249" t="str">
            <v xml:space="preserve">DESPENSA LEO </v>
          </cell>
          <cell r="E249" t="str">
            <v>Hogar</v>
          </cell>
        </row>
        <row r="250">
          <cell r="A250">
            <v>28939</v>
          </cell>
          <cell r="B250">
            <v>3</v>
          </cell>
          <cell r="C250">
            <v>7</v>
          </cell>
          <cell r="D250" t="str">
            <v xml:space="preserve">CASILLA SANTA ELENA </v>
          </cell>
          <cell r="E250" t="str">
            <v>Refrigerados</v>
          </cell>
        </row>
        <row r="251">
          <cell r="A251">
            <v>28940</v>
          </cell>
          <cell r="B251">
            <v>5</v>
          </cell>
          <cell r="C251">
            <v>2</v>
          </cell>
          <cell r="D251" t="str">
            <v xml:space="preserve">BODEGA CHUPANKY'S </v>
          </cell>
          <cell r="E251" t="str">
            <v>Hogar</v>
          </cell>
        </row>
        <row r="252">
          <cell r="A252">
            <v>28941</v>
          </cell>
          <cell r="B252">
            <v>5</v>
          </cell>
          <cell r="C252">
            <v>2</v>
          </cell>
          <cell r="D252" t="str">
            <v xml:space="preserve">COPETIN JORGITO </v>
          </cell>
          <cell r="E252" t="str">
            <v>Refrigerados</v>
          </cell>
        </row>
        <row r="253">
          <cell r="A253">
            <v>28942</v>
          </cell>
          <cell r="B253">
            <v>3</v>
          </cell>
          <cell r="C253">
            <v>9</v>
          </cell>
          <cell r="D253" t="str">
            <v xml:space="preserve">EL GRILLO </v>
          </cell>
          <cell r="E253" t="str">
            <v>Hogar</v>
          </cell>
        </row>
        <row r="254">
          <cell r="A254">
            <v>28943</v>
          </cell>
          <cell r="B254">
            <v>2</v>
          </cell>
          <cell r="C254">
            <v>1</v>
          </cell>
          <cell r="D254" t="str">
            <v xml:space="preserve">UNIVERSIDAD POLITECNICA </v>
          </cell>
          <cell r="E254" t="str">
            <v>Educación</v>
          </cell>
        </row>
        <row r="255">
          <cell r="A255">
            <v>28944</v>
          </cell>
          <cell r="B255">
            <v>2</v>
          </cell>
          <cell r="C255">
            <v>1</v>
          </cell>
          <cell r="D255" t="str">
            <v xml:space="preserve">CARRITO SABROSO </v>
          </cell>
          <cell r="E255" t="str">
            <v>Refrigerados</v>
          </cell>
        </row>
        <row r="256">
          <cell r="A256">
            <v>28945</v>
          </cell>
          <cell r="B256">
            <v>6</v>
          </cell>
          <cell r="C256">
            <v>4</v>
          </cell>
          <cell r="D256" t="str">
            <v xml:space="preserve">ALLOBEIRUT </v>
          </cell>
          <cell r="E256" t="str">
            <v>Refrigerados</v>
          </cell>
        </row>
        <row r="257">
          <cell r="A257">
            <v>28946</v>
          </cell>
          <cell r="B257">
            <v>6</v>
          </cell>
          <cell r="C257">
            <v>4</v>
          </cell>
          <cell r="D257" t="str">
            <v xml:space="preserve">BODEGA MATOS SHOP </v>
          </cell>
          <cell r="E257" t="str">
            <v>Hogar</v>
          </cell>
        </row>
        <row r="258">
          <cell r="A258">
            <v>28947</v>
          </cell>
          <cell r="B258">
            <v>2</v>
          </cell>
          <cell r="C258">
            <v>1</v>
          </cell>
          <cell r="D258" t="str">
            <v xml:space="preserve">FRIGORIFICO GUARANI </v>
          </cell>
          <cell r="E258" t="str">
            <v>Eventos</v>
          </cell>
        </row>
        <row r="259">
          <cell r="A259">
            <v>28949</v>
          </cell>
          <cell r="B259">
            <v>7</v>
          </cell>
          <cell r="C259">
            <v>3</v>
          </cell>
          <cell r="D259" t="str">
            <v>DESPENSA "17"</v>
          </cell>
          <cell r="E259" t="str">
            <v>Hogar</v>
          </cell>
        </row>
        <row r="260">
          <cell r="A260">
            <v>28950</v>
          </cell>
          <cell r="B260">
            <v>3</v>
          </cell>
          <cell r="C260">
            <v>7</v>
          </cell>
          <cell r="D260" t="str">
            <v xml:space="preserve">ÑA RUBIA </v>
          </cell>
          <cell r="E260" t="str">
            <v>Refrigerados</v>
          </cell>
        </row>
        <row r="261">
          <cell r="A261">
            <v>28951</v>
          </cell>
          <cell r="B261">
            <v>3</v>
          </cell>
          <cell r="C261">
            <v>7</v>
          </cell>
          <cell r="D261" t="str">
            <v xml:space="preserve">COPETIN ROSANITA </v>
          </cell>
          <cell r="E261" t="str">
            <v>Refrigerados</v>
          </cell>
        </row>
        <row r="262">
          <cell r="A262">
            <v>28952</v>
          </cell>
          <cell r="B262">
            <v>3</v>
          </cell>
          <cell r="C262">
            <v>2</v>
          </cell>
          <cell r="D262" t="str">
            <v xml:space="preserve">HELADERIA EL HELADERO </v>
          </cell>
          <cell r="E262" t="str">
            <v>Refrigerados</v>
          </cell>
        </row>
        <row r="263">
          <cell r="A263">
            <v>28953</v>
          </cell>
          <cell r="B263">
            <v>2</v>
          </cell>
          <cell r="C263">
            <v>2</v>
          </cell>
          <cell r="D263" t="str">
            <v xml:space="preserve">PASTELAO </v>
          </cell>
          <cell r="E263" t="str">
            <v>Refrigerados</v>
          </cell>
        </row>
        <row r="264">
          <cell r="A264">
            <v>100605</v>
          </cell>
          <cell r="B264">
            <v>9</v>
          </cell>
          <cell r="C264">
            <v>3</v>
          </cell>
          <cell r="D264" t="str">
            <v>CENTRO DE DISTRIBUCIÓN C.D.E</v>
          </cell>
          <cell r="E264" t="str">
            <v>Planta</v>
          </cell>
        </row>
        <row r="265">
          <cell r="A265">
            <v>28954</v>
          </cell>
          <cell r="B265">
            <v>5</v>
          </cell>
          <cell r="C265">
            <v>3</v>
          </cell>
          <cell r="D265" t="str">
            <v xml:space="preserve">INDUFAR CISA </v>
          </cell>
          <cell r="E265" t="str">
            <v>Eventos</v>
          </cell>
        </row>
        <row r="266">
          <cell r="A266">
            <v>28955</v>
          </cell>
          <cell r="B266">
            <v>3</v>
          </cell>
          <cell r="C266">
            <v>2</v>
          </cell>
          <cell r="D266" t="str">
            <v xml:space="preserve">KIOSKO EL MONO </v>
          </cell>
          <cell r="E266" t="str">
            <v>Hogar</v>
          </cell>
        </row>
        <row r="267">
          <cell r="A267">
            <v>28956</v>
          </cell>
          <cell r="B267">
            <v>3</v>
          </cell>
          <cell r="C267">
            <v>6</v>
          </cell>
          <cell r="D267" t="str">
            <v xml:space="preserve"> BODEGA KRATOS</v>
          </cell>
          <cell r="E267" t="str">
            <v>Hogar</v>
          </cell>
        </row>
        <row r="268">
          <cell r="A268">
            <v>28957</v>
          </cell>
          <cell r="B268">
            <v>4</v>
          </cell>
          <cell r="C268">
            <v>2</v>
          </cell>
          <cell r="D268" t="str">
            <v xml:space="preserve">GRAMON PARAGUAY SACIFIA </v>
          </cell>
          <cell r="E268" t="str">
            <v>Eventos</v>
          </cell>
        </row>
        <row r="269">
          <cell r="A269">
            <v>28958</v>
          </cell>
          <cell r="B269">
            <v>7</v>
          </cell>
          <cell r="C269">
            <v>1</v>
          </cell>
          <cell r="D269" t="str">
            <v xml:space="preserve">HELADERIA Y CIA LOS SERAFINES </v>
          </cell>
          <cell r="E269" t="str">
            <v>Refrigerados</v>
          </cell>
        </row>
        <row r="270">
          <cell r="A270">
            <v>28960</v>
          </cell>
          <cell r="B270">
            <v>4</v>
          </cell>
          <cell r="C270">
            <v>4</v>
          </cell>
          <cell r="D270" t="str">
            <v>AUTOSERVICE J.E</v>
          </cell>
          <cell r="E270" t="str">
            <v>Hogar</v>
          </cell>
        </row>
        <row r="271">
          <cell r="A271">
            <v>28959</v>
          </cell>
          <cell r="B271">
            <v>2</v>
          </cell>
          <cell r="C271">
            <v>6</v>
          </cell>
          <cell r="D271" t="str">
            <v xml:space="preserve">GARFO PICADAS </v>
          </cell>
          <cell r="E271" t="str">
            <v>Refrigerados</v>
          </cell>
        </row>
        <row r="272">
          <cell r="A272">
            <v>28961</v>
          </cell>
          <cell r="B272">
            <v>1</v>
          </cell>
          <cell r="C272">
            <v>4</v>
          </cell>
          <cell r="D272" t="str">
            <v xml:space="preserve">CHARON BAR </v>
          </cell>
          <cell r="E272" t="str">
            <v>Refrigerados</v>
          </cell>
        </row>
        <row r="273">
          <cell r="A273">
            <v>28964</v>
          </cell>
          <cell r="B273">
            <v>4</v>
          </cell>
          <cell r="C273">
            <v>6</v>
          </cell>
          <cell r="D273" t="str">
            <v xml:space="preserve">NANDO NOVEDADES </v>
          </cell>
          <cell r="E273" t="str">
            <v>Hogar</v>
          </cell>
        </row>
        <row r="274">
          <cell r="A274">
            <v>28965</v>
          </cell>
          <cell r="B274">
            <v>4</v>
          </cell>
          <cell r="C274">
            <v>2</v>
          </cell>
          <cell r="D274" t="str">
            <v xml:space="preserve">POOL LOS PRIMOS </v>
          </cell>
          <cell r="E274" t="str">
            <v>Hogar</v>
          </cell>
        </row>
        <row r="275">
          <cell r="A275">
            <v>100606</v>
          </cell>
          <cell r="B275">
            <v>9</v>
          </cell>
          <cell r="C275">
            <v>3</v>
          </cell>
          <cell r="D275" t="str">
            <v>CENTRO DE DISTRIBUCION CNEL. OVIEDO</v>
          </cell>
          <cell r="E275" t="str">
            <v>Planta</v>
          </cell>
        </row>
        <row r="276">
          <cell r="A276">
            <v>28966</v>
          </cell>
          <cell r="B276">
            <v>1</v>
          </cell>
          <cell r="C276">
            <v>6</v>
          </cell>
          <cell r="D276" t="str">
            <v xml:space="preserve">DESPENSA VICTORIA </v>
          </cell>
          <cell r="E276" t="str">
            <v>Hogar</v>
          </cell>
        </row>
        <row r="277">
          <cell r="A277">
            <v>28967</v>
          </cell>
          <cell r="B277">
            <v>7</v>
          </cell>
          <cell r="C277">
            <v>5</v>
          </cell>
          <cell r="D277" t="str">
            <v xml:space="preserve">HERMANOS MORALES S.A </v>
          </cell>
          <cell r="E277" t="str">
            <v>Hogar</v>
          </cell>
        </row>
        <row r="278">
          <cell r="A278">
            <v>28968</v>
          </cell>
          <cell r="B278">
            <v>2</v>
          </cell>
          <cell r="C278">
            <v>2</v>
          </cell>
          <cell r="D278" t="str">
            <v xml:space="preserve">BEBIDAS RESUMO </v>
          </cell>
          <cell r="E278" t="str">
            <v>Hogar</v>
          </cell>
        </row>
        <row r="279">
          <cell r="A279">
            <v>28969</v>
          </cell>
          <cell r="B279">
            <v>4</v>
          </cell>
          <cell r="C279">
            <v>5</v>
          </cell>
          <cell r="D279" t="str">
            <v>OSCAR SEKIKAWA LOPEZ</v>
          </cell>
          <cell r="E279" t="str">
            <v>Hogar</v>
          </cell>
        </row>
        <row r="280">
          <cell r="A280">
            <v>28970</v>
          </cell>
          <cell r="B280">
            <v>1</v>
          </cell>
          <cell r="C280">
            <v>9</v>
          </cell>
          <cell r="D280" t="str">
            <v xml:space="preserve">GOLOSINAS DANY </v>
          </cell>
          <cell r="E280" t="str">
            <v>Hogar</v>
          </cell>
        </row>
        <row r="281">
          <cell r="A281">
            <v>28976</v>
          </cell>
          <cell r="B281">
            <v>3</v>
          </cell>
          <cell r="C281">
            <v>3</v>
          </cell>
          <cell r="D281" t="str">
            <v xml:space="preserve">DESPENSA BELEN </v>
          </cell>
          <cell r="E281" t="str">
            <v>Hogar</v>
          </cell>
        </row>
        <row r="282">
          <cell r="A282">
            <v>28978</v>
          </cell>
          <cell r="B282">
            <v>4</v>
          </cell>
          <cell r="C282">
            <v>7</v>
          </cell>
          <cell r="D282" t="str">
            <v xml:space="preserve">FAST FOOD </v>
          </cell>
          <cell r="E282" t="str">
            <v>Refrigerados</v>
          </cell>
        </row>
        <row r="283">
          <cell r="A283">
            <v>28980</v>
          </cell>
          <cell r="B283">
            <v>6</v>
          </cell>
          <cell r="C283">
            <v>7</v>
          </cell>
          <cell r="D283" t="str">
            <v xml:space="preserve">OLGA LEOZ </v>
          </cell>
          <cell r="E283" t="str">
            <v>Educación</v>
          </cell>
        </row>
        <row r="284">
          <cell r="A284">
            <v>28982</v>
          </cell>
          <cell r="B284">
            <v>2</v>
          </cell>
          <cell r="C284">
            <v>2</v>
          </cell>
          <cell r="D284" t="str">
            <v xml:space="preserve">SUPER GRAL SANTOS </v>
          </cell>
          <cell r="E284" t="str">
            <v>Hogar</v>
          </cell>
        </row>
        <row r="285">
          <cell r="A285">
            <v>28984</v>
          </cell>
          <cell r="B285">
            <v>9</v>
          </cell>
          <cell r="C285">
            <v>3</v>
          </cell>
          <cell r="D285" t="str">
            <v xml:space="preserve">TELEFONICA CELULAR DEL PY S.A </v>
          </cell>
          <cell r="E285" t="str">
            <v>Eventos</v>
          </cell>
        </row>
        <row r="286">
          <cell r="A286">
            <v>28986</v>
          </cell>
          <cell r="B286">
            <v>3</v>
          </cell>
          <cell r="C286">
            <v>1</v>
          </cell>
          <cell r="D286" t="str">
            <v>ASOCIACION DE PROF. TAXISTAS DE AS</v>
          </cell>
          <cell r="E286" t="str">
            <v>Refrigerados</v>
          </cell>
        </row>
        <row r="287">
          <cell r="A287">
            <v>28988</v>
          </cell>
          <cell r="B287">
            <v>6</v>
          </cell>
          <cell r="C287">
            <v>3</v>
          </cell>
          <cell r="D287" t="str">
            <v xml:space="preserve">DON VITO ZEBALLOS </v>
          </cell>
          <cell r="E287" t="str">
            <v>Refrigerados</v>
          </cell>
        </row>
        <row r="288">
          <cell r="A288">
            <v>28989</v>
          </cell>
          <cell r="B288">
            <v>4</v>
          </cell>
          <cell r="C288">
            <v>6</v>
          </cell>
          <cell r="D288" t="str">
            <v>DESPENSA LA PALMA 2</v>
          </cell>
          <cell r="E288" t="str">
            <v>Hogar</v>
          </cell>
        </row>
        <row r="289">
          <cell r="A289">
            <v>28990</v>
          </cell>
          <cell r="B289">
            <v>1</v>
          </cell>
          <cell r="C289">
            <v>5</v>
          </cell>
          <cell r="D289" t="str">
            <v>MINI SHOP S Y S</v>
          </cell>
          <cell r="E289" t="str">
            <v>Hogar</v>
          </cell>
        </row>
        <row r="290">
          <cell r="A290">
            <v>28991</v>
          </cell>
          <cell r="B290">
            <v>1</v>
          </cell>
          <cell r="C290">
            <v>5</v>
          </cell>
          <cell r="D290" t="str">
            <v xml:space="preserve">COPETIN DON FRANCISCO </v>
          </cell>
          <cell r="E290" t="str">
            <v>Refrigerados</v>
          </cell>
        </row>
        <row r="291">
          <cell r="A291">
            <v>28992</v>
          </cell>
          <cell r="B291">
            <v>1</v>
          </cell>
          <cell r="C291">
            <v>5</v>
          </cell>
          <cell r="D291" t="str">
            <v xml:space="preserve">COPETIN BABIECA </v>
          </cell>
          <cell r="E291" t="str">
            <v>Refrigerados</v>
          </cell>
        </row>
        <row r="292">
          <cell r="A292">
            <v>28993</v>
          </cell>
          <cell r="B292">
            <v>1</v>
          </cell>
          <cell r="C292">
            <v>5</v>
          </cell>
          <cell r="D292" t="str">
            <v xml:space="preserve">COMEDOR BETTY </v>
          </cell>
          <cell r="E292" t="str">
            <v>Refrigerados</v>
          </cell>
        </row>
        <row r="293">
          <cell r="A293">
            <v>28994</v>
          </cell>
          <cell r="B293">
            <v>8</v>
          </cell>
          <cell r="C293">
            <v>3</v>
          </cell>
          <cell r="D293" t="str">
            <v>COLONIAL APART S.A</v>
          </cell>
          <cell r="E293" t="str">
            <v>Refrigerados</v>
          </cell>
        </row>
        <row r="294">
          <cell r="A294">
            <v>28995</v>
          </cell>
          <cell r="B294">
            <v>1</v>
          </cell>
          <cell r="C294">
            <v>9</v>
          </cell>
          <cell r="D294" t="str">
            <v xml:space="preserve">COPETIN MARKITO </v>
          </cell>
          <cell r="E294" t="str">
            <v>Refrigerados</v>
          </cell>
        </row>
        <row r="295">
          <cell r="A295">
            <v>28998</v>
          </cell>
          <cell r="B295">
            <v>2</v>
          </cell>
          <cell r="C295">
            <v>5</v>
          </cell>
          <cell r="D295" t="str">
            <v xml:space="preserve">CASILLA LA FLORIDA </v>
          </cell>
          <cell r="E295" t="str">
            <v>Refrigerados</v>
          </cell>
        </row>
        <row r="296">
          <cell r="A296">
            <v>29003</v>
          </cell>
          <cell r="B296">
            <v>3</v>
          </cell>
          <cell r="C296">
            <v>9</v>
          </cell>
          <cell r="D296" t="str">
            <v xml:space="preserve">CABINA ORO KUI </v>
          </cell>
          <cell r="E296" t="str">
            <v>Hogar</v>
          </cell>
        </row>
        <row r="297">
          <cell r="A297">
            <v>29004</v>
          </cell>
          <cell r="B297">
            <v>3</v>
          </cell>
          <cell r="C297">
            <v>9</v>
          </cell>
          <cell r="D297" t="str">
            <v>SPORT AFEMEC</v>
          </cell>
          <cell r="E297" t="str">
            <v>Refrigerados</v>
          </cell>
        </row>
        <row r="298">
          <cell r="A298">
            <v>29006</v>
          </cell>
          <cell r="B298">
            <v>3</v>
          </cell>
          <cell r="C298">
            <v>5</v>
          </cell>
          <cell r="D298" t="str">
            <v xml:space="preserve">COMEDOR REINA </v>
          </cell>
          <cell r="E298" t="str">
            <v>Refrigerados</v>
          </cell>
        </row>
        <row r="299">
          <cell r="A299">
            <v>29005</v>
          </cell>
          <cell r="B299">
            <v>3</v>
          </cell>
          <cell r="C299">
            <v>5</v>
          </cell>
          <cell r="D299" t="str">
            <v xml:space="preserve">DESPENSA ROSSANA </v>
          </cell>
          <cell r="E299" t="str">
            <v>Hogar</v>
          </cell>
        </row>
        <row r="300">
          <cell r="A300">
            <v>29007</v>
          </cell>
          <cell r="B300">
            <v>3</v>
          </cell>
          <cell r="C300">
            <v>5</v>
          </cell>
          <cell r="D300" t="str">
            <v xml:space="preserve">ESCUELA MANUEL ORTIZ GUERRERO </v>
          </cell>
          <cell r="E300" t="str">
            <v>Educación</v>
          </cell>
        </row>
        <row r="301">
          <cell r="A301">
            <v>29019</v>
          </cell>
          <cell r="B301">
            <v>6</v>
          </cell>
          <cell r="C301">
            <v>1</v>
          </cell>
          <cell r="D301" t="str">
            <v xml:space="preserve">DESPENSA MARIA </v>
          </cell>
          <cell r="E301" t="str">
            <v>Hogar</v>
          </cell>
        </row>
        <row r="302">
          <cell r="A302">
            <v>29020</v>
          </cell>
          <cell r="B302">
            <v>3</v>
          </cell>
          <cell r="C302">
            <v>8</v>
          </cell>
          <cell r="D302" t="str">
            <v>DESPENSA ORTIZ</v>
          </cell>
          <cell r="E302" t="str">
            <v>Hogar</v>
          </cell>
        </row>
        <row r="303">
          <cell r="A303">
            <v>29021</v>
          </cell>
          <cell r="B303">
            <v>1</v>
          </cell>
          <cell r="C303">
            <v>2</v>
          </cell>
          <cell r="D303" t="str">
            <v xml:space="preserve">NOVITA </v>
          </cell>
          <cell r="E303" t="str">
            <v>Refrigerados</v>
          </cell>
        </row>
        <row r="304">
          <cell r="A304">
            <v>29022</v>
          </cell>
          <cell r="B304">
            <v>5</v>
          </cell>
          <cell r="C304">
            <v>7</v>
          </cell>
          <cell r="D304" t="str">
            <v>HELADERIA 11</v>
          </cell>
          <cell r="E304" t="str">
            <v>Refrigerados</v>
          </cell>
        </row>
        <row r="305">
          <cell r="A305">
            <v>29023</v>
          </cell>
          <cell r="B305">
            <v>3</v>
          </cell>
          <cell r="C305">
            <v>5</v>
          </cell>
          <cell r="D305" t="str">
            <v xml:space="preserve">BAR NORI </v>
          </cell>
          <cell r="E305" t="str">
            <v>Refrigerados</v>
          </cell>
        </row>
        <row r="306">
          <cell r="A306">
            <v>29024</v>
          </cell>
          <cell r="B306">
            <v>8</v>
          </cell>
          <cell r="C306">
            <v>1</v>
          </cell>
          <cell r="D306" t="str">
            <v>GESTION DE SERVICIOS S.A</v>
          </cell>
          <cell r="E306" t="str">
            <v>Conveniencia</v>
          </cell>
        </row>
        <row r="307">
          <cell r="A307">
            <v>100609</v>
          </cell>
          <cell r="B307">
            <v>9</v>
          </cell>
          <cell r="C307">
            <v>3</v>
          </cell>
          <cell r="D307" t="str">
            <v>EXPO NEULAND - MOTO CROSS NACIONAL</v>
          </cell>
          <cell r="E307" t="str">
            <v>Planta</v>
          </cell>
        </row>
        <row r="308">
          <cell r="A308">
            <v>29026</v>
          </cell>
          <cell r="B308">
            <v>5</v>
          </cell>
          <cell r="C308">
            <v>2</v>
          </cell>
          <cell r="D308" t="str">
            <v xml:space="preserve">DESPENSA JOHANA </v>
          </cell>
          <cell r="E308" t="str">
            <v>Hogar</v>
          </cell>
        </row>
        <row r="309">
          <cell r="A309">
            <v>29028</v>
          </cell>
          <cell r="B309">
            <v>6</v>
          </cell>
          <cell r="C309">
            <v>7</v>
          </cell>
          <cell r="D309" t="str">
            <v xml:space="preserve">KIOSKO VIKI </v>
          </cell>
          <cell r="E309" t="str">
            <v>Refrigerados</v>
          </cell>
        </row>
        <row r="310">
          <cell r="A310">
            <v>29030</v>
          </cell>
          <cell r="B310">
            <v>3</v>
          </cell>
          <cell r="C310">
            <v>1</v>
          </cell>
          <cell r="D310" t="str">
            <v xml:space="preserve">DESPENSA JAZMIN </v>
          </cell>
          <cell r="E310" t="str">
            <v>Hogar</v>
          </cell>
        </row>
        <row r="311">
          <cell r="A311">
            <v>29032</v>
          </cell>
          <cell r="B311">
            <v>2</v>
          </cell>
          <cell r="C311">
            <v>5</v>
          </cell>
          <cell r="D311" t="str">
            <v xml:space="preserve">COPETIN LA FAMILIA </v>
          </cell>
          <cell r="E311" t="str">
            <v>Refrigerados</v>
          </cell>
        </row>
        <row r="312">
          <cell r="A312">
            <v>29034</v>
          </cell>
          <cell r="B312">
            <v>4</v>
          </cell>
          <cell r="C312">
            <v>4</v>
          </cell>
          <cell r="D312" t="str">
            <v xml:space="preserve">JORGE GAONA </v>
          </cell>
          <cell r="E312" t="str">
            <v>Refrigerados</v>
          </cell>
        </row>
        <row r="313">
          <cell r="A313">
            <v>29036</v>
          </cell>
          <cell r="B313">
            <v>4</v>
          </cell>
          <cell r="C313">
            <v>6</v>
          </cell>
          <cell r="D313" t="str">
            <v xml:space="preserve">AUTOSERVICE SAN CAYE </v>
          </cell>
          <cell r="E313" t="str">
            <v>Hogar</v>
          </cell>
        </row>
        <row r="314">
          <cell r="A314">
            <v>29038</v>
          </cell>
          <cell r="B314">
            <v>3</v>
          </cell>
          <cell r="C314">
            <v>5</v>
          </cell>
          <cell r="D314" t="str">
            <v xml:space="preserve">NACHO'S BAR </v>
          </cell>
          <cell r="E314" t="str">
            <v>Refrigerados</v>
          </cell>
        </row>
        <row r="315">
          <cell r="A315">
            <v>29040</v>
          </cell>
          <cell r="B315">
            <v>6</v>
          </cell>
          <cell r="C315">
            <v>3</v>
          </cell>
          <cell r="D315" t="str">
            <v xml:space="preserve">BAR CAMPANA </v>
          </cell>
          <cell r="E315" t="str">
            <v>Refrigerados</v>
          </cell>
        </row>
        <row r="316">
          <cell r="A316">
            <v>29042</v>
          </cell>
          <cell r="B316">
            <v>1</v>
          </cell>
          <cell r="C316">
            <v>7</v>
          </cell>
          <cell r="D316" t="str">
            <v xml:space="preserve">DESPENSA SAN ANTONIO </v>
          </cell>
          <cell r="E316" t="str">
            <v>Hogar</v>
          </cell>
        </row>
        <row r="317">
          <cell r="A317">
            <v>29043</v>
          </cell>
          <cell r="B317">
            <v>3</v>
          </cell>
          <cell r="C317">
            <v>7</v>
          </cell>
          <cell r="D317" t="str">
            <v>MATEL 1</v>
          </cell>
          <cell r="E317" t="str">
            <v>Hogar</v>
          </cell>
        </row>
        <row r="318">
          <cell r="A318">
            <v>29044</v>
          </cell>
          <cell r="B318">
            <v>3</v>
          </cell>
          <cell r="C318">
            <v>7</v>
          </cell>
          <cell r="D318" t="str">
            <v xml:space="preserve">BAR PARRILLADA </v>
          </cell>
          <cell r="E318" t="str">
            <v>Refrigerados</v>
          </cell>
        </row>
        <row r="319">
          <cell r="A319">
            <v>29045</v>
          </cell>
          <cell r="B319">
            <v>7</v>
          </cell>
          <cell r="C319">
            <v>6</v>
          </cell>
          <cell r="D319" t="str">
            <v xml:space="preserve">COPETIN VICTORIA </v>
          </cell>
          <cell r="E319" t="str">
            <v>Refrigerados</v>
          </cell>
        </row>
        <row r="320">
          <cell r="A320">
            <v>29046</v>
          </cell>
          <cell r="B320">
            <v>2</v>
          </cell>
          <cell r="C320">
            <v>2</v>
          </cell>
          <cell r="D320" t="str">
            <v xml:space="preserve">HORLIS LOMITERIA </v>
          </cell>
          <cell r="E320" t="str">
            <v>Refrigerados</v>
          </cell>
        </row>
        <row r="321">
          <cell r="A321">
            <v>29047</v>
          </cell>
          <cell r="B321">
            <v>2</v>
          </cell>
          <cell r="C321">
            <v>2</v>
          </cell>
          <cell r="D321" t="str">
            <v xml:space="preserve">AMBIGU AND CO </v>
          </cell>
          <cell r="E321" t="str">
            <v>Hogar</v>
          </cell>
        </row>
        <row r="322">
          <cell r="A322">
            <v>29048</v>
          </cell>
          <cell r="B322">
            <v>6</v>
          </cell>
          <cell r="C322">
            <v>7</v>
          </cell>
          <cell r="D322" t="str">
            <v xml:space="preserve">EL RANCHO </v>
          </cell>
          <cell r="E322" t="str">
            <v>Refrigerados</v>
          </cell>
        </row>
        <row r="323">
          <cell r="A323">
            <v>29049</v>
          </cell>
          <cell r="B323">
            <v>2</v>
          </cell>
          <cell r="C323">
            <v>8</v>
          </cell>
          <cell r="D323" t="str">
            <v>COLEGIO HERRERA Nº 5</v>
          </cell>
          <cell r="E323" t="str">
            <v>Educación</v>
          </cell>
        </row>
        <row r="324">
          <cell r="A324">
            <v>29050</v>
          </cell>
          <cell r="B324">
            <v>6</v>
          </cell>
          <cell r="C324">
            <v>1</v>
          </cell>
          <cell r="D324" t="str">
            <v xml:space="preserve">RICO POLL </v>
          </cell>
          <cell r="E324" t="str">
            <v>Refrigerados</v>
          </cell>
        </row>
        <row r="325">
          <cell r="A325">
            <v>29051</v>
          </cell>
          <cell r="B325">
            <v>7</v>
          </cell>
          <cell r="C325">
            <v>4</v>
          </cell>
          <cell r="D325" t="str">
            <v xml:space="preserve">BODEGA 14 DE SETIEMBRE </v>
          </cell>
          <cell r="E325" t="str">
            <v>Hogar</v>
          </cell>
        </row>
        <row r="326">
          <cell r="A326">
            <v>29052</v>
          </cell>
          <cell r="B326">
            <v>7</v>
          </cell>
          <cell r="C326">
            <v>4</v>
          </cell>
          <cell r="D326" t="str">
            <v xml:space="preserve">MANI PAN PANADERIA Y CONFITERIA </v>
          </cell>
          <cell r="E326" t="str">
            <v>Refrigerados</v>
          </cell>
        </row>
        <row r="327">
          <cell r="A327">
            <v>29053</v>
          </cell>
          <cell r="B327">
            <v>4</v>
          </cell>
          <cell r="C327">
            <v>7</v>
          </cell>
          <cell r="D327" t="str">
            <v xml:space="preserve">QUINTA LOS MITOS DE SENCICRED S.A </v>
          </cell>
          <cell r="E327" t="str">
            <v>Refrigerados</v>
          </cell>
        </row>
        <row r="328">
          <cell r="A328">
            <v>29054</v>
          </cell>
          <cell r="B328">
            <v>5</v>
          </cell>
          <cell r="C328">
            <v>4</v>
          </cell>
          <cell r="D328" t="str">
            <v xml:space="preserve">SABORES ARTESANALES </v>
          </cell>
          <cell r="E328" t="str">
            <v>Refrigerados</v>
          </cell>
        </row>
        <row r="329">
          <cell r="A329">
            <v>29057</v>
          </cell>
          <cell r="B329">
            <v>3</v>
          </cell>
          <cell r="C329">
            <v>9</v>
          </cell>
          <cell r="D329" t="str">
            <v xml:space="preserve">COPETIN MARI </v>
          </cell>
          <cell r="E329" t="str">
            <v>Refrigerados</v>
          </cell>
        </row>
        <row r="330">
          <cell r="A330">
            <v>100610</v>
          </cell>
          <cell r="B330">
            <v>9</v>
          </cell>
          <cell r="C330">
            <v>3</v>
          </cell>
          <cell r="D330" t="str">
            <v>EXPO 2008</v>
          </cell>
          <cell r="E330" t="str">
            <v>Planta</v>
          </cell>
        </row>
        <row r="331">
          <cell r="A331">
            <v>29058</v>
          </cell>
          <cell r="B331">
            <v>7</v>
          </cell>
          <cell r="C331">
            <v>3</v>
          </cell>
          <cell r="D331" t="str">
            <v xml:space="preserve">COOP. MULT.VIRGEN DE LA CANDELARIA </v>
          </cell>
          <cell r="E331" t="str">
            <v xml:space="preserve">Supermercados </v>
          </cell>
        </row>
        <row r="332">
          <cell r="A332">
            <v>29059</v>
          </cell>
          <cell r="B332">
            <v>2</v>
          </cell>
          <cell r="C332">
            <v>3</v>
          </cell>
          <cell r="D332" t="str">
            <v xml:space="preserve">DESPENSA RUTH </v>
          </cell>
          <cell r="E332" t="str">
            <v>Hogar</v>
          </cell>
        </row>
        <row r="333">
          <cell r="A333">
            <v>29060</v>
          </cell>
          <cell r="B333">
            <v>2</v>
          </cell>
          <cell r="C333">
            <v>3</v>
          </cell>
          <cell r="D333" t="str">
            <v xml:space="preserve">ARTESANIA VILMAC </v>
          </cell>
          <cell r="E333" t="str">
            <v>Hogar</v>
          </cell>
        </row>
        <row r="334">
          <cell r="A334">
            <v>29061</v>
          </cell>
          <cell r="B334">
            <v>2</v>
          </cell>
          <cell r="C334">
            <v>5</v>
          </cell>
          <cell r="D334" t="str">
            <v xml:space="preserve">BODEGA PATRICK'S </v>
          </cell>
          <cell r="E334" t="str">
            <v>Hogar</v>
          </cell>
        </row>
        <row r="335">
          <cell r="A335">
            <v>29062</v>
          </cell>
          <cell r="B335">
            <v>5</v>
          </cell>
          <cell r="C335">
            <v>2</v>
          </cell>
          <cell r="D335" t="str">
            <v xml:space="preserve">DESPENSA ROBERT </v>
          </cell>
          <cell r="E335" t="str">
            <v>Hogar</v>
          </cell>
        </row>
        <row r="336">
          <cell r="A336">
            <v>29063</v>
          </cell>
          <cell r="B336">
            <v>6</v>
          </cell>
          <cell r="C336">
            <v>4</v>
          </cell>
          <cell r="D336" t="str">
            <v xml:space="preserve">LOMITERIA MATHIAS </v>
          </cell>
          <cell r="E336" t="str">
            <v>Refrigerados</v>
          </cell>
        </row>
        <row r="337">
          <cell r="A337">
            <v>29064</v>
          </cell>
          <cell r="B337">
            <v>4</v>
          </cell>
          <cell r="C337">
            <v>1</v>
          </cell>
          <cell r="D337" t="str">
            <v xml:space="preserve">COPETIN SABROSO </v>
          </cell>
          <cell r="E337" t="str">
            <v>Refrigerados</v>
          </cell>
        </row>
        <row r="338">
          <cell r="A338">
            <v>29065</v>
          </cell>
          <cell r="B338">
            <v>4</v>
          </cell>
          <cell r="C338">
            <v>7</v>
          </cell>
          <cell r="D338" t="str">
            <v xml:space="preserve">BODEGA CONTI </v>
          </cell>
          <cell r="E338" t="str">
            <v>Hogar</v>
          </cell>
        </row>
        <row r="339">
          <cell r="A339">
            <v>29066</v>
          </cell>
          <cell r="B339">
            <v>6</v>
          </cell>
          <cell r="C339">
            <v>1</v>
          </cell>
          <cell r="D339" t="str">
            <v xml:space="preserve">DESPENSA LA CURVA </v>
          </cell>
          <cell r="E339" t="str">
            <v>Hogar</v>
          </cell>
        </row>
        <row r="340">
          <cell r="A340">
            <v>29067</v>
          </cell>
          <cell r="B340">
            <v>6</v>
          </cell>
          <cell r="C340">
            <v>7</v>
          </cell>
          <cell r="D340" t="str">
            <v xml:space="preserve">AUTOSERVICE IVAN Y ELIAS </v>
          </cell>
          <cell r="E340" t="str">
            <v>Hogar</v>
          </cell>
        </row>
        <row r="341">
          <cell r="A341">
            <v>29068</v>
          </cell>
          <cell r="B341">
            <v>1</v>
          </cell>
          <cell r="C341">
            <v>7</v>
          </cell>
          <cell r="D341" t="str">
            <v>MINI BODEGA CAMILO</v>
          </cell>
          <cell r="E341" t="str">
            <v>Hogar</v>
          </cell>
        </row>
        <row r="342">
          <cell r="A342">
            <v>29069</v>
          </cell>
          <cell r="B342">
            <v>5</v>
          </cell>
          <cell r="C342">
            <v>6</v>
          </cell>
          <cell r="D342" t="str">
            <v>DESPENSA M Y M</v>
          </cell>
          <cell r="E342" t="str">
            <v>Hogar</v>
          </cell>
        </row>
        <row r="343">
          <cell r="A343">
            <v>29070</v>
          </cell>
          <cell r="B343">
            <v>9</v>
          </cell>
          <cell r="C343">
            <v>3</v>
          </cell>
          <cell r="D343" t="str">
            <v xml:space="preserve">PARTIDO UNACE </v>
          </cell>
          <cell r="E343" t="str">
            <v>Eventos</v>
          </cell>
        </row>
        <row r="344">
          <cell r="A344">
            <v>29071</v>
          </cell>
          <cell r="B344">
            <v>3</v>
          </cell>
          <cell r="C344">
            <v>3</v>
          </cell>
          <cell r="D344" t="str">
            <v xml:space="preserve">ÑANDE MYTUE </v>
          </cell>
          <cell r="E344" t="str">
            <v>Refrigerados</v>
          </cell>
        </row>
        <row r="345">
          <cell r="A345">
            <v>29072</v>
          </cell>
          <cell r="B345">
            <v>6</v>
          </cell>
          <cell r="C345">
            <v>3</v>
          </cell>
          <cell r="D345" t="str">
            <v xml:space="preserve">BODEGA LA CUADRONA </v>
          </cell>
          <cell r="E345" t="str">
            <v>Hogar</v>
          </cell>
        </row>
        <row r="346">
          <cell r="A346">
            <v>29073</v>
          </cell>
          <cell r="B346">
            <v>9</v>
          </cell>
          <cell r="C346">
            <v>3</v>
          </cell>
          <cell r="D346" t="str">
            <v xml:space="preserve">GUARDIA DE SEG. JUAN ADRIAN ROA </v>
          </cell>
          <cell r="E346" t="str">
            <v>Planta</v>
          </cell>
        </row>
        <row r="347">
          <cell r="A347">
            <v>29074</v>
          </cell>
          <cell r="B347">
            <v>5</v>
          </cell>
          <cell r="C347">
            <v>9</v>
          </cell>
          <cell r="D347" t="str">
            <v xml:space="preserve">ANTONIO ALVARENGA </v>
          </cell>
          <cell r="E347" t="str">
            <v>Hogar</v>
          </cell>
        </row>
        <row r="348">
          <cell r="A348">
            <v>29075</v>
          </cell>
          <cell r="B348">
            <v>6</v>
          </cell>
          <cell r="C348">
            <v>4</v>
          </cell>
          <cell r="D348" t="str">
            <v xml:space="preserve">DESPENSA COPETIN CAÑETE </v>
          </cell>
          <cell r="E348" t="str">
            <v>Refrigerados</v>
          </cell>
        </row>
        <row r="349">
          <cell r="A349">
            <v>29076</v>
          </cell>
          <cell r="B349">
            <v>6</v>
          </cell>
          <cell r="C349">
            <v>2</v>
          </cell>
          <cell r="D349" t="str">
            <v xml:space="preserve">DESPENSA MAMI </v>
          </cell>
          <cell r="E349" t="str">
            <v>Hogar</v>
          </cell>
        </row>
        <row r="350">
          <cell r="A350">
            <v>29077</v>
          </cell>
          <cell r="B350">
            <v>6</v>
          </cell>
          <cell r="C350">
            <v>3</v>
          </cell>
          <cell r="D350" t="str">
            <v xml:space="preserve">DESPENSA JJ </v>
          </cell>
          <cell r="E350" t="str">
            <v>Hogar</v>
          </cell>
        </row>
        <row r="351">
          <cell r="A351">
            <v>29078</v>
          </cell>
          <cell r="B351">
            <v>1</v>
          </cell>
          <cell r="C351">
            <v>6</v>
          </cell>
          <cell r="D351" t="str">
            <v>BODEGA S Y C</v>
          </cell>
          <cell r="E351" t="str">
            <v>Hogar</v>
          </cell>
        </row>
        <row r="352">
          <cell r="A352">
            <v>29079</v>
          </cell>
          <cell r="B352">
            <v>2</v>
          </cell>
          <cell r="C352">
            <v>3</v>
          </cell>
          <cell r="D352" t="str">
            <v xml:space="preserve">AUTOSERVICE SANDY </v>
          </cell>
          <cell r="E352" t="str">
            <v>Hogar</v>
          </cell>
        </row>
        <row r="353">
          <cell r="A353">
            <v>29080</v>
          </cell>
          <cell r="B353">
            <v>2</v>
          </cell>
          <cell r="C353">
            <v>3</v>
          </cell>
          <cell r="D353" t="str">
            <v xml:space="preserve">SMILEYS </v>
          </cell>
          <cell r="E353" t="str">
            <v>Refrigerados</v>
          </cell>
        </row>
        <row r="354">
          <cell r="A354">
            <v>29081</v>
          </cell>
          <cell r="B354">
            <v>5</v>
          </cell>
          <cell r="C354">
            <v>4</v>
          </cell>
          <cell r="D354" t="str">
            <v>LOCOLITTE</v>
          </cell>
          <cell r="E354" t="str">
            <v>Refrigerados</v>
          </cell>
        </row>
        <row r="355">
          <cell r="A355">
            <v>29082</v>
          </cell>
          <cell r="B355">
            <v>2</v>
          </cell>
          <cell r="C355">
            <v>3</v>
          </cell>
          <cell r="D355" t="str">
            <v>DESPENSA BARRIOS</v>
          </cell>
          <cell r="E355" t="str">
            <v>Hogar</v>
          </cell>
        </row>
        <row r="356">
          <cell r="A356">
            <v>3458</v>
          </cell>
          <cell r="B356">
            <v>1</v>
          </cell>
          <cell r="C356">
            <v>6</v>
          </cell>
          <cell r="D356" t="str">
            <v>COLON SERVICE</v>
          </cell>
          <cell r="E356" t="str">
            <v>Hogar</v>
          </cell>
        </row>
        <row r="357">
          <cell r="A357">
            <v>3460</v>
          </cell>
          <cell r="B357">
            <v>1</v>
          </cell>
          <cell r="C357">
            <v>5</v>
          </cell>
          <cell r="D357" t="str">
            <v>HELADERIA CONFITERIA AROMA SABOR</v>
          </cell>
          <cell r="E357" t="str">
            <v>Refrigerados</v>
          </cell>
        </row>
        <row r="358">
          <cell r="A358">
            <v>3461</v>
          </cell>
          <cell r="B358">
            <v>1</v>
          </cell>
          <cell r="C358">
            <v>6</v>
          </cell>
          <cell r="D358" t="str">
            <v>AUTOSERVICE DyB</v>
          </cell>
          <cell r="E358" t="str">
            <v>Hogar</v>
          </cell>
        </row>
        <row r="359">
          <cell r="A359">
            <v>3465</v>
          </cell>
          <cell r="B359">
            <v>1</v>
          </cell>
          <cell r="C359">
            <v>5</v>
          </cell>
          <cell r="D359" t="str">
            <v>AUTOSERVICE TOWA</v>
          </cell>
          <cell r="E359" t="str">
            <v>Hogar</v>
          </cell>
        </row>
        <row r="360">
          <cell r="A360">
            <v>3469</v>
          </cell>
          <cell r="B360">
            <v>9</v>
          </cell>
          <cell r="C360">
            <v>3</v>
          </cell>
          <cell r="D360" t="str">
            <v>CANTINA LA CHAQUEÑITA</v>
          </cell>
        </row>
        <row r="361">
          <cell r="A361">
            <v>3470</v>
          </cell>
          <cell r="B361">
            <v>1</v>
          </cell>
          <cell r="C361">
            <v>1</v>
          </cell>
          <cell r="D361" t="str">
            <v>DESPENSA HUGUITO</v>
          </cell>
          <cell r="E361" t="str">
            <v>Hogar</v>
          </cell>
        </row>
        <row r="362">
          <cell r="A362">
            <v>3471</v>
          </cell>
          <cell r="B362">
            <v>1</v>
          </cell>
          <cell r="C362">
            <v>1</v>
          </cell>
          <cell r="D362" t="str">
            <v>DESPENSA J. IGSA</v>
          </cell>
          <cell r="E362" t="str">
            <v>Hogar</v>
          </cell>
        </row>
        <row r="363">
          <cell r="A363">
            <v>3473</v>
          </cell>
          <cell r="B363">
            <v>1</v>
          </cell>
          <cell r="C363">
            <v>6</v>
          </cell>
          <cell r="D363" t="str">
            <v>COPETIN SyS</v>
          </cell>
          <cell r="E363" t="str">
            <v>Refrigerados</v>
          </cell>
        </row>
        <row r="364">
          <cell r="A364">
            <v>3474</v>
          </cell>
          <cell r="B364">
            <v>1</v>
          </cell>
          <cell r="C364">
            <v>1</v>
          </cell>
          <cell r="D364" t="str">
            <v>ZAFARI BAR</v>
          </cell>
          <cell r="E364" t="str">
            <v>Refrigerados</v>
          </cell>
        </row>
        <row r="365">
          <cell r="A365">
            <v>3476</v>
          </cell>
          <cell r="B365">
            <v>1</v>
          </cell>
          <cell r="C365">
            <v>6</v>
          </cell>
          <cell r="D365" t="str">
            <v>AUTOSERVICE TORRE II</v>
          </cell>
          <cell r="E365" t="str">
            <v>Hogar</v>
          </cell>
        </row>
        <row r="366">
          <cell r="A366">
            <v>3483</v>
          </cell>
          <cell r="B366">
            <v>1</v>
          </cell>
          <cell r="C366">
            <v>5</v>
          </cell>
          <cell r="D366" t="str">
            <v>CASA ELECTRONICA</v>
          </cell>
          <cell r="E366" t="str">
            <v>Refrigerados</v>
          </cell>
        </row>
        <row r="367">
          <cell r="A367">
            <v>3485</v>
          </cell>
          <cell r="B367">
            <v>1</v>
          </cell>
          <cell r="C367">
            <v>5</v>
          </cell>
          <cell r="D367" t="str">
            <v>WILFPEN - ESTACION DE SERVICIO</v>
          </cell>
          <cell r="E367" t="str">
            <v>Conveniencia</v>
          </cell>
        </row>
        <row r="368">
          <cell r="A368">
            <v>3311</v>
          </cell>
          <cell r="B368">
            <v>3</v>
          </cell>
          <cell r="C368">
            <v>7</v>
          </cell>
          <cell r="D368" t="str">
            <v>DESPENSA EDGAR</v>
          </cell>
          <cell r="E368" t="str">
            <v>Hogar</v>
          </cell>
        </row>
        <row r="369">
          <cell r="A369">
            <v>3312</v>
          </cell>
          <cell r="B369">
            <v>9</v>
          </cell>
          <cell r="C369">
            <v>3</v>
          </cell>
          <cell r="D369" t="str">
            <v>DEPENSA MIRTHA</v>
          </cell>
        </row>
        <row r="370">
          <cell r="A370">
            <v>3313</v>
          </cell>
          <cell r="B370">
            <v>3</v>
          </cell>
          <cell r="C370">
            <v>6</v>
          </cell>
          <cell r="D370" t="str">
            <v>COPETIN CRISTIAN</v>
          </cell>
          <cell r="E370" t="str">
            <v>Refrigerados</v>
          </cell>
        </row>
        <row r="371">
          <cell r="A371">
            <v>3316</v>
          </cell>
          <cell r="B371">
            <v>9</v>
          </cell>
          <cell r="C371">
            <v>3</v>
          </cell>
          <cell r="D371" t="str">
            <v>DESPENSA DORA</v>
          </cell>
        </row>
        <row r="372">
          <cell r="A372">
            <v>3319</v>
          </cell>
          <cell r="B372">
            <v>3</v>
          </cell>
          <cell r="C372">
            <v>7</v>
          </cell>
          <cell r="D372" t="str">
            <v>MELIZZA REGALOS</v>
          </cell>
          <cell r="E372" t="str">
            <v>Hogar</v>
          </cell>
        </row>
        <row r="373">
          <cell r="A373">
            <v>3323</v>
          </cell>
          <cell r="B373">
            <v>9</v>
          </cell>
          <cell r="C373">
            <v>3</v>
          </cell>
          <cell r="D373" t="str">
            <v>PLATAFORMA 31</v>
          </cell>
        </row>
        <row r="374">
          <cell r="A374">
            <v>3327</v>
          </cell>
          <cell r="B374">
            <v>3</v>
          </cell>
          <cell r="C374">
            <v>7</v>
          </cell>
          <cell r="D374" t="str">
            <v>HOTEL SUSANA</v>
          </cell>
          <cell r="E374" t="str">
            <v>Refrigerados</v>
          </cell>
        </row>
        <row r="375">
          <cell r="A375">
            <v>3351</v>
          </cell>
          <cell r="B375">
            <v>3</v>
          </cell>
          <cell r="C375">
            <v>2</v>
          </cell>
          <cell r="D375" t="str">
            <v>COPETIN LA FAMILIA</v>
          </cell>
          <cell r="E375" t="str">
            <v>Refrigerados</v>
          </cell>
        </row>
        <row r="376">
          <cell r="A376">
            <v>3353</v>
          </cell>
          <cell r="B376">
            <v>1</v>
          </cell>
          <cell r="C376">
            <v>7</v>
          </cell>
          <cell r="D376" t="str">
            <v>COPETIN LAS DELICIAS</v>
          </cell>
          <cell r="E376" t="str">
            <v>Refrigerados</v>
          </cell>
        </row>
        <row r="377">
          <cell r="A377">
            <v>3356</v>
          </cell>
          <cell r="B377">
            <v>9</v>
          </cell>
          <cell r="C377">
            <v>3</v>
          </cell>
          <cell r="D377" t="str">
            <v>COPETIN BELEN</v>
          </cell>
        </row>
        <row r="378">
          <cell r="A378">
            <v>3357</v>
          </cell>
          <cell r="B378">
            <v>9</v>
          </cell>
          <cell r="C378">
            <v>3</v>
          </cell>
          <cell r="D378" t="str">
            <v>BARLEY BAR DJ</v>
          </cell>
        </row>
        <row r="379">
          <cell r="A379">
            <v>3358</v>
          </cell>
          <cell r="B379">
            <v>1</v>
          </cell>
          <cell r="C379">
            <v>7</v>
          </cell>
          <cell r="D379" t="str">
            <v>COPETIN VIKY</v>
          </cell>
          <cell r="E379" t="str">
            <v>Refrigerados</v>
          </cell>
        </row>
        <row r="380">
          <cell r="A380">
            <v>3361</v>
          </cell>
          <cell r="B380">
            <v>3</v>
          </cell>
          <cell r="C380">
            <v>1</v>
          </cell>
          <cell r="D380" t="str">
            <v>COPETIN MARTINCITO</v>
          </cell>
          <cell r="E380" t="str">
            <v>Refrigerados</v>
          </cell>
        </row>
        <row r="381">
          <cell r="A381">
            <v>3362</v>
          </cell>
          <cell r="B381">
            <v>9</v>
          </cell>
          <cell r="C381">
            <v>3</v>
          </cell>
          <cell r="D381" t="str">
            <v>COPETIN BO-K-2</v>
          </cell>
        </row>
        <row r="382">
          <cell r="A382">
            <v>3364</v>
          </cell>
          <cell r="B382">
            <v>1</v>
          </cell>
          <cell r="C382">
            <v>7</v>
          </cell>
          <cell r="D382" t="str">
            <v>SUPERMERCADO 5TA AVENIDA</v>
          </cell>
          <cell r="E382" t="str">
            <v xml:space="preserve">Supermercados </v>
          </cell>
        </row>
        <row r="383">
          <cell r="A383">
            <v>3365</v>
          </cell>
          <cell r="B383">
            <v>1</v>
          </cell>
          <cell r="C383">
            <v>8</v>
          </cell>
          <cell r="D383" t="str">
            <v>CONFITERIA LUIGIS</v>
          </cell>
          <cell r="E383" t="str">
            <v>Refrigerados</v>
          </cell>
        </row>
        <row r="384">
          <cell r="A384">
            <v>3366</v>
          </cell>
          <cell r="B384">
            <v>3</v>
          </cell>
          <cell r="C384">
            <v>2</v>
          </cell>
          <cell r="D384" t="str">
            <v>EL MESTIZO 1</v>
          </cell>
          <cell r="E384" t="str">
            <v>Refrigerados</v>
          </cell>
        </row>
        <row r="385">
          <cell r="A385">
            <v>3367</v>
          </cell>
          <cell r="B385">
            <v>1</v>
          </cell>
          <cell r="C385">
            <v>7</v>
          </cell>
          <cell r="D385" t="str">
            <v>EL NUEVO JARDIN DE LOS POLLOS</v>
          </cell>
          <cell r="E385" t="str">
            <v>Refrigerados</v>
          </cell>
        </row>
        <row r="386">
          <cell r="A386">
            <v>3371</v>
          </cell>
          <cell r="B386">
            <v>2</v>
          </cell>
          <cell r="C386">
            <v>6</v>
          </cell>
          <cell r="D386" t="str">
            <v>AUTOSERVICE KING</v>
          </cell>
          <cell r="E386" t="str">
            <v>Hogar</v>
          </cell>
        </row>
        <row r="387">
          <cell r="A387">
            <v>3376</v>
          </cell>
          <cell r="B387">
            <v>2</v>
          </cell>
          <cell r="C387">
            <v>7</v>
          </cell>
          <cell r="D387" t="str">
            <v>DESPENSA CASA TODO</v>
          </cell>
          <cell r="E387" t="str">
            <v>Hogar</v>
          </cell>
        </row>
        <row r="388">
          <cell r="A388">
            <v>3378</v>
          </cell>
          <cell r="B388">
            <v>2</v>
          </cell>
          <cell r="C388">
            <v>6</v>
          </cell>
          <cell r="D388" t="str">
            <v>DESPENSA MARY</v>
          </cell>
          <cell r="E388" t="str">
            <v>Hogar</v>
          </cell>
        </row>
        <row r="389">
          <cell r="A389">
            <v>3382</v>
          </cell>
          <cell r="B389">
            <v>2</v>
          </cell>
          <cell r="C389">
            <v>7</v>
          </cell>
          <cell r="D389" t="str">
            <v>DESPENSA RODRISA</v>
          </cell>
          <cell r="E389" t="str">
            <v>Hogar</v>
          </cell>
        </row>
        <row r="390">
          <cell r="A390">
            <v>3384</v>
          </cell>
          <cell r="B390">
            <v>2</v>
          </cell>
          <cell r="C390">
            <v>7</v>
          </cell>
          <cell r="D390" t="str">
            <v>GAYOS BEBIDAS</v>
          </cell>
          <cell r="E390" t="str">
            <v>Refrigerados</v>
          </cell>
        </row>
        <row r="391">
          <cell r="A391">
            <v>3385</v>
          </cell>
          <cell r="B391">
            <v>2</v>
          </cell>
          <cell r="C391">
            <v>7</v>
          </cell>
          <cell r="D391" t="str">
            <v>COMERCIAL REAL</v>
          </cell>
          <cell r="E391" t="str">
            <v>Hogar</v>
          </cell>
        </row>
        <row r="392">
          <cell r="A392">
            <v>3386</v>
          </cell>
          <cell r="B392">
            <v>2</v>
          </cell>
          <cell r="C392">
            <v>7</v>
          </cell>
          <cell r="D392" t="str">
            <v>CASILLA CYNDI MON</v>
          </cell>
          <cell r="E392" t="str">
            <v>Refrigerados</v>
          </cell>
        </row>
        <row r="393">
          <cell r="A393">
            <v>3213</v>
          </cell>
          <cell r="B393">
            <v>3</v>
          </cell>
          <cell r="C393">
            <v>6</v>
          </cell>
          <cell r="D393" t="str">
            <v>DESPENSA TORRES</v>
          </cell>
          <cell r="E393" t="str">
            <v>Hogar</v>
          </cell>
        </row>
        <row r="394">
          <cell r="A394">
            <v>3215</v>
          </cell>
          <cell r="B394">
            <v>3</v>
          </cell>
          <cell r="C394">
            <v>6</v>
          </cell>
          <cell r="D394" t="str">
            <v>DESPENSA MARTINEZ</v>
          </cell>
          <cell r="E394" t="str">
            <v>Hogar</v>
          </cell>
        </row>
        <row r="395">
          <cell r="A395">
            <v>3218</v>
          </cell>
          <cell r="B395">
            <v>3</v>
          </cell>
          <cell r="C395">
            <v>6</v>
          </cell>
          <cell r="D395" t="str">
            <v>PANADERIA SOL Y TRAGO</v>
          </cell>
          <cell r="E395" t="str">
            <v>Refrigerados</v>
          </cell>
        </row>
        <row r="396">
          <cell r="A396">
            <v>3219</v>
          </cell>
          <cell r="B396">
            <v>3</v>
          </cell>
          <cell r="C396">
            <v>6</v>
          </cell>
          <cell r="D396" t="str">
            <v>DESPENSA EL PROGRESO</v>
          </cell>
          <cell r="E396" t="str">
            <v>Hogar</v>
          </cell>
        </row>
        <row r="397">
          <cell r="A397">
            <v>3220</v>
          </cell>
          <cell r="B397">
            <v>9</v>
          </cell>
          <cell r="C397">
            <v>3</v>
          </cell>
          <cell r="D397" t="str">
            <v>COPETIN DAVID</v>
          </cell>
        </row>
        <row r="398">
          <cell r="A398">
            <v>3223</v>
          </cell>
          <cell r="B398">
            <v>3</v>
          </cell>
          <cell r="C398">
            <v>6</v>
          </cell>
          <cell r="D398" t="str">
            <v>PANADERIA SANTA ANGELA</v>
          </cell>
          <cell r="E398" t="str">
            <v>Refrigerados</v>
          </cell>
        </row>
        <row r="399">
          <cell r="A399">
            <v>3224</v>
          </cell>
          <cell r="B399">
            <v>3</v>
          </cell>
          <cell r="C399">
            <v>6</v>
          </cell>
          <cell r="D399" t="str">
            <v>POLLERIA VICTORIA</v>
          </cell>
          <cell r="E399" t="str">
            <v>Refrigerados</v>
          </cell>
        </row>
        <row r="400">
          <cell r="A400">
            <v>3229</v>
          </cell>
          <cell r="B400">
            <v>9</v>
          </cell>
          <cell r="C400">
            <v>3</v>
          </cell>
          <cell r="D400" t="str">
            <v>HELADERIA LA AMERICANA</v>
          </cell>
        </row>
        <row r="401">
          <cell r="A401">
            <v>3230</v>
          </cell>
          <cell r="B401">
            <v>9</v>
          </cell>
          <cell r="C401">
            <v>3</v>
          </cell>
          <cell r="D401" t="str">
            <v>COPETIN LA PILARENSE</v>
          </cell>
        </row>
        <row r="402">
          <cell r="A402">
            <v>3231</v>
          </cell>
          <cell r="B402">
            <v>3</v>
          </cell>
          <cell r="C402">
            <v>7</v>
          </cell>
          <cell r="D402" t="str">
            <v>DESPENSA MERCEDES</v>
          </cell>
          <cell r="E402" t="str">
            <v>Hogar</v>
          </cell>
        </row>
        <row r="403">
          <cell r="A403">
            <v>3232</v>
          </cell>
          <cell r="B403">
            <v>3</v>
          </cell>
          <cell r="C403">
            <v>7</v>
          </cell>
          <cell r="D403" t="str">
            <v>COPETIN LA ESQUINA</v>
          </cell>
          <cell r="E403" t="str">
            <v>Refrigerados</v>
          </cell>
        </row>
        <row r="404">
          <cell r="A404">
            <v>3235</v>
          </cell>
          <cell r="B404">
            <v>9</v>
          </cell>
          <cell r="C404">
            <v>3</v>
          </cell>
          <cell r="D404" t="str">
            <v>ESCUELA PATRICIO ESCOBAR</v>
          </cell>
        </row>
        <row r="405">
          <cell r="A405">
            <v>3236</v>
          </cell>
          <cell r="B405">
            <v>9</v>
          </cell>
          <cell r="C405">
            <v>3</v>
          </cell>
          <cell r="D405" t="str">
            <v>DESPENSA CAAGUAZU</v>
          </cell>
        </row>
        <row r="406">
          <cell r="A406">
            <v>3237</v>
          </cell>
          <cell r="B406">
            <v>3</v>
          </cell>
          <cell r="C406">
            <v>6</v>
          </cell>
          <cell r="D406" t="str">
            <v>DESPENSA GRACIELA</v>
          </cell>
          <cell r="E406" t="str">
            <v>Hogar</v>
          </cell>
        </row>
        <row r="407">
          <cell r="A407">
            <v>3238</v>
          </cell>
          <cell r="B407">
            <v>3</v>
          </cell>
          <cell r="C407">
            <v>6</v>
          </cell>
          <cell r="D407" t="str">
            <v>DESPENSA RINCON OK</v>
          </cell>
          <cell r="E407" t="str">
            <v>Hogar</v>
          </cell>
        </row>
        <row r="408">
          <cell r="A408">
            <v>3240</v>
          </cell>
          <cell r="B408">
            <v>3</v>
          </cell>
          <cell r="C408">
            <v>7</v>
          </cell>
          <cell r="D408" t="str">
            <v>DESPENSA LEO</v>
          </cell>
          <cell r="E408" t="str">
            <v>Hogar</v>
          </cell>
        </row>
        <row r="409">
          <cell r="A409">
            <v>3241</v>
          </cell>
          <cell r="B409">
            <v>3</v>
          </cell>
          <cell r="C409">
            <v>7</v>
          </cell>
          <cell r="D409" t="str">
            <v>CARNICERIA KARINA</v>
          </cell>
          <cell r="E409" t="str">
            <v>Hogar</v>
          </cell>
        </row>
        <row r="410">
          <cell r="A410">
            <v>3244</v>
          </cell>
          <cell r="B410">
            <v>3</v>
          </cell>
          <cell r="C410">
            <v>7</v>
          </cell>
          <cell r="D410" t="str">
            <v>DESPENSA CAROLINA</v>
          </cell>
          <cell r="E410" t="str">
            <v>Hogar</v>
          </cell>
        </row>
        <row r="411">
          <cell r="A411">
            <v>3245</v>
          </cell>
          <cell r="B411">
            <v>3</v>
          </cell>
          <cell r="C411">
            <v>7</v>
          </cell>
          <cell r="D411" t="str">
            <v>DESPENSA CLAUDIA</v>
          </cell>
          <cell r="E411" t="str">
            <v>Hogar</v>
          </cell>
        </row>
        <row r="412">
          <cell r="A412">
            <v>3246</v>
          </cell>
          <cell r="B412">
            <v>3</v>
          </cell>
          <cell r="C412">
            <v>5</v>
          </cell>
          <cell r="D412" t="str">
            <v>DESPENSA ÑA BONI</v>
          </cell>
        </row>
        <row r="413">
          <cell r="A413">
            <v>3247</v>
          </cell>
          <cell r="B413">
            <v>3</v>
          </cell>
          <cell r="C413">
            <v>7</v>
          </cell>
          <cell r="D413" t="str">
            <v>CASILLA PEDRO</v>
          </cell>
          <cell r="E413" t="str">
            <v>Refrigerados</v>
          </cell>
        </row>
        <row r="414">
          <cell r="A414">
            <v>3248</v>
          </cell>
          <cell r="B414">
            <v>3</v>
          </cell>
          <cell r="C414">
            <v>7</v>
          </cell>
          <cell r="D414" t="str">
            <v>DESPENSA KABUREI</v>
          </cell>
          <cell r="E414" t="str">
            <v>Hogar</v>
          </cell>
        </row>
        <row r="415">
          <cell r="A415">
            <v>3252</v>
          </cell>
          <cell r="B415">
            <v>3</v>
          </cell>
          <cell r="C415">
            <v>7</v>
          </cell>
          <cell r="D415" t="str">
            <v>DESPENSA ADE</v>
          </cell>
          <cell r="E415" t="str">
            <v>Hogar</v>
          </cell>
        </row>
        <row r="416">
          <cell r="A416">
            <v>2849</v>
          </cell>
          <cell r="B416">
            <v>3</v>
          </cell>
          <cell r="C416">
            <v>3</v>
          </cell>
          <cell r="D416" t="str">
            <v>DESPENSA SAN VALENTIN</v>
          </cell>
        </row>
        <row r="417">
          <cell r="A417">
            <v>2850</v>
          </cell>
          <cell r="B417">
            <v>3</v>
          </cell>
          <cell r="C417">
            <v>3</v>
          </cell>
          <cell r="D417" t="str">
            <v>DESPENSA CARMENCITA</v>
          </cell>
          <cell r="E417" t="str">
            <v>Hogar</v>
          </cell>
        </row>
        <row r="418">
          <cell r="A418">
            <v>2851</v>
          </cell>
          <cell r="B418">
            <v>3</v>
          </cell>
          <cell r="C418">
            <v>3</v>
          </cell>
          <cell r="D418" t="str">
            <v>RODELU</v>
          </cell>
          <cell r="E418" t="str">
            <v>Refrigerados</v>
          </cell>
        </row>
        <row r="419">
          <cell r="A419">
            <v>2855</v>
          </cell>
          <cell r="B419">
            <v>3</v>
          </cell>
          <cell r="C419">
            <v>3</v>
          </cell>
          <cell r="D419" t="str">
            <v>DESPENSA MIRIAN</v>
          </cell>
        </row>
        <row r="420">
          <cell r="A420">
            <v>2861</v>
          </cell>
          <cell r="B420">
            <v>3</v>
          </cell>
          <cell r="C420">
            <v>3</v>
          </cell>
          <cell r="D420" t="str">
            <v>DESPENSA ROCIO</v>
          </cell>
          <cell r="E420" t="str">
            <v>Hogar</v>
          </cell>
        </row>
        <row r="421">
          <cell r="A421">
            <v>2868</v>
          </cell>
          <cell r="B421">
            <v>3</v>
          </cell>
          <cell r="C421">
            <v>4</v>
          </cell>
          <cell r="D421" t="str">
            <v>DAGOGLIANOS</v>
          </cell>
          <cell r="E421" t="str">
            <v>Refrigerados</v>
          </cell>
        </row>
        <row r="422">
          <cell r="A422">
            <v>2869</v>
          </cell>
          <cell r="B422">
            <v>3</v>
          </cell>
          <cell r="C422">
            <v>5</v>
          </cell>
          <cell r="D422" t="str">
            <v>COPETIN NAZARETH</v>
          </cell>
          <cell r="E422" t="str">
            <v>Refrigerados</v>
          </cell>
        </row>
        <row r="423">
          <cell r="A423">
            <v>2870</v>
          </cell>
          <cell r="B423">
            <v>3</v>
          </cell>
          <cell r="C423">
            <v>5</v>
          </cell>
          <cell r="D423" t="str">
            <v>DESPENSA SAN PABLO</v>
          </cell>
          <cell r="E423" t="str">
            <v>Hogar</v>
          </cell>
        </row>
        <row r="424">
          <cell r="A424">
            <v>2871</v>
          </cell>
          <cell r="B424">
            <v>3</v>
          </cell>
          <cell r="C424">
            <v>5</v>
          </cell>
          <cell r="D424" t="str">
            <v>COPETIN LA BARRA</v>
          </cell>
          <cell r="E424" t="str">
            <v>Refrigerados</v>
          </cell>
        </row>
        <row r="425">
          <cell r="A425">
            <v>2873</v>
          </cell>
          <cell r="B425">
            <v>3</v>
          </cell>
          <cell r="C425">
            <v>5</v>
          </cell>
          <cell r="D425" t="str">
            <v>DESPENSA RENACER</v>
          </cell>
          <cell r="E425" t="str">
            <v>Hogar</v>
          </cell>
        </row>
        <row r="426">
          <cell r="A426">
            <v>2878</v>
          </cell>
          <cell r="B426">
            <v>3</v>
          </cell>
          <cell r="C426">
            <v>5</v>
          </cell>
          <cell r="D426" t="str">
            <v>CASILLA G Y G</v>
          </cell>
          <cell r="E426" t="str">
            <v>Refrigerados</v>
          </cell>
        </row>
        <row r="427">
          <cell r="A427">
            <v>2881</v>
          </cell>
          <cell r="B427">
            <v>3</v>
          </cell>
          <cell r="C427">
            <v>5</v>
          </cell>
          <cell r="D427" t="str">
            <v>DESPENSA  SANTA LIBRADA</v>
          </cell>
          <cell r="E427" t="str">
            <v>Hogar</v>
          </cell>
        </row>
        <row r="428">
          <cell r="A428">
            <v>2883</v>
          </cell>
          <cell r="B428">
            <v>3</v>
          </cell>
          <cell r="C428">
            <v>5</v>
          </cell>
          <cell r="D428" t="str">
            <v>DESPENSA MARIEL</v>
          </cell>
          <cell r="E428" t="str">
            <v>Hogar</v>
          </cell>
        </row>
        <row r="429">
          <cell r="A429">
            <v>2888</v>
          </cell>
          <cell r="B429">
            <v>9</v>
          </cell>
          <cell r="C429">
            <v>3</v>
          </cell>
          <cell r="D429" t="str">
            <v>COPETIN LOLI</v>
          </cell>
        </row>
        <row r="430">
          <cell r="A430">
            <v>2889</v>
          </cell>
          <cell r="B430">
            <v>3</v>
          </cell>
          <cell r="C430">
            <v>5</v>
          </cell>
          <cell r="D430" t="str">
            <v>EL VIEJO ALMACEN</v>
          </cell>
          <cell r="E430" t="str">
            <v>Hogar</v>
          </cell>
        </row>
        <row r="431">
          <cell r="A431">
            <v>2890</v>
          </cell>
          <cell r="B431">
            <v>3</v>
          </cell>
          <cell r="C431">
            <v>4</v>
          </cell>
          <cell r="D431" t="str">
            <v>VISHOP S.R.L</v>
          </cell>
          <cell r="E431" t="str">
            <v>Conveniencia</v>
          </cell>
        </row>
        <row r="432">
          <cell r="A432">
            <v>2891</v>
          </cell>
          <cell r="B432">
            <v>3</v>
          </cell>
          <cell r="C432">
            <v>5</v>
          </cell>
          <cell r="D432" t="str">
            <v>AUTOSERVICE MARIA PAZ</v>
          </cell>
          <cell r="E432" t="str">
            <v>Hogar</v>
          </cell>
        </row>
        <row r="433">
          <cell r="A433">
            <v>3035</v>
          </cell>
          <cell r="B433">
            <v>1</v>
          </cell>
          <cell r="C433">
            <v>2</v>
          </cell>
          <cell r="D433" t="str">
            <v>RODIZIO S.A</v>
          </cell>
          <cell r="E433" t="str">
            <v>Refrigerados</v>
          </cell>
        </row>
        <row r="434">
          <cell r="A434">
            <v>3340</v>
          </cell>
          <cell r="B434">
            <v>5</v>
          </cell>
          <cell r="C434">
            <v>3</v>
          </cell>
          <cell r="D434" t="str">
            <v>BODEGA ZC</v>
          </cell>
          <cell r="E434" t="str">
            <v>Hogar</v>
          </cell>
        </row>
        <row r="435">
          <cell r="A435">
            <v>3341</v>
          </cell>
          <cell r="B435">
            <v>5</v>
          </cell>
          <cell r="C435">
            <v>6</v>
          </cell>
          <cell r="D435" t="str">
            <v>CANTINA ROBLES</v>
          </cell>
          <cell r="E435" t="str">
            <v>Refrigerados</v>
          </cell>
        </row>
        <row r="436">
          <cell r="A436">
            <v>3342</v>
          </cell>
          <cell r="B436">
            <v>1</v>
          </cell>
          <cell r="C436">
            <v>1</v>
          </cell>
          <cell r="D436" t="str">
            <v>BODEGA BAHCO</v>
          </cell>
          <cell r="E436" t="str">
            <v>Hogar</v>
          </cell>
        </row>
        <row r="437">
          <cell r="A437">
            <v>3345</v>
          </cell>
          <cell r="B437">
            <v>3</v>
          </cell>
          <cell r="C437">
            <v>1</v>
          </cell>
          <cell r="D437" t="str">
            <v>COPETIN MBYJA KOE</v>
          </cell>
        </row>
        <row r="438">
          <cell r="A438">
            <v>3346</v>
          </cell>
          <cell r="B438">
            <v>3</v>
          </cell>
          <cell r="C438">
            <v>1</v>
          </cell>
          <cell r="D438" t="str">
            <v>DESPENSA FABIAN</v>
          </cell>
          <cell r="E438" t="str">
            <v>Hogar</v>
          </cell>
        </row>
        <row r="439">
          <cell r="A439">
            <v>3347</v>
          </cell>
          <cell r="D439" t="str">
            <v>AUTOSERVICIO 6 HERMANOS</v>
          </cell>
        </row>
        <row r="440">
          <cell r="A440">
            <v>3348</v>
          </cell>
          <cell r="B440">
            <v>3</v>
          </cell>
          <cell r="C440">
            <v>2</v>
          </cell>
          <cell r="D440" t="str">
            <v>DESPENSA SAN RAMON</v>
          </cell>
          <cell r="E440" t="str">
            <v>Hogar</v>
          </cell>
        </row>
        <row r="441">
          <cell r="A441">
            <v>3350</v>
          </cell>
          <cell r="B441">
            <v>3</v>
          </cell>
          <cell r="C441">
            <v>2</v>
          </cell>
          <cell r="D441" t="str">
            <v>COPETIN RAQUEL</v>
          </cell>
          <cell r="E441" t="str">
            <v>Refrigerados</v>
          </cell>
        </row>
        <row r="442">
          <cell r="A442">
            <v>3124</v>
          </cell>
          <cell r="B442">
            <v>9</v>
          </cell>
          <cell r="C442">
            <v>3</v>
          </cell>
          <cell r="D442" t="str">
            <v>CASILLA VIANCA</v>
          </cell>
        </row>
        <row r="443">
          <cell r="A443">
            <v>3125</v>
          </cell>
          <cell r="B443">
            <v>3</v>
          </cell>
          <cell r="C443">
            <v>3</v>
          </cell>
          <cell r="D443" t="str">
            <v>CARNICERIA LOS HERMANOS</v>
          </cell>
          <cell r="E443" t="str">
            <v>Hogar</v>
          </cell>
        </row>
        <row r="444">
          <cell r="A444">
            <v>3127</v>
          </cell>
          <cell r="B444">
            <v>2</v>
          </cell>
          <cell r="C444">
            <v>1</v>
          </cell>
          <cell r="D444" t="str">
            <v>AUTOSERVICE CHUI</v>
          </cell>
          <cell r="E444" t="str">
            <v>Hogar</v>
          </cell>
        </row>
        <row r="445">
          <cell r="A445">
            <v>3136</v>
          </cell>
          <cell r="B445">
            <v>10</v>
          </cell>
          <cell r="C445">
            <v>2</v>
          </cell>
          <cell r="D445" t="str">
            <v>EMINCO SA</v>
          </cell>
          <cell r="E445" t="str">
            <v>Supermercados A</v>
          </cell>
        </row>
        <row r="446">
          <cell r="A446">
            <v>3138</v>
          </cell>
          <cell r="B446">
            <v>9</v>
          </cell>
          <cell r="C446">
            <v>3</v>
          </cell>
          <cell r="D446" t="str">
            <v>SUPERMERCADO MARIA CRISTINA</v>
          </cell>
          <cell r="E446" t="str">
            <v>Supermercados B</v>
          </cell>
        </row>
        <row r="447">
          <cell r="A447">
            <v>3139</v>
          </cell>
          <cell r="B447">
            <v>9</v>
          </cell>
          <cell r="C447">
            <v>3</v>
          </cell>
          <cell r="D447" t="str">
            <v>SUPERMERCADO MARIA CRISTINA</v>
          </cell>
          <cell r="E447" t="str">
            <v>Supermercados B</v>
          </cell>
        </row>
        <row r="448">
          <cell r="A448">
            <v>3140</v>
          </cell>
          <cell r="B448">
            <v>8</v>
          </cell>
          <cell r="C448">
            <v>3</v>
          </cell>
          <cell r="D448" t="str">
            <v>SOUTH FOOD S.A.</v>
          </cell>
          <cell r="E448" t="str">
            <v>Refrigerados A</v>
          </cell>
        </row>
        <row r="449">
          <cell r="A449">
            <v>3141</v>
          </cell>
          <cell r="B449">
            <v>9</v>
          </cell>
          <cell r="C449">
            <v>3</v>
          </cell>
          <cell r="D449" t="str">
            <v>SOUTH FOOD SRL</v>
          </cell>
          <cell r="E449" t="str">
            <v>Refrigerados A</v>
          </cell>
        </row>
        <row r="450">
          <cell r="A450">
            <v>3142</v>
          </cell>
          <cell r="B450">
            <v>8</v>
          </cell>
          <cell r="C450">
            <v>3</v>
          </cell>
          <cell r="D450" t="str">
            <v>SOUTH FOOD S.A.</v>
          </cell>
          <cell r="E450" t="str">
            <v>Refrigerados A</v>
          </cell>
        </row>
        <row r="451">
          <cell r="A451">
            <v>3143</v>
          </cell>
          <cell r="B451">
            <v>8</v>
          </cell>
          <cell r="C451">
            <v>3</v>
          </cell>
          <cell r="D451" t="str">
            <v>SOUTH FOOD S.A.</v>
          </cell>
          <cell r="E451" t="str">
            <v>Refrigerados A</v>
          </cell>
        </row>
        <row r="452">
          <cell r="A452">
            <v>3144</v>
          </cell>
          <cell r="B452">
            <v>8</v>
          </cell>
          <cell r="C452">
            <v>3</v>
          </cell>
          <cell r="D452" t="str">
            <v>SOUTH FOOD S.A.</v>
          </cell>
          <cell r="E452" t="str">
            <v>Refrigerados A</v>
          </cell>
        </row>
        <row r="453">
          <cell r="A453">
            <v>3145</v>
          </cell>
          <cell r="B453">
            <v>8</v>
          </cell>
          <cell r="C453">
            <v>3</v>
          </cell>
          <cell r="D453" t="str">
            <v>SOUTH FOOD S.A.</v>
          </cell>
          <cell r="E453" t="str">
            <v>Refrigerados A</v>
          </cell>
        </row>
        <row r="454">
          <cell r="A454">
            <v>3146</v>
          </cell>
          <cell r="B454">
            <v>8</v>
          </cell>
          <cell r="C454">
            <v>3</v>
          </cell>
          <cell r="D454" t="str">
            <v>SOUTH FOOD S.A.</v>
          </cell>
          <cell r="E454" t="str">
            <v>Refrigerados A</v>
          </cell>
        </row>
        <row r="455">
          <cell r="A455">
            <v>3148</v>
          </cell>
          <cell r="B455">
            <v>5</v>
          </cell>
          <cell r="C455">
            <v>5</v>
          </cell>
          <cell r="D455" t="str">
            <v>COPETIN ZAVALAS CUE</v>
          </cell>
          <cell r="E455" t="str">
            <v>Refrigerados</v>
          </cell>
        </row>
        <row r="456">
          <cell r="A456">
            <v>3149</v>
          </cell>
          <cell r="B456">
            <v>5</v>
          </cell>
          <cell r="C456">
            <v>5</v>
          </cell>
          <cell r="D456" t="str">
            <v>PARTICULAR FAMILIA FRANCO</v>
          </cell>
          <cell r="E456" t="str">
            <v>Hogar</v>
          </cell>
        </row>
        <row r="457">
          <cell r="A457">
            <v>3153</v>
          </cell>
          <cell r="B457">
            <v>5</v>
          </cell>
          <cell r="C457">
            <v>7</v>
          </cell>
          <cell r="D457" t="str">
            <v>DESPENSA CINTIA</v>
          </cell>
          <cell r="E457" t="str">
            <v>Hogar</v>
          </cell>
        </row>
        <row r="458">
          <cell r="A458">
            <v>3532</v>
          </cell>
          <cell r="B458">
            <v>9</v>
          </cell>
          <cell r="C458">
            <v>3</v>
          </cell>
          <cell r="D458" t="str">
            <v>BODEGA SORBOS</v>
          </cell>
        </row>
        <row r="459">
          <cell r="A459">
            <v>3534</v>
          </cell>
          <cell r="B459">
            <v>3</v>
          </cell>
          <cell r="C459">
            <v>1</v>
          </cell>
          <cell r="D459" t="str">
            <v>NICO'S BAR</v>
          </cell>
        </row>
        <row r="460">
          <cell r="A460">
            <v>3537</v>
          </cell>
          <cell r="B460">
            <v>1</v>
          </cell>
          <cell r="C460">
            <v>3</v>
          </cell>
          <cell r="D460" t="str">
            <v>SUPERMERCADO EL PAIS</v>
          </cell>
          <cell r="E460" t="str">
            <v>Supermercados B</v>
          </cell>
        </row>
        <row r="461">
          <cell r="A461">
            <v>3556</v>
          </cell>
          <cell r="B461">
            <v>3</v>
          </cell>
          <cell r="C461">
            <v>2</v>
          </cell>
          <cell r="D461" t="str">
            <v>DESPENSA ALEX Y CLAUDIO</v>
          </cell>
          <cell r="E461" t="str">
            <v>Hogar</v>
          </cell>
        </row>
        <row r="462">
          <cell r="A462">
            <v>3558</v>
          </cell>
          <cell r="B462">
            <v>9</v>
          </cell>
          <cell r="C462">
            <v>3</v>
          </cell>
          <cell r="D462" t="str">
            <v>DESPENSA SAN ANTONIO</v>
          </cell>
        </row>
        <row r="463">
          <cell r="A463">
            <v>3560</v>
          </cell>
          <cell r="B463">
            <v>2</v>
          </cell>
          <cell r="C463">
            <v>8</v>
          </cell>
          <cell r="D463" t="str">
            <v>SUPERMERCADO LA BOLSA SRL</v>
          </cell>
          <cell r="E463" t="str">
            <v>Supermercados B</v>
          </cell>
        </row>
        <row r="464">
          <cell r="A464">
            <v>3561</v>
          </cell>
          <cell r="B464">
            <v>2</v>
          </cell>
          <cell r="C464">
            <v>9</v>
          </cell>
          <cell r="D464" t="str">
            <v>EMPANADAS DOÑA BLANCA</v>
          </cell>
          <cell r="E464" t="str">
            <v>Refrigerados</v>
          </cell>
        </row>
        <row r="465">
          <cell r="A465">
            <v>3563</v>
          </cell>
          <cell r="B465">
            <v>3</v>
          </cell>
          <cell r="C465">
            <v>2</v>
          </cell>
          <cell r="D465" t="str">
            <v>DESPENSA SAN MARCOS</v>
          </cell>
          <cell r="E465" t="str">
            <v>Hogar</v>
          </cell>
        </row>
        <row r="466">
          <cell r="A466">
            <v>3176</v>
          </cell>
          <cell r="B466">
            <v>8</v>
          </cell>
          <cell r="C466">
            <v>3</v>
          </cell>
          <cell r="D466" t="str">
            <v>RUBICON S.A - LALO</v>
          </cell>
          <cell r="E466" t="str">
            <v>Refrigerados B</v>
          </cell>
        </row>
        <row r="467">
          <cell r="A467">
            <v>3181</v>
          </cell>
          <cell r="B467">
            <v>1</v>
          </cell>
          <cell r="C467">
            <v>5</v>
          </cell>
          <cell r="D467" t="str">
            <v>CHOPERIA ROMA</v>
          </cell>
          <cell r="E467" t="str">
            <v>Refrigerados</v>
          </cell>
        </row>
        <row r="468">
          <cell r="A468">
            <v>3182</v>
          </cell>
          <cell r="B468">
            <v>1</v>
          </cell>
          <cell r="C468">
            <v>2</v>
          </cell>
          <cell r="D468" t="str">
            <v>COMIDAS RAPIDAS</v>
          </cell>
          <cell r="E468" t="str">
            <v>Refrigerados</v>
          </cell>
        </row>
        <row r="469">
          <cell r="A469">
            <v>3183</v>
          </cell>
          <cell r="B469">
            <v>1</v>
          </cell>
          <cell r="C469">
            <v>2</v>
          </cell>
          <cell r="D469" t="str">
            <v xml:space="preserve">CASILLA DENIS </v>
          </cell>
          <cell r="E469" t="str">
            <v>Hogar</v>
          </cell>
        </row>
        <row r="470">
          <cell r="A470">
            <v>3185</v>
          </cell>
          <cell r="B470">
            <v>9</v>
          </cell>
          <cell r="C470">
            <v>3</v>
          </cell>
          <cell r="D470" t="str">
            <v>BANCO SUDAMERIS</v>
          </cell>
        </row>
        <row r="471">
          <cell r="A471">
            <v>3186</v>
          </cell>
          <cell r="B471">
            <v>1</v>
          </cell>
          <cell r="C471">
            <v>2</v>
          </cell>
          <cell r="D471" t="str">
            <v>CASA ESPERANCITA</v>
          </cell>
          <cell r="E471" t="str">
            <v>Hogar</v>
          </cell>
        </row>
        <row r="472">
          <cell r="A472">
            <v>3189</v>
          </cell>
          <cell r="B472">
            <v>3</v>
          </cell>
          <cell r="C472">
            <v>5</v>
          </cell>
          <cell r="D472" t="str">
            <v>CASILLA ROSADA</v>
          </cell>
          <cell r="E472" t="str">
            <v>Hogar</v>
          </cell>
        </row>
        <row r="473">
          <cell r="A473">
            <v>3192</v>
          </cell>
          <cell r="B473">
            <v>3</v>
          </cell>
          <cell r="C473">
            <v>5</v>
          </cell>
          <cell r="D473" t="str">
            <v>CONFITERIA PILELKO</v>
          </cell>
          <cell r="E473" t="str">
            <v>Refrigerados</v>
          </cell>
        </row>
        <row r="474">
          <cell r="A474">
            <v>3196</v>
          </cell>
          <cell r="B474">
            <v>3</v>
          </cell>
          <cell r="C474">
            <v>6</v>
          </cell>
          <cell r="D474" t="str">
            <v>CASILLA LA FRANCESA</v>
          </cell>
          <cell r="E474" t="str">
            <v>Hogar</v>
          </cell>
        </row>
        <row r="475">
          <cell r="A475">
            <v>3197</v>
          </cell>
          <cell r="D475" t="str">
            <v>COPETIN SAN CAYETANO</v>
          </cell>
          <cell r="E475" t="str">
            <v>Refrigerados</v>
          </cell>
        </row>
        <row r="476">
          <cell r="A476">
            <v>3198</v>
          </cell>
          <cell r="B476">
            <v>3</v>
          </cell>
          <cell r="C476">
            <v>6</v>
          </cell>
          <cell r="D476" t="str">
            <v>KIOSKO SAN PABLO</v>
          </cell>
          <cell r="E476" t="str">
            <v>Hogar</v>
          </cell>
        </row>
        <row r="477">
          <cell r="A477">
            <v>3201</v>
          </cell>
          <cell r="B477">
            <v>3</v>
          </cell>
          <cell r="C477">
            <v>6</v>
          </cell>
          <cell r="D477" t="str">
            <v>POLLERIA MUNICH</v>
          </cell>
          <cell r="E477" t="str">
            <v>Refrigerados</v>
          </cell>
        </row>
        <row r="478">
          <cell r="A478">
            <v>3209</v>
          </cell>
          <cell r="B478">
            <v>3</v>
          </cell>
          <cell r="C478">
            <v>6</v>
          </cell>
          <cell r="D478" t="str">
            <v>AUTOSERVICE PARAISO</v>
          </cell>
          <cell r="E478" t="str">
            <v>Hogar</v>
          </cell>
        </row>
        <row r="479">
          <cell r="A479">
            <v>3210</v>
          </cell>
          <cell r="B479">
            <v>3</v>
          </cell>
          <cell r="C479">
            <v>6</v>
          </cell>
          <cell r="D479" t="str">
            <v>AUTOSERVICIO ANDREA RAQUEL</v>
          </cell>
          <cell r="E479" t="str">
            <v>Hogar</v>
          </cell>
        </row>
        <row r="480">
          <cell r="A480">
            <v>3261</v>
          </cell>
          <cell r="B480">
            <v>9</v>
          </cell>
          <cell r="C480">
            <v>3</v>
          </cell>
          <cell r="D480" t="str">
            <v>DESPENSA SAN LUIS</v>
          </cell>
        </row>
        <row r="481">
          <cell r="A481">
            <v>3263</v>
          </cell>
          <cell r="B481">
            <v>3</v>
          </cell>
          <cell r="C481">
            <v>7</v>
          </cell>
          <cell r="D481" t="str">
            <v>DESPENSA SAN MIGUEL ARCANGEL</v>
          </cell>
          <cell r="E481" t="str">
            <v>Hogar</v>
          </cell>
        </row>
        <row r="482">
          <cell r="A482">
            <v>3265</v>
          </cell>
          <cell r="B482">
            <v>3</v>
          </cell>
          <cell r="C482">
            <v>6</v>
          </cell>
          <cell r="D482" t="str">
            <v>DESPENSA LIZZA</v>
          </cell>
          <cell r="E482" t="str">
            <v>Hogar</v>
          </cell>
        </row>
        <row r="483">
          <cell r="A483">
            <v>3268</v>
          </cell>
          <cell r="B483">
            <v>3</v>
          </cell>
          <cell r="C483">
            <v>6</v>
          </cell>
          <cell r="D483" t="str">
            <v>DESPENSA BLASMIR</v>
          </cell>
          <cell r="E483" t="str">
            <v>Hogar</v>
          </cell>
        </row>
        <row r="484">
          <cell r="A484">
            <v>3270</v>
          </cell>
          <cell r="B484">
            <v>3</v>
          </cell>
          <cell r="C484">
            <v>6</v>
          </cell>
          <cell r="D484" t="str">
            <v>DESPENSA SAN CAYETANO</v>
          </cell>
          <cell r="E484" t="str">
            <v>Hogar</v>
          </cell>
        </row>
        <row r="485">
          <cell r="A485">
            <v>3271</v>
          </cell>
          <cell r="B485">
            <v>4</v>
          </cell>
          <cell r="C485">
            <v>1</v>
          </cell>
          <cell r="D485" t="str">
            <v>COPETIN EL PINGUINO</v>
          </cell>
          <cell r="E485" t="str">
            <v>Refrigerados</v>
          </cell>
        </row>
        <row r="486">
          <cell r="A486">
            <v>3272</v>
          </cell>
          <cell r="B486">
            <v>9</v>
          </cell>
          <cell r="C486">
            <v>3</v>
          </cell>
          <cell r="D486" t="str">
            <v>COPETIN EL GRILLO</v>
          </cell>
        </row>
        <row r="487">
          <cell r="A487">
            <v>3273</v>
          </cell>
          <cell r="B487">
            <v>4</v>
          </cell>
          <cell r="C487">
            <v>1</v>
          </cell>
          <cell r="D487" t="str">
            <v>COPETIN MANUELITO</v>
          </cell>
          <cell r="E487" t="str">
            <v>Refrigerados</v>
          </cell>
        </row>
        <row r="488">
          <cell r="A488">
            <v>3284</v>
          </cell>
          <cell r="B488">
            <v>9</v>
          </cell>
          <cell r="C488">
            <v>3</v>
          </cell>
          <cell r="D488" t="str">
            <v>AUTOSERVICE FERNANDO</v>
          </cell>
        </row>
        <row r="489">
          <cell r="A489">
            <v>3291</v>
          </cell>
          <cell r="B489">
            <v>3</v>
          </cell>
          <cell r="C489">
            <v>7</v>
          </cell>
          <cell r="D489" t="str">
            <v>MINIMERCADO ABASTO</v>
          </cell>
          <cell r="E489" t="str">
            <v>Hogar</v>
          </cell>
        </row>
        <row r="490">
          <cell r="A490">
            <v>3292</v>
          </cell>
          <cell r="B490">
            <v>3</v>
          </cell>
          <cell r="C490">
            <v>7</v>
          </cell>
          <cell r="D490" t="str">
            <v>BEBIDAS DOMIO</v>
          </cell>
          <cell r="E490" t="str">
            <v>Hogar</v>
          </cell>
        </row>
        <row r="491">
          <cell r="A491">
            <v>3293</v>
          </cell>
          <cell r="B491">
            <v>3</v>
          </cell>
          <cell r="C491">
            <v>7</v>
          </cell>
          <cell r="D491" t="str">
            <v>AUTOSERVICIO ALDITO</v>
          </cell>
          <cell r="E491" t="str">
            <v>Hogar</v>
          </cell>
        </row>
        <row r="492">
          <cell r="A492">
            <v>3294</v>
          </cell>
          <cell r="B492">
            <v>3</v>
          </cell>
          <cell r="C492">
            <v>7</v>
          </cell>
          <cell r="D492" t="str">
            <v>AUTOSERVICE PABLI</v>
          </cell>
          <cell r="E492" t="str">
            <v>Hogar</v>
          </cell>
        </row>
        <row r="493">
          <cell r="A493">
            <v>3301</v>
          </cell>
          <cell r="B493">
            <v>3</v>
          </cell>
          <cell r="C493">
            <v>7</v>
          </cell>
          <cell r="D493" t="str">
            <v>DESPENSA CARLITOS</v>
          </cell>
          <cell r="E493" t="str">
            <v>Hogar</v>
          </cell>
        </row>
        <row r="494">
          <cell r="A494">
            <v>3303</v>
          </cell>
          <cell r="B494">
            <v>8</v>
          </cell>
          <cell r="C494">
            <v>1</v>
          </cell>
          <cell r="D494" t="str">
            <v>ESTACION PUENTE REMANSO SACIA</v>
          </cell>
          <cell r="E494" t="str">
            <v>Conveniencia</v>
          </cell>
        </row>
        <row r="495">
          <cell r="A495">
            <v>3304</v>
          </cell>
          <cell r="B495">
            <v>9</v>
          </cell>
          <cell r="C495">
            <v>3</v>
          </cell>
          <cell r="D495" t="str">
            <v>COPETIN CARMENCITA</v>
          </cell>
        </row>
        <row r="496">
          <cell r="A496">
            <v>3778</v>
          </cell>
          <cell r="B496">
            <v>2</v>
          </cell>
          <cell r="C496">
            <v>2</v>
          </cell>
          <cell r="D496" t="str">
            <v>COPETIN VERDE OLIVO</v>
          </cell>
          <cell r="E496" t="str">
            <v>Refrigerados</v>
          </cell>
        </row>
        <row r="497">
          <cell r="A497">
            <v>3309</v>
          </cell>
          <cell r="D497" t="str">
            <v>DESPENSA LOS HERMANOS</v>
          </cell>
          <cell r="E497" t="str">
            <v>Hogar</v>
          </cell>
        </row>
        <row r="498">
          <cell r="A498">
            <v>3388</v>
          </cell>
          <cell r="B498">
            <v>8</v>
          </cell>
          <cell r="C498">
            <v>3</v>
          </cell>
          <cell r="D498" t="str">
            <v>CONFITERIA CAMBA</v>
          </cell>
          <cell r="E498" t="str">
            <v>Refrigerados</v>
          </cell>
        </row>
        <row r="499">
          <cell r="A499">
            <v>3389</v>
          </cell>
          <cell r="B499">
            <v>9</v>
          </cell>
          <cell r="C499">
            <v>3</v>
          </cell>
          <cell r="D499" t="str">
            <v>PATMI SRL</v>
          </cell>
        </row>
        <row r="500">
          <cell r="A500">
            <v>3390</v>
          </cell>
          <cell r="B500">
            <v>2</v>
          </cell>
          <cell r="C500">
            <v>7</v>
          </cell>
          <cell r="D500" t="str">
            <v>CASILLA MARLBORO</v>
          </cell>
          <cell r="E500" t="str">
            <v>Refrigerados</v>
          </cell>
        </row>
        <row r="501">
          <cell r="A501">
            <v>3392</v>
          </cell>
          <cell r="B501">
            <v>2</v>
          </cell>
          <cell r="C501">
            <v>7</v>
          </cell>
          <cell r="D501" t="str">
            <v>COPETIN CARMENCITA</v>
          </cell>
          <cell r="E501" t="str">
            <v>Refrigerados</v>
          </cell>
        </row>
        <row r="502">
          <cell r="A502">
            <v>3393</v>
          </cell>
          <cell r="B502">
            <v>2</v>
          </cell>
          <cell r="C502">
            <v>7</v>
          </cell>
          <cell r="D502" t="str">
            <v>COPETIN CORI</v>
          </cell>
          <cell r="E502" t="str">
            <v>Refrigerados</v>
          </cell>
        </row>
        <row r="503">
          <cell r="A503">
            <v>3395</v>
          </cell>
          <cell r="B503">
            <v>9</v>
          </cell>
          <cell r="C503">
            <v>3</v>
          </cell>
          <cell r="D503" t="str">
            <v>EMPRENDIMIENTOS FAST SA</v>
          </cell>
          <cell r="E503" t="str">
            <v>Refrigerados A</v>
          </cell>
        </row>
        <row r="504">
          <cell r="A504">
            <v>3396</v>
          </cell>
          <cell r="B504">
            <v>9</v>
          </cell>
          <cell r="C504">
            <v>3</v>
          </cell>
          <cell r="D504" t="str">
            <v>EMPRENDIMIENTOS FAST SA</v>
          </cell>
          <cell r="E504" t="str">
            <v>Refrigerados A</v>
          </cell>
        </row>
        <row r="505">
          <cell r="A505">
            <v>3397</v>
          </cell>
          <cell r="B505">
            <v>9</v>
          </cell>
          <cell r="C505">
            <v>3</v>
          </cell>
          <cell r="D505" t="str">
            <v>EMPRENDIMIENTOS FAST SA</v>
          </cell>
          <cell r="E505" t="str">
            <v>Refrigerados A</v>
          </cell>
        </row>
        <row r="506">
          <cell r="A506">
            <v>3398</v>
          </cell>
          <cell r="B506">
            <v>8</v>
          </cell>
          <cell r="C506">
            <v>3</v>
          </cell>
          <cell r="D506" t="str">
            <v>EMPRENDIMIENTOS FAST SA</v>
          </cell>
          <cell r="E506" t="str">
            <v>Refrigerados A</v>
          </cell>
        </row>
        <row r="507">
          <cell r="A507">
            <v>3399</v>
          </cell>
          <cell r="B507">
            <v>2</v>
          </cell>
          <cell r="C507">
            <v>7</v>
          </cell>
          <cell r="D507" t="str">
            <v>DESPENSA FLORA</v>
          </cell>
          <cell r="E507" t="str">
            <v>Hogar</v>
          </cell>
        </row>
        <row r="508">
          <cell r="A508">
            <v>3400</v>
          </cell>
          <cell r="B508">
            <v>9</v>
          </cell>
          <cell r="C508">
            <v>3</v>
          </cell>
          <cell r="D508" t="str">
            <v>COPETIN COMEDOR LA ESQUINA</v>
          </cell>
        </row>
        <row r="509">
          <cell r="A509">
            <v>3404</v>
          </cell>
          <cell r="B509">
            <v>9</v>
          </cell>
          <cell r="C509">
            <v>3</v>
          </cell>
          <cell r="D509" t="str">
            <v>PARTICULAR FAMILIA GAMARRA</v>
          </cell>
        </row>
        <row r="510">
          <cell r="A510">
            <v>3409</v>
          </cell>
          <cell r="B510">
            <v>2</v>
          </cell>
          <cell r="C510">
            <v>7</v>
          </cell>
          <cell r="D510" t="str">
            <v>BAR HETEREI</v>
          </cell>
          <cell r="E510" t="str">
            <v>Refrigerados</v>
          </cell>
        </row>
        <row r="511">
          <cell r="A511">
            <v>3410</v>
          </cell>
          <cell r="B511">
            <v>9</v>
          </cell>
          <cell r="C511">
            <v>3</v>
          </cell>
          <cell r="D511" t="str">
            <v>DESPENSA ÑA EMILIA</v>
          </cell>
        </row>
        <row r="512">
          <cell r="A512">
            <v>3411</v>
          </cell>
          <cell r="B512">
            <v>2</v>
          </cell>
          <cell r="C512">
            <v>7</v>
          </cell>
          <cell r="D512" t="str">
            <v>FRUTERIA EL AMIGO</v>
          </cell>
          <cell r="E512" t="str">
            <v>Hogar</v>
          </cell>
        </row>
        <row r="513">
          <cell r="A513">
            <v>3412</v>
          </cell>
          <cell r="B513">
            <v>2</v>
          </cell>
          <cell r="C513">
            <v>7</v>
          </cell>
          <cell r="D513" t="str">
            <v>DESPENSA DOS HERMANOS</v>
          </cell>
          <cell r="E513" t="str">
            <v>Hogar</v>
          </cell>
        </row>
        <row r="514">
          <cell r="A514">
            <v>3413</v>
          </cell>
          <cell r="B514">
            <v>2</v>
          </cell>
          <cell r="C514">
            <v>7</v>
          </cell>
          <cell r="D514" t="str">
            <v>KIOSKO SAN RAFAEL</v>
          </cell>
          <cell r="E514" t="str">
            <v>Refrigerados</v>
          </cell>
        </row>
        <row r="515">
          <cell r="A515">
            <v>3414</v>
          </cell>
          <cell r="B515">
            <v>2</v>
          </cell>
          <cell r="C515">
            <v>7</v>
          </cell>
          <cell r="D515" t="str">
            <v>DESPENSA LILO</v>
          </cell>
          <cell r="E515" t="str">
            <v>Hogar</v>
          </cell>
        </row>
        <row r="516">
          <cell r="A516">
            <v>3420</v>
          </cell>
          <cell r="B516">
            <v>9</v>
          </cell>
          <cell r="C516">
            <v>3</v>
          </cell>
          <cell r="D516" t="str">
            <v>CASILLA MARLBORO</v>
          </cell>
        </row>
        <row r="517">
          <cell r="A517">
            <v>3423</v>
          </cell>
          <cell r="B517">
            <v>2</v>
          </cell>
          <cell r="C517">
            <v>6</v>
          </cell>
          <cell r="D517" t="str">
            <v>DESPENSA LAS MERCEDES</v>
          </cell>
          <cell r="E517" t="str">
            <v>Hogar</v>
          </cell>
        </row>
        <row r="518">
          <cell r="A518">
            <v>3424</v>
          </cell>
          <cell r="B518">
            <v>2</v>
          </cell>
          <cell r="C518">
            <v>7</v>
          </cell>
          <cell r="D518" t="str">
            <v>DESPENSA MIRANDA</v>
          </cell>
          <cell r="E518" t="str">
            <v>Hogar</v>
          </cell>
        </row>
        <row r="519">
          <cell r="A519">
            <v>3428</v>
          </cell>
          <cell r="B519">
            <v>2</v>
          </cell>
          <cell r="C519">
            <v>6</v>
          </cell>
          <cell r="D519" t="str">
            <v>COPETIN CHELI</v>
          </cell>
        </row>
        <row r="520">
          <cell r="A520">
            <v>3430</v>
          </cell>
          <cell r="B520">
            <v>2</v>
          </cell>
          <cell r="C520">
            <v>7</v>
          </cell>
          <cell r="D520" t="str">
            <v>POLLERIA TODO POLLO</v>
          </cell>
          <cell r="E520" t="str">
            <v>Refrigerados</v>
          </cell>
        </row>
        <row r="521">
          <cell r="A521">
            <v>3432</v>
          </cell>
          <cell r="B521">
            <v>2</v>
          </cell>
          <cell r="C521">
            <v>7</v>
          </cell>
          <cell r="D521" t="str">
            <v>CANTINA COLEGIO TECNICO NACIONAL</v>
          </cell>
          <cell r="E521" t="str">
            <v>Educación</v>
          </cell>
        </row>
        <row r="522">
          <cell r="A522">
            <v>3768</v>
          </cell>
          <cell r="B522">
            <v>1</v>
          </cell>
          <cell r="C522">
            <v>6</v>
          </cell>
          <cell r="D522" t="str">
            <v>ESTACION 3 CORRALES</v>
          </cell>
          <cell r="E522" t="str">
            <v>Conveniencia</v>
          </cell>
        </row>
        <row r="523">
          <cell r="A523">
            <v>3487</v>
          </cell>
          <cell r="B523">
            <v>1</v>
          </cell>
          <cell r="C523">
            <v>5</v>
          </cell>
          <cell r="D523" t="str">
            <v xml:space="preserve">DESPENSA CASA TIA </v>
          </cell>
          <cell r="E523" t="str">
            <v>Hogar</v>
          </cell>
        </row>
        <row r="524">
          <cell r="A524">
            <v>3489</v>
          </cell>
          <cell r="B524">
            <v>9</v>
          </cell>
          <cell r="C524">
            <v>3</v>
          </cell>
          <cell r="D524" t="str">
            <v>COMEDOR AVENIDA</v>
          </cell>
        </row>
        <row r="525">
          <cell r="A525">
            <v>2599</v>
          </cell>
          <cell r="B525">
            <v>9</v>
          </cell>
          <cell r="C525">
            <v>3</v>
          </cell>
          <cell r="D525" t="str">
            <v>DESPENSA 26 DE MARZO</v>
          </cell>
        </row>
        <row r="526">
          <cell r="A526">
            <v>2358</v>
          </cell>
          <cell r="B526">
            <v>9</v>
          </cell>
          <cell r="C526">
            <v>3</v>
          </cell>
          <cell r="D526" t="str">
            <v>COPETIN MARCELO</v>
          </cell>
        </row>
        <row r="527">
          <cell r="A527">
            <v>2506</v>
          </cell>
          <cell r="B527">
            <v>9</v>
          </cell>
          <cell r="C527">
            <v>3</v>
          </cell>
          <cell r="D527" t="str">
            <v>DESPENSA SAM</v>
          </cell>
        </row>
        <row r="528">
          <cell r="A528">
            <v>3491</v>
          </cell>
          <cell r="B528">
            <v>9</v>
          </cell>
          <cell r="C528">
            <v>3</v>
          </cell>
          <cell r="D528" t="str">
            <v>DESPENSA Y HAMBURGUESERIA SAN VICENTE</v>
          </cell>
        </row>
        <row r="529">
          <cell r="A529">
            <v>3492</v>
          </cell>
          <cell r="B529">
            <v>3</v>
          </cell>
          <cell r="C529">
            <v>1</v>
          </cell>
          <cell r="D529" t="str">
            <v>AUTOSERVICE AYACA</v>
          </cell>
          <cell r="E529" t="str">
            <v>Hogar</v>
          </cell>
        </row>
        <row r="530">
          <cell r="A530">
            <v>3493</v>
          </cell>
          <cell r="B530">
            <v>1</v>
          </cell>
          <cell r="C530">
            <v>8</v>
          </cell>
          <cell r="D530" t="str">
            <v>COPETIN EMILY</v>
          </cell>
          <cell r="E530" t="str">
            <v>Refrigerados</v>
          </cell>
        </row>
        <row r="531">
          <cell r="A531">
            <v>3497</v>
          </cell>
          <cell r="B531">
            <v>3</v>
          </cell>
          <cell r="C531">
            <v>2</v>
          </cell>
          <cell r="D531" t="str">
            <v>COPETIN ÑA CARMEN</v>
          </cell>
          <cell r="E531" t="str">
            <v>Refrigerados</v>
          </cell>
        </row>
        <row r="532">
          <cell r="A532">
            <v>3499</v>
          </cell>
          <cell r="B532">
            <v>3</v>
          </cell>
          <cell r="C532">
            <v>2</v>
          </cell>
          <cell r="D532" t="str">
            <v>DESPENSA KIKI</v>
          </cell>
          <cell r="E532" t="str">
            <v>Hogar</v>
          </cell>
        </row>
        <row r="533">
          <cell r="A533">
            <v>3500</v>
          </cell>
          <cell r="B533">
            <v>3</v>
          </cell>
          <cell r="C533">
            <v>2</v>
          </cell>
          <cell r="D533" t="str">
            <v>DESPENSA ALE</v>
          </cell>
          <cell r="E533" t="str">
            <v>Hogar</v>
          </cell>
        </row>
        <row r="534">
          <cell r="A534">
            <v>3503</v>
          </cell>
          <cell r="B534">
            <v>9</v>
          </cell>
          <cell r="C534">
            <v>3</v>
          </cell>
          <cell r="D534" t="str">
            <v>COPETIN SAN CAYETANO</v>
          </cell>
        </row>
        <row r="535">
          <cell r="A535">
            <v>3504</v>
          </cell>
          <cell r="B535">
            <v>9</v>
          </cell>
          <cell r="C535">
            <v>3</v>
          </cell>
          <cell r="D535" t="str">
            <v>DESPENSA JOSEFINA</v>
          </cell>
        </row>
        <row r="536">
          <cell r="A536">
            <v>3506</v>
          </cell>
          <cell r="B536">
            <v>3</v>
          </cell>
          <cell r="C536">
            <v>2</v>
          </cell>
          <cell r="D536" t="str">
            <v>PDV LILA</v>
          </cell>
          <cell r="E536" t="str">
            <v>Refrigerados</v>
          </cell>
        </row>
        <row r="537">
          <cell r="A537">
            <v>3508</v>
          </cell>
          <cell r="B537">
            <v>3</v>
          </cell>
          <cell r="C537">
            <v>2</v>
          </cell>
          <cell r="D537" t="str">
            <v>DESPENSA SAN LUIS</v>
          </cell>
          <cell r="E537" t="str">
            <v>Hogar</v>
          </cell>
        </row>
        <row r="538">
          <cell r="A538">
            <v>3509</v>
          </cell>
          <cell r="B538">
            <v>3</v>
          </cell>
          <cell r="C538">
            <v>2</v>
          </cell>
          <cell r="D538" t="str">
            <v>DESPENSA NAVIDAD</v>
          </cell>
          <cell r="E538" t="str">
            <v>Hogar</v>
          </cell>
        </row>
        <row r="539">
          <cell r="A539">
            <v>3510</v>
          </cell>
          <cell r="B539">
            <v>9</v>
          </cell>
          <cell r="C539">
            <v>3</v>
          </cell>
          <cell r="D539" t="str">
            <v>RESTAURANT ESTENGERS</v>
          </cell>
        </row>
        <row r="540">
          <cell r="A540">
            <v>3511</v>
          </cell>
          <cell r="B540">
            <v>3</v>
          </cell>
          <cell r="C540">
            <v>2</v>
          </cell>
          <cell r="D540" t="str">
            <v>DESPENSA SAN CAYETANO</v>
          </cell>
          <cell r="E540" t="str">
            <v>Hogar</v>
          </cell>
        </row>
        <row r="541">
          <cell r="A541">
            <v>3512</v>
          </cell>
          <cell r="B541">
            <v>3</v>
          </cell>
          <cell r="C541">
            <v>2</v>
          </cell>
          <cell r="D541" t="str">
            <v>DESPENSA SAN ANTONIO</v>
          </cell>
          <cell r="E541" t="str">
            <v>Hogar</v>
          </cell>
        </row>
        <row r="542">
          <cell r="A542">
            <v>3513</v>
          </cell>
          <cell r="B542">
            <v>9</v>
          </cell>
          <cell r="C542">
            <v>3</v>
          </cell>
          <cell r="D542" t="str">
            <v>DESPENSA MERCEDES</v>
          </cell>
        </row>
        <row r="543">
          <cell r="A543">
            <v>3539</v>
          </cell>
          <cell r="B543">
            <v>3</v>
          </cell>
          <cell r="C543">
            <v>1</v>
          </cell>
          <cell r="D543" t="str">
            <v>AUTOSERVICE LOS MELLIZOS</v>
          </cell>
          <cell r="E543" t="str">
            <v>Hogar</v>
          </cell>
        </row>
        <row r="544">
          <cell r="A544">
            <v>3541</v>
          </cell>
          <cell r="B544">
            <v>3</v>
          </cell>
          <cell r="C544">
            <v>2</v>
          </cell>
          <cell r="D544" t="str">
            <v>DESPENSA VERA</v>
          </cell>
          <cell r="E544" t="str">
            <v>Hogar</v>
          </cell>
        </row>
        <row r="545">
          <cell r="A545">
            <v>3593</v>
          </cell>
          <cell r="B545">
            <v>1</v>
          </cell>
          <cell r="C545">
            <v>8</v>
          </cell>
          <cell r="D545" t="str">
            <v>KIOSKO SAN NICOLAS</v>
          </cell>
          <cell r="E545" t="str">
            <v>Hogar</v>
          </cell>
        </row>
        <row r="546">
          <cell r="A546">
            <v>3595</v>
          </cell>
          <cell r="B546">
            <v>9</v>
          </cell>
          <cell r="C546">
            <v>3</v>
          </cell>
          <cell r="D546" t="str">
            <v>CASILLA MARTITA</v>
          </cell>
        </row>
        <row r="547">
          <cell r="A547">
            <v>3596</v>
          </cell>
          <cell r="B547">
            <v>1</v>
          </cell>
          <cell r="C547">
            <v>8</v>
          </cell>
          <cell r="D547" t="str">
            <v>CASILLA SAN JUAN</v>
          </cell>
          <cell r="E547" t="str">
            <v>Refrigerados</v>
          </cell>
        </row>
        <row r="548">
          <cell r="A548">
            <v>3599</v>
          </cell>
          <cell r="B548">
            <v>1</v>
          </cell>
          <cell r="C548">
            <v>8</v>
          </cell>
          <cell r="D548" t="str">
            <v>NOVEDADES VANESA</v>
          </cell>
          <cell r="E548" t="str">
            <v>Refrigerados</v>
          </cell>
        </row>
        <row r="549">
          <cell r="A549">
            <v>3601</v>
          </cell>
          <cell r="B549">
            <v>3</v>
          </cell>
          <cell r="C549">
            <v>2</v>
          </cell>
          <cell r="D549" t="str">
            <v>DESPENSA VIVI</v>
          </cell>
          <cell r="E549" t="str">
            <v>Hogar</v>
          </cell>
        </row>
        <row r="550">
          <cell r="A550">
            <v>3603</v>
          </cell>
          <cell r="B550">
            <v>1</v>
          </cell>
          <cell r="C550">
            <v>8</v>
          </cell>
          <cell r="D550" t="str">
            <v>DESPENSA NATARA</v>
          </cell>
          <cell r="E550" t="str">
            <v>Hogar</v>
          </cell>
        </row>
        <row r="551">
          <cell r="A551">
            <v>3606</v>
          </cell>
          <cell r="B551">
            <v>3</v>
          </cell>
          <cell r="C551">
            <v>3</v>
          </cell>
          <cell r="D551" t="str">
            <v>DESPENSA ÑA TOTI</v>
          </cell>
          <cell r="E551" t="str">
            <v>Hogar</v>
          </cell>
        </row>
        <row r="552">
          <cell r="A552">
            <v>3610</v>
          </cell>
          <cell r="B552">
            <v>3</v>
          </cell>
          <cell r="C552">
            <v>2</v>
          </cell>
          <cell r="D552" t="str">
            <v>DESPENSA SAN JOSE</v>
          </cell>
          <cell r="E552" t="str">
            <v>Hogar</v>
          </cell>
        </row>
        <row r="553">
          <cell r="A553">
            <v>3611</v>
          </cell>
          <cell r="B553">
            <v>3</v>
          </cell>
          <cell r="C553">
            <v>2</v>
          </cell>
          <cell r="D553" t="str">
            <v>DESPENSA 2 HERMANAS</v>
          </cell>
          <cell r="E553" t="str">
            <v>Hogar</v>
          </cell>
        </row>
        <row r="554">
          <cell r="A554">
            <v>3614</v>
          </cell>
          <cell r="B554">
            <v>9</v>
          </cell>
          <cell r="C554">
            <v>3</v>
          </cell>
          <cell r="D554" t="str">
            <v>MINI SHOP CyC</v>
          </cell>
        </row>
        <row r="555">
          <cell r="A555">
            <v>3617</v>
          </cell>
          <cell r="B555">
            <v>1</v>
          </cell>
          <cell r="C555">
            <v>8</v>
          </cell>
          <cell r="D555" t="str">
            <v>OLYMPIC S.R.L.</v>
          </cell>
          <cell r="E555" t="str">
            <v>Conveniencia</v>
          </cell>
        </row>
        <row r="556">
          <cell r="A556">
            <v>3618</v>
          </cell>
          <cell r="B556">
            <v>3</v>
          </cell>
          <cell r="C556">
            <v>1</v>
          </cell>
          <cell r="D556" t="str">
            <v>DESPENSA ALVAREZ</v>
          </cell>
          <cell r="E556" t="str">
            <v>Hogar</v>
          </cell>
        </row>
        <row r="557">
          <cell r="A557">
            <v>3619</v>
          </cell>
          <cell r="B557">
            <v>1</v>
          </cell>
          <cell r="C557">
            <v>8</v>
          </cell>
          <cell r="D557" t="str">
            <v>CASILLA EL BUEN AMIGO</v>
          </cell>
          <cell r="E557" t="str">
            <v>Refrigerados</v>
          </cell>
        </row>
        <row r="558">
          <cell r="A558">
            <v>3637</v>
          </cell>
          <cell r="B558">
            <v>1</v>
          </cell>
          <cell r="C558">
            <v>8</v>
          </cell>
          <cell r="D558" t="str">
            <v>DESPENSA CENTRAL</v>
          </cell>
          <cell r="E558" t="str">
            <v>Hogar</v>
          </cell>
        </row>
        <row r="559">
          <cell r="A559">
            <v>3641</v>
          </cell>
          <cell r="B559">
            <v>1</v>
          </cell>
          <cell r="C559">
            <v>9</v>
          </cell>
          <cell r="D559" t="str">
            <v>MERCADO MODELO SANTA ELENA</v>
          </cell>
        </row>
        <row r="560">
          <cell r="A560">
            <v>3645</v>
          </cell>
          <cell r="B560">
            <v>3</v>
          </cell>
          <cell r="C560">
            <v>2</v>
          </cell>
          <cell r="D560" t="str">
            <v>DESPENSA AUSTRAL</v>
          </cell>
          <cell r="E560" t="str">
            <v>Hogar</v>
          </cell>
        </row>
        <row r="561">
          <cell r="A561">
            <v>3649</v>
          </cell>
          <cell r="B561">
            <v>3</v>
          </cell>
          <cell r="C561">
            <v>1</v>
          </cell>
          <cell r="D561" t="str">
            <v>DESPENSA ALICIA</v>
          </cell>
          <cell r="E561" t="str">
            <v>Hogar</v>
          </cell>
        </row>
        <row r="562">
          <cell r="A562">
            <v>3651</v>
          </cell>
          <cell r="B562">
            <v>3</v>
          </cell>
          <cell r="C562">
            <v>1</v>
          </cell>
          <cell r="D562" t="str">
            <v>CAROLINA BAEZ</v>
          </cell>
        </row>
        <row r="563">
          <cell r="A563">
            <v>3655</v>
          </cell>
          <cell r="B563">
            <v>9</v>
          </cell>
          <cell r="C563">
            <v>3</v>
          </cell>
          <cell r="D563" t="str">
            <v>DESPENSA SAN CAYETANO</v>
          </cell>
        </row>
        <row r="564">
          <cell r="A564">
            <v>3657</v>
          </cell>
          <cell r="B564">
            <v>8</v>
          </cell>
          <cell r="C564">
            <v>1</v>
          </cell>
          <cell r="D564" t="str">
            <v>GESTION DE SERVICIO S.A</v>
          </cell>
          <cell r="E564" t="str">
            <v>Conveniencia</v>
          </cell>
        </row>
        <row r="565">
          <cell r="A565">
            <v>3672</v>
          </cell>
          <cell r="B565">
            <v>1</v>
          </cell>
          <cell r="C565">
            <v>5</v>
          </cell>
          <cell r="D565" t="str">
            <v>COPETIN RAULITO II</v>
          </cell>
          <cell r="E565" t="str">
            <v>Refrigerados</v>
          </cell>
        </row>
        <row r="566">
          <cell r="A566">
            <v>3679</v>
          </cell>
          <cell r="B566">
            <v>8</v>
          </cell>
          <cell r="C566">
            <v>3</v>
          </cell>
          <cell r="D566" t="str">
            <v>PUNTO DIEZ S.A.</v>
          </cell>
          <cell r="E566" t="str">
            <v>Refrigerados B</v>
          </cell>
        </row>
        <row r="567">
          <cell r="A567">
            <v>3664</v>
          </cell>
          <cell r="B567">
            <v>1</v>
          </cell>
          <cell r="C567">
            <v>4</v>
          </cell>
          <cell r="D567" t="str">
            <v>PLAYA 14 DE MAYO</v>
          </cell>
        </row>
        <row r="568">
          <cell r="A568">
            <v>3665</v>
          </cell>
          <cell r="B568">
            <v>1</v>
          </cell>
          <cell r="C568">
            <v>3</v>
          </cell>
          <cell r="D568" t="str">
            <v>LA RIOJANA S.A.</v>
          </cell>
          <cell r="E568" t="str">
            <v>Refrigerados</v>
          </cell>
        </row>
        <row r="569">
          <cell r="A569">
            <v>3666</v>
          </cell>
          <cell r="B569">
            <v>1</v>
          </cell>
          <cell r="C569">
            <v>4</v>
          </cell>
          <cell r="D569" t="str">
            <v>COMEDOR EL ARCA</v>
          </cell>
          <cell r="E569" t="str">
            <v>Refrigerados</v>
          </cell>
        </row>
        <row r="570">
          <cell r="A570">
            <v>3669</v>
          </cell>
          <cell r="B570">
            <v>1</v>
          </cell>
          <cell r="C570">
            <v>3</v>
          </cell>
          <cell r="D570" t="str">
            <v>PATIO DE COMIDAS FABRICIO</v>
          </cell>
          <cell r="E570" t="str">
            <v>Refrigerados</v>
          </cell>
        </row>
        <row r="571">
          <cell r="A571">
            <v>3671</v>
          </cell>
          <cell r="B571">
            <v>10</v>
          </cell>
          <cell r="C571">
            <v>1</v>
          </cell>
          <cell r="D571" t="str">
            <v>SUPERMERCADO PACIFICO</v>
          </cell>
          <cell r="E571" t="str">
            <v>Supermercados B</v>
          </cell>
        </row>
        <row r="572">
          <cell r="A572">
            <v>3870</v>
          </cell>
          <cell r="B572">
            <v>5</v>
          </cell>
          <cell r="C572">
            <v>6</v>
          </cell>
          <cell r="D572" t="str">
            <v>DESPENSA SANTA ELENA</v>
          </cell>
          <cell r="E572" t="str">
            <v>Hogar</v>
          </cell>
        </row>
        <row r="573">
          <cell r="A573">
            <v>3873</v>
          </cell>
          <cell r="B573">
            <v>5</v>
          </cell>
          <cell r="C573">
            <v>7</v>
          </cell>
          <cell r="D573" t="str">
            <v>COPETIN EL MANGO</v>
          </cell>
          <cell r="E573" t="str">
            <v>Refrigerados</v>
          </cell>
        </row>
        <row r="574">
          <cell r="A574">
            <v>3874</v>
          </cell>
          <cell r="B574">
            <v>1</v>
          </cell>
          <cell r="C574">
            <v>3</v>
          </cell>
          <cell r="D574" t="str">
            <v>WENDY PANEMAX</v>
          </cell>
          <cell r="E574" t="str">
            <v>Refrigerados</v>
          </cell>
        </row>
        <row r="575">
          <cell r="A575">
            <v>3876</v>
          </cell>
          <cell r="B575">
            <v>1</v>
          </cell>
          <cell r="C575">
            <v>3</v>
          </cell>
          <cell r="D575" t="str">
            <v>CARRITO DOS HERMANOS</v>
          </cell>
          <cell r="E575" t="str">
            <v>Refrigerados</v>
          </cell>
        </row>
        <row r="576">
          <cell r="A576">
            <v>3878</v>
          </cell>
          <cell r="B576">
            <v>9</v>
          </cell>
          <cell r="C576">
            <v>3</v>
          </cell>
          <cell r="D576" t="str">
            <v>COMIDAS LETY</v>
          </cell>
        </row>
        <row r="577">
          <cell r="A577">
            <v>3702</v>
          </cell>
          <cell r="B577">
            <v>8</v>
          </cell>
          <cell r="C577">
            <v>3</v>
          </cell>
          <cell r="D577" t="str">
            <v>DON VITO (AS. SUP. CENTRO)</v>
          </cell>
          <cell r="E577" t="str">
            <v>Refrigerados A</v>
          </cell>
        </row>
        <row r="578">
          <cell r="A578">
            <v>3703</v>
          </cell>
          <cell r="B578">
            <v>8</v>
          </cell>
          <cell r="C578">
            <v>3</v>
          </cell>
          <cell r="D578" t="str">
            <v>DON VITO (MALL)</v>
          </cell>
          <cell r="E578" t="str">
            <v>Refrigerados A</v>
          </cell>
        </row>
        <row r="579">
          <cell r="A579">
            <v>3705</v>
          </cell>
          <cell r="B579">
            <v>3</v>
          </cell>
          <cell r="C579">
            <v>8</v>
          </cell>
          <cell r="D579" t="str">
            <v>EL MESTIZO 2</v>
          </cell>
          <cell r="E579" t="str">
            <v>Refrigerados</v>
          </cell>
        </row>
        <row r="580">
          <cell r="A580">
            <v>3706</v>
          </cell>
          <cell r="B580">
            <v>4</v>
          </cell>
          <cell r="C580">
            <v>7</v>
          </cell>
          <cell r="D580" t="str">
            <v>DISCO CLUB YPANE</v>
          </cell>
          <cell r="E580" t="str">
            <v>Refrigerados</v>
          </cell>
        </row>
        <row r="581">
          <cell r="A581">
            <v>3774</v>
          </cell>
          <cell r="B581">
            <v>9</v>
          </cell>
          <cell r="C581">
            <v>3</v>
          </cell>
          <cell r="D581" t="str">
            <v>AUTOSERVICE CASIANO</v>
          </cell>
        </row>
        <row r="582">
          <cell r="A582">
            <v>3710</v>
          </cell>
          <cell r="B582">
            <v>9</v>
          </cell>
          <cell r="C582">
            <v>3</v>
          </cell>
          <cell r="D582" t="str">
            <v>EMPANADAS SANTA ISABEL</v>
          </cell>
          <cell r="E582" t="str">
            <v>Refrigerados B</v>
          </cell>
        </row>
        <row r="583">
          <cell r="A583">
            <v>3714</v>
          </cell>
          <cell r="B583">
            <v>1</v>
          </cell>
          <cell r="C583">
            <v>4</v>
          </cell>
          <cell r="D583" t="str">
            <v>COMEDOR 15</v>
          </cell>
          <cell r="E583" t="str">
            <v>Refrigerados</v>
          </cell>
        </row>
        <row r="584">
          <cell r="A584">
            <v>3717</v>
          </cell>
          <cell r="B584">
            <v>8</v>
          </cell>
          <cell r="C584">
            <v>3</v>
          </cell>
          <cell r="D584" t="str">
            <v>SABOR BRASIL</v>
          </cell>
          <cell r="E584" t="str">
            <v>Refrigerados A</v>
          </cell>
        </row>
        <row r="585">
          <cell r="A585">
            <v>3720</v>
          </cell>
          <cell r="B585">
            <v>1</v>
          </cell>
          <cell r="C585">
            <v>4</v>
          </cell>
          <cell r="D585" t="str">
            <v>JCO COMUNICACIONES</v>
          </cell>
          <cell r="E585" t="str">
            <v>Hogar</v>
          </cell>
        </row>
        <row r="586">
          <cell r="A586">
            <v>3727</v>
          </cell>
          <cell r="B586">
            <v>1</v>
          </cell>
          <cell r="C586">
            <v>5</v>
          </cell>
          <cell r="D586" t="str">
            <v>AUTOCERVICE  ITALIA</v>
          </cell>
          <cell r="E586" t="str">
            <v>Hogar</v>
          </cell>
        </row>
        <row r="587">
          <cell r="A587">
            <v>3730</v>
          </cell>
          <cell r="B587">
            <v>1</v>
          </cell>
          <cell r="C587">
            <v>5</v>
          </cell>
          <cell r="D587" t="str">
            <v>AUTOSERVICE KANASAWA</v>
          </cell>
          <cell r="E587" t="str">
            <v>Hogar</v>
          </cell>
        </row>
        <row r="588">
          <cell r="A588">
            <v>1265</v>
          </cell>
          <cell r="B588">
            <v>3</v>
          </cell>
          <cell r="C588">
            <v>3</v>
          </cell>
          <cell r="D588" t="str">
            <v>DESPENSA MERCEDES</v>
          </cell>
          <cell r="E588" t="str">
            <v>Hogar</v>
          </cell>
        </row>
        <row r="589">
          <cell r="A589">
            <v>1266</v>
          </cell>
          <cell r="B589">
            <v>1</v>
          </cell>
          <cell r="C589">
            <v>8</v>
          </cell>
          <cell r="D589" t="str">
            <v>COPETIN SUSANA</v>
          </cell>
          <cell r="E589" t="str">
            <v>Refrigerados</v>
          </cell>
        </row>
        <row r="590">
          <cell r="A590">
            <v>1269</v>
          </cell>
          <cell r="B590">
            <v>1</v>
          </cell>
          <cell r="C590">
            <v>8</v>
          </cell>
          <cell r="D590" t="str">
            <v>ALMACEN TANIA</v>
          </cell>
          <cell r="E590" t="str">
            <v>Hogar</v>
          </cell>
        </row>
        <row r="591">
          <cell r="A591">
            <v>1372</v>
          </cell>
          <cell r="B591">
            <v>3</v>
          </cell>
          <cell r="C591">
            <v>7</v>
          </cell>
          <cell r="D591" t="str">
            <v>BAR</v>
          </cell>
          <cell r="E591" t="str">
            <v>Refrigerados</v>
          </cell>
        </row>
        <row r="592">
          <cell r="A592">
            <v>1373</v>
          </cell>
          <cell r="B592">
            <v>3</v>
          </cell>
          <cell r="C592">
            <v>7</v>
          </cell>
          <cell r="D592" t="str">
            <v>CASILLA MEAURIO</v>
          </cell>
          <cell r="E592" t="str">
            <v>Hogar</v>
          </cell>
        </row>
        <row r="593">
          <cell r="A593">
            <v>1374</v>
          </cell>
          <cell r="B593">
            <v>3</v>
          </cell>
          <cell r="C593">
            <v>7</v>
          </cell>
          <cell r="D593" t="str">
            <v>CASILLA LUCY SHOP</v>
          </cell>
          <cell r="E593" t="str">
            <v>Hogar</v>
          </cell>
        </row>
        <row r="594">
          <cell r="A594">
            <v>1375</v>
          </cell>
          <cell r="B594">
            <v>3</v>
          </cell>
          <cell r="C594">
            <v>7</v>
          </cell>
          <cell r="D594" t="str">
            <v>CASILLA MALAGUEÑA</v>
          </cell>
          <cell r="E594" t="str">
            <v>Hogar</v>
          </cell>
        </row>
        <row r="595">
          <cell r="A595">
            <v>1376</v>
          </cell>
          <cell r="B595">
            <v>9</v>
          </cell>
          <cell r="C595">
            <v>3</v>
          </cell>
          <cell r="D595" t="str">
            <v>CASILLA SOON</v>
          </cell>
        </row>
        <row r="596">
          <cell r="A596">
            <v>1378</v>
          </cell>
          <cell r="B596">
            <v>3</v>
          </cell>
          <cell r="C596">
            <v>7</v>
          </cell>
          <cell r="D596" t="str">
            <v>CASILLA NELSITO</v>
          </cell>
          <cell r="E596" t="str">
            <v>Hogar</v>
          </cell>
        </row>
        <row r="597">
          <cell r="A597">
            <v>1379</v>
          </cell>
          <cell r="B597">
            <v>3</v>
          </cell>
          <cell r="C597">
            <v>7</v>
          </cell>
          <cell r="D597" t="str">
            <v xml:space="preserve">ALMACEN CHE CUATE </v>
          </cell>
          <cell r="E597" t="str">
            <v>Hogar</v>
          </cell>
        </row>
        <row r="598">
          <cell r="A598">
            <v>1383</v>
          </cell>
          <cell r="B598">
            <v>3</v>
          </cell>
          <cell r="C598">
            <v>7</v>
          </cell>
          <cell r="D598" t="str">
            <v>SERVICENTRO JOASY ' Y</v>
          </cell>
          <cell r="E598" t="str">
            <v>Conveniencia</v>
          </cell>
        </row>
        <row r="599">
          <cell r="A599">
            <v>1384</v>
          </cell>
          <cell r="B599">
            <v>9</v>
          </cell>
          <cell r="C599">
            <v>3</v>
          </cell>
          <cell r="D599" t="str">
            <v>CIBER CAFE - CABINAS TELEFONICAS</v>
          </cell>
        </row>
        <row r="600">
          <cell r="A600">
            <v>1386</v>
          </cell>
          <cell r="B600">
            <v>3</v>
          </cell>
          <cell r="C600">
            <v>3</v>
          </cell>
          <cell r="D600" t="str">
            <v>PANADERIA LA BANDEJA</v>
          </cell>
          <cell r="E600" t="str">
            <v>Refrigerados</v>
          </cell>
        </row>
        <row r="601">
          <cell r="A601">
            <v>1387</v>
          </cell>
          <cell r="B601">
            <v>3</v>
          </cell>
          <cell r="C601">
            <v>3</v>
          </cell>
          <cell r="D601" t="str">
            <v>COPETIN MI CASITA</v>
          </cell>
          <cell r="E601" t="str">
            <v>Refrigerados</v>
          </cell>
        </row>
        <row r="602">
          <cell r="A602">
            <v>1390</v>
          </cell>
          <cell r="B602">
            <v>3</v>
          </cell>
          <cell r="C602">
            <v>3</v>
          </cell>
          <cell r="D602" t="str">
            <v>DESPENSA LAS MELLIZAS</v>
          </cell>
          <cell r="E602" t="str">
            <v>Hogar</v>
          </cell>
        </row>
        <row r="603">
          <cell r="A603">
            <v>1391</v>
          </cell>
          <cell r="B603">
            <v>9</v>
          </cell>
          <cell r="C603">
            <v>3</v>
          </cell>
          <cell r="D603" t="str">
            <v>COPETIN IGUALDAD</v>
          </cell>
        </row>
        <row r="604">
          <cell r="A604">
            <v>1398</v>
          </cell>
          <cell r="B604">
            <v>2</v>
          </cell>
          <cell r="C604">
            <v>2</v>
          </cell>
          <cell r="D604" t="str">
            <v>AUTOSERVICE OSORIO</v>
          </cell>
          <cell r="E604" t="str">
            <v>Hogar</v>
          </cell>
        </row>
        <row r="605">
          <cell r="A605">
            <v>1415</v>
          </cell>
          <cell r="B605">
            <v>2</v>
          </cell>
          <cell r="C605">
            <v>2</v>
          </cell>
          <cell r="D605" t="str">
            <v>COLEGIO NACIONAL DE LA CAPITAL</v>
          </cell>
          <cell r="E605" t="str">
            <v>Educación</v>
          </cell>
        </row>
        <row r="606">
          <cell r="A606">
            <v>1417</v>
          </cell>
          <cell r="B606">
            <v>9</v>
          </cell>
          <cell r="C606">
            <v>3</v>
          </cell>
          <cell r="D606" t="str">
            <v>COMEDOR TIA TERE</v>
          </cell>
        </row>
        <row r="607">
          <cell r="A607">
            <v>1420</v>
          </cell>
          <cell r="B607">
            <v>9</v>
          </cell>
          <cell r="C607">
            <v>3</v>
          </cell>
          <cell r="D607" t="str">
            <v>COPETIN EL SABOR</v>
          </cell>
        </row>
        <row r="608">
          <cell r="A608">
            <v>1422</v>
          </cell>
          <cell r="B608">
            <v>8</v>
          </cell>
          <cell r="C608">
            <v>3</v>
          </cell>
          <cell r="D608" t="str">
            <v>AGRO IND. Y COM. PARIS S.A.</v>
          </cell>
          <cell r="E608" t="str">
            <v>Refrigerados</v>
          </cell>
        </row>
        <row r="609">
          <cell r="A609">
            <v>1423</v>
          </cell>
          <cell r="B609">
            <v>1</v>
          </cell>
          <cell r="C609">
            <v>7</v>
          </cell>
          <cell r="D609" t="str">
            <v>RESTAURANT CARIOCA</v>
          </cell>
          <cell r="E609" t="str">
            <v>Refrigerados</v>
          </cell>
        </row>
        <row r="610">
          <cell r="A610">
            <v>1557</v>
          </cell>
          <cell r="B610">
            <v>1</v>
          </cell>
          <cell r="C610">
            <v>8</v>
          </cell>
          <cell r="D610" t="str">
            <v>COPETIN MAGALI</v>
          </cell>
          <cell r="E610" t="str">
            <v>Refrigerados</v>
          </cell>
        </row>
        <row r="611">
          <cell r="A611">
            <v>1559</v>
          </cell>
          <cell r="B611">
            <v>1</v>
          </cell>
          <cell r="C611">
            <v>8</v>
          </cell>
          <cell r="D611" t="str">
            <v>CHERRY CAFE</v>
          </cell>
          <cell r="E611" t="str">
            <v>Refrigerados</v>
          </cell>
        </row>
        <row r="612">
          <cell r="A612">
            <v>1561</v>
          </cell>
          <cell r="B612">
            <v>1</v>
          </cell>
          <cell r="C612">
            <v>8</v>
          </cell>
          <cell r="D612" t="str">
            <v>VENTAS AL PASO LUCY</v>
          </cell>
          <cell r="E612" t="str">
            <v>Refrigerados</v>
          </cell>
        </row>
        <row r="613">
          <cell r="A613">
            <v>1585</v>
          </cell>
          <cell r="B613">
            <v>3</v>
          </cell>
          <cell r="C613">
            <v>6</v>
          </cell>
          <cell r="D613" t="str">
            <v>DESPENSA RAMONITA</v>
          </cell>
          <cell r="E613" t="str">
            <v>Hogar</v>
          </cell>
        </row>
        <row r="614">
          <cell r="A614">
            <v>1588</v>
          </cell>
          <cell r="B614">
            <v>3</v>
          </cell>
          <cell r="C614">
            <v>5</v>
          </cell>
          <cell r="D614" t="str">
            <v>COPETIN CHE TAPY'Í</v>
          </cell>
          <cell r="E614" t="str">
            <v>Refrigerados</v>
          </cell>
        </row>
        <row r="615">
          <cell r="A615">
            <v>1590</v>
          </cell>
          <cell r="B615">
            <v>3</v>
          </cell>
          <cell r="C615">
            <v>5</v>
          </cell>
          <cell r="D615" t="str">
            <v>DESPENSA KAREN</v>
          </cell>
          <cell r="E615" t="str">
            <v>Hogar</v>
          </cell>
        </row>
        <row r="616">
          <cell r="A616">
            <v>1591</v>
          </cell>
          <cell r="B616">
            <v>3</v>
          </cell>
          <cell r="C616">
            <v>5</v>
          </cell>
          <cell r="D616" t="str">
            <v>DESPENSA ACOSTA</v>
          </cell>
          <cell r="E616" t="str">
            <v>Hogar</v>
          </cell>
        </row>
        <row r="617">
          <cell r="A617">
            <v>1625</v>
          </cell>
          <cell r="B617">
            <v>3</v>
          </cell>
          <cell r="C617">
            <v>1</v>
          </cell>
          <cell r="D617" t="str">
            <v>CASA BETTY</v>
          </cell>
          <cell r="E617" t="str">
            <v>Refrigerados</v>
          </cell>
        </row>
        <row r="618">
          <cell r="A618">
            <v>1626</v>
          </cell>
          <cell r="B618">
            <v>3</v>
          </cell>
          <cell r="C618">
            <v>3</v>
          </cell>
          <cell r="D618" t="str">
            <v>MOLINO DE MAIZ</v>
          </cell>
          <cell r="E618" t="str">
            <v>Hogar</v>
          </cell>
        </row>
        <row r="619">
          <cell r="A619">
            <v>4947</v>
          </cell>
          <cell r="B619">
            <v>9</v>
          </cell>
          <cell r="C619">
            <v>3</v>
          </cell>
          <cell r="D619" t="str">
            <v>CASILLA CENTER CAR</v>
          </cell>
        </row>
        <row r="620">
          <cell r="A620">
            <v>1628</v>
          </cell>
          <cell r="B620">
            <v>3</v>
          </cell>
          <cell r="C620">
            <v>2</v>
          </cell>
          <cell r="D620" t="str">
            <v>RESTAURANT WEST FALIA</v>
          </cell>
          <cell r="E620" t="str">
            <v>Refrigerados</v>
          </cell>
        </row>
        <row r="621">
          <cell r="A621">
            <v>1629</v>
          </cell>
          <cell r="B621">
            <v>3</v>
          </cell>
          <cell r="C621">
            <v>2</v>
          </cell>
          <cell r="D621" t="str">
            <v>PANADERIA ARTESA</v>
          </cell>
          <cell r="E621" t="str">
            <v>Refrigerados</v>
          </cell>
        </row>
        <row r="622">
          <cell r="A622">
            <v>1631</v>
          </cell>
          <cell r="B622">
            <v>9</v>
          </cell>
          <cell r="C622">
            <v>3</v>
          </cell>
          <cell r="D622" t="str">
            <v>ESCUELA JUAN BOSCO</v>
          </cell>
        </row>
        <row r="623">
          <cell r="A623">
            <v>1635</v>
          </cell>
          <cell r="B623">
            <v>1</v>
          </cell>
          <cell r="C623">
            <v>7</v>
          </cell>
          <cell r="D623" t="str">
            <v>COPETIN GABRIEL</v>
          </cell>
          <cell r="E623" t="str">
            <v>Refrigerados</v>
          </cell>
        </row>
        <row r="624">
          <cell r="A624">
            <v>1636</v>
          </cell>
          <cell r="B624">
            <v>1</v>
          </cell>
          <cell r="C624">
            <v>7</v>
          </cell>
          <cell r="D624" t="str">
            <v>POLLERÍA LA LOCA</v>
          </cell>
          <cell r="E624" t="str">
            <v>Refrigerados</v>
          </cell>
        </row>
        <row r="625">
          <cell r="A625">
            <v>1653</v>
          </cell>
          <cell r="B625">
            <v>3</v>
          </cell>
          <cell r="C625">
            <v>2</v>
          </cell>
          <cell r="D625" t="str">
            <v>COPETIN LUIS SILVIA</v>
          </cell>
          <cell r="E625" t="str">
            <v>Refrigerados</v>
          </cell>
        </row>
        <row r="626">
          <cell r="A626">
            <v>1654</v>
          </cell>
          <cell r="B626">
            <v>1</v>
          </cell>
          <cell r="C626">
            <v>7</v>
          </cell>
          <cell r="D626" t="str">
            <v>DESPENSA SAN CAYETANO</v>
          </cell>
          <cell r="E626" t="str">
            <v>Hogar</v>
          </cell>
        </row>
        <row r="627">
          <cell r="A627">
            <v>1656</v>
          </cell>
          <cell r="B627">
            <v>9</v>
          </cell>
          <cell r="C627">
            <v>3</v>
          </cell>
          <cell r="D627" t="str">
            <v>COPETIN VALENCIA</v>
          </cell>
        </row>
        <row r="628">
          <cell r="A628">
            <v>1657</v>
          </cell>
          <cell r="B628">
            <v>3</v>
          </cell>
          <cell r="C628">
            <v>1</v>
          </cell>
          <cell r="D628" t="str">
            <v>SERVICIOS GENERALES TTE A- ROJAS SILVA</v>
          </cell>
          <cell r="E628" t="str">
            <v>Conveniencia</v>
          </cell>
        </row>
        <row r="629">
          <cell r="A629">
            <v>1658</v>
          </cell>
          <cell r="B629">
            <v>3</v>
          </cell>
          <cell r="C629">
            <v>1</v>
          </cell>
          <cell r="D629" t="str">
            <v>AUTOSERVICE SANTA FE</v>
          </cell>
          <cell r="E629" t="str">
            <v>Hogar</v>
          </cell>
        </row>
        <row r="630">
          <cell r="A630">
            <v>1660</v>
          </cell>
          <cell r="B630">
            <v>3</v>
          </cell>
          <cell r="C630">
            <v>2</v>
          </cell>
          <cell r="D630" t="str">
            <v>AUTOSERVICE DAYLI</v>
          </cell>
          <cell r="E630" t="str">
            <v>Hogar</v>
          </cell>
        </row>
        <row r="631">
          <cell r="A631">
            <v>1661</v>
          </cell>
          <cell r="B631">
            <v>3</v>
          </cell>
          <cell r="C631">
            <v>2</v>
          </cell>
          <cell r="D631" t="str">
            <v>DESPENSA ABN</v>
          </cell>
          <cell r="E631" t="str">
            <v>Hogar</v>
          </cell>
        </row>
        <row r="632">
          <cell r="A632">
            <v>2653</v>
          </cell>
          <cell r="B632">
            <v>9</v>
          </cell>
          <cell r="C632">
            <v>3</v>
          </cell>
          <cell r="D632" t="str">
            <v>TITO SNACK COMEDOR</v>
          </cell>
        </row>
        <row r="633">
          <cell r="A633">
            <v>2654</v>
          </cell>
          <cell r="B633">
            <v>1</v>
          </cell>
          <cell r="C633">
            <v>4</v>
          </cell>
          <cell r="D633" t="str">
            <v>RESTAURANT DANIEL</v>
          </cell>
          <cell r="E633" t="str">
            <v>Refrigerados</v>
          </cell>
        </row>
        <row r="634">
          <cell r="A634">
            <v>2655</v>
          </cell>
          <cell r="B634">
            <v>1</v>
          </cell>
          <cell r="C634">
            <v>4</v>
          </cell>
          <cell r="D634" t="str">
            <v>PANADERIA BUEN SABOR</v>
          </cell>
          <cell r="E634" t="str">
            <v>Refrigerados</v>
          </cell>
        </row>
        <row r="635">
          <cell r="A635">
            <v>2656</v>
          </cell>
          <cell r="B635">
            <v>1</v>
          </cell>
          <cell r="C635">
            <v>4</v>
          </cell>
          <cell r="D635" t="str">
            <v>DESPENSA RICKI PAN</v>
          </cell>
          <cell r="E635" t="str">
            <v>Hogar</v>
          </cell>
        </row>
        <row r="636">
          <cell r="A636">
            <v>2657</v>
          </cell>
          <cell r="B636">
            <v>1</v>
          </cell>
          <cell r="C636">
            <v>4</v>
          </cell>
          <cell r="D636" t="str">
            <v>COPETIN ZONA G</v>
          </cell>
          <cell r="E636" t="str">
            <v>Refrigerados</v>
          </cell>
        </row>
        <row r="637">
          <cell r="A637">
            <v>26082</v>
          </cell>
          <cell r="B637">
            <v>4</v>
          </cell>
          <cell r="C637">
            <v>3</v>
          </cell>
          <cell r="D637" t="str">
            <v xml:space="preserve">COPETIN SAN CAYETANO </v>
          </cell>
          <cell r="E637" t="str">
            <v>Refrigerados</v>
          </cell>
        </row>
        <row r="638">
          <cell r="A638">
            <v>2658</v>
          </cell>
          <cell r="B638">
            <v>1</v>
          </cell>
          <cell r="C638">
            <v>3</v>
          </cell>
          <cell r="D638" t="str">
            <v>DESPENSA COPETIN ARIELITO</v>
          </cell>
          <cell r="E638" t="str">
            <v>Hogar</v>
          </cell>
        </row>
        <row r="639">
          <cell r="A639">
            <v>2659</v>
          </cell>
          <cell r="B639">
            <v>1</v>
          </cell>
          <cell r="C639">
            <v>4</v>
          </cell>
          <cell r="D639" t="str">
            <v>LEO'S BAR</v>
          </cell>
          <cell r="E639" t="str">
            <v>Refrigerados</v>
          </cell>
        </row>
        <row r="640">
          <cell r="A640">
            <v>2660</v>
          </cell>
          <cell r="B640">
            <v>1</v>
          </cell>
          <cell r="C640">
            <v>4</v>
          </cell>
          <cell r="D640" t="str">
            <v>COPETIN KATY</v>
          </cell>
          <cell r="E640" t="str">
            <v>Refrigerados</v>
          </cell>
        </row>
        <row r="641">
          <cell r="A641">
            <v>2661</v>
          </cell>
          <cell r="B641">
            <v>1</v>
          </cell>
          <cell r="C641">
            <v>4</v>
          </cell>
          <cell r="D641" t="str">
            <v xml:space="preserve">DESPENSA ALTROMUNDO </v>
          </cell>
          <cell r="E641" t="str">
            <v>Hogar</v>
          </cell>
        </row>
        <row r="642">
          <cell r="A642">
            <v>2662</v>
          </cell>
          <cell r="B642">
            <v>1</v>
          </cell>
          <cell r="C642">
            <v>4</v>
          </cell>
          <cell r="D642" t="str">
            <v>CASILLA CESARITO</v>
          </cell>
          <cell r="E642" t="str">
            <v>Refrigerados</v>
          </cell>
        </row>
        <row r="643">
          <cell r="A643">
            <v>2663</v>
          </cell>
          <cell r="B643">
            <v>1</v>
          </cell>
          <cell r="C643">
            <v>4</v>
          </cell>
          <cell r="D643" t="str">
            <v xml:space="preserve">COMEDOR FREE LUNCH </v>
          </cell>
          <cell r="E643" t="str">
            <v>Refrigerados</v>
          </cell>
        </row>
        <row r="644">
          <cell r="A644">
            <v>2664</v>
          </cell>
          <cell r="B644">
            <v>1</v>
          </cell>
          <cell r="C644">
            <v>4</v>
          </cell>
          <cell r="D644" t="str">
            <v>CONFITERIA DELICITY</v>
          </cell>
          <cell r="E644" t="str">
            <v>Refrigerados</v>
          </cell>
        </row>
        <row r="645">
          <cell r="A645">
            <v>2665</v>
          </cell>
          <cell r="B645">
            <v>1</v>
          </cell>
          <cell r="C645">
            <v>4</v>
          </cell>
          <cell r="D645" t="str">
            <v>CARAMELOS</v>
          </cell>
          <cell r="E645" t="str">
            <v>Refrigerados</v>
          </cell>
        </row>
        <row r="646">
          <cell r="A646">
            <v>2667</v>
          </cell>
          <cell r="B646">
            <v>1</v>
          </cell>
          <cell r="C646">
            <v>8</v>
          </cell>
          <cell r="D646" t="str">
            <v>COPETIN VIKI</v>
          </cell>
        </row>
        <row r="647">
          <cell r="A647">
            <v>2669</v>
          </cell>
          <cell r="D647" t="str">
            <v>RESTAURANT AMIGOS</v>
          </cell>
          <cell r="E647" t="str">
            <v>Planta</v>
          </cell>
        </row>
        <row r="648">
          <cell r="A648">
            <v>2670</v>
          </cell>
          <cell r="B648">
            <v>9</v>
          </cell>
          <cell r="C648">
            <v>3</v>
          </cell>
          <cell r="D648" t="str">
            <v>FEDERACION DE QUIMICOS DEL PARAGUAY</v>
          </cell>
        </row>
        <row r="649">
          <cell r="A649">
            <v>2815</v>
          </cell>
          <cell r="B649">
            <v>2</v>
          </cell>
          <cell r="C649">
            <v>1</v>
          </cell>
          <cell r="D649" t="str">
            <v>CONTAIMER CHOPP</v>
          </cell>
          <cell r="E649" t="str">
            <v>Refrigerados</v>
          </cell>
        </row>
        <row r="650">
          <cell r="A650">
            <v>2791</v>
          </cell>
          <cell r="B650">
            <v>1</v>
          </cell>
          <cell r="C650">
            <v>4</v>
          </cell>
          <cell r="D650" t="str">
            <v>COPETIN LAS 3 NIETAS</v>
          </cell>
          <cell r="E650" t="str">
            <v>Refrigerados</v>
          </cell>
        </row>
        <row r="651">
          <cell r="A651">
            <v>3776</v>
          </cell>
          <cell r="B651">
            <v>9</v>
          </cell>
          <cell r="C651">
            <v>3</v>
          </cell>
          <cell r="D651" t="str">
            <v>CASILLA OVELAR</v>
          </cell>
        </row>
        <row r="652">
          <cell r="A652">
            <v>2794</v>
          </cell>
          <cell r="B652">
            <v>1</v>
          </cell>
          <cell r="C652">
            <v>4</v>
          </cell>
          <cell r="D652" t="str">
            <v>DESPENSA SAN AGUSTIN</v>
          </cell>
          <cell r="E652" t="str">
            <v>Hogar</v>
          </cell>
        </row>
        <row r="653">
          <cell r="A653">
            <v>2802</v>
          </cell>
          <cell r="B653">
            <v>9</v>
          </cell>
          <cell r="C653">
            <v>3</v>
          </cell>
          <cell r="D653" t="str">
            <v>CYBER FOOD</v>
          </cell>
        </row>
        <row r="654">
          <cell r="A654">
            <v>2803</v>
          </cell>
          <cell r="B654">
            <v>2</v>
          </cell>
          <cell r="C654">
            <v>1</v>
          </cell>
          <cell r="D654" t="str">
            <v>DESPENSA LUCKY</v>
          </cell>
          <cell r="E654" t="str">
            <v>Hogar</v>
          </cell>
        </row>
        <row r="655">
          <cell r="A655">
            <v>2804</v>
          </cell>
          <cell r="B655">
            <v>9</v>
          </cell>
          <cell r="C655">
            <v>3</v>
          </cell>
          <cell r="D655" t="str">
            <v>ANUBIS BAR</v>
          </cell>
        </row>
        <row r="656">
          <cell r="A656">
            <v>2805</v>
          </cell>
          <cell r="B656">
            <v>9</v>
          </cell>
          <cell r="C656">
            <v>3</v>
          </cell>
          <cell r="D656" t="str">
            <v>COMEDOR QUE RICO</v>
          </cell>
        </row>
        <row r="657">
          <cell r="A657">
            <v>2817</v>
          </cell>
          <cell r="B657">
            <v>1</v>
          </cell>
          <cell r="C657">
            <v>4</v>
          </cell>
          <cell r="D657" t="str">
            <v>OPTICA SAN JOSE</v>
          </cell>
          <cell r="E657" t="str">
            <v>Refrigerados</v>
          </cell>
        </row>
        <row r="658">
          <cell r="A658">
            <v>2818</v>
          </cell>
          <cell r="B658">
            <v>1</v>
          </cell>
          <cell r="C658">
            <v>4</v>
          </cell>
          <cell r="D658" t="str">
            <v>CANTINA COLEGIO SALESIANITO</v>
          </cell>
          <cell r="E658" t="str">
            <v>Educación</v>
          </cell>
        </row>
        <row r="659">
          <cell r="A659">
            <v>2806</v>
          </cell>
          <cell r="B659">
            <v>1</v>
          </cell>
          <cell r="C659">
            <v>4</v>
          </cell>
          <cell r="D659" t="str">
            <v>AUTOSERVICIO AGOSTO</v>
          </cell>
          <cell r="E659" t="str">
            <v>Hogar</v>
          </cell>
        </row>
        <row r="660">
          <cell r="A660">
            <v>2807</v>
          </cell>
          <cell r="B660">
            <v>1</v>
          </cell>
          <cell r="C660">
            <v>8</v>
          </cell>
          <cell r="D660" t="str">
            <v>COPETIN AL PASO</v>
          </cell>
          <cell r="E660" t="str">
            <v>Refrigerados</v>
          </cell>
        </row>
        <row r="661">
          <cell r="A661">
            <v>2820</v>
          </cell>
          <cell r="B661">
            <v>1</v>
          </cell>
          <cell r="C661">
            <v>9</v>
          </cell>
          <cell r="D661" t="str">
            <v>COPETIN RENANHIA</v>
          </cell>
          <cell r="E661" t="str">
            <v>Refrigerados</v>
          </cell>
        </row>
        <row r="662">
          <cell r="A662">
            <v>2808</v>
          </cell>
          <cell r="B662">
            <v>1</v>
          </cell>
          <cell r="C662">
            <v>9</v>
          </cell>
          <cell r="D662" t="str">
            <v>HAMBURGUESERIA CHEFF</v>
          </cell>
          <cell r="E662" t="str">
            <v>Refrigerados</v>
          </cell>
        </row>
        <row r="663">
          <cell r="A663">
            <v>2809</v>
          </cell>
          <cell r="B663">
            <v>2</v>
          </cell>
          <cell r="C663">
            <v>1</v>
          </cell>
          <cell r="D663" t="str">
            <v>MAMAMAS</v>
          </cell>
          <cell r="E663" t="str">
            <v>Refrigerados</v>
          </cell>
        </row>
        <row r="664">
          <cell r="A664">
            <v>2810</v>
          </cell>
          <cell r="B664">
            <v>2</v>
          </cell>
          <cell r="C664">
            <v>1</v>
          </cell>
          <cell r="D664" t="str">
            <v>RESTAURANT MBURUCUYA</v>
          </cell>
        </row>
        <row r="665">
          <cell r="A665">
            <v>2811</v>
          </cell>
          <cell r="B665">
            <v>2</v>
          </cell>
          <cell r="C665">
            <v>1</v>
          </cell>
          <cell r="D665" t="str">
            <v>AUTOSERVICE MUNDIAL</v>
          </cell>
          <cell r="E665" t="str">
            <v>Hogar</v>
          </cell>
        </row>
        <row r="666">
          <cell r="A666">
            <v>2812</v>
          </cell>
          <cell r="B666">
            <v>1</v>
          </cell>
          <cell r="C666">
            <v>4</v>
          </cell>
          <cell r="D666" t="str">
            <v>CARRITO CARDOZO</v>
          </cell>
          <cell r="E666" t="str">
            <v>Refrigerados</v>
          </cell>
        </row>
        <row r="667">
          <cell r="A667">
            <v>2695</v>
          </cell>
          <cell r="B667">
            <v>1</v>
          </cell>
          <cell r="C667">
            <v>9</v>
          </cell>
          <cell r="D667" t="str">
            <v>PARRILLADA ANGELA</v>
          </cell>
          <cell r="E667" t="str">
            <v>Refrigerados</v>
          </cell>
        </row>
        <row r="668">
          <cell r="A668">
            <v>2697</v>
          </cell>
          <cell r="B668">
            <v>2</v>
          </cell>
          <cell r="C668">
            <v>1</v>
          </cell>
          <cell r="D668" t="str">
            <v>LA RUECA S.R.L. Y CIA SCA</v>
          </cell>
          <cell r="E668" t="str">
            <v>Refrigerados</v>
          </cell>
        </row>
        <row r="669">
          <cell r="A669">
            <v>2698</v>
          </cell>
          <cell r="B669">
            <v>2</v>
          </cell>
          <cell r="C669">
            <v>1</v>
          </cell>
          <cell r="D669" t="str">
            <v>DULCE Y SALADO S.R.L.</v>
          </cell>
          <cell r="E669" t="str">
            <v>Refrigerados</v>
          </cell>
        </row>
        <row r="670">
          <cell r="A670">
            <v>2857</v>
          </cell>
          <cell r="B670">
            <v>3</v>
          </cell>
          <cell r="C670">
            <v>5</v>
          </cell>
          <cell r="D670" t="str">
            <v>DESPENSA LA MISIONERA</v>
          </cell>
          <cell r="E670" t="str">
            <v>Hogar</v>
          </cell>
        </row>
        <row r="671">
          <cell r="A671">
            <v>2765</v>
          </cell>
          <cell r="B671">
            <v>1</v>
          </cell>
          <cell r="C671">
            <v>3</v>
          </cell>
          <cell r="D671" t="str">
            <v>COPETIN BENCHI</v>
          </cell>
          <cell r="E671" t="str">
            <v>Refrigerados</v>
          </cell>
        </row>
        <row r="672">
          <cell r="A672">
            <v>2768</v>
          </cell>
          <cell r="B672">
            <v>1</v>
          </cell>
          <cell r="C672">
            <v>6</v>
          </cell>
          <cell r="D672" t="str">
            <v>CASILLA PEDRO</v>
          </cell>
        </row>
        <row r="673">
          <cell r="A673">
            <v>2769</v>
          </cell>
          <cell r="D673" t="str">
            <v>SERVICIO MEDICO FAMILIAR</v>
          </cell>
        </row>
        <row r="674">
          <cell r="A674">
            <v>2770</v>
          </cell>
          <cell r="B674">
            <v>1</v>
          </cell>
          <cell r="C674">
            <v>3</v>
          </cell>
          <cell r="D674" t="str">
            <v>CASILLA TRINIDAD</v>
          </cell>
          <cell r="E674" t="str">
            <v>Hogar</v>
          </cell>
        </row>
        <row r="675">
          <cell r="A675">
            <v>2771</v>
          </cell>
          <cell r="D675" t="str">
            <v>COPETIN CURUGUATEÑO</v>
          </cell>
        </row>
        <row r="676">
          <cell r="A676">
            <v>2772</v>
          </cell>
          <cell r="B676">
            <v>1</v>
          </cell>
          <cell r="C676">
            <v>3</v>
          </cell>
          <cell r="D676" t="str">
            <v>PAN Y PASTEL</v>
          </cell>
          <cell r="E676" t="str">
            <v>Refrigerados</v>
          </cell>
        </row>
        <row r="677">
          <cell r="A677">
            <v>2773</v>
          </cell>
          <cell r="D677" t="str">
            <v>EL GARAGE</v>
          </cell>
        </row>
        <row r="678">
          <cell r="A678">
            <v>2775</v>
          </cell>
          <cell r="B678">
            <v>1</v>
          </cell>
          <cell r="C678">
            <v>4</v>
          </cell>
          <cell r="D678" t="str">
            <v>WABEN S.A.</v>
          </cell>
          <cell r="E678" t="str">
            <v>Refrigerados</v>
          </cell>
        </row>
        <row r="679">
          <cell r="A679">
            <v>2777</v>
          </cell>
          <cell r="B679">
            <v>9</v>
          </cell>
          <cell r="C679">
            <v>3</v>
          </cell>
          <cell r="D679" t="str">
            <v>DESPENSA BLANCA</v>
          </cell>
        </row>
        <row r="680">
          <cell r="A680">
            <v>2779</v>
          </cell>
          <cell r="B680">
            <v>1</v>
          </cell>
          <cell r="C680">
            <v>4</v>
          </cell>
          <cell r="D680" t="str">
            <v>DESPENSA SAN JUAN</v>
          </cell>
          <cell r="E680" t="str">
            <v>Hogar</v>
          </cell>
        </row>
        <row r="681">
          <cell r="A681">
            <v>2780</v>
          </cell>
          <cell r="B681">
            <v>1</v>
          </cell>
          <cell r="C681">
            <v>4</v>
          </cell>
          <cell r="D681" t="str">
            <v>AUTOSERVICE SIBARITA</v>
          </cell>
          <cell r="E681" t="str">
            <v>Hogar</v>
          </cell>
        </row>
        <row r="682">
          <cell r="A682">
            <v>2781</v>
          </cell>
          <cell r="B682">
            <v>1</v>
          </cell>
          <cell r="C682">
            <v>4</v>
          </cell>
          <cell r="D682" t="str">
            <v>DESPENSA COSTA VERDE</v>
          </cell>
          <cell r="E682" t="str">
            <v>Hogar</v>
          </cell>
        </row>
        <row r="683">
          <cell r="A683">
            <v>2814</v>
          </cell>
          <cell r="B683">
            <v>1</v>
          </cell>
          <cell r="C683">
            <v>3</v>
          </cell>
          <cell r="D683" t="str">
            <v>AUTOSERVICE SAN JOSE</v>
          </cell>
          <cell r="E683" t="str">
            <v>Hogar</v>
          </cell>
        </row>
        <row r="684">
          <cell r="A684">
            <v>2783</v>
          </cell>
          <cell r="B684">
            <v>1</v>
          </cell>
          <cell r="C684">
            <v>3</v>
          </cell>
          <cell r="D684" t="str">
            <v>CRIS CAFE</v>
          </cell>
          <cell r="E684" t="str">
            <v>Refrigerados</v>
          </cell>
        </row>
        <row r="685">
          <cell r="A685">
            <v>2784</v>
          </cell>
          <cell r="B685">
            <v>9</v>
          </cell>
          <cell r="C685">
            <v>3</v>
          </cell>
          <cell r="D685" t="str">
            <v>CANTINA TRES HERMANOS</v>
          </cell>
        </row>
        <row r="686">
          <cell r="A686">
            <v>2785</v>
          </cell>
          <cell r="B686">
            <v>9</v>
          </cell>
          <cell r="C686">
            <v>3</v>
          </cell>
          <cell r="D686" t="str">
            <v>REGISTRO CIVIL ÑA BENITA</v>
          </cell>
        </row>
        <row r="687">
          <cell r="A687">
            <v>2786</v>
          </cell>
          <cell r="B687">
            <v>1</v>
          </cell>
          <cell r="C687">
            <v>3</v>
          </cell>
          <cell r="D687" t="str">
            <v>PIZZAS EXPRESS</v>
          </cell>
        </row>
        <row r="688">
          <cell r="A688">
            <v>2787</v>
          </cell>
          <cell r="B688">
            <v>1</v>
          </cell>
          <cell r="C688">
            <v>3</v>
          </cell>
          <cell r="D688" t="str">
            <v>DESPENSA PEDRO</v>
          </cell>
          <cell r="E688" t="str">
            <v>Hogar</v>
          </cell>
        </row>
        <row r="689">
          <cell r="A689">
            <v>2790</v>
          </cell>
          <cell r="B689">
            <v>1</v>
          </cell>
          <cell r="C689">
            <v>3</v>
          </cell>
          <cell r="D689" t="str">
            <v>DISCA TEL</v>
          </cell>
          <cell r="E689" t="str">
            <v>Hogar</v>
          </cell>
        </row>
        <row r="690">
          <cell r="A690">
            <v>2822</v>
          </cell>
          <cell r="B690">
            <v>10</v>
          </cell>
          <cell r="C690">
            <v>1</v>
          </cell>
          <cell r="D690" t="str">
            <v>SUPERMERCADO  VILLA SOFIA</v>
          </cell>
          <cell r="E690" t="str">
            <v>Supermercados B</v>
          </cell>
        </row>
        <row r="691">
          <cell r="A691">
            <v>3036</v>
          </cell>
          <cell r="B691">
            <v>1</v>
          </cell>
          <cell r="C691">
            <v>2</v>
          </cell>
          <cell r="D691" t="str">
            <v>SANDWICHERIA EL MEZTIZO 2</v>
          </cell>
          <cell r="E691" t="str">
            <v>Refrigerados</v>
          </cell>
        </row>
        <row r="692">
          <cell r="A692">
            <v>3038</v>
          </cell>
          <cell r="B692">
            <v>1</v>
          </cell>
          <cell r="C692">
            <v>4</v>
          </cell>
          <cell r="D692" t="str">
            <v>COPETIN POLLITO 2</v>
          </cell>
        </row>
        <row r="693">
          <cell r="A693">
            <v>3040</v>
          </cell>
          <cell r="B693">
            <v>1</v>
          </cell>
          <cell r="C693">
            <v>2</v>
          </cell>
          <cell r="D693" t="str">
            <v>TODO RICO - ALIMENTO DE SERVICIO</v>
          </cell>
          <cell r="E693" t="str">
            <v>Refrigerados</v>
          </cell>
        </row>
        <row r="694">
          <cell r="A694">
            <v>3042</v>
          </cell>
          <cell r="B694">
            <v>1</v>
          </cell>
          <cell r="C694">
            <v>2</v>
          </cell>
          <cell r="D694" t="str">
            <v>LIBRERIA GARCIA</v>
          </cell>
          <cell r="E694" t="str">
            <v>Refrigerados</v>
          </cell>
        </row>
        <row r="695">
          <cell r="A695">
            <v>3044</v>
          </cell>
          <cell r="B695">
            <v>1</v>
          </cell>
          <cell r="C695">
            <v>2</v>
          </cell>
          <cell r="D695" t="str">
            <v>CARRITO DOMINGUEZ</v>
          </cell>
          <cell r="E695" t="str">
            <v>Refrigerados</v>
          </cell>
        </row>
        <row r="696">
          <cell r="A696">
            <v>3082</v>
          </cell>
          <cell r="B696">
            <v>1</v>
          </cell>
          <cell r="C696">
            <v>4</v>
          </cell>
          <cell r="D696" t="str">
            <v>COMEDOR 3-4 - MERCADO N° 1</v>
          </cell>
          <cell r="E696" t="str">
            <v>Refrigerados</v>
          </cell>
        </row>
        <row r="697">
          <cell r="A697">
            <v>3084</v>
          </cell>
          <cell r="B697">
            <v>1</v>
          </cell>
          <cell r="C697">
            <v>3</v>
          </cell>
          <cell r="D697" t="str">
            <v>PUESTO DARIO</v>
          </cell>
          <cell r="E697" t="str">
            <v>Refrigerados</v>
          </cell>
        </row>
        <row r="698">
          <cell r="A698">
            <v>3085</v>
          </cell>
          <cell r="B698">
            <v>1</v>
          </cell>
          <cell r="C698">
            <v>2</v>
          </cell>
          <cell r="D698" t="str">
            <v>CARRITO VILLALBA</v>
          </cell>
          <cell r="E698" t="str">
            <v>Refrigerados</v>
          </cell>
        </row>
        <row r="699">
          <cell r="A699">
            <v>3116</v>
          </cell>
          <cell r="B699">
            <v>1</v>
          </cell>
          <cell r="C699">
            <v>9</v>
          </cell>
          <cell r="D699" t="str">
            <v>COPETIN AGUEDA</v>
          </cell>
          <cell r="E699" t="str">
            <v>Refrigerados</v>
          </cell>
        </row>
        <row r="700">
          <cell r="A700">
            <v>2894</v>
          </cell>
          <cell r="B700">
            <v>8</v>
          </cell>
          <cell r="C700">
            <v>3</v>
          </cell>
          <cell r="D700" t="str">
            <v>EMPRENDIMIENTOS FAST SA</v>
          </cell>
          <cell r="E700" t="str">
            <v>Refrigerados A</v>
          </cell>
        </row>
        <row r="701">
          <cell r="A701">
            <v>2897</v>
          </cell>
          <cell r="B701">
            <v>8</v>
          </cell>
          <cell r="C701">
            <v>2</v>
          </cell>
          <cell r="D701" t="str">
            <v>ALFATEC SRL (ESSO SHOP LAMBARE)</v>
          </cell>
          <cell r="E701" t="str">
            <v>Conveniencia</v>
          </cell>
        </row>
        <row r="702">
          <cell r="A702">
            <v>2900</v>
          </cell>
          <cell r="B702">
            <v>6</v>
          </cell>
          <cell r="C702">
            <v>2</v>
          </cell>
          <cell r="D702" t="str">
            <v>DEPOSITO KERANA</v>
          </cell>
          <cell r="E702" t="str">
            <v>Distribuidor</v>
          </cell>
        </row>
        <row r="703">
          <cell r="A703">
            <v>2902</v>
          </cell>
          <cell r="B703">
            <v>10</v>
          </cell>
          <cell r="C703">
            <v>3</v>
          </cell>
          <cell r="D703" t="str">
            <v>DEPOSITO ALBERDI</v>
          </cell>
          <cell r="E703" t="str">
            <v>Mayoristas Top</v>
          </cell>
        </row>
        <row r="704">
          <cell r="A704">
            <v>2903</v>
          </cell>
          <cell r="B704">
            <v>9</v>
          </cell>
          <cell r="C704">
            <v>1</v>
          </cell>
          <cell r="D704" t="str">
            <v>DISTRIBUIDORA CENTRAL</v>
          </cell>
          <cell r="E704" t="str">
            <v>Distribuidor</v>
          </cell>
        </row>
        <row r="705">
          <cell r="A705">
            <v>2904</v>
          </cell>
          <cell r="B705">
            <v>3</v>
          </cell>
          <cell r="C705">
            <v>8</v>
          </cell>
          <cell r="D705" t="str">
            <v>BODEGA STO DOMINGO</v>
          </cell>
          <cell r="E705" t="str">
            <v>Hogar</v>
          </cell>
        </row>
        <row r="706">
          <cell r="A706">
            <v>2905</v>
          </cell>
          <cell r="B706">
            <v>10</v>
          </cell>
          <cell r="C706">
            <v>3</v>
          </cell>
          <cell r="D706" t="str">
            <v>DEPOSITO RIVAS</v>
          </cell>
          <cell r="E706" t="str">
            <v>Mayoristas</v>
          </cell>
        </row>
        <row r="707">
          <cell r="A707">
            <v>3031</v>
          </cell>
          <cell r="B707">
            <v>2</v>
          </cell>
          <cell r="C707">
            <v>1</v>
          </cell>
          <cell r="D707" t="str">
            <v>CYBER WORLD</v>
          </cell>
          <cell r="E707" t="str">
            <v>Hogar</v>
          </cell>
        </row>
        <row r="708">
          <cell r="A708">
            <v>3030</v>
          </cell>
          <cell r="B708">
            <v>9</v>
          </cell>
          <cell r="C708">
            <v>3</v>
          </cell>
          <cell r="D708" t="str">
            <v>CUARTEL FFMM</v>
          </cell>
        </row>
        <row r="709">
          <cell r="A709">
            <v>2985</v>
          </cell>
          <cell r="B709">
            <v>2</v>
          </cell>
          <cell r="C709">
            <v>6</v>
          </cell>
          <cell r="D709" t="str">
            <v>COPETIN AR</v>
          </cell>
        </row>
        <row r="710">
          <cell r="A710">
            <v>2990</v>
          </cell>
          <cell r="B710">
            <v>9</v>
          </cell>
          <cell r="C710">
            <v>3</v>
          </cell>
          <cell r="D710" t="str">
            <v>COPETIN PIROY</v>
          </cell>
        </row>
        <row r="711">
          <cell r="A711">
            <v>2991</v>
          </cell>
          <cell r="B711">
            <v>9</v>
          </cell>
          <cell r="C711">
            <v>3</v>
          </cell>
          <cell r="D711" t="str">
            <v>DESPENSA OLIMPIA</v>
          </cell>
        </row>
        <row r="712">
          <cell r="A712">
            <v>2999</v>
          </cell>
          <cell r="B712">
            <v>2</v>
          </cell>
          <cell r="C712">
            <v>2</v>
          </cell>
          <cell r="D712" t="str">
            <v>DESPENSA 3 HERMANOS</v>
          </cell>
          <cell r="E712" t="str">
            <v>Hogar</v>
          </cell>
        </row>
        <row r="713">
          <cell r="A713">
            <v>3000</v>
          </cell>
          <cell r="B713">
            <v>2</v>
          </cell>
          <cell r="C713">
            <v>2</v>
          </cell>
          <cell r="D713" t="str">
            <v>KIOSKO BARRIOS</v>
          </cell>
          <cell r="E713" t="str">
            <v>Hogar</v>
          </cell>
        </row>
        <row r="714">
          <cell r="A714">
            <v>3002</v>
          </cell>
          <cell r="B714">
            <v>9</v>
          </cell>
          <cell r="C714">
            <v>3</v>
          </cell>
          <cell r="D714" t="str">
            <v>DESPENSA SAN ANTONIO</v>
          </cell>
        </row>
        <row r="715">
          <cell r="A715">
            <v>3003</v>
          </cell>
          <cell r="B715">
            <v>9</v>
          </cell>
          <cell r="C715">
            <v>3</v>
          </cell>
          <cell r="D715" t="str">
            <v>DESPENSA SAN JORGE</v>
          </cell>
        </row>
        <row r="716">
          <cell r="A716">
            <v>3004</v>
          </cell>
          <cell r="B716">
            <v>2</v>
          </cell>
          <cell r="C716">
            <v>2</v>
          </cell>
          <cell r="D716" t="str">
            <v>COPETIN LUNA</v>
          </cell>
          <cell r="E716" t="str">
            <v>Refrigerados</v>
          </cell>
        </row>
        <row r="717">
          <cell r="A717">
            <v>3005</v>
          </cell>
          <cell r="B717">
            <v>9</v>
          </cell>
          <cell r="C717">
            <v>3</v>
          </cell>
          <cell r="D717" t="str">
            <v>CASILLA AMARILLA</v>
          </cell>
        </row>
        <row r="718">
          <cell r="A718">
            <v>3007</v>
          </cell>
          <cell r="B718">
            <v>2</v>
          </cell>
          <cell r="C718">
            <v>3</v>
          </cell>
          <cell r="D718" t="str">
            <v>CANTINA CLUB OLIMPIA</v>
          </cell>
        </row>
        <row r="719">
          <cell r="A719">
            <v>3010</v>
          </cell>
          <cell r="B719">
            <v>2</v>
          </cell>
          <cell r="C719">
            <v>1</v>
          </cell>
          <cell r="D719" t="str">
            <v>AUTOSERVICE DOMINICANA</v>
          </cell>
          <cell r="E719" t="str">
            <v>Hogar</v>
          </cell>
        </row>
        <row r="720">
          <cell r="A720">
            <v>3011</v>
          </cell>
          <cell r="B720">
            <v>2</v>
          </cell>
          <cell r="C720">
            <v>1</v>
          </cell>
          <cell r="D720" t="str">
            <v>CANTINA COLEGIO SAN PATRICIOS</v>
          </cell>
          <cell r="E720" t="str">
            <v>Educación</v>
          </cell>
        </row>
        <row r="721">
          <cell r="A721">
            <v>2940</v>
          </cell>
          <cell r="B721">
            <v>2</v>
          </cell>
          <cell r="C721">
            <v>7</v>
          </cell>
          <cell r="D721" t="str">
            <v>DESPENSA NUEVA ESTRELLA</v>
          </cell>
          <cell r="E721" t="str">
            <v>Hogar</v>
          </cell>
        </row>
        <row r="722">
          <cell r="A722">
            <v>2941</v>
          </cell>
          <cell r="B722">
            <v>2</v>
          </cell>
          <cell r="C722">
            <v>7</v>
          </cell>
          <cell r="D722" t="str">
            <v>RESTAURANT HIROSHIMA</v>
          </cell>
          <cell r="E722" t="str">
            <v>Refrigerados</v>
          </cell>
        </row>
        <row r="723">
          <cell r="A723">
            <v>3033</v>
          </cell>
          <cell r="B723">
            <v>2</v>
          </cell>
          <cell r="C723">
            <v>7</v>
          </cell>
          <cell r="D723" t="str">
            <v>AUTOSERVICE TR</v>
          </cell>
          <cell r="E723" t="str">
            <v>Hogar</v>
          </cell>
        </row>
        <row r="724">
          <cell r="A724">
            <v>2942</v>
          </cell>
          <cell r="D724" t="str">
            <v>LOMITIN BURGUER</v>
          </cell>
          <cell r="E724" t="str">
            <v>Hogar</v>
          </cell>
        </row>
        <row r="725">
          <cell r="A725">
            <v>2943</v>
          </cell>
          <cell r="B725">
            <v>2</v>
          </cell>
          <cell r="C725">
            <v>7</v>
          </cell>
          <cell r="D725" t="str">
            <v>AUTOSERVICE JJ</v>
          </cell>
          <cell r="E725" t="str">
            <v>Hogar</v>
          </cell>
        </row>
        <row r="726">
          <cell r="A726">
            <v>2945</v>
          </cell>
          <cell r="B726">
            <v>2</v>
          </cell>
          <cell r="C726">
            <v>7</v>
          </cell>
          <cell r="D726" t="str">
            <v>HELADERIA NEVADA</v>
          </cell>
          <cell r="E726" t="str">
            <v>Refrigerados</v>
          </cell>
        </row>
        <row r="727">
          <cell r="A727">
            <v>2947</v>
          </cell>
          <cell r="B727">
            <v>2</v>
          </cell>
          <cell r="C727">
            <v>7</v>
          </cell>
          <cell r="D727" t="str">
            <v>AUTOSERVICE ARCO IRIS</v>
          </cell>
          <cell r="E727" t="str">
            <v>Hogar</v>
          </cell>
        </row>
        <row r="728">
          <cell r="A728">
            <v>2951</v>
          </cell>
          <cell r="B728">
            <v>2</v>
          </cell>
          <cell r="C728">
            <v>7</v>
          </cell>
          <cell r="D728" t="str">
            <v>AUTOSERVICE PARAISO</v>
          </cell>
          <cell r="E728" t="str">
            <v>Hogar</v>
          </cell>
        </row>
        <row r="729">
          <cell r="A729">
            <v>2952</v>
          </cell>
          <cell r="B729">
            <v>2</v>
          </cell>
          <cell r="C729">
            <v>7</v>
          </cell>
          <cell r="D729" t="str">
            <v xml:space="preserve"> COLEGIO LAS ALMENAS</v>
          </cell>
          <cell r="E729" t="str">
            <v>Educación</v>
          </cell>
        </row>
        <row r="730">
          <cell r="A730">
            <v>2954</v>
          </cell>
          <cell r="B730">
            <v>2</v>
          </cell>
          <cell r="C730">
            <v>4</v>
          </cell>
          <cell r="D730" t="str">
            <v>SAUNA DAMAS CLUB CANTENARIO</v>
          </cell>
          <cell r="E730" t="str">
            <v>Refrigerados</v>
          </cell>
        </row>
        <row r="731">
          <cell r="A731">
            <v>2955</v>
          </cell>
          <cell r="B731">
            <v>2</v>
          </cell>
          <cell r="C731">
            <v>2</v>
          </cell>
          <cell r="D731" t="str">
            <v>CHURRASQUERIA VALENCIA</v>
          </cell>
          <cell r="E731" t="str">
            <v>Refrigerados</v>
          </cell>
        </row>
        <row r="732">
          <cell r="A732">
            <v>2956</v>
          </cell>
          <cell r="B732">
            <v>9</v>
          </cell>
          <cell r="C732">
            <v>3</v>
          </cell>
          <cell r="D732" t="str">
            <v>DESPENSA MONTE LINDO</v>
          </cell>
        </row>
        <row r="733">
          <cell r="A733">
            <v>2958</v>
          </cell>
          <cell r="B733">
            <v>8</v>
          </cell>
          <cell r="C733">
            <v>3</v>
          </cell>
          <cell r="D733" t="str">
            <v>CANT. GIMNASIO CABALLEROS CLUB. C.</v>
          </cell>
          <cell r="E733" t="str">
            <v>Refrigerados</v>
          </cell>
        </row>
        <row r="734">
          <cell r="A734">
            <v>2963</v>
          </cell>
          <cell r="B734">
            <v>2</v>
          </cell>
          <cell r="C734">
            <v>7</v>
          </cell>
          <cell r="D734" t="str">
            <v>CASILLA OLIMPICA</v>
          </cell>
          <cell r="E734" t="str">
            <v>Refrigerados</v>
          </cell>
        </row>
        <row r="735">
          <cell r="A735">
            <v>2928</v>
          </cell>
          <cell r="B735">
            <v>2</v>
          </cell>
          <cell r="C735">
            <v>2</v>
          </cell>
          <cell r="D735" t="str">
            <v>CANTINA COLEGIO IMMACULE</v>
          </cell>
          <cell r="E735" t="str">
            <v>Educación</v>
          </cell>
        </row>
        <row r="736">
          <cell r="A736">
            <v>2926</v>
          </cell>
          <cell r="B736">
            <v>9</v>
          </cell>
          <cell r="C736">
            <v>3</v>
          </cell>
          <cell r="D736" t="str">
            <v>PARTICULAR FAMILIA BENITEZ</v>
          </cell>
        </row>
        <row r="737">
          <cell r="A737">
            <v>2925</v>
          </cell>
          <cell r="B737">
            <v>2</v>
          </cell>
          <cell r="C737">
            <v>7</v>
          </cell>
          <cell r="D737" t="str">
            <v>CASILLA EL ABUELO</v>
          </cell>
          <cell r="E737" t="str">
            <v>Refrigerados</v>
          </cell>
        </row>
        <row r="738">
          <cell r="A738">
            <v>2908</v>
          </cell>
          <cell r="B738">
            <v>1</v>
          </cell>
          <cell r="C738">
            <v>5</v>
          </cell>
          <cell r="D738" t="str">
            <v>ESCUELA GRAL. DIAZ</v>
          </cell>
          <cell r="E738" t="str">
            <v>Educación</v>
          </cell>
        </row>
        <row r="739">
          <cell r="A739">
            <v>2910</v>
          </cell>
          <cell r="B739">
            <v>1</v>
          </cell>
          <cell r="C739">
            <v>5</v>
          </cell>
          <cell r="D739" t="str">
            <v>DESPENSA GOLOSO</v>
          </cell>
          <cell r="E739" t="str">
            <v>Refrigerados</v>
          </cell>
        </row>
        <row r="740">
          <cell r="A740">
            <v>2912</v>
          </cell>
          <cell r="B740">
            <v>1</v>
          </cell>
          <cell r="C740">
            <v>7</v>
          </cell>
          <cell r="D740" t="str">
            <v>COMEDOR 8</v>
          </cell>
          <cell r="E740" t="str">
            <v>Refrigerados</v>
          </cell>
        </row>
        <row r="741">
          <cell r="A741">
            <v>2913</v>
          </cell>
          <cell r="B741">
            <v>1</v>
          </cell>
          <cell r="C741">
            <v>7</v>
          </cell>
          <cell r="D741" t="str">
            <v>PARTICULAR FAMILIA SHUPMANN</v>
          </cell>
        </row>
        <row r="742">
          <cell r="A742">
            <v>2916</v>
          </cell>
          <cell r="B742">
            <v>1</v>
          </cell>
          <cell r="C742">
            <v>1</v>
          </cell>
          <cell r="D742" t="str">
            <v>DESPENSA SAN JOSE</v>
          </cell>
          <cell r="E742" t="str">
            <v>Hogar</v>
          </cell>
        </row>
        <row r="743">
          <cell r="A743">
            <v>2917</v>
          </cell>
          <cell r="B743">
            <v>1</v>
          </cell>
          <cell r="C743">
            <v>1</v>
          </cell>
          <cell r="D743" t="str">
            <v>DESPENSA ROCIO ROSANA</v>
          </cell>
          <cell r="E743" t="str">
            <v>Hogar</v>
          </cell>
        </row>
        <row r="744">
          <cell r="A744">
            <v>2918</v>
          </cell>
          <cell r="B744">
            <v>9</v>
          </cell>
          <cell r="C744">
            <v>3</v>
          </cell>
          <cell r="D744" t="str">
            <v>KIOSKO EVA</v>
          </cell>
        </row>
        <row r="745">
          <cell r="A745">
            <v>2920</v>
          </cell>
          <cell r="B745">
            <v>1</v>
          </cell>
          <cell r="C745">
            <v>5</v>
          </cell>
          <cell r="D745" t="str">
            <v>COPETIN AL PASO</v>
          </cell>
          <cell r="E745" t="str">
            <v>Refrigerados</v>
          </cell>
        </row>
        <row r="746">
          <cell r="A746">
            <v>3047</v>
          </cell>
          <cell r="B746">
            <v>1</v>
          </cell>
          <cell r="C746">
            <v>5</v>
          </cell>
          <cell r="D746" t="str">
            <v>COPETIN MARTHA</v>
          </cell>
          <cell r="E746" t="str">
            <v>Refrigerados</v>
          </cell>
        </row>
        <row r="747">
          <cell r="A747">
            <v>3056</v>
          </cell>
          <cell r="B747">
            <v>1</v>
          </cell>
          <cell r="C747">
            <v>6</v>
          </cell>
          <cell r="D747" t="str">
            <v>COLEGIO INMACULADO CORAZON DE MARIA</v>
          </cell>
        </row>
        <row r="748">
          <cell r="A748">
            <v>3058</v>
          </cell>
          <cell r="B748">
            <v>1</v>
          </cell>
          <cell r="C748">
            <v>5</v>
          </cell>
          <cell r="D748" t="str">
            <v>COMEDOR NELIDA</v>
          </cell>
          <cell r="E748" t="str">
            <v>Refrigerados</v>
          </cell>
        </row>
        <row r="749">
          <cell r="A749">
            <v>3063</v>
          </cell>
          <cell r="B749">
            <v>1</v>
          </cell>
          <cell r="C749">
            <v>4</v>
          </cell>
          <cell r="D749" t="str">
            <v>COMEDOR 7 - MERCADO N° 1</v>
          </cell>
          <cell r="E749" t="str">
            <v>Refrigerados</v>
          </cell>
        </row>
        <row r="750">
          <cell r="A750">
            <v>3064</v>
          </cell>
          <cell r="B750">
            <v>1</v>
          </cell>
          <cell r="C750">
            <v>4</v>
          </cell>
          <cell r="D750" t="str">
            <v>COMEDOR 14 - MERCADO N° 1</v>
          </cell>
          <cell r="E750" t="str">
            <v>Refrigerados</v>
          </cell>
        </row>
        <row r="751">
          <cell r="A751">
            <v>3065</v>
          </cell>
          <cell r="B751">
            <v>1</v>
          </cell>
          <cell r="C751">
            <v>4</v>
          </cell>
          <cell r="D751" t="str">
            <v>COMEDOR   2 - MERCADO N° 1</v>
          </cell>
          <cell r="E751" t="str">
            <v>Refrigerados</v>
          </cell>
        </row>
        <row r="752">
          <cell r="A752">
            <v>3066</v>
          </cell>
          <cell r="D752" t="str">
            <v>COMEDOR DOÑA CHELA - MERCADO N° 1</v>
          </cell>
          <cell r="E752" t="str">
            <v>Refrigerados</v>
          </cell>
        </row>
        <row r="753">
          <cell r="A753">
            <v>3068</v>
          </cell>
          <cell r="B753">
            <v>1</v>
          </cell>
          <cell r="C753">
            <v>4</v>
          </cell>
          <cell r="D753" t="str">
            <v>ESTACION DE SERVICIO KARIMAR</v>
          </cell>
          <cell r="E753" t="str">
            <v>Conveniencia</v>
          </cell>
        </row>
        <row r="754">
          <cell r="A754">
            <v>3069</v>
          </cell>
          <cell r="B754">
            <v>1</v>
          </cell>
          <cell r="C754">
            <v>2</v>
          </cell>
          <cell r="D754" t="str">
            <v>ESTACION DE SERVICIO MINAS S.A</v>
          </cell>
          <cell r="E754" t="str">
            <v>Conveniencia</v>
          </cell>
        </row>
        <row r="755">
          <cell r="A755">
            <v>3077</v>
          </cell>
          <cell r="B755">
            <v>1</v>
          </cell>
          <cell r="C755">
            <v>2</v>
          </cell>
          <cell r="D755" t="str">
            <v>AUTOSERVICE NUEVO</v>
          </cell>
          <cell r="E755" t="str">
            <v>Hogar</v>
          </cell>
        </row>
        <row r="756">
          <cell r="A756">
            <v>3080</v>
          </cell>
          <cell r="B756">
            <v>1</v>
          </cell>
          <cell r="C756">
            <v>5</v>
          </cell>
          <cell r="D756" t="str">
            <v>COMEDOR JOSEFINA</v>
          </cell>
          <cell r="E756" t="str">
            <v>Refrigerados</v>
          </cell>
        </row>
        <row r="757">
          <cell r="A757">
            <v>3090</v>
          </cell>
          <cell r="B757">
            <v>1</v>
          </cell>
          <cell r="C757">
            <v>9</v>
          </cell>
          <cell r="D757" t="str">
            <v>COPETIN EMIKA</v>
          </cell>
          <cell r="E757" t="str">
            <v>Refrigerados</v>
          </cell>
        </row>
        <row r="758">
          <cell r="A758">
            <v>3227</v>
          </cell>
          <cell r="B758">
            <v>9</v>
          </cell>
          <cell r="C758">
            <v>3</v>
          </cell>
          <cell r="D758" t="str">
            <v>DESPENSA 16 DE JULIO</v>
          </cell>
        </row>
        <row r="759">
          <cell r="A759">
            <v>3278</v>
          </cell>
          <cell r="B759">
            <v>4</v>
          </cell>
          <cell r="C759">
            <v>1</v>
          </cell>
          <cell r="D759" t="str">
            <v>PANADERIA PAN ANGELA</v>
          </cell>
          <cell r="E759" t="str">
            <v>Refrigerados</v>
          </cell>
        </row>
        <row r="760">
          <cell r="A760">
            <v>3330</v>
          </cell>
          <cell r="B760">
            <v>9</v>
          </cell>
          <cell r="C760">
            <v>3</v>
          </cell>
          <cell r="D760" t="str">
            <v>LA CESARITA</v>
          </cell>
        </row>
        <row r="761">
          <cell r="A761">
            <v>3332</v>
          </cell>
          <cell r="B761">
            <v>9</v>
          </cell>
          <cell r="C761">
            <v>3</v>
          </cell>
          <cell r="D761" t="str">
            <v>COPETIN ANDREA</v>
          </cell>
        </row>
        <row r="762">
          <cell r="A762">
            <v>3333</v>
          </cell>
          <cell r="B762">
            <v>3</v>
          </cell>
          <cell r="C762">
            <v>7</v>
          </cell>
          <cell r="D762" t="str">
            <v>COPETIN APOS</v>
          </cell>
          <cell r="E762" t="str">
            <v>Refrigerados</v>
          </cell>
        </row>
        <row r="763">
          <cell r="A763">
            <v>3335</v>
          </cell>
          <cell r="B763">
            <v>9</v>
          </cell>
          <cell r="C763">
            <v>3</v>
          </cell>
          <cell r="D763" t="str">
            <v>DESPENSA FATIMA</v>
          </cell>
        </row>
        <row r="764">
          <cell r="A764">
            <v>3336</v>
          </cell>
          <cell r="B764">
            <v>4</v>
          </cell>
          <cell r="C764">
            <v>3</v>
          </cell>
          <cell r="D764" t="str">
            <v>COMEDOR  ALEMAN I</v>
          </cell>
          <cell r="E764" t="str">
            <v>Refrigerados</v>
          </cell>
        </row>
        <row r="765">
          <cell r="A765">
            <v>3339</v>
          </cell>
          <cell r="B765">
            <v>5</v>
          </cell>
          <cell r="C765">
            <v>6</v>
          </cell>
          <cell r="D765" t="str">
            <v>COPETROL</v>
          </cell>
          <cell r="E765" t="str">
            <v>Conveniencia</v>
          </cell>
        </row>
        <row r="766">
          <cell r="A766">
            <v>3157</v>
          </cell>
          <cell r="B766">
            <v>9</v>
          </cell>
          <cell r="C766">
            <v>3</v>
          </cell>
          <cell r="D766" t="str">
            <v>DESPENSA SAN JUAN</v>
          </cell>
        </row>
        <row r="767">
          <cell r="A767">
            <v>3158</v>
          </cell>
          <cell r="B767">
            <v>9</v>
          </cell>
          <cell r="C767">
            <v>3</v>
          </cell>
          <cell r="D767" t="str">
            <v>DESPENSA DAVID</v>
          </cell>
        </row>
        <row r="768">
          <cell r="A768">
            <v>3159</v>
          </cell>
          <cell r="B768">
            <v>5</v>
          </cell>
          <cell r="C768">
            <v>5</v>
          </cell>
          <cell r="D768" t="str">
            <v>DESPENSA ANDREA</v>
          </cell>
          <cell r="E768" t="str">
            <v>Hogar</v>
          </cell>
        </row>
        <row r="769">
          <cell r="A769">
            <v>3161</v>
          </cell>
          <cell r="B769">
            <v>5</v>
          </cell>
          <cell r="C769">
            <v>5</v>
          </cell>
          <cell r="D769" t="str">
            <v>HAMBURGUESERIA SAN CAYETANO</v>
          </cell>
          <cell r="E769" t="str">
            <v>Refrigerados</v>
          </cell>
        </row>
        <row r="770">
          <cell r="A770">
            <v>3162</v>
          </cell>
          <cell r="B770">
            <v>5</v>
          </cell>
          <cell r="C770">
            <v>4</v>
          </cell>
          <cell r="D770" t="str">
            <v>ASADITOS JUANCHO</v>
          </cell>
          <cell r="E770" t="str">
            <v>Refrigerados</v>
          </cell>
        </row>
        <row r="771">
          <cell r="A771">
            <v>3164</v>
          </cell>
          <cell r="B771">
            <v>5</v>
          </cell>
          <cell r="C771">
            <v>5</v>
          </cell>
          <cell r="D771" t="str">
            <v>DESPENSA TREBOL</v>
          </cell>
          <cell r="E771" t="str">
            <v>Hogar</v>
          </cell>
        </row>
        <row r="772">
          <cell r="A772">
            <v>3165</v>
          </cell>
          <cell r="B772">
            <v>5</v>
          </cell>
          <cell r="C772">
            <v>7</v>
          </cell>
          <cell r="D772" t="str">
            <v>AUTOSERVICE D Y M</v>
          </cell>
          <cell r="E772" t="str">
            <v>Hogar</v>
          </cell>
        </row>
        <row r="773">
          <cell r="A773">
            <v>3169</v>
          </cell>
          <cell r="B773">
            <v>5</v>
          </cell>
          <cell r="C773">
            <v>5</v>
          </cell>
          <cell r="D773" t="str">
            <v>HAMBURGUESERIA LA CHACHA</v>
          </cell>
          <cell r="E773" t="str">
            <v>Refrigerados</v>
          </cell>
        </row>
        <row r="774">
          <cell r="A774">
            <v>3373</v>
          </cell>
          <cell r="B774">
            <v>2</v>
          </cell>
          <cell r="C774">
            <v>6</v>
          </cell>
          <cell r="D774" t="str">
            <v>DESPENSA MBURUCUYA</v>
          </cell>
          <cell r="E774" t="str">
            <v>Hogar</v>
          </cell>
        </row>
        <row r="775">
          <cell r="A775">
            <v>3375</v>
          </cell>
          <cell r="B775">
            <v>2</v>
          </cell>
          <cell r="C775">
            <v>7</v>
          </cell>
          <cell r="D775" t="str">
            <v>AUTOSERVICE TERRAZA</v>
          </cell>
          <cell r="E775" t="str">
            <v>Hogar</v>
          </cell>
        </row>
        <row r="776">
          <cell r="A776">
            <v>3377</v>
          </cell>
          <cell r="B776">
            <v>2</v>
          </cell>
          <cell r="C776">
            <v>6</v>
          </cell>
          <cell r="D776" t="str">
            <v>AUTOSERVICE SOL NACIENTE</v>
          </cell>
          <cell r="E776" t="str">
            <v>Hogar</v>
          </cell>
        </row>
        <row r="777">
          <cell r="A777">
            <v>3379</v>
          </cell>
          <cell r="B777">
            <v>2</v>
          </cell>
          <cell r="C777">
            <v>7</v>
          </cell>
          <cell r="D777" t="str">
            <v>DESPENSA GRACIELITA</v>
          </cell>
          <cell r="E777" t="str">
            <v>Hogar</v>
          </cell>
        </row>
        <row r="778">
          <cell r="A778">
            <v>3405</v>
          </cell>
          <cell r="B778">
            <v>2</v>
          </cell>
          <cell r="C778">
            <v>7</v>
          </cell>
          <cell r="D778" t="str">
            <v>AUTOSERVICE EL OLIMPICO</v>
          </cell>
          <cell r="E778" t="str">
            <v>Hogar</v>
          </cell>
        </row>
        <row r="779">
          <cell r="A779">
            <v>3455</v>
          </cell>
          <cell r="B779">
            <v>2</v>
          </cell>
          <cell r="C779">
            <v>4</v>
          </cell>
          <cell r="D779" t="str">
            <v>AUTOSERVICE ROYELU</v>
          </cell>
          <cell r="E779" t="str">
            <v>Hogar</v>
          </cell>
        </row>
        <row r="780">
          <cell r="A780">
            <v>2550</v>
          </cell>
          <cell r="B780">
            <v>3</v>
          </cell>
          <cell r="C780">
            <v>2</v>
          </cell>
          <cell r="D780" t="str">
            <v>COPETIN PARADA 56</v>
          </cell>
          <cell r="E780" t="str">
            <v>Refrigerados</v>
          </cell>
        </row>
        <row r="781">
          <cell r="A781">
            <v>3518</v>
          </cell>
          <cell r="B781">
            <v>9</v>
          </cell>
          <cell r="C781">
            <v>3</v>
          </cell>
          <cell r="D781" t="str">
            <v>COPETIN AL PASO</v>
          </cell>
        </row>
        <row r="782">
          <cell r="A782">
            <v>3521</v>
          </cell>
          <cell r="B782">
            <v>3</v>
          </cell>
          <cell r="C782">
            <v>1</v>
          </cell>
          <cell r="D782" t="str">
            <v>DESPENSA VILLA DEL CARMEN</v>
          </cell>
          <cell r="E782" t="str">
            <v>Hogar</v>
          </cell>
        </row>
        <row r="783">
          <cell r="A783">
            <v>3523</v>
          </cell>
          <cell r="B783">
            <v>1</v>
          </cell>
          <cell r="C783">
            <v>8</v>
          </cell>
          <cell r="D783" t="str">
            <v>AUTOSERVICE LOS MELLIZOS</v>
          </cell>
          <cell r="E783" t="str">
            <v>Hogar</v>
          </cell>
        </row>
        <row r="784">
          <cell r="A784">
            <v>3525</v>
          </cell>
          <cell r="B784">
            <v>3</v>
          </cell>
          <cell r="C784">
            <v>1</v>
          </cell>
          <cell r="D784" t="str">
            <v>ROTICERIA NAPOLITANA</v>
          </cell>
        </row>
        <row r="785">
          <cell r="A785">
            <v>3527</v>
          </cell>
          <cell r="B785">
            <v>3</v>
          </cell>
          <cell r="C785">
            <v>2</v>
          </cell>
          <cell r="D785" t="str">
            <v>DESPENSA EMI</v>
          </cell>
          <cell r="E785" t="str">
            <v>Hogar</v>
          </cell>
        </row>
        <row r="786">
          <cell r="A786">
            <v>3528</v>
          </cell>
          <cell r="B786">
            <v>3</v>
          </cell>
          <cell r="C786">
            <v>2</v>
          </cell>
          <cell r="D786" t="str">
            <v>DESPENSA 29</v>
          </cell>
          <cell r="E786" t="str">
            <v>Hogar</v>
          </cell>
        </row>
        <row r="787">
          <cell r="A787">
            <v>3530</v>
          </cell>
          <cell r="B787">
            <v>3</v>
          </cell>
          <cell r="C787">
            <v>1</v>
          </cell>
          <cell r="D787" t="str">
            <v>COPETIN 23</v>
          </cell>
          <cell r="E787" t="str">
            <v>Refrigerados</v>
          </cell>
        </row>
        <row r="788">
          <cell r="A788">
            <v>1204</v>
          </cell>
          <cell r="B788">
            <v>1</v>
          </cell>
          <cell r="C788">
            <v>2</v>
          </cell>
          <cell r="D788" t="str">
            <v>AUTOSERVICIO AMIGOS</v>
          </cell>
          <cell r="E788" t="str">
            <v>Hogar</v>
          </cell>
        </row>
        <row r="789">
          <cell r="A789">
            <v>1205</v>
          </cell>
          <cell r="B789">
            <v>1</v>
          </cell>
          <cell r="C789">
            <v>2</v>
          </cell>
          <cell r="D789" t="str">
            <v>COMEDOR LUKI</v>
          </cell>
          <cell r="E789" t="str">
            <v>Refrigerados</v>
          </cell>
        </row>
        <row r="790">
          <cell r="A790">
            <v>1206</v>
          </cell>
          <cell r="B790">
            <v>2</v>
          </cell>
          <cell r="C790">
            <v>6</v>
          </cell>
          <cell r="D790" t="str">
            <v>COPETIN DELIGTH</v>
          </cell>
          <cell r="E790" t="str">
            <v>Refrigerados</v>
          </cell>
        </row>
        <row r="791">
          <cell r="A791">
            <v>1208</v>
          </cell>
          <cell r="B791">
            <v>1</v>
          </cell>
          <cell r="C791">
            <v>2</v>
          </cell>
          <cell r="D791" t="str">
            <v>RESTAUNT BIGGEST</v>
          </cell>
          <cell r="E791" t="str">
            <v>Refrigerados</v>
          </cell>
        </row>
        <row r="792">
          <cell r="A792">
            <v>1209</v>
          </cell>
          <cell r="B792">
            <v>1</v>
          </cell>
          <cell r="C792">
            <v>2</v>
          </cell>
          <cell r="D792" t="str">
            <v>COPETIN TODO CASERO 2</v>
          </cell>
          <cell r="E792" t="str">
            <v>Refrigerados</v>
          </cell>
        </row>
        <row r="793">
          <cell r="A793">
            <v>1210</v>
          </cell>
          <cell r="B793">
            <v>1</v>
          </cell>
          <cell r="C793">
            <v>2</v>
          </cell>
          <cell r="D793" t="str">
            <v>COPETIN COLONIAL</v>
          </cell>
          <cell r="E793" t="str">
            <v>Refrigerados</v>
          </cell>
        </row>
        <row r="794">
          <cell r="A794">
            <v>1242</v>
          </cell>
          <cell r="B794">
            <v>1</v>
          </cell>
          <cell r="C794">
            <v>2</v>
          </cell>
          <cell r="D794" t="str">
            <v>CASILLA HOTEL GUARANI</v>
          </cell>
          <cell r="E794" t="str">
            <v>Refrigerados</v>
          </cell>
        </row>
        <row r="795">
          <cell r="A795">
            <v>1243</v>
          </cell>
          <cell r="B795">
            <v>1</v>
          </cell>
          <cell r="C795">
            <v>3</v>
          </cell>
          <cell r="D795" t="str">
            <v>CASILLA FRANCISCO</v>
          </cell>
        </row>
        <row r="796">
          <cell r="A796">
            <v>1245</v>
          </cell>
          <cell r="B796">
            <v>1</v>
          </cell>
          <cell r="C796">
            <v>2</v>
          </cell>
          <cell r="D796" t="str">
            <v>CARRITO RAMON</v>
          </cell>
          <cell r="E796" t="str">
            <v>Refrigerados</v>
          </cell>
        </row>
        <row r="797">
          <cell r="A797">
            <v>1246</v>
          </cell>
          <cell r="B797">
            <v>1</v>
          </cell>
          <cell r="C797">
            <v>3</v>
          </cell>
          <cell r="D797" t="str">
            <v>ENRIQUE REMELE SACI</v>
          </cell>
          <cell r="E797" t="str">
            <v>Refrigerados</v>
          </cell>
        </row>
        <row r="798">
          <cell r="A798">
            <v>1247</v>
          </cell>
          <cell r="B798">
            <v>1</v>
          </cell>
          <cell r="C798">
            <v>3</v>
          </cell>
          <cell r="D798" t="str">
            <v>RESTAURANT RICOTON</v>
          </cell>
          <cell r="E798" t="str">
            <v>Refrigerados</v>
          </cell>
        </row>
        <row r="799">
          <cell r="A799">
            <v>1250</v>
          </cell>
          <cell r="B799">
            <v>1</v>
          </cell>
          <cell r="C799">
            <v>2</v>
          </cell>
          <cell r="D799" t="str">
            <v>MIR EMPANADAS</v>
          </cell>
          <cell r="E799" t="str">
            <v>Refrigerados</v>
          </cell>
        </row>
        <row r="800">
          <cell r="A800">
            <v>1251</v>
          </cell>
          <cell r="B800">
            <v>1</v>
          </cell>
          <cell r="C800">
            <v>2</v>
          </cell>
          <cell r="D800" t="str">
            <v>DESPENSA MARIA PANEMAK</v>
          </cell>
          <cell r="E800" t="str">
            <v>Hogar</v>
          </cell>
        </row>
        <row r="801">
          <cell r="A801">
            <v>1253</v>
          </cell>
          <cell r="B801">
            <v>1</v>
          </cell>
          <cell r="C801">
            <v>8</v>
          </cell>
          <cell r="D801" t="str">
            <v>COMEDOR CALA</v>
          </cell>
        </row>
        <row r="802">
          <cell r="A802">
            <v>1359</v>
          </cell>
          <cell r="B802">
            <v>3</v>
          </cell>
          <cell r="C802">
            <v>6</v>
          </cell>
          <cell r="D802" t="str">
            <v>DESPENSA MIRTHA</v>
          </cell>
          <cell r="E802" t="str">
            <v>Hogar</v>
          </cell>
        </row>
        <row r="803">
          <cell r="A803">
            <v>1361</v>
          </cell>
          <cell r="B803">
            <v>3</v>
          </cell>
          <cell r="C803">
            <v>1</v>
          </cell>
          <cell r="D803" t="str">
            <v>COPETIN SAN JORGE</v>
          </cell>
        </row>
        <row r="804">
          <cell r="A804">
            <v>1362</v>
          </cell>
          <cell r="B804">
            <v>3</v>
          </cell>
          <cell r="C804">
            <v>6</v>
          </cell>
          <cell r="D804" t="str">
            <v>AUTOSERVICE DANIEL</v>
          </cell>
          <cell r="E804" t="str">
            <v>Hogar</v>
          </cell>
        </row>
        <row r="805">
          <cell r="A805">
            <v>1363</v>
          </cell>
          <cell r="B805">
            <v>3</v>
          </cell>
          <cell r="C805">
            <v>6</v>
          </cell>
          <cell r="D805" t="str">
            <v>DESPENSA BARRIENTOS</v>
          </cell>
          <cell r="E805" t="str">
            <v>Hogar</v>
          </cell>
        </row>
        <row r="806">
          <cell r="A806">
            <v>1364</v>
          </cell>
          <cell r="B806">
            <v>3</v>
          </cell>
          <cell r="C806">
            <v>7</v>
          </cell>
          <cell r="D806" t="str">
            <v>DESPENSA NELSON</v>
          </cell>
          <cell r="E806" t="str">
            <v>Hogar</v>
          </cell>
        </row>
        <row r="807">
          <cell r="A807">
            <v>1365</v>
          </cell>
          <cell r="B807">
            <v>3</v>
          </cell>
          <cell r="C807">
            <v>7</v>
          </cell>
          <cell r="D807" t="str">
            <v>DESPENSA CAAGUAZU</v>
          </cell>
          <cell r="E807" t="str">
            <v>Hogar</v>
          </cell>
        </row>
        <row r="808">
          <cell r="A808">
            <v>1366</v>
          </cell>
          <cell r="B808">
            <v>3</v>
          </cell>
          <cell r="C808">
            <v>7</v>
          </cell>
          <cell r="D808" t="str">
            <v>COPETIN ROSANA</v>
          </cell>
          <cell r="E808" t="str">
            <v>Refrigerados</v>
          </cell>
        </row>
        <row r="809">
          <cell r="A809">
            <v>1367</v>
          </cell>
          <cell r="B809">
            <v>3</v>
          </cell>
          <cell r="C809">
            <v>7</v>
          </cell>
          <cell r="D809" t="str">
            <v>APOS</v>
          </cell>
          <cell r="E809" t="str">
            <v>Refrigerados</v>
          </cell>
        </row>
        <row r="810">
          <cell r="A810">
            <v>1368</v>
          </cell>
          <cell r="B810">
            <v>3</v>
          </cell>
          <cell r="C810">
            <v>7</v>
          </cell>
          <cell r="D810" t="str">
            <v>HOTEL LUJAN</v>
          </cell>
          <cell r="E810" t="str">
            <v>Refrigerados</v>
          </cell>
        </row>
        <row r="811">
          <cell r="A811">
            <v>1370</v>
          </cell>
          <cell r="B811">
            <v>3</v>
          </cell>
          <cell r="C811">
            <v>7</v>
          </cell>
          <cell r="D811" t="str">
            <v>PANADERIA ASUNCION</v>
          </cell>
          <cell r="E811" t="str">
            <v>Refrigerados</v>
          </cell>
        </row>
        <row r="812">
          <cell r="A812">
            <v>1371</v>
          </cell>
          <cell r="B812">
            <v>3</v>
          </cell>
          <cell r="C812">
            <v>7</v>
          </cell>
          <cell r="D812" t="str">
            <v>HOTEL EL VIAJERO</v>
          </cell>
          <cell r="E812" t="str">
            <v>Refrigerados</v>
          </cell>
        </row>
        <row r="813">
          <cell r="A813">
            <v>1257</v>
          </cell>
          <cell r="B813">
            <v>1</v>
          </cell>
          <cell r="C813">
            <v>3</v>
          </cell>
          <cell r="D813" t="str">
            <v>CARRITO SAN BLAS</v>
          </cell>
          <cell r="E813" t="str">
            <v>Refrigerados</v>
          </cell>
        </row>
        <row r="814">
          <cell r="A814">
            <v>1259</v>
          </cell>
          <cell r="B814">
            <v>1</v>
          </cell>
          <cell r="C814">
            <v>3</v>
          </cell>
          <cell r="D814" t="str">
            <v>PISTO BAR</v>
          </cell>
          <cell r="E814" t="str">
            <v>Refrigerados</v>
          </cell>
        </row>
        <row r="815">
          <cell r="A815">
            <v>1260</v>
          </cell>
          <cell r="B815">
            <v>1</v>
          </cell>
          <cell r="C815">
            <v>3</v>
          </cell>
          <cell r="D815" t="str">
            <v>AUTOSERVICE FABIOLA</v>
          </cell>
          <cell r="E815" t="str">
            <v>Hogar</v>
          </cell>
        </row>
        <row r="816">
          <cell r="A816">
            <v>1263</v>
          </cell>
          <cell r="B816">
            <v>1</v>
          </cell>
          <cell r="C816">
            <v>3</v>
          </cell>
          <cell r="D816" t="str">
            <v>COPETIN SOLE</v>
          </cell>
          <cell r="E816" t="str">
            <v>Refrigerados</v>
          </cell>
        </row>
        <row r="817">
          <cell r="A817">
            <v>25974</v>
          </cell>
          <cell r="B817">
            <v>3</v>
          </cell>
          <cell r="C817">
            <v>2</v>
          </cell>
          <cell r="D817" t="str">
            <v>COPETIN LUZ</v>
          </cell>
          <cell r="E817" t="str">
            <v>Hogar</v>
          </cell>
        </row>
        <row r="818">
          <cell r="A818">
            <v>1062</v>
          </cell>
          <cell r="B818">
            <v>1</v>
          </cell>
          <cell r="C818">
            <v>2</v>
          </cell>
          <cell r="D818" t="str">
            <v>SUPERMERCADO ROSARINA SRL</v>
          </cell>
          <cell r="E818" t="str">
            <v xml:space="preserve">Supermercados </v>
          </cell>
        </row>
        <row r="819">
          <cell r="A819">
            <v>1065</v>
          </cell>
          <cell r="B819">
            <v>1</v>
          </cell>
          <cell r="C819">
            <v>2</v>
          </cell>
          <cell r="D819" t="str">
            <v>COPETIN EL RINCON</v>
          </cell>
          <cell r="E819" t="str">
            <v>Refrigerados</v>
          </cell>
        </row>
        <row r="820">
          <cell r="A820">
            <v>1067</v>
          </cell>
          <cell r="B820">
            <v>1</v>
          </cell>
          <cell r="C820">
            <v>2</v>
          </cell>
          <cell r="D820" t="str">
            <v>CASILLA BEBA</v>
          </cell>
          <cell r="E820" t="str">
            <v>Refrigerados</v>
          </cell>
        </row>
        <row r="821">
          <cell r="A821">
            <v>1068</v>
          </cell>
          <cell r="B821">
            <v>1</v>
          </cell>
          <cell r="C821">
            <v>2</v>
          </cell>
          <cell r="D821" t="str">
            <v>CASILLA ANDRES</v>
          </cell>
          <cell r="E821" t="str">
            <v>Refrigerados</v>
          </cell>
        </row>
        <row r="822">
          <cell r="A822">
            <v>1071</v>
          </cell>
          <cell r="B822">
            <v>3</v>
          </cell>
          <cell r="C822">
            <v>2</v>
          </cell>
          <cell r="D822" t="str">
            <v>AUTOERVICE EL PROGRESO</v>
          </cell>
          <cell r="E822" t="str">
            <v>Hogar</v>
          </cell>
        </row>
        <row r="823">
          <cell r="A823">
            <v>1074</v>
          </cell>
          <cell r="B823">
            <v>1</v>
          </cell>
          <cell r="C823">
            <v>1</v>
          </cell>
          <cell r="D823" t="str">
            <v>COPETIN RODRIGO</v>
          </cell>
          <cell r="E823" t="str">
            <v>Refrigerados</v>
          </cell>
        </row>
        <row r="824">
          <cell r="A824">
            <v>1020</v>
          </cell>
          <cell r="B824">
            <v>1</v>
          </cell>
          <cell r="C824">
            <v>5</v>
          </cell>
          <cell r="D824" t="str">
            <v>COPETIN LA CANTINA</v>
          </cell>
          <cell r="E824" t="str">
            <v>Refrigerados</v>
          </cell>
        </row>
        <row r="825">
          <cell r="A825">
            <v>1078</v>
          </cell>
          <cell r="B825">
            <v>9</v>
          </cell>
          <cell r="C825">
            <v>3</v>
          </cell>
          <cell r="D825" t="str">
            <v>DESPENSA ROCÍO ROSANA</v>
          </cell>
        </row>
        <row r="826">
          <cell r="A826">
            <v>1082</v>
          </cell>
          <cell r="B826">
            <v>9</v>
          </cell>
          <cell r="C826">
            <v>3</v>
          </cell>
          <cell r="D826" t="str">
            <v>COPETIN YSAPY</v>
          </cell>
        </row>
        <row r="827">
          <cell r="A827">
            <v>1083</v>
          </cell>
          <cell r="B827">
            <v>1</v>
          </cell>
          <cell r="C827">
            <v>1</v>
          </cell>
          <cell r="D827" t="str">
            <v>DEPOSITO CABRAL</v>
          </cell>
          <cell r="E827" t="str">
            <v>Hogar</v>
          </cell>
        </row>
        <row r="828">
          <cell r="A828">
            <v>1084</v>
          </cell>
          <cell r="D828" t="str">
            <v>COPETIN BARILOCHE</v>
          </cell>
          <cell r="E828" t="str">
            <v>Refrigerados</v>
          </cell>
        </row>
        <row r="829">
          <cell r="A829">
            <v>2621</v>
          </cell>
          <cell r="B829">
            <v>8</v>
          </cell>
          <cell r="C829">
            <v>3</v>
          </cell>
          <cell r="D829" t="str">
            <v>DON VITO SRL</v>
          </cell>
          <cell r="E829" t="str">
            <v>Refrigerados A</v>
          </cell>
        </row>
        <row r="830">
          <cell r="A830">
            <v>1086</v>
          </cell>
          <cell r="B830">
            <v>1</v>
          </cell>
          <cell r="C830">
            <v>1</v>
          </cell>
          <cell r="D830" t="str">
            <v>COPETIN YSA</v>
          </cell>
          <cell r="E830" t="str">
            <v>Refrigerados</v>
          </cell>
        </row>
        <row r="831">
          <cell r="A831">
            <v>1088</v>
          </cell>
          <cell r="B831">
            <v>9</v>
          </cell>
          <cell r="C831">
            <v>3</v>
          </cell>
          <cell r="D831" t="str">
            <v>SUPER EL VERITA</v>
          </cell>
          <cell r="E831" t="str">
            <v>Hogar</v>
          </cell>
        </row>
        <row r="832">
          <cell r="A832">
            <v>1091</v>
          </cell>
          <cell r="B832">
            <v>1</v>
          </cell>
          <cell r="C832">
            <v>1</v>
          </cell>
          <cell r="D832" t="str">
            <v>COLEGIO MONSEÑOR LAZAGNA</v>
          </cell>
          <cell r="E832" t="str">
            <v>Educación</v>
          </cell>
        </row>
        <row r="833">
          <cell r="A833">
            <v>1092</v>
          </cell>
          <cell r="B833">
            <v>1</v>
          </cell>
          <cell r="C833">
            <v>1</v>
          </cell>
          <cell r="D833" t="str">
            <v>COLEGIO DOMINGO SAVIO</v>
          </cell>
          <cell r="E833" t="str">
            <v>Educación</v>
          </cell>
        </row>
        <row r="834">
          <cell r="A834">
            <v>1097</v>
          </cell>
          <cell r="B834">
            <v>1</v>
          </cell>
          <cell r="C834">
            <v>2</v>
          </cell>
          <cell r="D834" t="str">
            <v>HAMBURGUESERIA EL RUBIO</v>
          </cell>
          <cell r="E834" t="str">
            <v>Refrigerados</v>
          </cell>
        </row>
        <row r="835">
          <cell r="A835">
            <v>1100</v>
          </cell>
          <cell r="B835">
            <v>1</v>
          </cell>
          <cell r="C835">
            <v>2</v>
          </cell>
          <cell r="D835" t="str">
            <v>AUTOSERVICIO SION</v>
          </cell>
          <cell r="E835" t="str">
            <v>Hogar</v>
          </cell>
        </row>
        <row r="836">
          <cell r="A836">
            <v>2589</v>
          </cell>
          <cell r="B836">
            <v>1</v>
          </cell>
          <cell r="C836">
            <v>2</v>
          </cell>
          <cell r="D836" t="str">
            <v>MIR EMPANADAS</v>
          </cell>
          <cell r="E836" t="str">
            <v>Refrigerados</v>
          </cell>
        </row>
        <row r="837">
          <cell r="A837">
            <v>1063</v>
          </cell>
          <cell r="B837">
            <v>1</v>
          </cell>
          <cell r="C837">
            <v>2</v>
          </cell>
          <cell r="D837" t="str">
            <v>AUTOSERVICE CAAVO SRL</v>
          </cell>
          <cell r="E837" t="str">
            <v>Hogar</v>
          </cell>
        </row>
        <row r="838">
          <cell r="A838">
            <v>2620</v>
          </cell>
          <cell r="B838">
            <v>10</v>
          </cell>
          <cell r="C838">
            <v>1</v>
          </cell>
          <cell r="D838" t="str">
            <v>IND. CIAL. E INMOBILIARIA DEL PLATA SA</v>
          </cell>
          <cell r="E838" t="str">
            <v xml:space="preserve">Supermercados </v>
          </cell>
        </row>
        <row r="839">
          <cell r="A839">
            <v>2623</v>
          </cell>
          <cell r="B839">
            <v>1</v>
          </cell>
          <cell r="C839">
            <v>4</v>
          </cell>
          <cell r="D839" t="str">
            <v>COPETIN CORAZON DE JESUS</v>
          </cell>
          <cell r="E839" t="str">
            <v>Refrigerados</v>
          </cell>
        </row>
        <row r="840">
          <cell r="A840">
            <v>2625</v>
          </cell>
          <cell r="B840">
            <v>1</v>
          </cell>
          <cell r="C840">
            <v>6</v>
          </cell>
          <cell r="D840" t="str">
            <v>DESPENSA MBORAYHU</v>
          </cell>
          <cell r="E840" t="str">
            <v>Hogar</v>
          </cell>
        </row>
        <row r="841">
          <cell r="A841">
            <v>2627</v>
          </cell>
          <cell r="B841">
            <v>9</v>
          </cell>
          <cell r="C841">
            <v>3</v>
          </cell>
          <cell r="D841" t="str">
            <v>AUTOSERVICE PONY</v>
          </cell>
        </row>
        <row r="842">
          <cell r="A842">
            <v>2629</v>
          </cell>
          <cell r="B842">
            <v>2</v>
          </cell>
          <cell r="C842">
            <v>2</v>
          </cell>
          <cell r="D842" t="str">
            <v>ESCUELA BEATO LUIS GUANELLA</v>
          </cell>
          <cell r="E842" t="str">
            <v>Educación</v>
          </cell>
        </row>
        <row r="843">
          <cell r="A843">
            <v>2631</v>
          </cell>
          <cell r="B843">
            <v>9</v>
          </cell>
          <cell r="C843">
            <v>3</v>
          </cell>
          <cell r="D843" t="str">
            <v>PLANET SPORT BAR</v>
          </cell>
        </row>
        <row r="844">
          <cell r="A844">
            <v>2634</v>
          </cell>
          <cell r="B844">
            <v>9</v>
          </cell>
          <cell r="C844">
            <v>3</v>
          </cell>
          <cell r="D844" t="str">
            <v>COPETIN ROSALINA</v>
          </cell>
        </row>
        <row r="845">
          <cell r="A845">
            <v>2690</v>
          </cell>
          <cell r="B845">
            <v>9</v>
          </cell>
          <cell r="C845">
            <v>3</v>
          </cell>
          <cell r="D845" t="str">
            <v>CANTINA GUARDIA PRESIDENCIAL</v>
          </cell>
        </row>
        <row r="846">
          <cell r="A846">
            <v>2692</v>
          </cell>
          <cell r="B846">
            <v>2</v>
          </cell>
          <cell r="C846">
            <v>2</v>
          </cell>
          <cell r="D846" t="str">
            <v>PRACTICA LINE SRL</v>
          </cell>
          <cell r="E846" t="str">
            <v>Refrigerados</v>
          </cell>
        </row>
        <row r="847">
          <cell r="A847">
            <v>2688</v>
          </cell>
          <cell r="B847">
            <v>2</v>
          </cell>
          <cell r="C847">
            <v>5</v>
          </cell>
          <cell r="D847" t="str">
            <v>EMPRESA YACYRETA</v>
          </cell>
          <cell r="E847" t="str">
            <v>Refrigerados</v>
          </cell>
        </row>
        <row r="848">
          <cell r="A848">
            <v>2795</v>
          </cell>
          <cell r="B848">
            <v>2</v>
          </cell>
          <cell r="C848">
            <v>1</v>
          </cell>
          <cell r="D848" t="str">
            <v>VITA PAN SRL</v>
          </cell>
          <cell r="E848" t="str">
            <v>Refrigerados</v>
          </cell>
        </row>
        <row r="849">
          <cell r="A849">
            <v>2797</v>
          </cell>
          <cell r="B849">
            <v>3</v>
          </cell>
          <cell r="C849">
            <v>6</v>
          </cell>
          <cell r="D849" t="str">
            <v>BODEGA SAN RAMON</v>
          </cell>
          <cell r="E849" t="str">
            <v>Hogar</v>
          </cell>
        </row>
        <row r="850">
          <cell r="A850">
            <v>2799</v>
          </cell>
          <cell r="B850">
            <v>3</v>
          </cell>
          <cell r="C850">
            <v>7</v>
          </cell>
          <cell r="D850" t="str">
            <v>COPETIN PEDRITO</v>
          </cell>
          <cell r="E850" t="str">
            <v>Refrigerados</v>
          </cell>
        </row>
        <row r="851">
          <cell r="A851">
            <v>2680</v>
          </cell>
          <cell r="B851">
            <v>9</v>
          </cell>
          <cell r="C851">
            <v>3</v>
          </cell>
          <cell r="D851" t="str">
            <v>HAMBURGUESERIA MX. PACO</v>
          </cell>
        </row>
        <row r="852">
          <cell r="A852">
            <v>2672</v>
          </cell>
          <cell r="B852">
            <v>5</v>
          </cell>
          <cell r="C852">
            <v>4</v>
          </cell>
          <cell r="D852" t="str">
            <v>POLLERIA SAN JOSE</v>
          </cell>
          <cell r="E852" t="str">
            <v>Refrigerados</v>
          </cell>
        </row>
        <row r="853">
          <cell r="A853">
            <v>2674</v>
          </cell>
          <cell r="B853">
            <v>5</v>
          </cell>
          <cell r="C853">
            <v>4</v>
          </cell>
          <cell r="D853" t="str">
            <v>PANADERIA BRUNETTO</v>
          </cell>
          <cell r="E853" t="str">
            <v>Refrigerados</v>
          </cell>
        </row>
        <row r="854">
          <cell r="A854">
            <v>2676</v>
          </cell>
          <cell r="B854">
            <v>4</v>
          </cell>
          <cell r="C854">
            <v>1</v>
          </cell>
          <cell r="D854" t="str">
            <v>COLEGIO GUTEMBERG</v>
          </cell>
          <cell r="E854" t="str">
            <v>Educación</v>
          </cell>
        </row>
        <row r="855">
          <cell r="A855">
            <v>2671</v>
          </cell>
          <cell r="B855">
            <v>1</v>
          </cell>
          <cell r="C855">
            <v>1</v>
          </cell>
          <cell r="D855" t="str">
            <v>DESPENSA TATI</v>
          </cell>
          <cell r="E855" t="str">
            <v>Hogar</v>
          </cell>
        </row>
        <row r="856">
          <cell r="A856">
            <v>2738</v>
          </cell>
          <cell r="B856">
            <v>1</v>
          </cell>
          <cell r="C856">
            <v>4</v>
          </cell>
          <cell r="D856" t="str">
            <v>DESPENSA LAS MELLIZAS</v>
          </cell>
          <cell r="E856" t="str">
            <v>Hogar</v>
          </cell>
        </row>
        <row r="857">
          <cell r="A857">
            <v>2739</v>
          </cell>
          <cell r="B857">
            <v>1</v>
          </cell>
          <cell r="C857">
            <v>6</v>
          </cell>
          <cell r="D857" t="str">
            <v>DESPENSA ANY</v>
          </cell>
        </row>
        <row r="858">
          <cell r="A858">
            <v>2743</v>
          </cell>
          <cell r="B858">
            <v>1</v>
          </cell>
          <cell r="C858">
            <v>4</v>
          </cell>
          <cell r="D858" t="str">
            <v>CARRITO LOVERA</v>
          </cell>
          <cell r="E858" t="str">
            <v>Refrigerados</v>
          </cell>
        </row>
        <row r="859">
          <cell r="A859">
            <v>2744</v>
          </cell>
          <cell r="B859">
            <v>1</v>
          </cell>
          <cell r="C859">
            <v>6</v>
          </cell>
          <cell r="D859" t="str">
            <v>COPETIN OVETENSE</v>
          </cell>
        </row>
        <row r="860">
          <cell r="A860">
            <v>2643</v>
          </cell>
          <cell r="B860">
            <v>1</v>
          </cell>
          <cell r="C860">
            <v>4</v>
          </cell>
          <cell r="D860" t="str">
            <v>COPETIN GATO NEGRO</v>
          </cell>
          <cell r="E860" t="str">
            <v>Refrigerados</v>
          </cell>
        </row>
        <row r="861">
          <cell r="A861">
            <v>4890</v>
          </cell>
          <cell r="B861">
            <v>2</v>
          </cell>
          <cell r="C861">
            <v>7</v>
          </cell>
          <cell r="D861" t="str">
            <v>LA VIOLETA</v>
          </cell>
          <cell r="E861" t="str">
            <v>Refrigerados</v>
          </cell>
        </row>
        <row r="862">
          <cell r="A862">
            <v>2646</v>
          </cell>
          <cell r="B862">
            <v>2</v>
          </cell>
          <cell r="C862">
            <v>1</v>
          </cell>
          <cell r="D862" t="str">
            <v>LABORATORIO BAGO S.A.</v>
          </cell>
        </row>
        <row r="863">
          <cell r="A863">
            <v>4891</v>
          </cell>
          <cell r="B863">
            <v>1</v>
          </cell>
          <cell r="C863">
            <v>4</v>
          </cell>
          <cell r="D863" t="str">
            <v>COPETIN LA CELESTE</v>
          </cell>
          <cell r="E863" t="str">
            <v>Refrigerados</v>
          </cell>
        </row>
        <row r="864">
          <cell r="A864">
            <v>1425</v>
          </cell>
          <cell r="B864">
            <v>1</v>
          </cell>
          <cell r="C864">
            <v>7</v>
          </cell>
          <cell r="D864" t="str">
            <v>CONFITERIA RONNIE</v>
          </cell>
          <cell r="E864" t="str">
            <v>Refrigerados</v>
          </cell>
        </row>
        <row r="865">
          <cell r="A865">
            <v>1444</v>
          </cell>
          <cell r="B865">
            <v>1</v>
          </cell>
          <cell r="C865">
            <v>5</v>
          </cell>
          <cell r="D865" t="str">
            <v>DESPENSA 14</v>
          </cell>
          <cell r="E865" t="str">
            <v>Hogar</v>
          </cell>
        </row>
        <row r="866">
          <cell r="A866">
            <v>1445</v>
          </cell>
          <cell r="B866">
            <v>1</v>
          </cell>
          <cell r="C866">
            <v>5</v>
          </cell>
          <cell r="D866" t="str">
            <v>DESPENSA SANTO DOMINGO</v>
          </cell>
          <cell r="E866" t="str">
            <v>Hogar</v>
          </cell>
        </row>
        <row r="867">
          <cell r="A867">
            <v>1447</v>
          </cell>
          <cell r="B867">
            <v>1</v>
          </cell>
          <cell r="C867">
            <v>5</v>
          </cell>
          <cell r="D867" t="str">
            <v>AUTSERVICE LISA</v>
          </cell>
          <cell r="E867" t="str">
            <v>Hogar</v>
          </cell>
        </row>
        <row r="868">
          <cell r="A868">
            <v>1448</v>
          </cell>
          <cell r="B868">
            <v>1</v>
          </cell>
          <cell r="C868">
            <v>5</v>
          </cell>
          <cell r="D868" t="str">
            <v>DESPENSA FERREIRA</v>
          </cell>
          <cell r="E868" t="str">
            <v>Hogar</v>
          </cell>
        </row>
        <row r="869">
          <cell r="A869">
            <v>1449</v>
          </cell>
          <cell r="B869">
            <v>1</v>
          </cell>
          <cell r="C869">
            <v>7</v>
          </cell>
          <cell r="D869" t="str">
            <v>PANADARIA LA FORTUNA</v>
          </cell>
          <cell r="E869" t="str">
            <v>Refrigerados</v>
          </cell>
        </row>
        <row r="870">
          <cell r="A870">
            <v>1451</v>
          </cell>
          <cell r="B870">
            <v>1</v>
          </cell>
          <cell r="C870">
            <v>7</v>
          </cell>
          <cell r="D870" t="str">
            <v>DESPENSA LOS HERMANOS</v>
          </cell>
          <cell r="E870" t="str">
            <v>Hogar</v>
          </cell>
        </row>
        <row r="871">
          <cell r="A871">
            <v>1456</v>
          </cell>
          <cell r="B871">
            <v>9</v>
          </cell>
          <cell r="C871">
            <v>3</v>
          </cell>
          <cell r="D871" t="str">
            <v>COPETIN EL COYOTE FAST FOOT BIS</v>
          </cell>
        </row>
        <row r="872">
          <cell r="A872">
            <v>1489</v>
          </cell>
          <cell r="B872">
            <v>1</v>
          </cell>
          <cell r="C872">
            <v>5</v>
          </cell>
          <cell r="D872" t="str">
            <v>COPETIN ESTRELLA</v>
          </cell>
          <cell r="E872" t="str">
            <v>Refrigerados</v>
          </cell>
        </row>
        <row r="873">
          <cell r="A873">
            <v>1491</v>
          </cell>
          <cell r="B873">
            <v>1</v>
          </cell>
          <cell r="C873">
            <v>5</v>
          </cell>
          <cell r="D873" t="str">
            <v>COPETIN MATIUN</v>
          </cell>
          <cell r="E873" t="str">
            <v>Refrigerados</v>
          </cell>
        </row>
        <row r="874">
          <cell r="A874">
            <v>1495</v>
          </cell>
          <cell r="B874">
            <v>9</v>
          </cell>
          <cell r="C874">
            <v>3</v>
          </cell>
          <cell r="D874" t="str">
            <v>COPETIN SAMA</v>
          </cell>
        </row>
        <row r="875">
          <cell r="A875">
            <v>1498</v>
          </cell>
          <cell r="B875">
            <v>1</v>
          </cell>
          <cell r="C875">
            <v>5</v>
          </cell>
          <cell r="D875" t="str">
            <v>COPETIN RELAMPAGO</v>
          </cell>
          <cell r="E875" t="str">
            <v>Refrigerados</v>
          </cell>
        </row>
        <row r="876">
          <cell r="A876">
            <v>1500</v>
          </cell>
          <cell r="B876">
            <v>1</v>
          </cell>
          <cell r="C876">
            <v>5</v>
          </cell>
          <cell r="D876" t="str">
            <v>AUTOSERVICE ORO</v>
          </cell>
          <cell r="E876" t="str">
            <v>Hogar</v>
          </cell>
        </row>
        <row r="877">
          <cell r="A877">
            <v>1547</v>
          </cell>
          <cell r="B877">
            <v>1</v>
          </cell>
          <cell r="C877">
            <v>4</v>
          </cell>
          <cell r="D877" t="str">
            <v>COPETIN LORENA</v>
          </cell>
          <cell r="E877" t="str">
            <v>Refrigerados</v>
          </cell>
        </row>
        <row r="878">
          <cell r="A878">
            <v>1548</v>
          </cell>
          <cell r="B878">
            <v>1</v>
          </cell>
          <cell r="C878">
            <v>4</v>
          </cell>
          <cell r="D878" t="str">
            <v>AUTOSERVICE LEE</v>
          </cell>
          <cell r="E878" t="str">
            <v>Hogar</v>
          </cell>
        </row>
        <row r="879">
          <cell r="A879">
            <v>1549</v>
          </cell>
          <cell r="B879">
            <v>1</v>
          </cell>
          <cell r="C879">
            <v>4</v>
          </cell>
          <cell r="D879" t="str">
            <v>AUTORSERVICE RINDE MAX</v>
          </cell>
          <cell r="E879" t="str">
            <v>Hogar</v>
          </cell>
        </row>
        <row r="880">
          <cell r="A880">
            <v>1551</v>
          </cell>
          <cell r="D880" t="str">
            <v>ARLEQIN TEATRO</v>
          </cell>
          <cell r="E880" t="str">
            <v>Refrigerados</v>
          </cell>
        </row>
        <row r="881">
          <cell r="A881">
            <v>1552</v>
          </cell>
          <cell r="B881">
            <v>1</v>
          </cell>
          <cell r="C881">
            <v>4</v>
          </cell>
          <cell r="D881" t="str">
            <v>AUTOCERVICE SUSANA</v>
          </cell>
          <cell r="E881" t="str">
            <v>Hogar</v>
          </cell>
        </row>
        <row r="882">
          <cell r="A882">
            <v>1555</v>
          </cell>
          <cell r="B882">
            <v>1</v>
          </cell>
          <cell r="C882">
            <v>4</v>
          </cell>
          <cell r="D882" t="str">
            <v>AUTOSERVICIO ONCE</v>
          </cell>
          <cell r="E882" t="str">
            <v>Hogar</v>
          </cell>
        </row>
        <row r="883">
          <cell r="A883">
            <v>1556</v>
          </cell>
          <cell r="B883">
            <v>1</v>
          </cell>
          <cell r="C883">
            <v>4</v>
          </cell>
          <cell r="D883" t="str">
            <v>DESPENSA KARIN Y PAOLA</v>
          </cell>
          <cell r="E883" t="str">
            <v>Hogar</v>
          </cell>
        </row>
        <row r="884">
          <cell r="A884">
            <v>1662</v>
          </cell>
          <cell r="B884">
            <v>3</v>
          </cell>
          <cell r="C884">
            <v>2</v>
          </cell>
          <cell r="D884" t="str">
            <v>COPETIN SAN CAYETANO</v>
          </cell>
          <cell r="E884" t="str">
            <v>Refrigerados</v>
          </cell>
        </row>
        <row r="885">
          <cell r="A885">
            <v>2590</v>
          </cell>
          <cell r="B885">
            <v>1</v>
          </cell>
          <cell r="C885">
            <v>5</v>
          </cell>
          <cell r="D885" t="str">
            <v>DESPENSA NUÑEZ</v>
          </cell>
          <cell r="E885" t="str">
            <v>Hogar</v>
          </cell>
        </row>
        <row r="886">
          <cell r="A886">
            <v>2595</v>
          </cell>
          <cell r="B886">
            <v>1</v>
          </cell>
          <cell r="C886">
            <v>6</v>
          </cell>
          <cell r="D886" t="str">
            <v>ESCUELA PASTORCITOS DE FATIMA</v>
          </cell>
          <cell r="E886" t="str">
            <v>Educación</v>
          </cell>
        </row>
        <row r="887">
          <cell r="A887">
            <v>2597</v>
          </cell>
          <cell r="B887">
            <v>4</v>
          </cell>
          <cell r="C887">
            <v>6</v>
          </cell>
          <cell r="D887" t="str">
            <v>MOVIMIENTO CATOLICO</v>
          </cell>
        </row>
        <row r="888">
          <cell r="A888">
            <v>2607</v>
          </cell>
          <cell r="B888">
            <v>10</v>
          </cell>
          <cell r="C888">
            <v>2</v>
          </cell>
          <cell r="D888" t="str">
            <v>EMINCO SA</v>
          </cell>
          <cell r="E888" t="str">
            <v xml:space="preserve">Supermercados </v>
          </cell>
        </row>
        <row r="889">
          <cell r="A889">
            <v>2609</v>
          </cell>
          <cell r="B889">
            <v>10</v>
          </cell>
          <cell r="C889">
            <v>2</v>
          </cell>
          <cell r="D889" t="str">
            <v>EMINCO S.A</v>
          </cell>
          <cell r="E889" t="str">
            <v xml:space="preserve">Supermercados </v>
          </cell>
        </row>
        <row r="890">
          <cell r="A890">
            <v>2611</v>
          </cell>
          <cell r="B890">
            <v>10</v>
          </cell>
          <cell r="C890">
            <v>1</v>
          </cell>
          <cell r="D890" t="str">
            <v>ROMBO S.A.</v>
          </cell>
          <cell r="E890" t="str">
            <v xml:space="preserve">Supermercados </v>
          </cell>
        </row>
        <row r="891">
          <cell r="A891">
            <v>2613</v>
          </cell>
          <cell r="B891">
            <v>10</v>
          </cell>
          <cell r="C891">
            <v>1</v>
          </cell>
          <cell r="D891" t="str">
            <v>ESPAÑA S.R.L.</v>
          </cell>
          <cell r="E891" t="str">
            <v xml:space="preserve">Supermercados </v>
          </cell>
        </row>
        <row r="892">
          <cell r="A892">
            <v>2615</v>
          </cell>
          <cell r="B892">
            <v>10</v>
          </cell>
          <cell r="C892">
            <v>1</v>
          </cell>
          <cell r="D892" t="str">
            <v>ESPAÑA SRL</v>
          </cell>
          <cell r="E892" t="str">
            <v xml:space="preserve">Supermercados </v>
          </cell>
        </row>
        <row r="893">
          <cell r="A893">
            <v>2622</v>
          </cell>
          <cell r="B893">
            <v>1</v>
          </cell>
          <cell r="C893">
            <v>4</v>
          </cell>
          <cell r="D893" t="str">
            <v>COPETIN ALBERTITO</v>
          </cell>
          <cell r="E893" t="str">
            <v>Refrigerados</v>
          </cell>
        </row>
        <row r="894">
          <cell r="A894">
            <v>2624</v>
          </cell>
          <cell r="B894">
            <v>1</v>
          </cell>
          <cell r="C894">
            <v>4</v>
          </cell>
          <cell r="D894" t="str">
            <v>EL TAURO</v>
          </cell>
          <cell r="E894" t="str">
            <v>Refrigerados</v>
          </cell>
        </row>
        <row r="895">
          <cell r="A895">
            <v>2626</v>
          </cell>
          <cell r="B895">
            <v>1</v>
          </cell>
          <cell r="C895">
            <v>6</v>
          </cell>
          <cell r="D895" t="str">
            <v>AUTOSERVICE ESTRELLA</v>
          </cell>
          <cell r="E895" t="str">
            <v>Hogar</v>
          </cell>
        </row>
        <row r="896">
          <cell r="A896">
            <v>2628</v>
          </cell>
          <cell r="B896">
            <v>3</v>
          </cell>
          <cell r="C896">
            <v>3</v>
          </cell>
          <cell r="D896" t="str">
            <v>EL MESTIZO 4</v>
          </cell>
          <cell r="E896" t="str">
            <v>Refrigerados</v>
          </cell>
        </row>
        <row r="897">
          <cell r="A897">
            <v>2630</v>
          </cell>
          <cell r="B897">
            <v>1</v>
          </cell>
          <cell r="C897">
            <v>8</v>
          </cell>
          <cell r="D897" t="str">
            <v>DISTRIBUIDORA CATARINENSE SA</v>
          </cell>
        </row>
        <row r="898">
          <cell r="A898">
            <v>2633</v>
          </cell>
          <cell r="B898">
            <v>1</v>
          </cell>
          <cell r="C898">
            <v>5</v>
          </cell>
          <cell r="D898" t="str">
            <v>SUPERMERCADO PONY</v>
          </cell>
          <cell r="E898" t="str">
            <v xml:space="preserve">Supermercados </v>
          </cell>
        </row>
        <row r="899">
          <cell r="A899">
            <v>2637</v>
          </cell>
          <cell r="B899">
            <v>1</v>
          </cell>
          <cell r="C899">
            <v>5</v>
          </cell>
          <cell r="D899" t="str">
            <v>LOSTRIS S.A</v>
          </cell>
          <cell r="E899" t="str">
            <v>Refrigerados</v>
          </cell>
        </row>
        <row r="900">
          <cell r="A900">
            <v>2640</v>
          </cell>
          <cell r="B900">
            <v>1</v>
          </cell>
          <cell r="C900">
            <v>6</v>
          </cell>
          <cell r="D900" t="str">
            <v>DESPENSA GABRIELITA</v>
          </cell>
          <cell r="E900" t="str">
            <v>Hogar</v>
          </cell>
        </row>
        <row r="901">
          <cell r="A901">
            <v>2689</v>
          </cell>
          <cell r="B901">
            <v>2</v>
          </cell>
          <cell r="C901">
            <v>2</v>
          </cell>
          <cell r="D901" t="str">
            <v>CANTINA EMERGENCIA MEDICAS</v>
          </cell>
          <cell r="E901" t="str">
            <v>Refrigerados</v>
          </cell>
        </row>
        <row r="902">
          <cell r="A902">
            <v>6431</v>
          </cell>
          <cell r="B902">
            <v>6</v>
          </cell>
          <cell r="C902">
            <v>5</v>
          </cell>
          <cell r="D902" t="str">
            <v>SUPERMERCADO MBOCAYA</v>
          </cell>
          <cell r="E902" t="str">
            <v xml:space="preserve">Supermercados </v>
          </cell>
        </row>
        <row r="903">
          <cell r="A903">
            <v>2683</v>
          </cell>
          <cell r="B903">
            <v>9</v>
          </cell>
          <cell r="C903">
            <v>3</v>
          </cell>
          <cell r="D903" t="str">
            <v>RESTO BAR VERDE AMARELO</v>
          </cell>
        </row>
        <row r="904">
          <cell r="A904">
            <v>2682</v>
          </cell>
          <cell r="B904">
            <v>3</v>
          </cell>
          <cell r="C904">
            <v>6</v>
          </cell>
          <cell r="D904" t="str">
            <v>SERVICIO GASTRONOMICO G&amp;C</v>
          </cell>
        </row>
        <row r="905">
          <cell r="A905">
            <v>2798</v>
          </cell>
          <cell r="B905">
            <v>9</v>
          </cell>
          <cell r="C905">
            <v>3</v>
          </cell>
          <cell r="D905" t="str">
            <v>CASILLA MIRIAN</v>
          </cell>
        </row>
        <row r="906">
          <cell r="A906">
            <v>2677</v>
          </cell>
          <cell r="B906">
            <v>8</v>
          </cell>
          <cell r="C906">
            <v>3</v>
          </cell>
          <cell r="D906" t="str">
            <v>CGC DON VITO</v>
          </cell>
          <cell r="E906" t="str">
            <v>Refrigerados A</v>
          </cell>
        </row>
        <row r="907">
          <cell r="A907">
            <v>2679</v>
          </cell>
          <cell r="B907">
            <v>2</v>
          </cell>
          <cell r="C907">
            <v>4</v>
          </cell>
          <cell r="D907" t="str">
            <v>ROSTELL BUFFET SRL</v>
          </cell>
          <cell r="E907" t="str">
            <v>Educación</v>
          </cell>
        </row>
        <row r="908">
          <cell r="A908">
            <v>2681</v>
          </cell>
          <cell r="B908">
            <v>8</v>
          </cell>
          <cell r="C908">
            <v>2</v>
          </cell>
          <cell r="D908" t="str">
            <v>CATALINA QUATTROCCHI DE DACUNTE</v>
          </cell>
          <cell r="E908" t="str">
            <v>Refrigerados A</v>
          </cell>
        </row>
        <row r="909">
          <cell r="A909">
            <v>2673</v>
          </cell>
          <cell r="B909">
            <v>5</v>
          </cell>
          <cell r="C909">
            <v>5</v>
          </cell>
          <cell r="D909" t="str">
            <v>DESPENSA IDEAL</v>
          </cell>
          <cell r="E909" t="str">
            <v>Hogar</v>
          </cell>
        </row>
        <row r="910">
          <cell r="A910">
            <v>2651</v>
          </cell>
          <cell r="B910">
            <v>1</v>
          </cell>
          <cell r="C910">
            <v>4</v>
          </cell>
          <cell r="D910" t="str">
            <v>COPETIN 15 DE AGOSTO</v>
          </cell>
          <cell r="E910" t="str">
            <v>Refrigerados</v>
          </cell>
        </row>
        <row r="911">
          <cell r="A911">
            <v>2699</v>
          </cell>
          <cell r="B911">
            <v>2</v>
          </cell>
          <cell r="C911">
            <v>1</v>
          </cell>
          <cell r="D911" t="str">
            <v>COMEDOR MONSERRAT</v>
          </cell>
          <cell r="E911" t="str">
            <v>Refrigerados</v>
          </cell>
        </row>
        <row r="912">
          <cell r="A912">
            <v>2756</v>
          </cell>
          <cell r="B912">
            <v>1</v>
          </cell>
          <cell r="C912">
            <v>3</v>
          </cell>
          <cell r="D912" t="str">
            <v>COPETIN VENDE TUTTI</v>
          </cell>
        </row>
        <row r="913">
          <cell r="A913">
            <v>2758</v>
          </cell>
          <cell r="B913">
            <v>1</v>
          </cell>
          <cell r="C913">
            <v>3</v>
          </cell>
          <cell r="D913" t="str">
            <v>FIAMBRERIA AMERICANA</v>
          </cell>
          <cell r="E913" t="str">
            <v>Refrigerados</v>
          </cell>
        </row>
        <row r="914">
          <cell r="A914">
            <v>2760</v>
          </cell>
          <cell r="B914">
            <v>1</v>
          </cell>
          <cell r="C914">
            <v>3</v>
          </cell>
          <cell r="D914" t="str">
            <v>COPETIN ATLANTICO</v>
          </cell>
          <cell r="E914" t="str">
            <v>Refrigerados</v>
          </cell>
        </row>
        <row r="915">
          <cell r="A915">
            <v>2813</v>
          </cell>
          <cell r="B915">
            <v>9</v>
          </cell>
          <cell r="C915">
            <v>3</v>
          </cell>
          <cell r="D915" t="str">
            <v>CARRITO SIMON</v>
          </cell>
        </row>
        <row r="916">
          <cell r="A916">
            <v>2762</v>
          </cell>
          <cell r="B916">
            <v>1</v>
          </cell>
          <cell r="C916">
            <v>3</v>
          </cell>
          <cell r="D916" t="str">
            <v>BAR COPETIN FERNANDITO</v>
          </cell>
          <cell r="E916" t="str">
            <v>Refrigerados</v>
          </cell>
        </row>
        <row r="917">
          <cell r="A917">
            <v>2763</v>
          </cell>
          <cell r="B917">
            <v>9</v>
          </cell>
          <cell r="C917">
            <v>3</v>
          </cell>
          <cell r="D917" t="str">
            <v>CASILLA CELY II</v>
          </cell>
        </row>
        <row r="918">
          <cell r="A918">
            <v>2764</v>
          </cell>
          <cell r="B918">
            <v>1</v>
          </cell>
          <cell r="C918">
            <v>3</v>
          </cell>
          <cell r="D918" t="str">
            <v>COPETIN HAMBURGO</v>
          </cell>
          <cell r="E918" t="str">
            <v>Refrigerados</v>
          </cell>
        </row>
        <row r="919">
          <cell r="A919">
            <v>2652</v>
          </cell>
          <cell r="B919">
            <v>1</v>
          </cell>
          <cell r="C919">
            <v>4</v>
          </cell>
          <cell r="D919" t="str">
            <v>COPETIN PAI PEREZ</v>
          </cell>
          <cell r="E919" t="str">
            <v>Refrigerados</v>
          </cell>
        </row>
        <row r="920">
          <cell r="A920">
            <v>2893</v>
          </cell>
          <cell r="B920">
            <v>8</v>
          </cell>
          <cell r="C920">
            <v>2</v>
          </cell>
          <cell r="D920" t="str">
            <v>HOTEL RESORTS MANAGEMEN CORPORATION</v>
          </cell>
          <cell r="E920" t="str">
            <v>Refrigerados A</v>
          </cell>
        </row>
        <row r="921">
          <cell r="A921">
            <v>2701</v>
          </cell>
          <cell r="B921">
            <v>1</v>
          </cell>
          <cell r="C921">
            <v>4</v>
          </cell>
          <cell r="D921" t="str">
            <v>COPETIN SAN RAMON(ESSAP)</v>
          </cell>
          <cell r="E921" t="str">
            <v>Refrigerados</v>
          </cell>
        </row>
        <row r="922">
          <cell r="A922">
            <v>2702</v>
          </cell>
          <cell r="B922">
            <v>1</v>
          </cell>
          <cell r="C922">
            <v>4</v>
          </cell>
          <cell r="D922" t="str">
            <v>COMEDOR 37 MERCADO 2</v>
          </cell>
          <cell r="E922" t="str">
            <v>Hogar</v>
          </cell>
        </row>
        <row r="923">
          <cell r="A923">
            <v>2704</v>
          </cell>
          <cell r="B923">
            <v>9</v>
          </cell>
          <cell r="C923">
            <v>3</v>
          </cell>
          <cell r="D923" t="str">
            <v>FRATICHELA</v>
          </cell>
        </row>
        <row r="924">
          <cell r="A924">
            <v>2707</v>
          </cell>
          <cell r="B924">
            <v>9</v>
          </cell>
          <cell r="C924">
            <v>3</v>
          </cell>
          <cell r="D924" t="str">
            <v>SANATORIO MIGONE BATILANA</v>
          </cell>
        </row>
        <row r="925">
          <cell r="A925">
            <v>2709</v>
          </cell>
          <cell r="D925" t="str">
            <v>COPETIN EL BUEN AMIGO</v>
          </cell>
          <cell r="E925" t="str">
            <v>Refrigerados</v>
          </cell>
        </row>
        <row r="926">
          <cell r="A926">
            <v>2716</v>
          </cell>
          <cell r="D926" t="str">
            <v>CABINA SERCOMTEL</v>
          </cell>
        </row>
        <row r="927">
          <cell r="A927">
            <v>2718</v>
          </cell>
          <cell r="B927">
            <v>1</v>
          </cell>
          <cell r="C927">
            <v>8</v>
          </cell>
          <cell r="D927" t="str">
            <v>DESPENSA MARCOS Y JAZMIN</v>
          </cell>
          <cell r="E927" t="str">
            <v>Hogar</v>
          </cell>
        </row>
        <row r="928">
          <cell r="A928">
            <v>2719</v>
          </cell>
          <cell r="B928">
            <v>9</v>
          </cell>
          <cell r="C928">
            <v>3</v>
          </cell>
          <cell r="D928" t="str">
            <v>RESTAURANT TIA ANI</v>
          </cell>
        </row>
        <row r="929">
          <cell r="A929">
            <v>2725</v>
          </cell>
          <cell r="B929">
            <v>1</v>
          </cell>
          <cell r="C929">
            <v>8</v>
          </cell>
          <cell r="D929" t="str">
            <v>CASILLA ELVI</v>
          </cell>
          <cell r="E929" t="str">
            <v>Refrigerados</v>
          </cell>
        </row>
        <row r="930">
          <cell r="A930">
            <v>2726</v>
          </cell>
          <cell r="B930">
            <v>1</v>
          </cell>
          <cell r="C930">
            <v>9</v>
          </cell>
          <cell r="D930" t="str">
            <v>RICOS BAR</v>
          </cell>
          <cell r="E930" t="str">
            <v>Refrigerados</v>
          </cell>
        </row>
        <row r="931">
          <cell r="A931">
            <v>2727</v>
          </cell>
          <cell r="B931">
            <v>9</v>
          </cell>
          <cell r="C931">
            <v>3</v>
          </cell>
          <cell r="D931" t="str">
            <v>BAR JOSEFINA</v>
          </cell>
        </row>
        <row r="932">
          <cell r="A932">
            <v>2728</v>
          </cell>
          <cell r="B932">
            <v>1</v>
          </cell>
          <cell r="C932">
            <v>9</v>
          </cell>
          <cell r="D932" t="str">
            <v>COPETIN CRISTAL</v>
          </cell>
          <cell r="E932" t="str">
            <v>Refrigerados</v>
          </cell>
        </row>
        <row r="933">
          <cell r="A933">
            <v>2729</v>
          </cell>
          <cell r="B933">
            <v>1</v>
          </cell>
          <cell r="C933">
            <v>9</v>
          </cell>
          <cell r="D933" t="str">
            <v>RICHI BURGUER</v>
          </cell>
          <cell r="E933" t="str">
            <v>Refrigerados</v>
          </cell>
        </row>
        <row r="934">
          <cell r="A934">
            <v>2730</v>
          </cell>
          <cell r="B934">
            <v>1</v>
          </cell>
          <cell r="C934">
            <v>9</v>
          </cell>
          <cell r="D934" t="str">
            <v>COPETIN ANTILLAS</v>
          </cell>
        </row>
        <row r="935">
          <cell r="A935">
            <v>2731</v>
          </cell>
          <cell r="B935">
            <v>1</v>
          </cell>
          <cell r="C935">
            <v>9</v>
          </cell>
          <cell r="D935" t="str">
            <v>CARRITO 21</v>
          </cell>
          <cell r="E935" t="str">
            <v>Refrigerados</v>
          </cell>
        </row>
        <row r="936">
          <cell r="A936">
            <v>2732</v>
          </cell>
          <cell r="B936">
            <v>9</v>
          </cell>
          <cell r="C936">
            <v>3</v>
          </cell>
          <cell r="D936" t="str">
            <v>PARTICULAR FAMILIA ASTIGARRAGA</v>
          </cell>
        </row>
        <row r="937">
          <cell r="A937">
            <v>2733</v>
          </cell>
          <cell r="B937">
            <v>9</v>
          </cell>
          <cell r="C937">
            <v>3</v>
          </cell>
          <cell r="D937" t="str">
            <v>COPETIN TROPICAL</v>
          </cell>
        </row>
        <row r="938">
          <cell r="A938">
            <v>2746</v>
          </cell>
          <cell r="B938">
            <v>1</v>
          </cell>
          <cell r="C938">
            <v>3</v>
          </cell>
          <cell r="D938" t="str">
            <v>RESTAURANT SAN ROQUE</v>
          </cell>
          <cell r="E938" t="str">
            <v>Refrigerados</v>
          </cell>
        </row>
        <row r="939">
          <cell r="A939">
            <v>2747</v>
          </cell>
          <cell r="B939">
            <v>9</v>
          </cell>
          <cell r="C939">
            <v>3</v>
          </cell>
          <cell r="D939" t="str">
            <v>DESPENSA EL CIRCULO</v>
          </cell>
        </row>
        <row r="940">
          <cell r="A940">
            <v>2750</v>
          </cell>
          <cell r="B940">
            <v>1</v>
          </cell>
          <cell r="C940">
            <v>3</v>
          </cell>
          <cell r="D940" t="str">
            <v>AUTOSERVICE MONICA</v>
          </cell>
          <cell r="E940" t="str">
            <v>Hogar</v>
          </cell>
        </row>
        <row r="941">
          <cell r="A941">
            <v>2752</v>
          </cell>
          <cell r="B941">
            <v>1</v>
          </cell>
          <cell r="C941">
            <v>4</v>
          </cell>
          <cell r="D941" t="str">
            <v>PRISMAR BAR</v>
          </cell>
          <cell r="E941" t="str">
            <v>Refrigerados</v>
          </cell>
        </row>
        <row r="942">
          <cell r="A942">
            <v>2754</v>
          </cell>
          <cell r="B942">
            <v>1</v>
          </cell>
          <cell r="C942">
            <v>3</v>
          </cell>
          <cell r="D942" t="str">
            <v>COPETIN TIO NICO</v>
          </cell>
          <cell r="E942" t="str">
            <v>Refrigerados</v>
          </cell>
        </row>
        <row r="943">
          <cell r="A943">
            <v>2755</v>
          </cell>
          <cell r="B943">
            <v>9</v>
          </cell>
          <cell r="C943">
            <v>3</v>
          </cell>
          <cell r="D943" t="str">
            <v>CANTINA MONTSOL</v>
          </cell>
        </row>
        <row r="944">
          <cell r="A944">
            <v>2946</v>
          </cell>
          <cell r="B944">
            <v>2</v>
          </cell>
          <cell r="C944">
            <v>2</v>
          </cell>
          <cell r="D944" t="str">
            <v>CANTINA COLEGIO BUENAS NUEVAS</v>
          </cell>
          <cell r="E944" t="str">
            <v>Educación</v>
          </cell>
        </row>
        <row r="945">
          <cell r="A945">
            <v>3087</v>
          </cell>
          <cell r="B945">
            <v>2</v>
          </cell>
          <cell r="C945">
            <v>1</v>
          </cell>
          <cell r="D945" t="str">
            <v>CASA CAREAGA</v>
          </cell>
          <cell r="E945" t="str">
            <v>Hogar</v>
          </cell>
        </row>
        <row r="946">
          <cell r="A946">
            <v>2845</v>
          </cell>
          <cell r="B946">
            <v>9</v>
          </cell>
          <cell r="C946">
            <v>3</v>
          </cell>
          <cell r="D946" t="str">
            <v>KIOSKO RAMONA</v>
          </cell>
        </row>
        <row r="947">
          <cell r="A947">
            <v>2846</v>
          </cell>
          <cell r="B947">
            <v>9</v>
          </cell>
          <cell r="C947">
            <v>3</v>
          </cell>
          <cell r="D947" t="str">
            <v>KIOSKO SUSANA</v>
          </cell>
        </row>
        <row r="948">
          <cell r="A948">
            <v>2828</v>
          </cell>
          <cell r="B948">
            <v>2</v>
          </cell>
          <cell r="C948">
            <v>2</v>
          </cell>
          <cell r="D948" t="str">
            <v>BAR FLORES</v>
          </cell>
          <cell r="E948" t="str">
            <v>Refrigerados</v>
          </cell>
        </row>
        <row r="949">
          <cell r="A949">
            <v>2829</v>
          </cell>
          <cell r="B949">
            <v>9</v>
          </cell>
          <cell r="C949">
            <v>3</v>
          </cell>
          <cell r="D949" t="str">
            <v>CASILLA YENNY</v>
          </cell>
        </row>
        <row r="950">
          <cell r="A950">
            <v>2830</v>
          </cell>
          <cell r="B950">
            <v>9</v>
          </cell>
          <cell r="C950">
            <v>3</v>
          </cell>
          <cell r="D950" t="str">
            <v>CASILLA LUIS Y ANDREA</v>
          </cell>
        </row>
        <row r="951">
          <cell r="A951">
            <v>2831</v>
          </cell>
          <cell r="B951">
            <v>1</v>
          </cell>
          <cell r="C951">
            <v>9</v>
          </cell>
          <cell r="D951" t="str">
            <v>CASILLA JUANI</v>
          </cell>
          <cell r="E951" t="str">
            <v>Refrigerados</v>
          </cell>
        </row>
        <row r="952">
          <cell r="A952">
            <v>2832</v>
          </cell>
          <cell r="B952">
            <v>9</v>
          </cell>
          <cell r="C952">
            <v>3</v>
          </cell>
          <cell r="D952" t="str">
            <v>COPETIN CAROLINA II</v>
          </cell>
        </row>
        <row r="953">
          <cell r="A953">
            <v>2837</v>
          </cell>
          <cell r="B953">
            <v>3</v>
          </cell>
          <cell r="C953">
            <v>3</v>
          </cell>
          <cell r="D953" t="str">
            <v>SUPER PIZZAS</v>
          </cell>
          <cell r="E953" t="str">
            <v>Refrigerados</v>
          </cell>
        </row>
        <row r="954">
          <cell r="A954">
            <v>2838</v>
          </cell>
          <cell r="D954" t="str">
            <v>COPETIN JORGE</v>
          </cell>
        </row>
        <row r="955">
          <cell r="A955">
            <v>2892</v>
          </cell>
          <cell r="B955">
            <v>10</v>
          </cell>
          <cell r="C955">
            <v>1</v>
          </cell>
          <cell r="D955" t="str">
            <v>GRAN VIA S.A.</v>
          </cell>
          <cell r="E955" t="str">
            <v>Supermercados B</v>
          </cell>
        </row>
        <row r="956">
          <cell r="A956">
            <v>3091</v>
          </cell>
          <cell r="B956">
            <v>2</v>
          </cell>
          <cell r="C956">
            <v>1</v>
          </cell>
          <cell r="D956" t="str">
            <v>EL GARAGE S.R.L</v>
          </cell>
          <cell r="E956" t="str">
            <v>Refrigerados</v>
          </cell>
        </row>
        <row r="957">
          <cell r="A957">
            <v>3098</v>
          </cell>
          <cell r="B957">
            <v>2</v>
          </cell>
          <cell r="C957">
            <v>1</v>
          </cell>
          <cell r="D957" t="str">
            <v>COPETIN DALY</v>
          </cell>
          <cell r="E957" t="str">
            <v>Hogar</v>
          </cell>
        </row>
        <row r="958">
          <cell r="A958">
            <v>3099</v>
          </cell>
          <cell r="B958">
            <v>2</v>
          </cell>
          <cell r="C958">
            <v>1</v>
          </cell>
          <cell r="D958" t="str">
            <v>DESPENSA CACIQUE S.R.L.</v>
          </cell>
          <cell r="E958" t="str">
            <v>Hogar</v>
          </cell>
        </row>
        <row r="959">
          <cell r="A959">
            <v>3101</v>
          </cell>
          <cell r="B959">
            <v>9</v>
          </cell>
          <cell r="C959">
            <v>3</v>
          </cell>
          <cell r="D959" t="str">
            <v>RESTAURANT TODO  RICO</v>
          </cell>
        </row>
        <row r="960">
          <cell r="A960">
            <v>3106</v>
          </cell>
          <cell r="B960">
            <v>9</v>
          </cell>
          <cell r="C960">
            <v>3</v>
          </cell>
          <cell r="D960" t="str">
            <v>COPETIN REAL</v>
          </cell>
        </row>
        <row r="961">
          <cell r="A961">
            <v>3107</v>
          </cell>
          <cell r="B961">
            <v>9</v>
          </cell>
          <cell r="C961">
            <v>3</v>
          </cell>
          <cell r="D961" t="str">
            <v>CASILLA FERIA</v>
          </cell>
        </row>
        <row r="962">
          <cell r="A962">
            <v>3112</v>
          </cell>
          <cell r="B962">
            <v>9</v>
          </cell>
          <cell r="C962">
            <v>3</v>
          </cell>
          <cell r="D962" t="str">
            <v>COPETIN ROSSANA</v>
          </cell>
        </row>
        <row r="963">
          <cell r="A963">
            <v>3888</v>
          </cell>
          <cell r="B963">
            <v>9</v>
          </cell>
          <cell r="C963">
            <v>3</v>
          </cell>
          <cell r="D963" t="str">
            <v>CERVEPAR S.A.</v>
          </cell>
          <cell r="E963" t="str">
            <v>Refrigerados B</v>
          </cell>
        </row>
        <row r="964">
          <cell r="A964">
            <v>3014</v>
          </cell>
          <cell r="B964">
            <v>9</v>
          </cell>
          <cell r="C964">
            <v>3</v>
          </cell>
          <cell r="D964" t="str">
            <v>COPETIN LA ESQUINA</v>
          </cell>
        </row>
        <row r="965">
          <cell r="A965">
            <v>3016</v>
          </cell>
          <cell r="B965">
            <v>2</v>
          </cell>
          <cell r="C965">
            <v>2</v>
          </cell>
          <cell r="D965" t="str">
            <v>DESPENSA MARIA AUXILIADORA</v>
          </cell>
          <cell r="E965" t="str">
            <v>Hogar</v>
          </cell>
        </row>
        <row r="966">
          <cell r="A966">
            <v>3017</v>
          </cell>
          <cell r="B966">
            <v>9</v>
          </cell>
          <cell r="C966">
            <v>3</v>
          </cell>
          <cell r="D966" t="str">
            <v>EMBAJADA NORTEAMERICANA</v>
          </cell>
          <cell r="E966" t="str">
            <v>Eventos</v>
          </cell>
        </row>
        <row r="967">
          <cell r="A967">
            <v>3023</v>
          </cell>
          <cell r="B967">
            <v>2</v>
          </cell>
          <cell r="C967">
            <v>2</v>
          </cell>
          <cell r="D967" t="str">
            <v>AUTOSERVICE KENNEDI</v>
          </cell>
          <cell r="E967" t="str">
            <v>Hogar</v>
          </cell>
        </row>
        <row r="968">
          <cell r="A968">
            <v>3024</v>
          </cell>
          <cell r="B968">
            <v>9</v>
          </cell>
          <cell r="C968">
            <v>3</v>
          </cell>
          <cell r="D968" t="str">
            <v>DESPENSA SAN ANTONIO</v>
          </cell>
        </row>
        <row r="969">
          <cell r="A969">
            <v>3025</v>
          </cell>
          <cell r="B969">
            <v>2</v>
          </cell>
          <cell r="C969">
            <v>2</v>
          </cell>
          <cell r="D969" t="str">
            <v>DESPENSA SAN JORGE</v>
          </cell>
          <cell r="E969" t="str">
            <v>Hogar</v>
          </cell>
        </row>
        <row r="970">
          <cell r="A970">
            <v>3026</v>
          </cell>
          <cell r="B970">
            <v>2</v>
          </cell>
          <cell r="C970">
            <v>1</v>
          </cell>
          <cell r="D970" t="str">
            <v>CANTINA POLICLINICO POLICIAL</v>
          </cell>
          <cell r="E970" t="str">
            <v>Refrigerados</v>
          </cell>
        </row>
        <row r="971">
          <cell r="A971">
            <v>3027</v>
          </cell>
          <cell r="B971">
            <v>2</v>
          </cell>
          <cell r="C971">
            <v>2</v>
          </cell>
          <cell r="D971" t="str">
            <v>DESPENSA KIKI</v>
          </cell>
          <cell r="E971" t="str">
            <v>Hogar</v>
          </cell>
        </row>
        <row r="972">
          <cell r="A972">
            <v>3028</v>
          </cell>
          <cell r="B972">
            <v>2</v>
          </cell>
          <cell r="C972">
            <v>2</v>
          </cell>
          <cell r="D972" t="str">
            <v>PARTICULAR FAMILIA FIGUEREDO</v>
          </cell>
          <cell r="E972" t="str">
            <v>Hogar</v>
          </cell>
        </row>
        <row r="973">
          <cell r="A973">
            <v>3029</v>
          </cell>
          <cell r="B973">
            <v>2</v>
          </cell>
          <cell r="C973">
            <v>1</v>
          </cell>
          <cell r="D973" t="str">
            <v>PARTICULAR FAMILIA FERNANDEZ</v>
          </cell>
          <cell r="E973" t="str">
            <v>Hogar</v>
          </cell>
        </row>
        <row r="974">
          <cell r="A974">
            <v>2965</v>
          </cell>
          <cell r="B974">
            <v>2</v>
          </cell>
          <cell r="C974">
            <v>2</v>
          </cell>
          <cell r="D974" t="str">
            <v>DESPENSA CABUREI</v>
          </cell>
          <cell r="E974" t="str">
            <v>Hogar</v>
          </cell>
        </row>
        <row r="975">
          <cell r="A975">
            <v>2967</v>
          </cell>
          <cell r="B975">
            <v>2</v>
          </cell>
          <cell r="C975">
            <v>2</v>
          </cell>
          <cell r="D975" t="str">
            <v>DESPENSA MARIA INES</v>
          </cell>
          <cell r="E975" t="str">
            <v>Hogar</v>
          </cell>
        </row>
        <row r="976">
          <cell r="A976">
            <v>2968</v>
          </cell>
          <cell r="B976">
            <v>2</v>
          </cell>
          <cell r="C976">
            <v>2</v>
          </cell>
          <cell r="D976" t="str">
            <v>KIOSCO HENRY</v>
          </cell>
          <cell r="E976" t="str">
            <v>Hogar</v>
          </cell>
        </row>
        <row r="977">
          <cell r="A977">
            <v>2970</v>
          </cell>
          <cell r="B977">
            <v>9</v>
          </cell>
          <cell r="C977">
            <v>3</v>
          </cell>
          <cell r="D977" t="str">
            <v>COPETIN LOS CACHORROS</v>
          </cell>
        </row>
        <row r="978">
          <cell r="A978">
            <v>2976</v>
          </cell>
          <cell r="B978">
            <v>2</v>
          </cell>
          <cell r="C978">
            <v>2</v>
          </cell>
          <cell r="D978" t="str">
            <v>AUTOSERVICE MANABE</v>
          </cell>
          <cell r="E978" t="str">
            <v>Hogar</v>
          </cell>
        </row>
        <row r="979">
          <cell r="A979">
            <v>2978</v>
          </cell>
          <cell r="B979">
            <v>9</v>
          </cell>
          <cell r="C979">
            <v>3</v>
          </cell>
          <cell r="D979" t="str">
            <v>BODEGAS LA FARRA</v>
          </cell>
        </row>
        <row r="980">
          <cell r="A980">
            <v>2979</v>
          </cell>
          <cell r="B980">
            <v>2</v>
          </cell>
          <cell r="C980">
            <v>3</v>
          </cell>
          <cell r="D980" t="str">
            <v>CLASS CATERING</v>
          </cell>
          <cell r="E980" t="str">
            <v>Refrigerados A</v>
          </cell>
        </row>
        <row r="981">
          <cell r="A981">
            <v>2930</v>
          </cell>
          <cell r="B981">
            <v>9</v>
          </cell>
          <cell r="C981">
            <v>3</v>
          </cell>
          <cell r="D981" t="str">
            <v>PANADERIA MIGUITAS</v>
          </cell>
        </row>
        <row r="982">
          <cell r="A982">
            <v>2931</v>
          </cell>
          <cell r="B982">
            <v>9</v>
          </cell>
          <cell r="C982">
            <v>3</v>
          </cell>
          <cell r="D982" t="str">
            <v>LIBAR RECEPCIONES CLUB RIVER PLATE</v>
          </cell>
        </row>
        <row r="983">
          <cell r="A983">
            <v>2933</v>
          </cell>
          <cell r="B983">
            <v>2</v>
          </cell>
          <cell r="C983">
            <v>2</v>
          </cell>
          <cell r="D983" t="str">
            <v>DESPENSA 20 DE ENERO</v>
          </cell>
          <cell r="E983" t="str">
            <v>Hogar</v>
          </cell>
        </row>
        <row r="984">
          <cell r="A984">
            <v>2934</v>
          </cell>
          <cell r="B984">
            <v>2</v>
          </cell>
          <cell r="C984">
            <v>2</v>
          </cell>
          <cell r="D984" t="str">
            <v>DESPENSA MARIA ELENA</v>
          </cell>
          <cell r="E984" t="str">
            <v>Hogar</v>
          </cell>
        </row>
        <row r="985">
          <cell r="A985">
            <v>2936</v>
          </cell>
          <cell r="B985">
            <v>2</v>
          </cell>
          <cell r="C985">
            <v>2</v>
          </cell>
          <cell r="D985" t="str">
            <v>CASILLA FANTA</v>
          </cell>
          <cell r="E985" t="str">
            <v>Refrigerados</v>
          </cell>
        </row>
        <row r="986">
          <cell r="A986">
            <v>2937</v>
          </cell>
          <cell r="B986">
            <v>2</v>
          </cell>
          <cell r="C986">
            <v>2</v>
          </cell>
          <cell r="D986" t="str">
            <v>LA CASITA DE LAS DELICIAS</v>
          </cell>
          <cell r="E986" t="str">
            <v>Refrigerados</v>
          </cell>
        </row>
        <row r="987">
          <cell r="A987">
            <v>2938</v>
          </cell>
          <cell r="B987">
            <v>2</v>
          </cell>
          <cell r="C987">
            <v>7</v>
          </cell>
          <cell r="D987" t="str">
            <v>NURIA SRL ESSO SHOP</v>
          </cell>
          <cell r="E987" t="str">
            <v>Conveniencia</v>
          </cell>
        </row>
        <row r="988">
          <cell r="A988">
            <v>2939</v>
          </cell>
          <cell r="B988">
            <v>9</v>
          </cell>
          <cell r="C988">
            <v>3</v>
          </cell>
          <cell r="D988" t="str">
            <v>CANTINA S. RECLUTAMIENTO</v>
          </cell>
        </row>
        <row r="989">
          <cell r="A989">
            <v>1167</v>
          </cell>
          <cell r="B989">
            <v>1</v>
          </cell>
          <cell r="C989">
            <v>2</v>
          </cell>
          <cell r="D989" t="str">
            <v>AUTOSERVICE EBRAIN</v>
          </cell>
          <cell r="E989" t="str">
            <v>Hogar</v>
          </cell>
        </row>
        <row r="990">
          <cell r="A990">
            <v>1168</v>
          </cell>
          <cell r="B990">
            <v>1</v>
          </cell>
          <cell r="C990">
            <v>2</v>
          </cell>
          <cell r="D990" t="str">
            <v>COPETIN GOYO</v>
          </cell>
          <cell r="E990" t="str">
            <v>Refrigerados</v>
          </cell>
        </row>
        <row r="991">
          <cell r="A991">
            <v>25988</v>
          </cell>
          <cell r="B991">
            <v>7</v>
          </cell>
          <cell r="C991">
            <v>1</v>
          </cell>
          <cell r="D991" t="str">
            <v>LENCERIA PAMELA</v>
          </cell>
          <cell r="E991" t="str">
            <v>Refrigerados</v>
          </cell>
        </row>
        <row r="992">
          <cell r="A992">
            <v>1172</v>
          </cell>
          <cell r="B992">
            <v>1</v>
          </cell>
          <cell r="C992">
            <v>2</v>
          </cell>
          <cell r="D992" t="str">
            <v>PAN DE QUESO ASUNCION SUPER CENTRO</v>
          </cell>
          <cell r="E992" t="str">
            <v>Refrigerados</v>
          </cell>
        </row>
        <row r="993">
          <cell r="A993">
            <v>1177</v>
          </cell>
          <cell r="B993">
            <v>1</v>
          </cell>
          <cell r="C993">
            <v>2</v>
          </cell>
          <cell r="D993" t="str">
            <v>COPETIN EL AGUILA</v>
          </cell>
          <cell r="E993" t="str">
            <v>Refrigerados</v>
          </cell>
        </row>
        <row r="994">
          <cell r="A994">
            <v>1178</v>
          </cell>
          <cell r="B994">
            <v>1</v>
          </cell>
          <cell r="C994">
            <v>2</v>
          </cell>
          <cell r="D994" t="str">
            <v>COPETIN LAS DELICIAS</v>
          </cell>
          <cell r="E994" t="str">
            <v>Refrigerados</v>
          </cell>
        </row>
        <row r="995">
          <cell r="A995">
            <v>1214</v>
          </cell>
          <cell r="B995">
            <v>1</v>
          </cell>
          <cell r="C995">
            <v>2</v>
          </cell>
          <cell r="D995" t="str">
            <v>COPETIN VERON</v>
          </cell>
          <cell r="E995" t="str">
            <v>Refrigerados</v>
          </cell>
        </row>
        <row r="996">
          <cell r="A996">
            <v>1215</v>
          </cell>
          <cell r="B996">
            <v>1</v>
          </cell>
          <cell r="C996">
            <v>2</v>
          </cell>
          <cell r="D996" t="str">
            <v>ESTACIONAMIENTO LAS MELLIZAS</v>
          </cell>
          <cell r="E996" t="str">
            <v>Refrigerados</v>
          </cell>
        </row>
        <row r="997">
          <cell r="A997">
            <v>1216</v>
          </cell>
          <cell r="B997">
            <v>1</v>
          </cell>
          <cell r="C997">
            <v>2</v>
          </cell>
          <cell r="D997" t="str">
            <v>UNION DE LA PAZ AUTOSERVICE</v>
          </cell>
          <cell r="E997" t="str">
            <v>Hogar</v>
          </cell>
        </row>
        <row r="998">
          <cell r="A998">
            <v>1224</v>
          </cell>
          <cell r="B998">
            <v>1</v>
          </cell>
          <cell r="C998">
            <v>2</v>
          </cell>
          <cell r="D998" t="str">
            <v>CASILLA ALBERTO</v>
          </cell>
          <cell r="E998" t="str">
            <v>Refrigerados</v>
          </cell>
        </row>
        <row r="999">
          <cell r="A999">
            <v>1225</v>
          </cell>
          <cell r="B999">
            <v>1</v>
          </cell>
          <cell r="C999">
            <v>2</v>
          </cell>
          <cell r="D999" t="str">
            <v>CARRITO PAULINO</v>
          </cell>
          <cell r="E999" t="str">
            <v>Refrigerados</v>
          </cell>
        </row>
        <row r="1000">
          <cell r="A1000">
            <v>1226</v>
          </cell>
          <cell r="B1000">
            <v>1</v>
          </cell>
          <cell r="C1000">
            <v>2</v>
          </cell>
          <cell r="D1000" t="str">
            <v>CANTINA MINISTERIO DE HACIENDA</v>
          </cell>
          <cell r="E1000" t="str">
            <v>Refrigerados</v>
          </cell>
        </row>
        <row r="1001">
          <cell r="A1001">
            <v>1273</v>
          </cell>
          <cell r="B1001">
            <v>1</v>
          </cell>
          <cell r="C1001">
            <v>8</v>
          </cell>
          <cell r="D1001" t="str">
            <v>DESPENSA  AGAPE</v>
          </cell>
          <cell r="E1001" t="str">
            <v>Hogar</v>
          </cell>
        </row>
        <row r="1002">
          <cell r="A1002">
            <v>1272</v>
          </cell>
          <cell r="B1002">
            <v>1</v>
          </cell>
          <cell r="C1002">
            <v>8</v>
          </cell>
          <cell r="D1002" t="str">
            <v>PANADERIA SABORES Y COLORES SRL.</v>
          </cell>
          <cell r="E1002" t="str">
            <v>Refrigerados</v>
          </cell>
        </row>
        <row r="1003">
          <cell r="A1003">
            <v>1276</v>
          </cell>
          <cell r="B1003">
            <v>9</v>
          </cell>
          <cell r="C1003">
            <v>3</v>
          </cell>
          <cell r="D1003" t="str">
            <v>DESPENSA JP.</v>
          </cell>
        </row>
        <row r="1004">
          <cell r="A1004">
            <v>1278</v>
          </cell>
          <cell r="B1004">
            <v>1</v>
          </cell>
          <cell r="C1004">
            <v>8</v>
          </cell>
          <cell r="D1004" t="str">
            <v>DESPENSA SANDRITA</v>
          </cell>
          <cell r="E1004" t="str">
            <v>Hogar</v>
          </cell>
        </row>
        <row r="1005">
          <cell r="A1005">
            <v>1281</v>
          </cell>
          <cell r="B1005">
            <v>1</v>
          </cell>
          <cell r="C1005">
            <v>8</v>
          </cell>
          <cell r="D1005" t="str">
            <v>DESPENSA TC</v>
          </cell>
          <cell r="E1005" t="str">
            <v>Hogar</v>
          </cell>
        </row>
        <row r="1006">
          <cell r="A1006">
            <v>1282</v>
          </cell>
          <cell r="B1006">
            <v>1</v>
          </cell>
          <cell r="C1006">
            <v>7</v>
          </cell>
          <cell r="D1006" t="str">
            <v>DESPENSA SANTA CATALINA</v>
          </cell>
          <cell r="E1006" t="str">
            <v>Hogar</v>
          </cell>
        </row>
        <row r="1007">
          <cell r="A1007">
            <v>1854</v>
          </cell>
          <cell r="B1007">
            <v>1</v>
          </cell>
          <cell r="C1007">
            <v>9</v>
          </cell>
          <cell r="D1007" t="str">
            <v>COPETIN NOEMI</v>
          </cell>
        </row>
        <row r="1008">
          <cell r="A1008">
            <v>1856</v>
          </cell>
          <cell r="B1008">
            <v>1</v>
          </cell>
          <cell r="C1008">
            <v>9</v>
          </cell>
          <cell r="D1008" t="str">
            <v>BAR GALICIA SRL.</v>
          </cell>
          <cell r="E1008" t="str">
            <v>Refrigerados</v>
          </cell>
        </row>
        <row r="1009">
          <cell r="A1009">
            <v>1857</v>
          </cell>
          <cell r="B1009">
            <v>2</v>
          </cell>
          <cell r="C1009">
            <v>2</v>
          </cell>
          <cell r="D1009" t="str">
            <v>COPETIN MATEO</v>
          </cell>
          <cell r="E1009" t="str">
            <v>Refrigerados</v>
          </cell>
        </row>
        <row r="1010">
          <cell r="A1010">
            <v>1728</v>
          </cell>
          <cell r="B1010">
            <v>1</v>
          </cell>
          <cell r="C1010">
            <v>6</v>
          </cell>
          <cell r="D1010" t="str">
            <v>CESAR ROTELA ASTORGA</v>
          </cell>
          <cell r="E1010" t="str">
            <v>Refrigerados</v>
          </cell>
        </row>
        <row r="1011">
          <cell r="A1011">
            <v>1731</v>
          </cell>
          <cell r="B1011">
            <v>1</v>
          </cell>
          <cell r="C1011">
            <v>6</v>
          </cell>
          <cell r="D1011" t="str">
            <v>COMEDOR 12 HERMANOS</v>
          </cell>
          <cell r="E1011" t="str">
            <v>Refrigerados</v>
          </cell>
        </row>
        <row r="1012">
          <cell r="A1012">
            <v>1732</v>
          </cell>
          <cell r="B1012">
            <v>1</v>
          </cell>
          <cell r="C1012">
            <v>6</v>
          </cell>
          <cell r="D1012" t="str">
            <v>COMEDOR POLANGUI</v>
          </cell>
          <cell r="E1012" t="str">
            <v>Refrigerados</v>
          </cell>
        </row>
        <row r="1013">
          <cell r="A1013">
            <v>1733</v>
          </cell>
          <cell r="B1013">
            <v>1</v>
          </cell>
          <cell r="C1013">
            <v>6</v>
          </cell>
          <cell r="D1013" t="str">
            <v>AUTOSERVICE ROSSI</v>
          </cell>
          <cell r="E1013" t="str">
            <v>Hogar</v>
          </cell>
        </row>
        <row r="1014">
          <cell r="A1014">
            <v>1734</v>
          </cell>
          <cell r="B1014">
            <v>1</v>
          </cell>
          <cell r="C1014">
            <v>6</v>
          </cell>
          <cell r="D1014" t="str">
            <v>DESPENSA 777</v>
          </cell>
          <cell r="E1014" t="str">
            <v>Hogar</v>
          </cell>
        </row>
        <row r="1015">
          <cell r="A1015">
            <v>1735</v>
          </cell>
          <cell r="B1015">
            <v>1</v>
          </cell>
          <cell r="C1015">
            <v>6</v>
          </cell>
          <cell r="D1015" t="str">
            <v>DESPENSA NELLY</v>
          </cell>
          <cell r="E1015" t="str">
            <v>Hogar</v>
          </cell>
        </row>
        <row r="1016">
          <cell r="A1016">
            <v>1739</v>
          </cell>
          <cell r="B1016">
            <v>1</v>
          </cell>
          <cell r="C1016">
            <v>1</v>
          </cell>
          <cell r="D1016" t="str">
            <v>CASILLA EL DECANO</v>
          </cell>
          <cell r="E1016" t="str">
            <v>Refrigerados</v>
          </cell>
        </row>
        <row r="1017">
          <cell r="A1017">
            <v>1740</v>
          </cell>
          <cell r="B1017">
            <v>1</v>
          </cell>
          <cell r="C1017">
            <v>6</v>
          </cell>
          <cell r="D1017" t="str">
            <v>PALACIO GRILL</v>
          </cell>
          <cell r="E1017" t="str">
            <v>Refrigerados</v>
          </cell>
        </row>
        <row r="1018">
          <cell r="A1018">
            <v>1741</v>
          </cell>
          <cell r="B1018">
            <v>1</v>
          </cell>
          <cell r="C1018">
            <v>6</v>
          </cell>
          <cell r="D1018" t="str">
            <v>DESPENSA BLANCO</v>
          </cell>
        </row>
        <row r="1019">
          <cell r="A1019">
            <v>1742</v>
          </cell>
          <cell r="B1019">
            <v>1</v>
          </cell>
          <cell r="C1019">
            <v>6</v>
          </cell>
          <cell r="D1019" t="str">
            <v>COPETIN 8 DE DICIEMBRE</v>
          </cell>
        </row>
        <row r="1020">
          <cell r="A1020">
            <v>1834</v>
          </cell>
          <cell r="B1020">
            <v>2</v>
          </cell>
          <cell r="C1020">
            <v>1</v>
          </cell>
          <cell r="D1020" t="str">
            <v>CANTINA ANDE N° 1</v>
          </cell>
          <cell r="E1020" t="str">
            <v>Refrigerados</v>
          </cell>
        </row>
        <row r="1021">
          <cell r="A1021">
            <v>26117</v>
          </cell>
          <cell r="B1021">
            <v>2</v>
          </cell>
          <cell r="C1021">
            <v>1</v>
          </cell>
          <cell r="D1021" t="str">
            <v>CARIBBEAN SERVICE IMPORT EXPORT SA</v>
          </cell>
          <cell r="E1021" t="str">
            <v>Refrigerados</v>
          </cell>
        </row>
        <row r="1022">
          <cell r="A1022">
            <v>1835</v>
          </cell>
          <cell r="B1022">
            <v>2</v>
          </cell>
          <cell r="C1022">
            <v>1</v>
          </cell>
          <cell r="D1022" t="str">
            <v>RESTAURANT SAN MIGUEL</v>
          </cell>
          <cell r="E1022" t="str">
            <v>Refrigerados</v>
          </cell>
        </row>
        <row r="1023">
          <cell r="A1023">
            <v>1838</v>
          </cell>
          <cell r="B1023">
            <v>2</v>
          </cell>
          <cell r="C1023">
            <v>1</v>
          </cell>
          <cell r="D1023" t="str">
            <v>CASILLA ÑA ANTONIA</v>
          </cell>
          <cell r="E1023" t="str">
            <v>Refrigerados</v>
          </cell>
        </row>
        <row r="1024">
          <cell r="A1024">
            <v>1839</v>
          </cell>
          <cell r="B1024">
            <v>2</v>
          </cell>
          <cell r="C1024">
            <v>1</v>
          </cell>
          <cell r="D1024" t="str">
            <v>GRAN HOTEL DEL PARAGUAY</v>
          </cell>
          <cell r="E1024" t="str">
            <v>Hogar</v>
          </cell>
        </row>
        <row r="1025">
          <cell r="A1025">
            <v>1840</v>
          </cell>
          <cell r="B1025">
            <v>2</v>
          </cell>
          <cell r="C1025">
            <v>6</v>
          </cell>
          <cell r="D1025" t="str">
            <v>PIZZERIA CHIQUILIN</v>
          </cell>
        </row>
        <row r="1026">
          <cell r="A1026">
            <v>1841</v>
          </cell>
          <cell r="B1026">
            <v>2</v>
          </cell>
          <cell r="C1026">
            <v>1</v>
          </cell>
          <cell r="D1026" t="str">
            <v>DESPENSA SAN LUIS</v>
          </cell>
          <cell r="E1026" t="str">
            <v>Hogar</v>
          </cell>
        </row>
        <row r="1027">
          <cell r="A1027">
            <v>1842</v>
          </cell>
          <cell r="B1027">
            <v>2</v>
          </cell>
          <cell r="C1027">
            <v>1</v>
          </cell>
          <cell r="D1027" t="str">
            <v>DESPENSA NORBE</v>
          </cell>
          <cell r="E1027" t="str">
            <v>Hogar</v>
          </cell>
        </row>
        <row r="1028">
          <cell r="A1028">
            <v>1844</v>
          </cell>
          <cell r="B1028">
            <v>9</v>
          </cell>
          <cell r="C1028">
            <v>3</v>
          </cell>
          <cell r="D1028" t="str">
            <v>COPETIN DON ANGEL</v>
          </cell>
        </row>
        <row r="1029">
          <cell r="A1029">
            <v>1860</v>
          </cell>
          <cell r="B1029">
            <v>2</v>
          </cell>
          <cell r="C1029">
            <v>2</v>
          </cell>
          <cell r="D1029" t="str">
            <v>DESPENSA GONZALEZ</v>
          </cell>
          <cell r="E1029" t="str">
            <v>Hogar</v>
          </cell>
        </row>
        <row r="1030">
          <cell r="A1030">
            <v>1863</v>
          </cell>
          <cell r="B1030">
            <v>2</v>
          </cell>
          <cell r="C1030">
            <v>2</v>
          </cell>
          <cell r="D1030" t="str">
            <v>COPETIN LA PARADA</v>
          </cell>
          <cell r="E1030" t="str">
            <v>Refrigerados</v>
          </cell>
        </row>
        <row r="1031">
          <cell r="A1031">
            <v>1897</v>
          </cell>
          <cell r="B1031">
            <v>2</v>
          </cell>
          <cell r="C1031">
            <v>6</v>
          </cell>
          <cell r="D1031" t="str">
            <v>HAMBURGUESERIA CABALLERO</v>
          </cell>
          <cell r="E1031" t="str">
            <v>Refrigerados</v>
          </cell>
        </row>
        <row r="1032">
          <cell r="A1032">
            <v>1898</v>
          </cell>
          <cell r="B1032">
            <v>2</v>
          </cell>
          <cell r="C1032">
            <v>6</v>
          </cell>
          <cell r="D1032" t="str">
            <v>COPETIN CURE LUQUE</v>
          </cell>
          <cell r="E1032" t="str">
            <v>Refrigerados</v>
          </cell>
        </row>
        <row r="1033">
          <cell r="A1033">
            <v>1899</v>
          </cell>
          <cell r="B1033">
            <v>2</v>
          </cell>
          <cell r="C1033">
            <v>6</v>
          </cell>
          <cell r="D1033" t="str">
            <v>COPETIN DELICIA</v>
          </cell>
        </row>
        <row r="1034">
          <cell r="A1034">
            <v>1900</v>
          </cell>
          <cell r="B1034">
            <v>2</v>
          </cell>
          <cell r="C1034">
            <v>6</v>
          </cell>
          <cell r="D1034" t="str">
            <v>DESPENSA ALICIA</v>
          </cell>
          <cell r="E1034" t="str">
            <v>Hogar</v>
          </cell>
        </row>
        <row r="1035">
          <cell r="A1035">
            <v>1901</v>
          </cell>
          <cell r="B1035">
            <v>9</v>
          </cell>
          <cell r="C1035">
            <v>3</v>
          </cell>
          <cell r="D1035" t="str">
            <v>ROTISERIA TRADICION</v>
          </cell>
        </row>
        <row r="1036">
          <cell r="A1036">
            <v>1907</v>
          </cell>
          <cell r="B1036">
            <v>2</v>
          </cell>
          <cell r="C1036">
            <v>2</v>
          </cell>
          <cell r="D1036" t="str">
            <v>DESPENSA DON TOILO</v>
          </cell>
          <cell r="E1036" t="str">
            <v>Hogar</v>
          </cell>
        </row>
        <row r="1037">
          <cell r="A1037">
            <v>1908</v>
          </cell>
          <cell r="B1037">
            <v>8</v>
          </cell>
          <cell r="C1037">
            <v>3</v>
          </cell>
          <cell r="D1037" t="str">
            <v>CANTINA TENIS CLUB CENTENARIO</v>
          </cell>
          <cell r="E1037" t="str">
            <v>Refrigerados</v>
          </cell>
        </row>
        <row r="1038">
          <cell r="A1038">
            <v>1912</v>
          </cell>
          <cell r="B1038">
            <v>2</v>
          </cell>
          <cell r="C1038">
            <v>7</v>
          </cell>
          <cell r="D1038" t="str">
            <v>VICTOR KOOP S.A</v>
          </cell>
          <cell r="E1038" t="str">
            <v>Refrigerados</v>
          </cell>
        </row>
        <row r="1039">
          <cell r="A1039">
            <v>1913</v>
          </cell>
          <cell r="B1039">
            <v>9</v>
          </cell>
          <cell r="C1039">
            <v>3</v>
          </cell>
          <cell r="D1039" t="str">
            <v>COPETIN CAR LIZ</v>
          </cell>
        </row>
        <row r="1040">
          <cell r="A1040">
            <v>1914</v>
          </cell>
          <cell r="B1040">
            <v>2</v>
          </cell>
          <cell r="C1040">
            <v>7</v>
          </cell>
          <cell r="D1040" t="str">
            <v>PARTICULAR FAMILIA TORRES</v>
          </cell>
          <cell r="E1040" t="str">
            <v>Hogar</v>
          </cell>
        </row>
        <row r="1041">
          <cell r="A1041">
            <v>1915</v>
          </cell>
          <cell r="B1041">
            <v>9</v>
          </cell>
          <cell r="C1041">
            <v>3</v>
          </cell>
          <cell r="D1041" t="str">
            <v>CASILLA LUCKY</v>
          </cell>
        </row>
        <row r="1042">
          <cell r="A1042">
            <v>1916</v>
          </cell>
          <cell r="B1042">
            <v>2</v>
          </cell>
          <cell r="C1042">
            <v>7</v>
          </cell>
          <cell r="D1042" t="str">
            <v>COPETIN PAI PUCU</v>
          </cell>
          <cell r="E1042" t="str">
            <v>Refrigerados</v>
          </cell>
        </row>
        <row r="1043">
          <cell r="A1043">
            <v>1917</v>
          </cell>
          <cell r="B1043">
            <v>9</v>
          </cell>
          <cell r="C1043">
            <v>3</v>
          </cell>
          <cell r="D1043" t="str">
            <v>CANTINA DIGETREN ENCA</v>
          </cell>
        </row>
        <row r="1044">
          <cell r="A1044">
            <v>2604</v>
          </cell>
          <cell r="B1044">
            <v>10</v>
          </cell>
          <cell r="C1044">
            <v>2</v>
          </cell>
          <cell r="D1044" t="str">
            <v>EMINCO SA</v>
          </cell>
          <cell r="E1044" t="str">
            <v xml:space="preserve">Supermercados </v>
          </cell>
        </row>
        <row r="1045">
          <cell r="A1045">
            <v>1919</v>
          </cell>
          <cell r="B1045">
            <v>2</v>
          </cell>
          <cell r="C1045">
            <v>7</v>
          </cell>
          <cell r="D1045" t="str">
            <v>KIOSCO MAGDALENA</v>
          </cell>
          <cell r="E1045" t="str">
            <v>Refrigerados</v>
          </cell>
        </row>
        <row r="1046">
          <cell r="A1046">
            <v>1920</v>
          </cell>
          <cell r="B1046">
            <v>2</v>
          </cell>
          <cell r="C1046">
            <v>7</v>
          </cell>
          <cell r="D1046" t="str">
            <v>BODEGA JAVI</v>
          </cell>
          <cell r="E1046" t="str">
            <v>Hogar</v>
          </cell>
        </row>
        <row r="1047">
          <cell r="A1047">
            <v>1921</v>
          </cell>
          <cell r="B1047">
            <v>2</v>
          </cell>
          <cell r="C1047">
            <v>7</v>
          </cell>
          <cell r="D1047" t="str">
            <v>DESPENSA AVENIDA</v>
          </cell>
          <cell r="E1047" t="str">
            <v>Hogar</v>
          </cell>
        </row>
        <row r="1048">
          <cell r="A1048">
            <v>1922</v>
          </cell>
          <cell r="B1048">
            <v>2</v>
          </cell>
          <cell r="C1048">
            <v>7</v>
          </cell>
          <cell r="D1048" t="str">
            <v>DESPENSA LA MERCEDES</v>
          </cell>
          <cell r="E1048" t="str">
            <v>Hogar</v>
          </cell>
        </row>
        <row r="1049">
          <cell r="A1049">
            <v>1926</v>
          </cell>
          <cell r="B1049">
            <v>2</v>
          </cell>
          <cell r="C1049">
            <v>2</v>
          </cell>
          <cell r="D1049" t="str">
            <v>SUPER SERVICE</v>
          </cell>
          <cell r="E1049" t="str">
            <v>Hogar</v>
          </cell>
        </row>
        <row r="1050">
          <cell r="A1050">
            <v>1927</v>
          </cell>
          <cell r="B1050">
            <v>2</v>
          </cell>
          <cell r="C1050">
            <v>2</v>
          </cell>
          <cell r="D1050" t="str">
            <v>AUTOSERVICE MBURICAO</v>
          </cell>
          <cell r="E1050" t="str">
            <v>Hogar</v>
          </cell>
        </row>
        <row r="1051">
          <cell r="A1051">
            <v>1929</v>
          </cell>
          <cell r="D1051" t="str">
            <v>DESPENSA PARA TODO</v>
          </cell>
          <cell r="E1051" t="str">
            <v>Hogar</v>
          </cell>
        </row>
        <row r="1052">
          <cell r="A1052">
            <v>1931</v>
          </cell>
          <cell r="B1052">
            <v>2</v>
          </cell>
          <cell r="C1052">
            <v>2</v>
          </cell>
          <cell r="D1052" t="str">
            <v>KIOSCO CENTURION</v>
          </cell>
          <cell r="E1052" t="str">
            <v>Refrigerados</v>
          </cell>
        </row>
        <row r="1053">
          <cell r="A1053">
            <v>1932</v>
          </cell>
          <cell r="B1053">
            <v>2</v>
          </cell>
          <cell r="C1053">
            <v>2</v>
          </cell>
          <cell r="D1053" t="str">
            <v>COPETIN  BM</v>
          </cell>
          <cell r="E1053" t="str">
            <v>Refrigerados</v>
          </cell>
        </row>
        <row r="1054">
          <cell r="A1054">
            <v>1933</v>
          </cell>
          <cell r="B1054">
            <v>2</v>
          </cell>
          <cell r="C1054">
            <v>2</v>
          </cell>
          <cell r="D1054" t="str">
            <v>DESPENSA GONZALEZ</v>
          </cell>
          <cell r="E1054" t="str">
            <v>Hogar</v>
          </cell>
        </row>
        <row r="1055">
          <cell r="A1055">
            <v>1934</v>
          </cell>
          <cell r="B1055">
            <v>2</v>
          </cell>
          <cell r="C1055">
            <v>2</v>
          </cell>
          <cell r="D1055" t="str">
            <v>COOPERATIVA SAN PEDRO</v>
          </cell>
          <cell r="E1055" t="str">
            <v>Refrigerados</v>
          </cell>
        </row>
        <row r="1056">
          <cell r="A1056">
            <v>1935</v>
          </cell>
          <cell r="B1056">
            <v>2</v>
          </cell>
          <cell r="C1056">
            <v>2</v>
          </cell>
          <cell r="D1056" t="str">
            <v>PARTICULAR FAMILIA CACASE</v>
          </cell>
          <cell r="E1056" t="str">
            <v>Hogar</v>
          </cell>
        </row>
        <row r="1057">
          <cell r="A1057">
            <v>1936</v>
          </cell>
          <cell r="B1057">
            <v>2</v>
          </cell>
          <cell r="C1057">
            <v>2</v>
          </cell>
          <cell r="D1057" t="str">
            <v>PARTICULAR FLIA. PEREIRA</v>
          </cell>
          <cell r="E1057" t="str">
            <v>Hogar</v>
          </cell>
        </row>
        <row r="1058">
          <cell r="A1058">
            <v>1937</v>
          </cell>
          <cell r="B1058">
            <v>2</v>
          </cell>
          <cell r="C1058">
            <v>2</v>
          </cell>
          <cell r="D1058" t="str">
            <v>DESPENSA GLORIA</v>
          </cell>
          <cell r="E1058" t="str">
            <v>Hogar</v>
          </cell>
        </row>
        <row r="1059">
          <cell r="A1059">
            <v>1939</v>
          </cell>
          <cell r="B1059">
            <v>2</v>
          </cell>
          <cell r="C1059">
            <v>2</v>
          </cell>
          <cell r="D1059" t="str">
            <v>COMEDOR LA VALENZOLANA</v>
          </cell>
          <cell r="E1059" t="str">
            <v>Refrigerados</v>
          </cell>
        </row>
        <row r="1060">
          <cell r="A1060">
            <v>1940</v>
          </cell>
          <cell r="B1060">
            <v>2</v>
          </cell>
          <cell r="C1060">
            <v>2</v>
          </cell>
          <cell r="D1060" t="str">
            <v>DESPENSA SAN PABLO</v>
          </cell>
          <cell r="E1060" t="str">
            <v>Hogar</v>
          </cell>
        </row>
        <row r="1061">
          <cell r="A1061">
            <v>1432</v>
          </cell>
          <cell r="B1061">
            <v>1</v>
          </cell>
          <cell r="C1061">
            <v>7</v>
          </cell>
          <cell r="D1061" t="str">
            <v>COPETIN SAN CAYETANO</v>
          </cell>
          <cell r="E1061" t="str">
            <v>Refrigerados</v>
          </cell>
        </row>
        <row r="1062">
          <cell r="A1062">
            <v>1435</v>
          </cell>
          <cell r="B1062">
            <v>1</v>
          </cell>
          <cell r="C1062">
            <v>7</v>
          </cell>
          <cell r="D1062" t="str">
            <v>EL PERUANO</v>
          </cell>
          <cell r="E1062" t="str">
            <v>Refrigerados</v>
          </cell>
        </row>
        <row r="1063">
          <cell r="A1063">
            <v>1436</v>
          </cell>
          <cell r="B1063">
            <v>9</v>
          </cell>
          <cell r="C1063">
            <v>3</v>
          </cell>
          <cell r="D1063" t="str">
            <v>COMERCIAL ENZITO</v>
          </cell>
        </row>
        <row r="1064">
          <cell r="A1064">
            <v>1443</v>
          </cell>
          <cell r="B1064">
            <v>1</v>
          </cell>
          <cell r="C1064">
            <v>5</v>
          </cell>
          <cell r="D1064" t="str">
            <v>DESPENSA SOL</v>
          </cell>
          <cell r="E1064" t="str">
            <v>Hogar</v>
          </cell>
        </row>
        <row r="1065">
          <cell r="A1065">
            <v>1457</v>
          </cell>
          <cell r="B1065">
            <v>1</v>
          </cell>
          <cell r="C1065">
            <v>8</v>
          </cell>
          <cell r="D1065" t="str">
            <v>DESPENSA YSAPY</v>
          </cell>
          <cell r="E1065" t="str">
            <v>Hogar</v>
          </cell>
        </row>
        <row r="1066">
          <cell r="A1066">
            <v>1458</v>
          </cell>
          <cell r="B1066">
            <v>1</v>
          </cell>
          <cell r="C1066">
            <v>8</v>
          </cell>
          <cell r="D1066" t="str">
            <v>COPETIN ALE</v>
          </cell>
          <cell r="E1066" t="str">
            <v>Refrigerados</v>
          </cell>
        </row>
        <row r="1067">
          <cell r="A1067">
            <v>1459</v>
          </cell>
          <cell r="B1067">
            <v>1</v>
          </cell>
          <cell r="C1067">
            <v>9</v>
          </cell>
          <cell r="D1067" t="str">
            <v>DESPENSA VISTA ALEGRE</v>
          </cell>
          <cell r="E1067" t="str">
            <v>Hogar</v>
          </cell>
        </row>
        <row r="1068">
          <cell r="A1068">
            <v>1462</v>
          </cell>
          <cell r="B1068">
            <v>1</v>
          </cell>
          <cell r="C1068">
            <v>8</v>
          </cell>
          <cell r="D1068" t="str">
            <v>COPETIN POLLEX</v>
          </cell>
          <cell r="E1068" t="str">
            <v>Refrigerados</v>
          </cell>
        </row>
        <row r="1069">
          <cell r="A1069">
            <v>1464</v>
          </cell>
          <cell r="B1069">
            <v>1</v>
          </cell>
          <cell r="C1069">
            <v>6</v>
          </cell>
          <cell r="D1069" t="str">
            <v>COPETIN NORTEÑITO</v>
          </cell>
          <cell r="E1069" t="str">
            <v>Refrigerados</v>
          </cell>
        </row>
        <row r="1070">
          <cell r="A1070">
            <v>1465</v>
          </cell>
          <cell r="B1070">
            <v>1</v>
          </cell>
          <cell r="C1070">
            <v>7</v>
          </cell>
          <cell r="D1070" t="str">
            <v>EL FUTURO S.A.</v>
          </cell>
          <cell r="E1070" t="str">
            <v>Refrigerados</v>
          </cell>
        </row>
        <row r="1071">
          <cell r="A1071">
            <v>1467</v>
          </cell>
          <cell r="B1071">
            <v>1</v>
          </cell>
          <cell r="C1071">
            <v>7</v>
          </cell>
          <cell r="D1071" t="str">
            <v>HAMBURGUESERIA PEPE</v>
          </cell>
          <cell r="E1071" t="str">
            <v>Refrigerados</v>
          </cell>
        </row>
        <row r="1072">
          <cell r="A1072">
            <v>1470</v>
          </cell>
          <cell r="B1072">
            <v>1</v>
          </cell>
          <cell r="C1072">
            <v>7</v>
          </cell>
          <cell r="D1072" t="str">
            <v>COPETIN ROLY</v>
          </cell>
          <cell r="E1072" t="str">
            <v>Refrigerados</v>
          </cell>
        </row>
        <row r="1073">
          <cell r="A1073">
            <v>1504</v>
          </cell>
          <cell r="B1073">
            <v>1</v>
          </cell>
          <cell r="C1073">
            <v>5</v>
          </cell>
          <cell r="D1073" t="str">
            <v>INSTITUTO INGENERIA VOLPE</v>
          </cell>
          <cell r="E1073" t="str">
            <v>Educación</v>
          </cell>
        </row>
        <row r="1074">
          <cell r="A1074">
            <v>1506</v>
          </cell>
          <cell r="B1074">
            <v>1</v>
          </cell>
          <cell r="C1074">
            <v>5</v>
          </cell>
          <cell r="D1074" t="str">
            <v>COLEGIO INMACULADA CONPCECION</v>
          </cell>
          <cell r="E1074" t="str">
            <v>Educación</v>
          </cell>
        </row>
        <row r="1075">
          <cell r="A1075">
            <v>1507</v>
          </cell>
          <cell r="B1075">
            <v>1</v>
          </cell>
          <cell r="C1075">
            <v>5</v>
          </cell>
          <cell r="D1075" t="str">
            <v>DESPENSA RENANCITO</v>
          </cell>
          <cell r="E1075" t="str">
            <v>Hogar</v>
          </cell>
        </row>
        <row r="1076">
          <cell r="A1076">
            <v>26230</v>
          </cell>
          <cell r="B1076">
            <v>3</v>
          </cell>
          <cell r="C1076">
            <v>3</v>
          </cell>
          <cell r="D1076" t="str">
            <v>CABINAS SERVI VENTAS</v>
          </cell>
          <cell r="E1076" t="str">
            <v>Hogar</v>
          </cell>
        </row>
        <row r="1077">
          <cell r="A1077">
            <v>1509</v>
          </cell>
          <cell r="B1077">
            <v>1</v>
          </cell>
          <cell r="C1077">
            <v>5</v>
          </cell>
          <cell r="D1077" t="str">
            <v>DESPENSA SAN FRANCISCO</v>
          </cell>
          <cell r="E1077" t="str">
            <v>Hogar</v>
          </cell>
        </row>
        <row r="1078">
          <cell r="A1078">
            <v>1510</v>
          </cell>
          <cell r="B1078">
            <v>9</v>
          </cell>
          <cell r="C1078">
            <v>3</v>
          </cell>
          <cell r="D1078" t="str">
            <v>DESPENSA ORTELLADO</v>
          </cell>
        </row>
        <row r="1079">
          <cell r="A1079">
            <v>1512</v>
          </cell>
          <cell r="B1079">
            <v>1</v>
          </cell>
          <cell r="C1079">
            <v>6</v>
          </cell>
          <cell r="D1079" t="str">
            <v>DESPENSA CABRERA</v>
          </cell>
          <cell r="E1079" t="str">
            <v>Hogar</v>
          </cell>
        </row>
        <row r="1080">
          <cell r="A1080">
            <v>1514</v>
          </cell>
          <cell r="B1080">
            <v>1</v>
          </cell>
          <cell r="C1080">
            <v>6</v>
          </cell>
          <cell r="D1080" t="str">
            <v>COPETIN CESAR</v>
          </cell>
          <cell r="E1080" t="str">
            <v>Refrigerados</v>
          </cell>
        </row>
        <row r="1081">
          <cell r="A1081">
            <v>1515</v>
          </cell>
          <cell r="B1081">
            <v>1</v>
          </cell>
          <cell r="C1081">
            <v>5</v>
          </cell>
          <cell r="D1081" t="str">
            <v>BAR COLON</v>
          </cell>
          <cell r="E1081" t="str">
            <v>Refrigerados</v>
          </cell>
        </row>
        <row r="1082">
          <cell r="A1082">
            <v>1516</v>
          </cell>
          <cell r="B1082">
            <v>1</v>
          </cell>
          <cell r="C1082">
            <v>5</v>
          </cell>
          <cell r="D1082" t="str">
            <v>EL TAURO</v>
          </cell>
          <cell r="E1082" t="str">
            <v>Refrigerados</v>
          </cell>
        </row>
        <row r="1083">
          <cell r="A1083">
            <v>1562</v>
          </cell>
          <cell r="B1083">
            <v>1</v>
          </cell>
          <cell r="C1083">
            <v>8</v>
          </cell>
          <cell r="D1083" t="str">
            <v>VENTAS AL PASO ÑA BENITA</v>
          </cell>
          <cell r="E1083" t="str">
            <v>Refrigerados</v>
          </cell>
        </row>
        <row r="1084">
          <cell r="A1084">
            <v>1563</v>
          </cell>
          <cell r="B1084">
            <v>1</v>
          </cell>
          <cell r="C1084">
            <v>4</v>
          </cell>
          <cell r="D1084" t="str">
            <v>DESPENSA MBUYAPEY</v>
          </cell>
          <cell r="E1084" t="str">
            <v>Hogar</v>
          </cell>
        </row>
        <row r="1085">
          <cell r="A1085">
            <v>1564</v>
          </cell>
          <cell r="B1085">
            <v>1</v>
          </cell>
          <cell r="C1085">
            <v>4</v>
          </cell>
          <cell r="D1085" t="str">
            <v>EL SOL SNAK BAR</v>
          </cell>
          <cell r="E1085" t="str">
            <v>Refrigerados</v>
          </cell>
        </row>
        <row r="1086">
          <cell r="A1086">
            <v>1670</v>
          </cell>
          <cell r="B1086">
            <v>3</v>
          </cell>
          <cell r="C1086">
            <v>5</v>
          </cell>
          <cell r="D1086" t="str">
            <v>RESTAURANT EDWARD</v>
          </cell>
          <cell r="E1086" t="str">
            <v>Refrigerados</v>
          </cell>
        </row>
        <row r="1087">
          <cell r="A1087">
            <v>1673</v>
          </cell>
          <cell r="B1087">
            <v>3</v>
          </cell>
          <cell r="C1087">
            <v>5</v>
          </cell>
          <cell r="D1087" t="str">
            <v>COPETIN SAMY</v>
          </cell>
        </row>
        <row r="1088">
          <cell r="A1088">
            <v>1675</v>
          </cell>
          <cell r="B1088">
            <v>3</v>
          </cell>
          <cell r="C1088">
            <v>6</v>
          </cell>
          <cell r="D1088" t="str">
            <v>COPETIN MI CASITA</v>
          </cell>
          <cell r="E1088" t="str">
            <v>Refrigerados</v>
          </cell>
        </row>
        <row r="1089">
          <cell r="A1089">
            <v>1471</v>
          </cell>
          <cell r="B1089">
            <v>9</v>
          </cell>
          <cell r="C1089">
            <v>3</v>
          </cell>
          <cell r="D1089" t="str">
            <v>COPETIN 7 HIJOS</v>
          </cell>
        </row>
        <row r="1090">
          <cell r="A1090">
            <v>1473</v>
          </cell>
          <cell r="B1090">
            <v>1</v>
          </cell>
          <cell r="C1090">
            <v>7</v>
          </cell>
          <cell r="D1090" t="str">
            <v>COPETIN ITALIA</v>
          </cell>
          <cell r="E1090" t="str">
            <v>Refrigerados</v>
          </cell>
        </row>
        <row r="1091">
          <cell r="A1091">
            <v>1476</v>
          </cell>
          <cell r="B1091">
            <v>1</v>
          </cell>
          <cell r="C1091">
            <v>7</v>
          </cell>
          <cell r="D1091" t="str">
            <v>COPETIN PABLI</v>
          </cell>
          <cell r="E1091" t="str">
            <v>Refrigerados</v>
          </cell>
        </row>
        <row r="1092">
          <cell r="A1092">
            <v>1478</v>
          </cell>
          <cell r="B1092">
            <v>1</v>
          </cell>
          <cell r="C1092">
            <v>7</v>
          </cell>
          <cell r="D1092" t="str">
            <v>PASTA LIZ 2</v>
          </cell>
          <cell r="E1092" t="str">
            <v>Refrigerados</v>
          </cell>
        </row>
        <row r="1093">
          <cell r="A1093">
            <v>1479</v>
          </cell>
          <cell r="B1093">
            <v>1</v>
          </cell>
          <cell r="C1093">
            <v>7</v>
          </cell>
          <cell r="D1093" t="str">
            <v>COPETIN EL JARDIN</v>
          </cell>
          <cell r="E1093" t="str">
            <v>Refrigerados</v>
          </cell>
        </row>
        <row r="1094">
          <cell r="A1094">
            <v>1481</v>
          </cell>
          <cell r="B1094">
            <v>1</v>
          </cell>
          <cell r="C1094">
            <v>7</v>
          </cell>
          <cell r="D1094" t="str">
            <v>COPETIN MAMI</v>
          </cell>
          <cell r="E1094" t="str">
            <v>Refrigerados</v>
          </cell>
        </row>
        <row r="1095">
          <cell r="A1095">
            <v>1484</v>
          </cell>
          <cell r="B1095">
            <v>1</v>
          </cell>
          <cell r="C1095">
            <v>5</v>
          </cell>
          <cell r="D1095" t="str">
            <v>DESPENSA RUBEN</v>
          </cell>
          <cell r="E1095" t="str">
            <v>Hogar</v>
          </cell>
        </row>
        <row r="1096">
          <cell r="A1096">
            <v>1518</v>
          </cell>
          <cell r="B1096">
            <v>1</v>
          </cell>
          <cell r="C1096">
            <v>4</v>
          </cell>
          <cell r="D1096" t="str">
            <v>CONFITERIA EL MOLINO</v>
          </cell>
          <cell r="E1096" t="str">
            <v>Refrigerados</v>
          </cell>
        </row>
        <row r="1097">
          <cell r="A1097">
            <v>1517</v>
          </cell>
          <cell r="B1097">
            <v>1</v>
          </cell>
          <cell r="C1097">
            <v>5</v>
          </cell>
          <cell r="D1097" t="str">
            <v>LAVA VIC S.R.L.</v>
          </cell>
          <cell r="E1097" t="str">
            <v>Conveniencia</v>
          </cell>
        </row>
        <row r="1098">
          <cell r="A1098">
            <v>1519</v>
          </cell>
          <cell r="B1098">
            <v>9</v>
          </cell>
          <cell r="C1098">
            <v>3</v>
          </cell>
          <cell r="D1098" t="str">
            <v>CANTINA UCSA</v>
          </cell>
        </row>
        <row r="1099">
          <cell r="A1099">
            <v>1521</v>
          </cell>
          <cell r="B1099">
            <v>1</v>
          </cell>
          <cell r="C1099">
            <v>3</v>
          </cell>
          <cell r="D1099" t="str">
            <v>CASILLA  MORENA</v>
          </cell>
          <cell r="E1099" t="str">
            <v>Refrigerados</v>
          </cell>
        </row>
        <row r="1100">
          <cell r="A1100">
            <v>6564</v>
          </cell>
          <cell r="B1100">
            <v>9</v>
          </cell>
          <cell r="C1100">
            <v>3</v>
          </cell>
          <cell r="D1100" t="str">
            <v>COPETROL JEROVIA</v>
          </cell>
        </row>
        <row r="1101">
          <cell r="A1101">
            <v>1522</v>
          </cell>
          <cell r="B1101">
            <v>1</v>
          </cell>
          <cell r="C1101">
            <v>3</v>
          </cell>
          <cell r="D1101" t="str">
            <v>CASILLA MONSERRAT</v>
          </cell>
          <cell r="E1101" t="str">
            <v>Refrigerados</v>
          </cell>
        </row>
        <row r="1102">
          <cell r="A1102">
            <v>1529</v>
          </cell>
          <cell r="B1102">
            <v>1</v>
          </cell>
          <cell r="C1102">
            <v>3</v>
          </cell>
          <cell r="D1102" t="str">
            <v xml:space="preserve">LA FLOR DE LA CANELA </v>
          </cell>
          <cell r="E1102" t="str">
            <v>Refrigerados</v>
          </cell>
        </row>
        <row r="1103">
          <cell r="A1103">
            <v>1527</v>
          </cell>
          <cell r="B1103">
            <v>1</v>
          </cell>
          <cell r="C1103">
            <v>3</v>
          </cell>
          <cell r="D1103" t="str">
            <v>CONFITERIA SUPER PAN</v>
          </cell>
          <cell r="E1103" t="str">
            <v>Refrigerados</v>
          </cell>
        </row>
        <row r="1104">
          <cell r="A1104">
            <v>1528</v>
          </cell>
          <cell r="B1104">
            <v>1</v>
          </cell>
          <cell r="C1104">
            <v>3</v>
          </cell>
          <cell r="D1104" t="str">
            <v>CANTINA ANR</v>
          </cell>
          <cell r="E1104" t="str">
            <v>Refrigerados</v>
          </cell>
        </row>
        <row r="1105">
          <cell r="A1105">
            <v>1526</v>
          </cell>
          <cell r="B1105">
            <v>1</v>
          </cell>
          <cell r="C1105">
            <v>3</v>
          </cell>
          <cell r="D1105" t="str">
            <v>KIOSCO LECTOR</v>
          </cell>
          <cell r="E1105" t="str">
            <v>Hogar</v>
          </cell>
        </row>
        <row r="1106">
          <cell r="A1106">
            <v>1531</v>
          </cell>
          <cell r="B1106">
            <v>1</v>
          </cell>
          <cell r="C1106">
            <v>3</v>
          </cell>
          <cell r="D1106" t="str">
            <v>CASILLA LAS VEGAS</v>
          </cell>
          <cell r="E1106" t="str">
            <v>Hogar</v>
          </cell>
        </row>
        <row r="1107">
          <cell r="A1107">
            <v>1607</v>
          </cell>
          <cell r="B1107">
            <v>3</v>
          </cell>
          <cell r="C1107">
            <v>6</v>
          </cell>
          <cell r="D1107" t="str">
            <v>INSTITUTO ENSEÑANZA GENERAL</v>
          </cell>
          <cell r="E1107" t="str">
            <v>Educación</v>
          </cell>
        </row>
        <row r="1108">
          <cell r="A1108">
            <v>1608</v>
          </cell>
          <cell r="B1108">
            <v>9</v>
          </cell>
          <cell r="C1108">
            <v>3</v>
          </cell>
          <cell r="D1108" t="str">
            <v>ESCUELA SAN PABLO</v>
          </cell>
        </row>
        <row r="1109">
          <cell r="A1109">
            <v>1609</v>
          </cell>
          <cell r="B1109">
            <v>3</v>
          </cell>
          <cell r="C1109">
            <v>1</v>
          </cell>
          <cell r="D1109" t="str">
            <v>HELADERIA SIBER</v>
          </cell>
        </row>
        <row r="1110">
          <cell r="A1110">
            <v>1111</v>
          </cell>
          <cell r="B1110">
            <v>1</v>
          </cell>
          <cell r="C1110">
            <v>2</v>
          </cell>
          <cell r="D1110" t="str">
            <v>CASILLA CRISTINA</v>
          </cell>
          <cell r="E1110" t="str">
            <v>Refrigerados</v>
          </cell>
        </row>
        <row r="1111">
          <cell r="A1111">
            <v>1112</v>
          </cell>
          <cell r="B1111">
            <v>1</v>
          </cell>
          <cell r="C1111">
            <v>2</v>
          </cell>
          <cell r="D1111" t="str">
            <v>COPETIN 3 HERMANOS</v>
          </cell>
          <cell r="E1111" t="str">
            <v>Refrigerados</v>
          </cell>
        </row>
        <row r="1112">
          <cell r="A1112">
            <v>25965</v>
          </cell>
          <cell r="B1112">
            <v>2</v>
          </cell>
          <cell r="C1112">
            <v>2</v>
          </cell>
          <cell r="D1112" t="str">
            <v>DESPENSA JJ</v>
          </cell>
          <cell r="E1112" t="str">
            <v>Hogar</v>
          </cell>
        </row>
        <row r="1113">
          <cell r="A1113">
            <v>1113</v>
          </cell>
          <cell r="B1113">
            <v>1</v>
          </cell>
          <cell r="C1113">
            <v>2</v>
          </cell>
          <cell r="D1113" t="str">
            <v>COPETIN EDGAR</v>
          </cell>
          <cell r="E1113" t="str">
            <v>Refrigerados</v>
          </cell>
        </row>
        <row r="1114">
          <cell r="A1114">
            <v>1114</v>
          </cell>
          <cell r="B1114">
            <v>1</v>
          </cell>
          <cell r="C1114">
            <v>2</v>
          </cell>
          <cell r="D1114" t="str">
            <v>COMEDOR ESTELA</v>
          </cell>
          <cell r="E1114" t="str">
            <v>Refrigerados</v>
          </cell>
        </row>
        <row r="1115">
          <cell r="A1115">
            <v>1118</v>
          </cell>
          <cell r="B1115">
            <v>1</v>
          </cell>
          <cell r="C1115">
            <v>2</v>
          </cell>
          <cell r="D1115" t="str">
            <v>CANTINA DEL PUERTO</v>
          </cell>
          <cell r="E1115" t="str">
            <v>Refrigerados</v>
          </cell>
        </row>
        <row r="1116">
          <cell r="A1116">
            <v>1120</v>
          </cell>
          <cell r="B1116">
            <v>1</v>
          </cell>
          <cell r="C1116">
            <v>2</v>
          </cell>
          <cell r="D1116" t="str">
            <v>COPETIN SAN CAYETANO</v>
          </cell>
          <cell r="E1116" t="str">
            <v>Refrigerados</v>
          </cell>
        </row>
        <row r="1117">
          <cell r="A1117">
            <v>1140</v>
          </cell>
          <cell r="B1117">
            <v>1</v>
          </cell>
          <cell r="C1117">
            <v>2</v>
          </cell>
          <cell r="D1117" t="str">
            <v xml:space="preserve"> LA PALMERA S.A.</v>
          </cell>
          <cell r="E1117" t="str">
            <v>Refrigerados</v>
          </cell>
        </row>
        <row r="1118">
          <cell r="A1118">
            <v>1141</v>
          </cell>
          <cell r="B1118">
            <v>1</v>
          </cell>
          <cell r="C1118">
            <v>2</v>
          </cell>
          <cell r="D1118" t="str">
            <v>COPETIN ROSITA</v>
          </cell>
          <cell r="E1118" t="str">
            <v>Refrigerados</v>
          </cell>
        </row>
        <row r="1119">
          <cell r="A1119">
            <v>1146</v>
          </cell>
          <cell r="B1119">
            <v>1</v>
          </cell>
          <cell r="C1119">
            <v>2</v>
          </cell>
          <cell r="D1119" t="str">
            <v>CONSERVATORIO DE MUSICA</v>
          </cell>
          <cell r="E1119" t="str">
            <v>Educación</v>
          </cell>
        </row>
        <row r="1120">
          <cell r="A1120">
            <v>1147</v>
          </cell>
          <cell r="B1120">
            <v>1</v>
          </cell>
          <cell r="C1120">
            <v>2</v>
          </cell>
          <cell r="D1120" t="str">
            <v>AUTOSERVICIO 7</v>
          </cell>
          <cell r="E1120" t="str">
            <v>Hogar</v>
          </cell>
        </row>
        <row r="1121">
          <cell r="A1121">
            <v>1149</v>
          </cell>
          <cell r="B1121">
            <v>1</v>
          </cell>
          <cell r="C1121">
            <v>2</v>
          </cell>
          <cell r="D1121" t="str">
            <v>FIAMBRERIA ALEMANA 2</v>
          </cell>
          <cell r="E1121" t="str">
            <v>Refrigerados</v>
          </cell>
        </row>
        <row r="1122">
          <cell r="A1122">
            <v>1153</v>
          </cell>
          <cell r="B1122">
            <v>1</v>
          </cell>
          <cell r="C1122">
            <v>2</v>
          </cell>
          <cell r="D1122" t="str">
            <v>CASILLA GARIBALDI</v>
          </cell>
          <cell r="E1122" t="str">
            <v>Refrigerados</v>
          </cell>
        </row>
        <row r="1123">
          <cell r="A1123">
            <v>1155</v>
          </cell>
          <cell r="B1123">
            <v>1</v>
          </cell>
          <cell r="C1123">
            <v>2</v>
          </cell>
          <cell r="D1123" t="str">
            <v>GRUPO LEO S.R.L</v>
          </cell>
          <cell r="E1123" t="str">
            <v>Refrigerados</v>
          </cell>
        </row>
        <row r="1124">
          <cell r="A1124">
            <v>1158</v>
          </cell>
          <cell r="B1124">
            <v>1</v>
          </cell>
          <cell r="C1124">
            <v>2</v>
          </cell>
          <cell r="D1124" t="str">
            <v>COPETIN VIENA</v>
          </cell>
          <cell r="E1124" t="str">
            <v>Refrigerados</v>
          </cell>
        </row>
        <row r="1125">
          <cell r="A1125">
            <v>1159</v>
          </cell>
          <cell r="B1125">
            <v>1</v>
          </cell>
          <cell r="C1125">
            <v>2</v>
          </cell>
          <cell r="D1125" t="str">
            <v>PASTAS DON PIPO</v>
          </cell>
          <cell r="E1125" t="str">
            <v>Refrigerados</v>
          </cell>
        </row>
        <row r="1126">
          <cell r="A1126">
            <v>1160</v>
          </cell>
          <cell r="B1126">
            <v>9</v>
          </cell>
          <cell r="C1126">
            <v>3</v>
          </cell>
          <cell r="D1126" t="str">
            <v>COPETIN LA OLLA</v>
          </cell>
        </row>
        <row r="1127">
          <cell r="A1127">
            <v>1164</v>
          </cell>
          <cell r="B1127">
            <v>1</v>
          </cell>
          <cell r="C1127">
            <v>2</v>
          </cell>
          <cell r="D1127" t="str">
            <v>CONFITERIA LA NEGRITA</v>
          </cell>
          <cell r="E1127" t="str">
            <v>Refrigerados</v>
          </cell>
        </row>
        <row r="1128">
          <cell r="A1128">
            <v>1165</v>
          </cell>
          <cell r="B1128">
            <v>1</v>
          </cell>
          <cell r="C1128">
            <v>2</v>
          </cell>
          <cell r="D1128" t="str">
            <v>DESPENSA DON JAIME</v>
          </cell>
          <cell r="E1128" t="str">
            <v>Refrigerados</v>
          </cell>
        </row>
        <row r="1129">
          <cell r="A1129">
            <v>2648</v>
          </cell>
          <cell r="B1129">
            <v>2</v>
          </cell>
          <cell r="C1129">
            <v>1</v>
          </cell>
          <cell r="D1129" t="str">
            <v>CAFETERIA CAMBA</v>
          </cell>
          <cell r="E1129" t="str">
            <v>Refrigerados</v>
          </cell>
        </row>
        <row r="1130">
          <cell r="A1130">
            <v>2649</v>
          </cell>
          <cell r="B1130">
            <v>2</v>
          </cell>
          <cell r="C1130">
            <v>1</v>
          </cell>
          <cell r="D1130" t="str">
            <v>COPETIN DON LUCHO</v>
          </cell>
          <cell r="E1130" t="str">
            <v>Refrigerados</v>
          </cell>
        </row>
        <row r="1131">
          <cell r="A1131">
            <v>2650</v>
          </cell>
          <cell r="B1131">
            <v>9</v>
          </cell>
          <cell r="C1131">
            <v>3</v>
          </cell>
          <cell r="D1131" t="str">
            <v>REVISTERIA DERBY</v>
          </cell>
        </row>
        <row r="1132">
          <cell r="A1132">
            <v>1017</v>
          </cell>
          <cell r="B1132">
            <v>1</v>
          </cell>
          <cell r="C1132">
            <v>5</v>
          </cell>
          <cell r="D1132" t="str">
            <v>DESPENSA POPY</v>
          </cell>
          <cell r="E1132" t="str">
            <v>Hogar</v>
          </cell>
        </row>
        <row r="1133">
          <cell r="A1133">
            <v>1018</v>
          </cell>
          <cell r="B1133">
            <v>1</v>
          </cell>
          <cell r="C1133">
            <v>5</v>
          </cell>
          <cell r="D1133" t="str">
            <v>COPETIN CARLIN</v>
          </cell>
          <cell r="E1133" t="str">
            <v>Refrigerados</v>
          </cell>
        </row>
        <row r="1134">
          <cell r="A1134">
            <v>1021</v>
          </cell>
          <cell r="B1134">
            <v>1</v>
          </cell>
          <cell r="C1134">
            <v>5</v>
          </cell>
          <cell r="D1134" t="str">
            <v>CANTINA CECILIA CENTER</v>
          </cell>
        </row>
        <row r="1135">
          <cell r="A1135">
            <v>1022</v>
          </cell>
          <cell r="B1135">
            <v>1</v>
          </cell>
          <cell r="C1135">
            <v>5</v>
          </cell>
          <cell r="D1135" t="str">
            <v>DISTRIBUIDORA DE INSTRUMENTOS MUSICALES</v>
          </cell>
          <cell r="E1135" t="str">
            <v>Refrigerados</v>
          </cell>
        </row>
        <row r="1136">
          <cell r="A1136">
            <v>1023</v>
          </cell>
          <cell r="B1136">
            <v>1</v>
          </cell>
          <cell r="C1136">
            <v>5</v>
          </cell>
          <cell r="D1136" t="str">
            <v>PANADERIA LA NEGRITA</v>
          </cell>
          <cell r="E1136" t="str">
            <v>Hogar</v>
          </cell>
        </row>
        <row r="1137">
          <cell r="A1137">
            <v>1024</v>
          </cell>
          <cell r="B1137">
            <v>1</v>
          </cell>
          <cell r="C1137">
            <v>2</v>
          </cell>
          <cell r="D1137" t="str">
            <v>RICO'S Y PICANTE'S</v>
          </cell>
          <cell r="E1137" t="str">
            <v>Refrigerados</v>
          </cell>
        </row>
        <row r="1138">
          <cell r="A1138">
            <v>1025</v>
          </cell>
          <cell r="B1138">
            <v>1</v>
          </cell>
          <cell r="C1138">
            <v>5</v>
          </cell>
          <cell r="D1138" t="str">
            <v>SUPER SAMUEL</v>
          </cell>
          <cell r="E1138" t="str">
            <v>Hogar</v>
          </cell>
        </row>
        <row r="1139">
          <cell r="A1139">
            <v>1026</v>
          </cell>
          <cell r="B1139">
            <v>1</v>
          </cell>
          <cell r="C1139">
            <v>5</v>
          </cell>
          <cell r="D1139" t="str">
            <v>COLEGIO IBEROAMERICANO</v>
          </cell>
          <cell r="E1139" t="str">
            <v>Educación</v>
          </cell>
        </row>
        <row r="1140">
          <cell r="A1140">
            <v>1027</v>
          </cell>
          <cell r="B1140">
            <v>1</v>
          </cell>
          <cell r="C1140">
            <v>5</v>
          </cell>
          <cell r="D1140" t="str">
            <v>PIZZAS TATAKUA</v>
          </cell>
          <cell r="E1140" t="str">
            <v>Refrigerados</v>
          </cell>
        </row>
        <row r="1141">
          <cell r="A1141">
            <v>1029</v>
          </cell>
          <cell r="B1141">
            <v>1</v>
          </cell>
          <cell r="C1141">
            <v>2</v>
          </cell>
          <cell r="D1141" t="str">
            <v>AUTO SERVI LA CANASTA</v>
          </cell>
          <cell r="E1141" t="str">
            <v>Hogar</v>
          </cell>
        </row>
        <row r="1142">
          <cell r="A1142">
            <v>1030</v>
          </cell>
          <cell r="B1142">
            <v>1</v>
          </cell>
          <cell r="C1142">
            <v>5</v>
          </cell>
          <cell r="D1142" t="str">
            <v>CARRITO LEPE</v>
          </cell>
          <cell r="E1142" t="str">
            <v>Refrigerados</v>
          </cell>
        </row>
        <row r="1143">
          <cell r="A1143">
            <v>1033</v>
          </cell>
          <cell r="B1143">
            <v>9</v>
          </cell>
          <cell r="C1143">
            <v>3</v>
          </cell>
          <cell r="D1143" t="str">
            <v>COPETIN EL PIMIENTO</v>
          </cell>
        </row>
        <row r="1144">
          <cell r="A1144">
            <v>1034</v>
          </cell>
          <cell r="B1144">
            <v>1</v>
          </cell>
          <cell r="C1144">
            <v>2</v>
          </cell>
          <cell r="D1144" t="str">
            <v>RESTAURANT EL RANCHO</v>
          </cell>
          <cell r="E1144" t="str">
            <v>Refrigerados</v>
          </cell>
        </row>
        <row r="1145">
          <cell r="A1145">
            <v>1035</v>
          </cell>
          <cell r="B1145">
            <v>1</v>
          </cell>
          <cell r="C1145">
            <v>2</v>
          </cell>
          <cell r="D1145" t="str">
            <v>EMPANADAS MINGO</v>
          </cell>
          <cell r="E1145" t="str">
            <v>Refrigerados</v>
          </cell>
        </row>
        <row r="1146">
          <cell r="A1146">
            <v>1037</v>
          </cell>
          <cell r="B1146">
            <v>1</v>
          </cell>
          <cell r="C1146">
            <v>4</v>
          </cell>
          <cell r="D1146" t="str">
            <v>COPETIN VILLA DEL MAR</v>
          </cell>
        </row>
        <row r="1147">
          <cell r="A1147">
            <v>1039</v>
          </cell>
          <cell r="B1147">
            <v>1</v>
          </cell>
          <cell r="C1147">
            <v>2</v>
          </cell>
          <cell r="D1147" t="str">
            <v>COMEDOR VIA NOSTRA</v>
          </cell>
          <cell r="E1147" t="str">
            <v>Refrigerados</v>
          </cell>
        </row>
        <row r="1148">
          <cell r="A1148">
            <v>1041</v>
          </cell>
          <cell r="B1148">
            <v>1</v>
          </cell>
          <cell r="C1148">
            <v>2</v>
          </cell>
          <cell r="D1148" t="str">
            <v>GRUPO CITY SRL</v>
          </cell>
          <cell r="E1148" t="str">
            <v>Refrigerados</v>
          </cell>
        </row>
        <row r="1149">
          <cell r="A1149">
            <v>1045</v>
          </cell>
          <cell r="B1149">
            <v>1</v>
          </cell>
          <cell r="C1149">
            <v>4</v>
          </cell>
          <cell r="D1149" t="str">
            <v>COPETIN MANDUVIRA</v>
          </cell>
          <cell r="E1149" t="str">
            <v>Refrigerados</v>
          </cell>
        </row>
        <row r="1150">
          <cell r="A1150">
            <v>1046</v>
          </cell>
          <cell r="B1150">
            <v>1</v>
          </cell>
          <cell r="C1150">
            <v>4</v>
          </cell>
          <cell r="D1150" t="str">
            <v>COPETIN NUESTRA SEÑORA</v>
          </cell>
          <cell r="E1150" t="str">
            <v>Refrigerados</v>
          </cell>
        </row>
        <row r="1151">
          <cell r="A1151">
            <v>1047</v>
          </cell>
          <cell r="B1151">
            <v>1</v>
          </cell>
          <cell r="C1151">
            <v>6</v>
          </cell>
          <cell r="D1151" t="str">
            <v>PARTICULAR RACHI LICHI</v>
          </cell>
        </row>
        <row r="1152">
          <cell r="A1152">
            <v>1048</v>
          </cell>
          <cell r="B1152">
            <v>1</v>
          </cell>
          <cell r="C1152">
            <v>4</v>
          </cell>
          <cell r="D1152" t="str">
            <v>COPETIN CHIRIGUELO</v>
          </cell>
          <cell r="E1152" t="str">
            <v>Refrigerados</v>
          </cell>
        </row>
        <row r="1153">
          <cell r="A1153">
            <v>1051</v>
          </cell>
          <cell r="B1153">
            <v>1</v>
          </cell>
          <cell r="C1153">
            <v>4</v>
          </cell>
          <cell r="D1153" t="str">
            <v>DESPENSA OTTA</v>
          </cell>
          <cell r="E1153" t="str">
            <v>Hogar</v>
          </cell>
        </row>
        <row r="1154">
          <cell r="A1154">
            <v>1052</v>
          </cell>
          <cell r="B1154">
            <v>1</v>
          </cell>
          <cell r="C1154">
            <v>4</v>
          </cell>
          <cell r="D1154" t="str">
            <v>DESPENSA BOGADO</v>
          </cell>
          <cell r="E1154" t="str">
            <v>Hogar</v>
          </cell>
        </row>
        <row r="1155">
          <cell r="A1155">
            <v>1054</v>
          </cell>
          <cell r="B1155">
            <v>1</v>
          </cell>
          <cell r="C1155">
            <v>1</v>
          </cell>
          <cell r="D1155" t="str">
            <v>DESPENSA BLANQUITA</v>
          </cell>
          <cell r="E1155" t="str">
            <v>Hogar</v>
          </cell>
        </row>
        <row r="1156">
          <cell r="A1156">
            <v>1764</v>
          </cell>
          <cell r="B1156">
            <v>9</v>
          </cell>
          <cell r="C1156">
            <v>3</v>
          </cell>
          <cell r="D1156" t="str">
            <v>DESPENSA TAMI</v>
          </cell>
        </row>
        <row r="1157">
          <cell r="A1157">
            <v>1767</v>
          </cell>
          <cell r="B1157">
            <v>1</v>
          </cell>
          <cell r="C1157">
            <v>1</v>
          </cell>
          <cell r="D1157" t="str">
            <v>DESPENSA BEATRIZ</v>
          </cell>
          <cell r="E1157" t="str">
            <v>Hogar</v>
          </cell>
        </row>
        <row r="1158">
          <cell r="A1158">
            <v>1769</v>
          </cell>
          <cell r="B1158">
            <v>1</v>
          </cell>
          <cell r="C1158">
            <v>1</v>
          </cell>
          <cell r="D1158" t="str">
            <v>PAN Y CIA.</v>
          </cell>
          <cell r="E1158" t="str">
            <v>Refrigerados</v>
          </cell>
        </row>
        <row r="1159">
          <cell r="A1159">
            <v>1770</v>
          </cell>
          <cell r="B1159">
            <v>1</v>
          </cell>
          <cell r="C1159">
            <v>1</v>
          </cell>
          <cell r="D1159" t="str">
            <v>CARNICERIA  JUAN</v>
          </cell>
          <cell r="E1159" t="str">
            <v>Hogar</v>
          </cell>
        </row>
        <row r="1160">
          <cell r="A1160">
            <v>1771</v>
          </cell>
          <cell r="B1160">
            <v>1</v>
          </cell>
          <cell r="C1160">
            <v>1</v>
          </cell>
          <cell r="D1160" t="str">
            <v>COPETIN OSCARSITO</v>
          </cell>
          <cell r="E1160" t="str">
            <v>Refrigerados</v>
          </cell>
        </row>
        <row r="1161">
          <cell r="A1161">
            <v>1772</v>
          </cell>
          <cell r="B1161">
            <v>1</v>
          </cell>
          <cell r="C1161">
            <v>1</v>
          </cell>
          <cell r="D1161" t="str">
            <v>MC. FOXI</v>
          </cell>
          <cell r="E1161" t="str">
            <v>Refrigerados</v>
          </cell>
        </row>
        <row r="1162">
          <cell r="A1162">
            <v>1787</v>
          </cell>
          <cell r="B1162">
            <v>1</v>
          </cell>
          <cell r="C1162">
            <v>1</v>
          </cell>
          <cell r="D1162" t="str">
            <v>DESPENSA ROSSI</v>
          </cell>
          <cell r="E1162" t="str">
            <v>Hogar</v>
          </cell>
        </row>
        <row r="1163">
          <cell r="A1163">
            <v>1789</v>
          </cell>
          <cell r="B1163">
            <v>1</v>
          </cell>
          <cell r="C1163">
            <v>1</v>
          </cell>
          <cell r="D1163" t="str">
            <v>COPETIN SAN MIGUEL</v>
          </cell>
          <cell r="E1163" t="str">
            <v>Hogar</v>
          </cell>
        </row>
        <row r="1164">
          <cell r="A1164">
            <v>1790</v>
          </cell>
          <cell r="B1164">
            <v>9</v>
          </cell>
          <cell r="C1164">
            <v>3</v>
          </cell>
          <cell r="D1164" t="str">
            <v>COPETIN MAY</v>
          </cell>
        </row>
        <row r="1165">
          <cell r="A1165">
            <v>1792</v>
          </cell>
          <cell r="B1165">
            <v>9</v>
          </cell>
          <cell r="C1165">
            <v>3</v>
          </cell>
          <cell r="D1165" t="str">
            <v>CANTINA SAN LUIS</v>
          </cell>
        </row>
        <row r="1166">
          <cell r="A1166">
            <v>1794</v>
          </cell>
          <cell r="B1166">
            <v>9</v>
          </cell>
          <cell r="C1166">
            <v>3</v>
          </cell>
          <cell r="D1166" t="str">
            <v>DESPENSA ANDY</v>
          </cell>
        </row>
        <row r="1167">
          <cell r="A1167">
            <v>1795</v>
          </cell>
          <cell r="B1167">
            <v>1</v>
          </cell>
          <cell r="C1167">
            <v>1</v>
          </cell>
          <cell r="D1167" t="str">
            <v>AUTOSERVICE FERNANDITO</v>
          </cell>
          <cell r="E1167" t="str">
            <v>Hogar</v>
          </cell>
        </row>
        <row r="1168">
          <cell r="A1168">
            <v>1796</v>
          </cell>
          <cell r="B1168">
            <v>1</v>
          </cell>
          <cell r="C1168">
            <v>1</v>
          </cell>
          <cell r="D1168" t="str">
            <v>COMERCIAL ANI</v>
          </cell>
          <cell r="E1168" t="str">
            <v>Hogar</v>
          </cell>
        </row>
        <row r="1169">
          <cell r="A1169">
            <v>1799</v>
          </cell>
          <cell r="B1169">
            <v>9</v>
          </cell>
          <cell r="C1169">
            <v>3</v>
          </cell>
          <cell r="D1169" t="str">
            <v>DESPENSA SAN CAYETANO</v>
          </cell>
        </row>
        <row r="1170">
          <cell r="A1170">
            <v>1801</v>
          </cell>
          <cell r="B1170">
            <v>2</v>
          </cell>
          <cell r="C1170">
            <v>1</v>
          </cell>
          <cell r="D1170" t="str">
            <v>IGLESIA ANGLICANA PARAGUAYA</v>
          </cell>
          <cell r="E1170" t="str">
            <v>Educación</v>
          </cell>
        </row>
        <row r="1171">
          <cell r="A1171">
            <v>1802</v>
          </cell>
          <cell r="B1171">
            <v>2</v>
          </cell>
          <cell r="C1171">
            <v>1</v>
          </cell>
          <cell r="D1171" t="str">
            <v>BODEGA JHON</v>
          </cell>
          <cell r="E1171" t="str">
            <v>Hogar</v>
          </cell>
        </row>
        <row r="1172">
          <cell r="A1172">
            <v>1803</v>
          </cell>
          <cell r="B1172">
            <v>2</v>
          </cell>
          <cell r="C1172">
            <v>1</v>
          </cell>
          <cell r="D1172" t="str">
            <v>ESSO SERVI MOVIL S.A.</v>
          </cell>
          <cell r="E1172" t="str">
            <v>Conveniencia</v>
          </cell>
        </row>
        <row r="1173">
          <cell r="A1173">
            <v>1805</v>
          </cell>
          <cell r="B1173">
            <v>2</v>
          </cell>
          <cell r="C1173">
            <v>2</v>
          </cell>
          <cell r="D1173" t="str">
            <v>CASILLA HR</v>
          </cell>
          <cell r="E1173" t="str">
            <v>Refrigerados</v>
          </cell>
        </row>
        <row r="1174">
          <cell r="A1174">
            <v>1806</v>
          </cell>
          <cell r="B1174">
            <v>10</v>
          </cell>
          <cell r="C1174">
            <v>3</v>
          </cell>
          <cell r="D1174" t="str">
            <v>CANTINA LIBERTAD</v>
          </cell>
        </row>
        <row r="1175">
          <cell r="A1175">
            <v>6432</v>
          </cell>
          <cell r="B1175">
            <v>3</v>
          </cell>
          <cell r="C1175">
            <v>4</v>
          </cell>
          <cell r="D1175" t="str">
            <v>CENTRO EDUCATIVO SHEMA</v>
          </cell>
          <cell r="E1175" t="str">
            <v>Educación</v>
          </cell>
        </row>
        <row r="1176">
          <cell r="A1176">
            <v>1807</v>
          </cell>
          <cell r="B1176">
            <v>2</v>
          </cell>
          <cell r="C1176">
            <v>1</v>
          </cell>
          <cell r="D1176" t="str">
            <v>ESCUELA MAXIMO ARELLANO</v>
          </cell>
          <cell r="E1176" t="str">
            <v>Educación</v>
          </cell>
        </row>
        <row r="1177">
          <cell r="A1177">
            <v>1809</v>
          </cell>
          <cell r="B1177">
            <v>9</v>
          </cell>
          <cell r="C1177">
            <v>3</v>
          </cell>
          <cell r="D1177" t="str">
            <v>COPETIN NOLY</v>
          </cell>
        </row>
        <row r="1178">
          <cell r="A1178">
            <v>1810</v>
          </cell>
          <cell r="B1178">
            <v>2</v>
          </cell>
          <cell r="C1178">
            <v>6</v>
          </cell>
          <cell r="D1178" t="str">
            <v>COPETIN LIZ</v>
          </cell>
        </row>
        <row r="1179">
          <cell r="A1179">
            <v>1227</v>
          </cell>
          <cell r="B1179">
            <v>1</v>
          </cell>
          <cell r="C1179">
            <v>2</v>
          </cell>
          <cell r="D1179" t="str">
            <v>COPETIN CHIC 10</v>
          </cell>
          <cell r="E1179" t="str">
            <v>Refrigerados</v>
          </cell>
        </row>
        <row r="1180">
          <cell r="A1180">
            <v>1230</v>
          </cell>
          <cell r="B1180">
            <v>1</v>
          </cell>
          <cell r="C1180">
            <v>2</v>
          </cell>
          <cell r="D1180" t="str">
            <v>CARRITO ALE</v>
          </cell>
          <cell r="E1180" t="str">
            <v>Refrigerados</v>
          </cell>
        </row>
        <row r="1181">
          <cell r="A1181">
            <v>1231</v>
          </cell>
          <cell r="B1181">
            <v>1</v>
          </cell>
          <cell r="C1181">
            <v>3</v>
          </cell>
          <cell r="D1181" t="str">
            <v>AMANDAU S.A</v>
          </cell>
          <cell r="E1181" t="str">
            <v>Refrigerados</v>
          </cell>
        </row>
        <row r="1182">
          <cell r="A1182">
            <v>1233</v>
          </cell>
          <cell r="B1182">
            <v>1</v>
          </cell>
          <cell r="C1182">
            <v>3</v>
          </cell>
          <cell r="D1182" t="str">
            <v>RESTAURANT MUNICH</v>
          </cell>
          <cell r="E1182" t="str">
            <v>Refrigerados</v>
          </cell>
        </row>
        <row r="1183">
          <cell r="A1183">
            <v>1284</v>
          </cell>
          <cell r="B1183">
            <v>9</v>
          </cell>
          <cell r="C1183">
            <v>3</v>
          </cell>
          <cell r="D1183" t="str">
            <v>DESPENSA LOS HERMANOS</v>
          </cell>
        </row>
        <row r="1184">
          <cell r="A1184">
            <v>1285</v>
          </cell>
          <cell r="B1184">
            <v>9</v>
          </cell>
          <cell r="C1184">
            <v>3</v>
          </cell>
          <cell r="D1184" t="str">
            <v>QUICK BURGER</v>
          </cell>
        </row>
        <row r="1185">
          <cell r="A1185">
            <v>1287</v>
          </cell>
          <cell r="B1185">
            <v>1</v>
          </cell>
          <cell r="C1185">
            <v>8</v>
          </cell>
          <cell r="D1185" t="str">
            <v>BAR GENOVEVA</v>
          </cell>
          <cell r="E1185" t="str">
            <v>Refrigerados</v>
          </cell>
        </row>
        <row r="1186">
          <cell r="A1186">
            <v>1290</v>
          </cell>
          <cell r="B1186">
            <v>1</v>
          </cell>
          <cell r="C1186">
            <v>8</v>
          </cell>
          <cell r="D1186" t="str">
            <v xml:space="preserve">DESPENSA SAN JUAN </v>
          </cell>
          <cell r="E1186" t="str">
            <v>Hogar</v>
          </cell>
        </row>
        <row r="1187">
          <cell r="A1187">
            <v>1291</v>
          </cell>
          <cell r="B1187">
            <v>1</v>
          </cell>
          <cell r="C1187">
            <v>8</v>
          </cell>
          <cell r="D1187" t="str">
            <v>DESPENSA ROGOAL</v>
          </cell>
        </row>
        <row r="1188">
          <cell r="A1188">
            <v>1294</v>
          </cell>
          <cell r="B1188">
            <v>1</v>
          </cell>
          <cell r="C1188">
            <v>8</v>
          </cell>
          <cell r="D1188" t="str">
            <v>COPETIN Y DESPENSA AGÜERO</v>
          </cell>
          <cell r="E1188" t="str">
            <v>Refrigerados</v>
          </cell>
        </row>
        <row r="1189">
          <cell r="A1189">
            <v>1295</v>
          </cell>
          <cell r="B1189">
            <v>1</v>
          </cell>
          <cell r="C1189">
            <v>8</v>
          </cell>
          <cell r="D1189" t="str">
            <v>KIOSCO GAMARRA</v>
          </cell>
          <cell r="E1189" t="str">
            <v>Hogar</v>
          </cell>
        </row>
        <row r="1190">
          <cell r="A1190">
            <v>1297</v>
          </cell>
          <cell r="B1190">
            <v>1</v>
          </cell>
          <cell r="C1190">
            <v>8</v>
          </cell>
          <cell r="D1190" t="str">
            <v>MAGUI BURGER</v>
          </cell>
          <cell r="E1190" t="str">
            <v>Refrigerados</v>
          </cell>
        </row>
        <row r="1191">
          <cell r="A1191">
            <v>1298</v>
          </cell>
          <cell r="B1191">
            <v>1</v>
          </cell>
          <cell r="C1191">
            <v>8</v>
          </cell>
          <cell r="D1191" t="str">
            <v>DESPENSA DOÑA ROSA</v>
          </cell>
          <cell r="E1191" t="str">
            <v>Hogar</v>
          </cell>
        </row>
        <row r="1192">
          <cell r="A1192">
            <v>1315</v>
          </cell>
          <cell r="B1192">
            <v>3</v>
          </cell>
          <cell r="C1192">
            <v>3</v>
          </cell>
          <cell r="D1192" t="str">
            <v>COPETIN SAGITARIO</v>
          </cell>
          <cell r="E1192" t="str">
            <v>Refrigerados</v>
          </cell>
        </row>
        <row r="1193">
          <cell r="A1193">
            <v>1321</v>
          </cell>
          <cell r="B1193">
            <v>3</v>
          </cell>
          <cell r="C1193">
            <v>3</v>
          </cell>
          <cell r="D1193" t="str">
            <v>COPETIN ROLO</v>
          </cell>
          <cell r="E1193" t="str">
            <v>Refrigerados</v>
          </cell>
        </row>
        <row r="1194">
          <cell r="A1194">
            <v>1324</v>
          </cell>
          <cell r="B1194">
            <v>3</v>
          </cell>
          <cell r="C1194">
            <v>3</v>
          </cell>
          <cell r="D1194" t="str">
            <v>ASOCIACION CULTURAL SOVERDIA</v>
          </cell>
          <cell r="E1194" t="str">
            <v>Educación</v>
          </cell>
        </row>
        <row r="1195">
          <cell r="A1195">
            <v>1325</v>
          </cell>
          <cell r="B1195">
            <v>3</v>
          </cell>
          <cell r="C1195">
            <v>3</v>
          </cell>
          <cell r="D1195" t="str">
            <v>DESPENSA SAN JUAN</v>
          </cell>
          <cell r="E1195" t="str">
            <v>Hogar</v>
          </cell>
        </row>
        <row r="1196">
          <cell r="A1196">
            <v>1326</v>
          </cell>
          <cell r="B1196">
            <v>2</v>
          </cell>
          <cell r="C1196">
            <v>1</v>
          </cell>
          <cell r="D1196" t="str">
            <v>AUT LA FAMILIA</v>
          </cell>
          <cell r="E1196" t="str">
            <v>Hogar</v>
          </cell>
        </row>
        <row r="1197">
          <cell r="A1197">
            <v>1327</v>
          </cell>
          <cell r="B1197">
            <v>3</v>
          </cell>
          <cell r="C1197">
            <v>3</v>
          </cell>
          <cell r="D1197" t="str">
            <v>COPETIN ROSSI</v>
          </cell>
          <cell r="E1197" t="str">
            <v>Refrigerados</v>
          </cell>
        </row>
        <row r="1198">
          <cell r="A1198">
            <v>1330</v>
          </cell>
          <cell r="B1198">
            <v>3</v>
          </cell>
          <cell r="C1198">
            <v>3</v>
          </cell>
          <cell r="D1198" t="str">
            <v>COSTA PUCU SRL</v>
          </cell>
          <cell r="E1198" t="str">
            <v>Conveniencia</v>
          </cell>
        </row>
        <row r="1199">
          <cell r="A1199">
            <v>1331</v>
          </cell>
          <cell r="B1199">
            <v>3</v>
          </cell>
          <cell r="C1199">
            <v>4</v>
          </cell>
          <cell r="D1199" t="str">
            <v>SuPERMERCADO TADEO</v>
          </cell>
          <cell r="E1199" t="str">
            <v>Hogar</v>
          </cell>
        </row>
        <row r="1200">
          <cell r="A1200">
            <v>1333</v>
          </cell>
          <cell r="B1200">
            <v>9</v>
          </cell>
          <cell r="C1200">
            <v>3</v>
          </cell>
          <cell r="D1200" t="str">
            <v>COPETIN LOREN</v>
          </cell>
        </row>
        <row r="1201">
          <cell r="A1201">
            <v>1334</v>
          </cell>
          <cell r="B1201">
            <v>3</v>
          </cell>
          <cell r="C1201">
            <v>3</v>
          </cell>
          <cell r="D1201" t="str">
            <v>DESPENSA PABLITO</v>
          </cell>
          <cell r="E1201" t="str">
            <v>Hogar</v>
          </cell>
        </row>
        <row r="1202">
          <cell r="A1202">
            <v>1336</v>
          </cell>
          <cell r="B1202">
            <v>1</v>
          </cell>
          <cell r="C1202">
            <v>6</v>
          </cell>
          <cell r="D1202" t="str">
            <v>AUTOSERVICE PAULISTA</v>
          </cell>
          <cell r="E1202" t="str">
            <v>Hogar</v>
          </cell>
        </row>
        <row r="1203">
          <cell r="A1203">
            <v>1340</v>
          </cell>
          <cell r="B1203">
            <v>3</v>
          </cell>
          <cell r="C1203">
            <v>3</v>
          </cell>
          <cell r="D1203" t="str">
            <v>COPETIN 3 HERMANOS</v>
          </cell>
          <cell r="E1203" t="str">
            <v>Refrigerados</v>
          </cell>
        </row>
        <row r="1204">
          <cell r="A1204">
            <v>2030</v>
          </cell>
          <cell r="B1204">
            <v>2</v>
          </cell>
          <cell r="C1204">
            <v>3</v>
          </cell>
          <cell r="D1204" t="str">
            <v>DESPENSA SAN CAYETANO</v>
          </cell>
          <cell r="E1204" t="str">
            <v>Hogar</v>
          </cell>
        </row>
        <row r="1205">
          <cell r="A1205">
            <v>2032</v>
          </cell>
          <cell r="B1205">
            <v>2</v>
          </cell>
          <cell r="C1205">
            <v>3</v>
          </cell>
          <cell r="D1205" t="str">
            <v>CASILLA PAREDES</v>
          </cell>
          <cell r="E1205" t="str">
            <v>Refrigerados</v>
          </cell>
        </row>
        <row r="1206">
          <cell r="A1206">
            <v>2101</v>
          </cell>
          <cell r="B1206">
            <v>9</v>
          </cell>
          <cell r="C1206">
            <v>3</v>
          </cell>
          <cell r="D1206" t="str">
            <v>PIZZERIA TIO LUCAS</v>
          </cell>
        </row>
        <row r="1207">
          <cell r="A1207">
            <v>2102</v>
          </cell>
          <cell r="B1207">
            <v>2</v>
          </cell>
          <cell r="C1207">
            <v>7</v>
          </cell>
          <cell r="D1207" t="str">
            <v>PIZZERIA LA LEÑA</v>
          </cell>
          <cell r="E1207" t="str">
            <v>Refrigerados</v>
          </cell>
        </row>
        <row r="1208">
          <cell r="A1208">
            <v>2104</v>
          </cell>
          <cell r="B1208">
            <v>6</v>
          </cell>
          <cell r="C1208">
            <v>5</v>
          </cell>
          <cell r="D1208" t="str">
            <v>COPETIN ZARZA</v>
          </cell>
          <cell r="E1208" t="str">
            <v>Refrigerados</v>
          </cell>
        </row>
        <row r="1209">
          <cell r="A1209">
            <v>2105</v>
          </cell>
          <cell r="D1209" t="str">
            <v>COPETIN CANDY</v>
          </cell>
          <cell r="E1209" t="str">
            <v>Refrigerados</v>
          </cell>
        </row>
        <row r="1210">
          <cell r="A1210">
            <v>2107</v>
          </cell>
          <cell r="D1210" t="str">
            <v>HAMBURGUESERIA MC. PACO</v>
          </cell>
          <cell r="E1210" t="str">
            <v>Refrigerados</v>
          </cell>
        </row>
        <row r="1211">
          <cell r="A1211">
            <v>2109</v>
          </cell>
          <cell r="B1211">
            <v>2</v>
          </cell>
          <cell r="C1211">
            <v>4</v>
          </cell>
          <cell r="D1211" t="str">
            <v>CANTINA DON JOSE</v>
          </cell>
          <cell r="E1211" t="str">
            <v>Refrigerados</v>
          </cell>
        </row>
        <row r="1212">
          <cell r="A1212">
            <v>2110</v>
          </cell>
          <cell r="B1212">
            <v>2</v>
          </cell>
          <cell r="C1212">
            <v>4</v>
          </cell>
          <cell r="D1212" t="str">
            <v>AUTOSERVICE ASUNCION</v>
          </cell>
          <cell r="E1212" t="str">
            <v>Hogar</v>
          </cell>
        </row>
        <row r="1213">
          <cell r="A1213">
            <v>2112</v>
          </cell>
          <cell r="B1213">
            <v>2</v>
          </cell>
          <cell r="C1213">
            <v>3</v>
          </cell>
          <cell r="D1213" t="str">
            <v>DESPENSA 1° DE MAYO</v>
          </cell>
          <cell r="E1213" t="str">
            <v>Refrigerados</v>
          </cell>
        </row>
        <row r="1214">
          <cell r="A1214">
            <v>2198</v>
          </cell>
          <cell r="B1214">
            <v>5</v>
          </cell>
          <cell r="C1214">
            <v>6</v>
          </cell>
          <cell r="D1214" t="str">
            <v>COPETIN LA ABUELA</v>
          </cell>
          <cell r="E1214" t="str">
            <v>Refrigerados</v>
          </cell>
        </row>
        <row r="1215">
          <cell r="A1215">
            <v>2210</v>
          </cell>
          <cell r="B1215">
            <v>5</v>
          </cell>
          <cell r="C1215">
            <v>6</v>
          </cell>
          <cell r="D1215" t="str">
            <v>AGENCIA PARANA</v>
          </cell>
          <cell r="E1215" t="str">
            <v>Refrigerados</v>
          </cell>
        </row>
        <row r="1216">
          <cell r="A1216">
            <v>2211</v>
          </cell>
          <cell r="B1216">
            <v>5</v>
          </cell>
          <cell r="C1216">
            <v>3</v>
          </cell>
          <cell r="D1216" t="str">
            <v>COPETIN RINCON DEL 8</v>
          </cell>
        </row>
        <row r="1217">
          <cell r="A1217">
            <v>2212</v>
          </cell>
          <cell r="B1217">
            <v>5</v>
          </cell>
          <cell r="C1217">
            <v>6</v>
          </cell>
          <cell r="D1217" t="str">
            <v>DESPENSA NUESTRA SRA. DE  FATIMA</v>
          </cell>
          <cell r="E1217" t="str">
            <v>Hogar</v>
          </cell>
        </row>
        <row r="1218">
          <cell r="A1218">
            <v>2034</v>
          </cell>
          <cell r="B1218">
            <v>9</v>
          </cell>
          <cell r="C1218">
            <v>3</v>
          </cell>
          <cell r="D1218" t="str">
            <v>AUTOSERVICE CASSIANO</v>
          </cell>
        </row>
        <row r="1219">
          <cell r="A1219">
            <v>2035</v>
          </cell>
          <cell r="B1219">
            <v>2</v>
          </cell>
          <cell r="C1219">
            <v>2</v>
          </cell>
          <cell r="D1219" t="str">
            <v>DESPENSA SAN GENARO</v>
          </cell>
          <cell r="E1219" t="str">
            <v>Hogar</v>
          </cell>
        </row>
        <row r="1220">
          <cell r="A1220">
            <v>2036</v>
          </cell>
          <cell r="B1220">
            <v>2</v>
          </cell>
          <cell r="C1220">
            <v>2</v>
          </cell>
          <cell r="D1220" t="str">
            <v>DESPENSA LOS CACHORROS</v>
          </cell>
          <cell r="E1220" t="str">
            <v>Hogar</v>
          </cell>
        </row>
        <row r="1221">
          <cell r="A1221">
            <v>2038</v>
          </cell>
          <cell r="B1221">
            <v>2</v>
          </cell>
          <cell r="C1221">
            <v>2</v>
          </cell>
          <cell r="D1221" t="str">
            <v>DESPENSA SAN ANTONIO</v>
          </cell>
          <cell r="E1221" t="str">
            <v>Hogar</v>
          </cell>
        </row>
        <row r="1222">
          <cell r="A1222">
            <v>2039</v>
          </cell>
          <cell r="B1222">
            <v>2</v>
          </cell>
          <cell r="C1222">
            <v>2</v>
          </cell>
          <cell r="D1222" t="str">
            <v>COPETIN FER</v>
          </cell>
          <cell r="E1222" t="str">
            <v>Refrigerados</v>
          </cell>
        </row>
        <row r="1223">
          <cell r="A1223">
            <v>2040</v>
          </cell>
          <cell r="B1223">
            <v>2</v>
          </cell>
          <cell r="C1223">
            <v>2</v>
          </cell>
          <cell r="D1223" t="str">
            <v>COPETIN SAN CAYETANO</v>
          </cell>
          <cell r="E1223" t="str">
            <v>Refrigerados</v>
          </cell>
        </row>
        <row r="1224">
          <cell r="A1224">
            <v>2041</v>
          </cell>
          <cell r="B1224">
            <v>2</v>
          </cell>
          <cell r="C1224">
            <v>2</v>
          </cell>
          <cell r="D1224" t="str">
            <v>COPETIN ACUARIO</v>
          </cell>
          <cell r="E1224" t="str">
            <v>Refrigerados</v>
          </cell>
        </row>
        <row r="1225">
          <cell r="A1225">
            <v>2042</v>
          </cell>
          <cell r="B1225">
            <v>2</v>
          </cell>
          <cell r="C1225">
            <v>2</v>
          </cell>
          <cell r="D1225" t="str">
            <v>MAS MASA</v>
          </cell>
          <cell r="E1225" t="str">
            <v>Refrigerados</v>
          </cell>
        </row>
        <row r="1226">
          <cell r="A1226">
            <v>2043</v>
          </cell>
          <cell r="B1226">
            <v>9</v>
          </cell>
          <cell r="C1226">
            <v>3</v>
          </cell>
          <cell r="D1226" t="str">
            <v>AUTORREPUESTOS NELCAR</v>
          </cell>
        </row>
        <row r="1227">
          <cell r="A1227">
            <v>1721</v>
          </cell>
          <cell r="B1227">
            <v>1</v>
          </cell>
          <cell r="C1227">
            <v>6</v>
          </cell>
          <cell r="D1227" t="str">
            <v>COPETIN ALEGRIA</v>
          </cell>
          <cell r="E1227" t="str">
            <v>Refrigerados</v>
          </cell>
        </row>
        <row r="1228">
          <cell r="A1228">
            <v>1722</v>
          </cell>
          <cell r="B1228">
            <v>9</v>
          </cell>
          <cell r="C1228">
            <v>3</v>
          </cell>
          <cell r="D1228" t="str">
            <v>DESPENSA LOS NIETITOS</v>
          </cell>
        </row>
        <row r="1229">
          <cell r="A1229">
            <v>1723</v>
          </cell>
          <cell r="B1229">
            <v>1</v>
          </cell>
          <cell r="C1229">
            <v>6</v>
          </cell>
          <cell r="D1229" t="str">
            <v>COPETIN TIBURON</v>
          </cell>
          <cell r="E1229" t="str">
            <v>Refrigerados</v>
          </cell>
        </row>
        <row r="1230">
          <cell r="A1230">
            <v>1725</v>
          </cell>
          <cell r="B1230">
            <v>1</v>
          </cell>
          <cell r="C1230">
            <v>5</v>
          </cell>
          <cell r="D1230" t="str">
            <v>COPETIN ÑA NENA</v>
          </cell>
          <cell r="E1230" t="str">
            <v>Refrigerados</v>
          </cell>
        </row>
        <row r="1231">
          <cell r="A1231">
            <v>1726</v>
          </cell>
          <cell r="B1231">
            <v>1</v>
          </cell>
          <cell r="C1231">
            <v>6</v>
          </cell>
          <cell r="D1231" t="str">
            <v>DESPENSA JR</v>
          </cell>
          <cell r="E1231" t="str">
            <v>Hogar</v>
          </cell>
        </row>
        <row r="1232">
          <cell r="A1232">
            <v>1727</v>
          </cell>
          <cell r="B1232">
            <v>1</v>
          </cell>
          <cell r="C1232">
            <v>6</v>
          </cell>
          <cell r="D1232" t="str">
            <v>COPETIN 4 HERMANOS</v>
          </cell>
          <cell r="E1232" t="str">
            <v>Refrigerados</v>
          </cell>
        </row>
        <row r="1233">
          <cell r="A1233">
            <v>1777</v>
          </cell>
          <cell r="B1233">
            <v>1</v>
          </cell>
          <cell r="C1233">
            <v>9</v>
          </cell>
          <cell r="D1233" t="str">
            <v>CASILLA 6 PATIO DE COMIDAS</v>
          </cell>
        </row>
        <row r="1234">
          <cell r="A1234">
            <v>1778</v>
          </cell>
          <cell r="B1234">
            <v>9</v>
          </cell>
          <cell r="C1234">
            <v>3</v>
          </cell>
          <cell r="D1234" t="str">
            <v>CASILLA 4 PATIO DE COMIDAS</v>
          </cell>
        </row>
        <row r="1235">
          <cell r="A1235">
            <v>1779</v>
          </cell>
          <cell r="B1235">
            <v>1</v>
          </cell>
          <cell r="C1235">
            <v>1</v>
          </cell>
          <cell r="D1235" t="str">
            <v>CASILLA N° 6</v>
          </cell>
          <cell r="E1235" t="str">
            <v>Refrigerados</v>
          </cell>
        </row>
        <row r="1236">
          <cell r="A1236">
            <v>1780</v>
          </cell>
          <cell r="D1236" t="str">
            <v>CASILLA N° 4</v>
          </cell>
          <cell r="E1236" t="str">
            <v>Refrigerados</v>
          </cell>
        </row>
        <row r="1237">
          <cell r="A1237">
            <v>1782</v>
          </cell>
          <cell r="B1237">
            <v>1</v>
          </cell>
          <cell r="C1237">
            <v>1</v>
          </cell>
          <cell r="D1237" t="str">
            <v>SAN BER BAR</v>
          </cell>
          <cell r="E1237" t="str">
            <v>Refrigerados</v>
          </cell>
        </row>
        <row r="1238">
          <cell r="A1238">
            <v>1783</v>
          </cell>
          <cell r="B1238">
            <v>1</v>
          </cell>
          <cell r="C1238">
            <v>1</v>
          </cell>
          <cell r="D1238" t="str">
            <v>B.E.F.E. HIJOS S.R.L.</v>
          </cell>
          <cell r="E1238" t="str">
            <v>Conveniencia</v>
          </cell>
        </row>
        <row r="1239">
          <cell r="A1239">
            <v>1784</v>
          </cell>
          <cell r="B1239">
            <v>1</v>
          </cell>
          <cell r="C1239">
            <v>1</v>
          </cell>
          <cell r="D1239" t="str">
            <v>COPETIN ÑA LORENZA</v>
          </cell>
          <cell r="E1239" t="str">
            <v>Refrigerados</v>
          </cell>
        </row>
        <row r="1240">
          <cell r="A1240">
            <v>1785</v>
          </cell>
          <cell r="B1240">
            <v>1</v>
          </cell>
          <cell r="C1240">
            <v>1</v>
          </cell>
          <cell r="D1240" t="str">
            <v>COPETIN GUAIREÑA</v>
          </cell>
          <cell r="E1240" t="str">
            <v>Refrigerados</v>
          </cell>
        </row>
        <row r="1241">
          <cell r="A1241">
            <v>1786</v>
          </cell>
          <cell r="B1241">
            <v>1</v>
          </cell>
          <cell r="C1241">
            <v>1</v>
          </cell>
          <cell r="D1241" t="str">
            <v>COPETIN SANTA TERESITA</v>
          </cell>
          <cell r="E1241" t="str">
            <v>Hogar</v>
          </cell>
        </row>
        <row r="1242">
          <cell r="A1242">
            <v>1817</v>
          </cell>
          <cell r="B1242">
            <v>2</v>
          </cell>
          <cell r="C1242">
            <v>1</v>
          </cell>
          <cell r="D1242" t="str">
            <v>CONFITERIA HONEY</v>
          </cell>
          <cell r="E1242" t="str">
            <v>Refrigerados</v>
          </cell>
        </row>
        <row r="1243">
          <cell r="A1243">
            <v>1818</v>
          </cell>
          <cell r="B1243">
            <v>2</v>
          </cell>
          <cell r="C1243">
            <v>1</v>
          </cell>
          <cell r="D1243" t="str">
            <v>LOFFLER LUNCH</v>
          </cell>
          <cell r="E1243" t="str">
            <v>Educación</v>
          </cell>
        </row>
        <row r="1244">
          <cell r="A1244">
            <v>1819</v>
          </cell>
          <cell r="B1244">
            <v>9</v>
          </cell>
          <cell r="C1244">
            <v>3</v>
          </cell>
          <cell r="D1244" t="str">
            <v>COPETIN PUNTO UNO</v>
          </cell>
        </row>
        <row r="1245">
          <cell r="A1245">
            <v>1820</v>
          </cell>
          <cell r="B1245">
            <v>9</v>
          </cell>
          <cell r="C1245">
            <v>3</v>
          </cell>
          <cell r="D1245" t="str">
            <v>DESPENSA MENU</v>
          </cell>
        </row>
        <row r="1246">
          <cell r="A1246">
            <v>1822</v>
          </cell>
          <cell r="B1246">
            <v>2</v>
          </cell>
          <cell r="C1246">
            <v>1</v>
          </cell>
          <cell r="D1246" t="str">
            <v>COPETIN LA FAMILIA</v>
          </cell>
          <cell r="E1246" t="str">
            <v>Refrigerados</v>
          </cell>
        </row>
        <row r="1247">
          <cell r="A1247">
            <v>1826</v>
          </cell>
          <cell r="B1247">
            <v>2</v>
          </cell>
          <cell r="C1247">
            <v>2</v>
          </cell>
          <cell r="D1247" t="str">
            <v>COPETIN CHIQUI</v>
          </cell>
          <cell r="E1247" t="str">
            <v>Refrigerados</v>
          </cell>
        </row>
        <row r="1248">
          <cell r="A1248">
            <v>1827</v>
          </cell>
          <cell r="B1248">
            <v>2</v>
          </cell>
          <cell r="C1248">
            <v>1</v>
          </cell>
          <cell r="D1248" t="str">
            <v>COPETIN TODO RICO</v>
          </cell>
          <cell r="E1248" t="str">
            <v>Refrigerados</v>
          </cell>
        </row>
        <row r="1249">
          <cell r="A1249">
            <v>1829</v>
          </cell>
          <cell r="B1249">
            <v>2</v>
          </cell>
          <cell r="C1249">
            <v>1</v>
          </cell>
          <cell r="D1249" t="str">
            <v>COMEDOR HUGUITO</v>
          </cell>
          <cell r="E1249" t="str">
            <v>Refrigerados</v>
          </cell>
        </row>
        <row r="1250">
          <cell r="A1250">
            <v>1846</v>
          </cell>
          <cell r="B1250">
            <v>1</v>
          </cell>
          <cell r="C1250">
            <v>9</v>
          </cell>
          <cell r="D1250" t="str">
            <v>DESPENSA MARBELLA</v>
          </cell>
          <cell r="E1250" t="str">
            <v>Hogar</v>
          </cell>
        </row>
        <row r="1251">
          <cell r="A1251">
            <v>1852</v>
          </cell>
          <cell r="B1251">
            <v>1</v>
          </cell>
          <cell r="C1251">
            <v>5</v>
          </cell>
          <cell r="D1251" t="str">
            <v>MINGO S.R.L</v>
          </cell>
        </row>
        <row r="1252">
          <cell r="A1252">
            <v>1853</v>
          </cell>
          <cell r="B1252">
            <v>2</v>
          </cell>
          <cell r="C1252">
            <v>1</v>
          </cell>
          <cell r="D1252" t="str">
            <v>COPETIN MAS UNO</v>
          </cell>
          <cell r="E1252" t="str">
            <v>Refrigerados</v>
          </cell>
        </row>
        <row r="1253">
          <cell r="A1253">
            <v>1868</v>
          </cell>
          <cell r="B1253">
            <v>2</v>
          </cell>
          <cell r="C1253">
            <v>1</v>
          </cell>
          <cell r="D1253" t="str">
            <v>AUTOSERVICE ARASA</v>
          </cell>
          <cell r="E1253" t="str">
            <v>Hogar</v>
          </cell>
        </row>
        <row r="1254">
          <cell r="A1254">
            <v>1869</v>
          </cell>
          <cell r="B1254">
            <v>2</v>
          </cell>
          <cell r="C1254">
            <v>1</v>
          </cell>
          <cell r="D1254" t="str">
            <v>DESPENSA OMEGA</v>
          </cell>
          <cell r="E1254" t="str">
            <v>Hogar</v>
          </cell>
        </row>
        <row r="1255">
          <cell r="A1255">
            <v>1870</v>
          </cell>
          <cell r="B1255">
            <v>2</v>
          </cell>
          <cell r="C1255">
            <v>6</v>
          </cell>
          <cell r="D1255" t="str">
            <v>DESPENSA MARILE</v>
          </cell>
        </row>
        <row r="1256">
          <cell r="A1256">
            <v>1744</v>
          </cell>
          <cell r="B1256">
            <v>1</v>
          </cell>
          <cell r="C1256">
            <v>5</v>
          </cell>
          <cell r="D1256" t="str">
            <v>COSTA PUCU S.R.L</v>
          </cell>
          <cell r="E1256" t="str">
            <v>Conveniencia</v>
          </cell>
        </row>
        <row r="1257">
          <cell r="A1257">
            <v>1747</v>
          </cell>
          <cell r="B1257">
            <v>1</v>
          </cell>
          <cell r="C1257">
            <v>6</v>
          </cell>
          <cell r="D1257" t="str">
            <v>DESPENSA ONDI SAN</v>
          </cell>
          <cell r="E1257" t="str">
            <v>Hogar</v>
          </cell>
        </row>
        <row r="1258">
          <cell r="A1258">
            <v>1749</v>
          </cell>
          <cell r="B1258">
            <v>1</v>
          </cell>
          <cell r="C1258">
            <v>6</v>
          </cell>
          <cell r="D1258" t="str">
            <v>PRIMICIA COMERCIAL</v>
          </cell>
          <cell r="E1258" t="str">
            <v>Hogar</v>
          </cell>
        </row>
        <row r="1259">
          <cell r="A1259">
            <v>1750</v>
          </cell>
          <cell r="B1259">
            <v>1</v>
          </cell>
          <cell r="C1259">
            <v>6</v>
          </cell>
          <cell r="D1259" t="str">
            <v>CASILLA NIMIA</v>
          </cell>
          <cell r="E1259" t="str">
            <v>Refrigerados</v>
          </cell>
        </row>
        <row r="1260">
          <cell r="A1260">
            <v>1751</v>
          </cell>
          <cell r="B1260">
            <v>1</v>
          </cell>
          <cell r="C1260">
            <v>6</v>
          </cell>
          <cell r="D1260" t="str">
            <v>CASILLA VILLARREAL</v>
          </cell>
          <cell r="E1260" t="str">
            <v>Refrigerados</v>
          </cell>
        </row>
        <row r="1261">
          <cell r="A1261">
            <v>1755</v>
          </cell>
          <cell r="B1261">
            <v>1</v>
          </cell>
          <cell r="C1261">
            <v>1</v>
          </cell>
          <cell r="D1261" t="str">
            <v>CANTINA SINAE</v>
          </cell>
          <cell r="E1261" t="str">
            <v>Refrigerados</v>
          </cell>
        </row>
        <row r="1262">
          <cell r="A1262">
            <v>1756</v>
          </cell>
          <cell r="B1262">
            <v>1</v>
          </cell>
          <cell r="C1262">
            <v>5</v>
          </cell>
          <cell r="D1262" t="str">
            <v xml:space="preserve">CLASS CATERING </v>
          </cell>
          <cell r="E1262" t="str">
            <v>Refrigerados A</v>
          </cell>
        </row>
        <row r="1263">
          <cell r="A1263">
            <v>1757</v>
          </cell>
          <cell r="B1263">
            <v>1</v>
          </cell>
          <cell r="C1263">
            <v>1</v>
          </cell>
          <cell r="D1263" t="str">
            <v>CANTINA FACULTAD DE FILOSOFIA</v>
          </cell>
          <cell r="E1263" t="str">
            <v>Educación</v>
          </cell>
        </row>
        <row r="1264">
          <cell r="A1264">
            <v>1874</v>
          </cell>
          <cell r="B1264">
            <v>2</v>
          </cell>
          <cell r="C1264">
            <v>2</v>
          </cell>
          <cell r="D1264" t="str">
            <v xml:space="preserve">COPETIN LA CASA DE LA FOTOCOPIADORA </v>
          </cell>
        </row>
        <row r="1265">
          <cell r="A1265">
            <v>1877</v>
          </cell>
          <cell r="B1265">
            <v>9</v>
          </cell>
          <cell r="C1265">
            <v>3</v>
          </cell>
          <cell r="D1265" t="str">
            <v>DESPENSA FAMILY STORE</v>
          </cell>
        </row>
        <row r="1266">
          <cell r="A1266">
            <v>1880</v>
          </cell>
          <cell r="B1266">
            <v>2</v>
          </cell>
          <cell r="C1266">
            <v>1</v>
          </cell>
          <cell r="D1266" t="str">
            <v>COMERCIAL MANOLITO</v>
          </cell>
          <cell r="E1266" t="str">
            <v>Hogar</v>
          </cell>
        </row>
        <row r="1267">
          <cell r="A1267">
            <v>1881</v>
          </cell>
          <cell r="B1267">
            <v>2</v>
          </cell>
          <cell r="C1267">
            <v>1</v>
          </cell>
          <cell r="D1267" t="str">
            <v>CABINA BRISTOL</v>
          </cell>
          <cell r="E1267" t="str">
            <v>Hogar</v>
          </cell>
        </row>
        <row r="1268">
          <cell r="A1268">
            <v>1883</v>
          </cell>
          <cell r="D1268" t="str">
            <v>COPETIN DANI</v>
          </cell>
        </row>
        <row r="1269">
          <cell r="A1269">
            <v>1885</v>
          </cell>
          <cell r="B1269">
            <v>2</v>
          </cell>
          <cell r="C1269">
            <v>2</v>
          </cell>
          <cell r="D1269" t="str">
            <v>COPETIN FG</v>
          </cell>
          <cell r="E1269" t="str">
            <v>Refrigerados</v>
          </cell>
        </row>
        <row r="1270">
          <cell r="A1270">
            <v>1886</v>
          </cell>
          <cell r="B1270">
            <v>9</v>
          </cell>
          <cell r="C1270">
            <v>3</v>
          </cell>
          <cell r="D1270" t="str">
            <v>COPETIN SUPER RICO</v>
          </cell>
        </row>
        <row r="1271">
          <cell r="A1271">
            <v>1887</v>
          </cell>
          <cell r="B1271">
            <v>2</v>
          </cell>
          <cell r="C1271">
            <v>7</v>
          </cell>
          <cell r="D1271" t="str">
            <v>CREPERIES</v>
          </cell>
          <cell r="E1271" t="str">
            <v>Refrigerados</v>
          </cell>
        </row>
        <row r="1272">
          <cell r="A1272">
            <v>1888</v>
          </cell>
          <cell r="B1272">
            <v>6</v>
          </cell>
          <cell r="C1272">
            <v>5</v>
          </cell>
          <cell r="D1272" t="str">
            <v>LA BODEGUITA BAR</v>
          </cell>
          <cell r="E1272" t="str">
            <v>Refrigerados</v>
          </cell>
        </row>
        <row r="1273">
          <cell r="A1273">
            <v>1889</v>
          </cell>
          <cell r="B1273">
            <v>2</v>
          </cell>
          <cell r="C1273">
            <v>4</v>
          </cell>
          <cell r="D1273" t="str">
            <v>RESTAURANT PIMA S.A. - DON VITO</v>
          </cell>
        </row>
        <row r="1274">
          <cell r="A1274">
            <v>1891</v>
          </cell>
          <cell r="B1274">
            <v>6</v>
          </cell>
          <cell r="C1274">
            <v>5</v>
          </cell>
          <cell r="D1274" t="str">
            <v>PIZZERIA NAPOLES</v>
          </cell>
          <cell r="E1274" t="str">
            <v>Refrigerados</v>
          </cell>
        </row>
        <row r="1275">
          <cell r="A1275">
            <v>1893</v>
          </cell>
          <cell r="B1275">
            <v>2</v>
          </cell>
          <cell r="C1275">
            <v>6</v>
          </cell>
          <cell r="D1275" t="str">
            <v>POLLERIA EL CAZADOR</v>
          </cell>
          <cell r="E1275" t="str">
            <v>Refrigerados</v>
          </cell>
        </row>
        <row r="1276">
          <cell r="A1276">
            <v>1894</v>
          </cell>
          <cell r="B1276">
            <v>10</v>
          </cell>
          <cell r="C1276">
            <v>3</v>
          </cell>
          <cell r="D1276" t="str">
            <v>DEPOSITO VILLA GUARANI</v>
          </cell>
          <cell r="E1276" t="str">
            <v>Mayoristas</v>
          </cell>
        </row>
        <row r="1277">
          <cell r="A1277">
            <v>1895</v>
          </cell>
          <cell r="B1277">
            <v>2</v>
          </cell>
          <cell r="C1277">
            <v>6</v>
          </cell>
          <cell r="D1277" t="str">
            <v>COPETIN SAN CAYETANO</v>
          </cell>
        </row>
        <row r="1278">
          <cell r="A1278">
            <v>1943</v>
          </cell>
          <cell r="B1278">
            <v>8</v>
          </cell>
          <cell r="C1278">
            <v>1</v>
          </cell>
          <cell r="D1278" t="str">
            <v>PETROBRAS CENTENARIO</v>
          </cell>
          <cell r="E1278" t="str">
            <v>Conveniencia</v>
          </cell>
        </row>
        <row r="1279">
          <cell r="A1279">
            <v>1944</v>
          </cell>
          <cell r="B1279">
            <v>8</v>
          </cell>
          <cell r="C1279">
            <v>1</v>
          </cell>
          <cell r="D1279" t="str">
            <v>LUA S.R.L</v>
          </cell>
          <cell r="E1279" t="str">
            <v>Conveniencia</v>
          </cell>
        </row>
        <row r="1280">
          <cell r="A1280">
            <v>1945</v>
          </cell>
          <cell r="B1280">
            <v>3</v>
          </cell>
          <cell r="C1280">
            <v>8</v>
          </cell>
          <cell r="D1280" t="str">
            <v>CANTINA TOYOTOSHI</v>
          </cell>
        </row>
        <row r="1281">
          <cell r="A1281">
            <v>1946</v>
          </cell>
          <cell r="B1281">
            <v>8</v>
          </cell>
          <cell r="C1281">
            <v>3</v>
          </cell>
          <cell r="D1281" t="str">
            <v>TALLEYRAND S.A. - CLUB CENTENARIO</v>
          </cell>
          <cell r="E1281" t="str">
            <v>Refrigerados</v>
          </cell>
        </row>
        <row r="1282">
          <cell r="A1282">
            <v>1979</v>
          </cell>
          <cell r="B1282">
            <v>2</v>
          </cell>
          <cell r="C1282">
            <v>3</v>
          </cell>
          <cell r="D1282" t="str">
            <v>DESPENSA BERNI</v>
          </cell>
          <cell r="E1282" t="str">
            <v>Hogar</v>
          </cell>
        </row>
        <row r="1283">
          <cell r="A1283">
            <v>1980</v>
          </cell>
          <cell r="B1283">
            <v>2</v>
          </cell>
          <cell r="C1283">
            <v>5</v>
          </cell>
          <cell r="D1283" t="str">
            <v>EMPRESA N. SEÑORA DE LA ASUNCIÓN</v>
          </cell>
          <cell r="E1283" t="str">
            <v>Refrigerados</v>
          </cell>
        </row>
        <row r="1284">
          <cell r="A1284">
            <v>1981</v>
          </cell>
          <cell r="B1284">
            <v>3</v>
          </cell>
          <cell r="C1284">
            <v>9</v>
          </cell>
          <cell r="D1284" t="str">
            <v xml:space="preserve">COPETIN RODI </v>
          </cell>
        </row>
        <row r="1285">
          <cell r="A1285">
            <v>1984</v>
          </cell>
          <cell r="B1285">
            <v>2</v>
          </cell>
          <cell r="C1285">
            <v>4</v>
          </cell>
          <cell r="D1285" t="str">
            <v>DESPENSA ARAMI</v>
          </cell>
          <cell r="E1285" t="str">
            <v>Hogar</v>
          </cell>
        </row>
        <row r="1286">
          <cell r="A1286">
            <v>1985</v>
          </cell>
          <cell r="B1286">
            <v>9</v>
          </cell>
          <cell r="C1286">
            <v>3</v>
          </cell>
          <cell r="D1286" t="str">
            <v>BAR LUCHO</v>
          </cell>
        </row>
        <row r="1287">
          <cell r="A1287">
            <v>1986</v>
          </cell>
          <cell r="B1287">
            <v>2</v>
          </cell>
          <cell r="C1287">
            <v>7</v>
          </cell>
          <cell r="D1287" t="str">
            <v>COPETIN AVENIDA</v>
          </cell>
        </row>
        <row r="1288">
          <cell r="A1288">
            <v>1988</v>
          </cell>
          <cell r="B1288">
            <v>2</v>
          </cell>
          <cell r="C1288">
            <v>4</v>
          </cell>
          <cell r="D1288" t="str">
            <v>DESPENSA SANTA ANA</v>
          </cell>
          <cell r="E1288" t="str">
            <v>Hogar</v>
          </cell>
        </row>
        <row r="1289">
          <cell r="A1289">
            <v>1989</v>
          </cell>
          <cell r="B1289">
            <v>2</v>
          </cell>
          <cell r="C1289">
            <v>5</v>
          </cell>
          <cell r="D1289" t="str">
            <v>COMEDOR ÑA LEO</v>
          </cell>
          <cell r="E1289" t="str">
            <v>Refrigerados</v>
          </cell>
        </row>
        <row r="1290">
          <cell r="A1290">
            <v>1990</v>
          </cell>
          <cell r="B1290">
            <v>9</v>
          </cell>
          <cell r="C1290">
            <v>3</v>
          </cell>
          <cell r="D1290" t="str">
            <v>COMEDOR ÑA LEO</v>
          </cell>
        </row>
        <row r="1291">
          <cell r="A1291">
            <v>1991</v>
          </cell>
          <cell r="B1291">
            <v>2</v>
          </cell>
          <cell r="C1291">
            <v>5</v>
          </cell>
          <cell r="D1291" t="str">
            <v>COPETIN SANTA ISABEL</v>
          </cell>
          <cell r="E1291" t="str">
            <v>Refrigerados</v>
          </cell>
        </row>
        <row r="1292">
          <cell r="A1292">
            <v>1992</v>
          </cell>
          <cell r="B1292">
            <v>2</v>
          </cell>
          <cell r="C1292">
            <v>2</v>
          </cell>
          <cell r="D1292" t="str">
            <v>DESPENSA LOS PRIMITOS</v>
          </cell>
          <cell r="E1292" t="str">
            <v>Hogar</v>
          </cell>
        </row>
        <row r="1293">
          <cell r="A1293">
            <v>1663</v>
          </cell>
          <cell r="B1293">
            <v>3</v>
          </cell>
          <cell r="C1293">
            <v>2</v>
          </cell>
          <cell r="D1293" t="str">
            <v>CANTINA JARDIN DE JESUS</v>
          </cell>
          <cell r="E1293" t="str">
            <v>Educación</v>
          </cell>
        </row>
        <row r="1294">
          <cell r="A1294">
            <v>1665</v>
          </cell>
          <cell r="B1294">
            <v>3</v>
          </cell>
          <cell r="C1294">
            <v>4</v>
          </cell>
          <cell r="D1294" t="str">
            <v>COPETIN RINCON</v>
          </cell>
          <cell r="E1294" t="str">
            <v>Refrigerados</v>
          </cell>
        </row>
        <row r="1295">
          <cell r="A1295">
            <v>1401</v>
          </cell>
          <cell r="B1295">
            <v>1</v>
          </cell>
          <cell r="C1295">
            <v>8</v>
          </cell>
          <cell r="D1295" t="str">
            <v>COPETIN AURORA</v>
          </cell>
          <cell r="E1295" t="str">
            <v>Refrigerados</v>
          </cell>
        </row>
        <row r="1296">
          <cell r="A1296">
            <v>1402</v>
          </cell>
          <cell r="B1296">
            <v>1</v>
          </cell>
          <cell r="C1296">
            <v>8</v>
          </cell>
          <cell r="D1296" t="str">
            <v>COPETIN MY FRIENDS</v>
          </cell>
          <cell r="E1296" t="str">
            <v>Refrigerados</v>
          </cell>
        </row>
        <row r="1297">
          <cell r="A1297">
            <v>1403</v>
          </cell>
          <cell r="B1297">
            <v>2</v>
          </cell>
          <cell r="C1297">
            <v>2</v>
          </cell>
          <cell r="D1297" t="str">
            <v>PARRILLADA SAN JORGE</v>
          </cell>
          <cell r="E1297" t="str">
            <v>Refrigerados</v>
          </cell>
        </row>
        <row r="1298">
          <cell r="A1298">
            <v>1404</v>
          </cell>
          <cell r="B1298">
            <v>9</v>
          </cell>
          <cell r="C1298">
            <v>3</v>
          </cell>
          <cell r="D1298" t="str">
            <v>PLATAFORMA 11 TERMINAL</v>
          </cell>
        </row>
        <row r="1299">
          <cell r="A1299">
            <v>1409</v>
          </cell>
          <cell r="B1299">
            <v>1</v>
          </cell>
          <cell r="C1299">
            <v>9</v>
          </cell>
          <cell r="D1299" t="str">
            <v>CASILLA ROJAS</v>
          </cell>
          <cell r="E1299" t="str">
            <v>Refrigerados</v>
          </cell>
        </row>
        <row r="1300">
          <cell r="A1300">
            <v>1411</v>
          </cell>
          <cell r="B1300">
            <v>9</v>
          </cell>
          <cell r="C1300">
            <v>3</v>
          </cell>
          <cell r="D1300" t="str">
            <v>COPETIN LETICIA</v>
          </cell>
        </row>
        <row r="1301">
          <cell r="A1301">
            <v>1412</v>
          </cell>
          <cell r="B1301">
            <v>9</v>
          </cell>
          <cell r="C1301">
            <v>3</v>
          </cell>
          <cell r="D1301" t="str">
            <v>DESPENSA SANTO TOMAS</v>
          </cell>
        </row>
        <row r="1302">
          <cell r="A1302">
            <v>1565</v>
          </cell>
          <cell r="B1302">
            <v>1</v>
          </cell>
          <cell r="C1302">
            <v>4</v>
          </cell>
          <cell r="D1302" t="str">
            <v>AUTOSERVICE LA PROVISTA</v>
          </cell>
          <cell r="E1302" t="str">
            <v>Hogar</v>
          </cell>
        </row>
        <row r="1303">
          <cell r="A1303">
            <v>1567</v>
          </cell>
          <cell r="B1303">
            <v>1</v>
          </cell>
          <cell r="C1303">
            <v>4</v>
          </cell>
          <cell r="D1303" t="str">
            <v>CIBER CAFE.COM</v>
          </cell>
          <cell r="E1303" t="str">
            <v>Hogar</v>
          </cell>
        </row>
        <row r="1304">
          <cell r="A1304">
            <v>1569</v>
          </cell>
          <cell r="B1304">
            <v>1</v>
          </cell>
          <cell r="C1304">
            <v>4</v>
          </cell>
          <cell r="D1304" t="str">
            <v>DESPENSA EL EXITO</v>
          </cell>
          <cell r="E1304" t="str">
            <v>Hogar</v>
          </cell>
        </row>
        <row r="1305">
          <cell r="A1305">
            <v>1570</v>
          </cell>
          <cell r="B1305">
            <v>1</v>
          </cell>
          <cell r="C1305">
            <v>4</v>
          </cell>
          <cell r="D1305" t="str">
            <v>DESPENSA CABAÑA</v>
          </cell>
          <cell r="E1305" t="str">
            <v>Hogar</v>
          </cell>
        </row>
        <row r="1306">
          <cell r="A1306">
            <v>1571</v>
          </cell>
          <cell r="B1306">
            <v>1</v>
          </cell>
          <cell r="C1306">
            <v>8</v>
          </cell>
          <cell r="D1306" t="str">
            <v>COPETIN TIA ANI</v>
          </cell>
          <cell r="E1306" t="str">
            <v>Refrigerados</v>
          </cell>
        </row>
        <row r="1307">
          <cell r="A1307">
            <v>1596</v>
          </cell>
          <cell r="B1307">
            <v>3</v>
          </cell>
          <cell r="C1307">
            <v>6</v>
          </cell>
          <cell r="D1307" t="str">
            <v>AUTOSERVICE DAVALOS</v>
          </cell>
          <cell r="E1307" t="str">
            <v>Hogar</v>
          </cell>
        </row>
        <row r="1308">
          <cell r="A1308">
            <v>1597</v>
          </cell>
          <cell r="B1308">
            <v>9</v>
          </cell>
          <cell r="C1308">
            <v>3</v>
          </cell>
          <cell r="D1308" t="str">
            <v>PARTICULAR PLANTA B</v>
          </cell>
        </row>
        <row r="1309">
          <cell r="A1309">
            <v>1598</v>
          </cell>
          <cell r="B1309">
            <v>3</v>
          </cell>
          <cell r="C1309">
            <v>2</v>
          </cell>
          <cell r="D1309" t="str">
            <v>LOMITERIA TATAKUA</v>
          </cell>
        </row>
        <row r="1310">
          <cell r="A1310">
            <v>1599</v>
          </cell>
          <cell r="D1310" t="str">
            <v>SUPER LA OLLA</v>
          </cell>
        </row>
        <row r="1311">
          <cell r="A1311">
            <v>1601</v>
          </cell>
          <cell r="B1311">
            <v>3</v>
          </cell>
          <cell r="C1311">
            <v>6</v>
          </cell>
          <cell r="D1311" t="str">
            <v>CASILLA DOS HERMANOS</v>
          </cell>
          <cell r="E1311" t="str">
            <v>Hogar</v>
          </cell>
        </row>
        <row r="1312">
          <cell r="A1312">
            <v>1604</v>
          </cell>
          <cell r="B1312">
            <v>3</v>
          </cell>
          <cell r="C1312">
            <v>2</v>
          </cell>
          <cell r="D1312" t="str">
            <v>ALMACEN DE COMIDAS DAMASCO</v>
          </cell>
        </row>
        <row r="1313">
          <cell r="A1313">
            <v>1605</v>
          </cell>
          <cell r="B1313">
            <v>3</v>
          </cell>
          <cell r="C1313">
            <v>6</v>
          </cell>
          <cell r="D1313" t="str">
            <v>MINI MERCADO GUATAMBU</v>
          </cell>
          <cell r="E1313" t="str">
            <v>Hogar</v>
          </cell>
        </row>
        <row r="1314">
          <cell r="A1314">
            <v>1637</v>
          </cell>
          <cell r="B1314">
            <v>1</v>
          </cell>
          <cell r="C1314">
            <v>7</v>
          </cell>
          <cell r="D1314" t="str">
            <v>LIBRERÍA MADRE DEL PERPETUO SOCORRO</v>
          </cell>
          <cell r="E1314" t="str">
            <v>Refrigerados</v>
          </cell>
        </row>
        <row r="1315">
          <cell r="A1315">
            <v>1638</v>
          </cell>
          <cell r="B1315">
            <v>1</v>
          </cell>
          <cell r="C1315">
            <v>7</v>
          </cell>
          <cell r="D1315" t="str">
            <v>PIZZERIA TROPICAL</v>
          </cell>
          <cell r="E1315" t="str">
            <v>Refrigerados</v>
          </cell>
        </row>
        <row r="1316">
          <cell r="A1316">
            <v>1639</v>
          </cell>
          <cell r="B1316">
            <v>1</v>
          </cell>
          <cell r="C1316">
            <v>7</v>
          </cell>
          <cell r="D1316" t="str">
            <v>COPETIN RAULITO</v>
          </cell>
          <cell r="E1316" t="str">
            <v>Refrigerados</v>
          </cell>
        </row>
        <row r="1317">
          <cell r="A1317">
            <v>1640</v>
          </cell>
          <cell r="B1317">
            <v>1</v>
          </cell>
          <cell r="C1317">
            <v>7</v>
          </cell>
          <cell r="D1317" t="str">
            <v>COMIDA TIPICA AMILCAR</v>
          </cell>
          <cell r="E1317" t="str">
            <v>Refrigerados</v>
          </cell>
        </row>
        <row r="1318">
          <cell r="A1318">
            <v>1641</v>
          </cell>
          <cell r="B1318">
            <v>9</v>
          </cell>
          <cell r="C1318">
            <v>3</v>
          </cell>
          <cell r="D1318" t="str">
            <v>CASILLA  BRITEZ</v>
          </cell>
        </row>
        <row r="1319">
          <cell r="A1319">
            <v>1642</v>
          </cell>
          <cell r="B1319">
            <v>1</v>
          </cell>
          <cell r="C1319">
            <v>7</v>
          </cell>
          <cell r="D1319" t="str">
            <v>DESPENSA MEXICO</v>
          </cell>
          <cell r="E1319" t="str">
            <v>Hogar</v>
          </cell>
        </row>
        <row r="1320">
          <cell r="A1320">
            <v>1643</v>
          </cell>
          <cell r="B1320">
            <v>1</v>
          </cell>
          <cell r="C1320">
            <v>7</v>
          </cell>
          <cell r="D1320" t="str">
            <v>DESPENSA FRANCO</v>
          </cell>
          <cell r="E1320" t="str">
            <v>Hogar</v>
          </cell>
        </row>
        <row r="1321">
          <cell r="A1321">
            <v>1644</v>
          </cell>
          <cell r="B1321">
            <v>9</v>
          </cell>
          <cell r="C1321">
            <v>3</v>
          </cell>
          <cell r="D1321" t="str">
            <v>COPETIN RICHI</v>
          </cell>
        </row>
        <row r="1322">
          <cell r="A1322">
            <v>1646</v>
          </cell>
          <cell r="B1322">
            <v>1</v>
          </cell>
          <cell r="C1322">
            <v>7</v>
          </cell>
          <cell r="D1322" t="str">
            <v>CASILLA TORTUGUITA</v>
          </cell>
          <cell r="E1322" t="str">
            <v>Refrigerados</v>
          </cell>
        </row>
        <row r="1323">
          <cell r="A1323">
            <v>1649</v>
          </cell>
          <cell r="B1323">
            <v>1</v>
          </cell>
          <cell r="C1323">
            <v>5</v>
          </cell>
          <cell r="D1323" t="str">
            <v>AUTOSERVICE JULIO RAMON</v>
          </cell>
          <cell r="E1323" t="str">
            <v>Hogar</v>
          </cell>
        </row>
        <row r="1324">
          <cell r="A1324">
            <v>1650</v>
          </cell>
          <cell r="B1324">
            <v>9</v>
          </cell>
          <cell r="C1324">
            <v>3</v>
          </cell>
          <cell r="D1324" t="str">
            <v>DESPENSA LEZCANO</v>
          </cell>
        </row>
        <row r="1325">
          <cell r="A1325">
            <v>1651</v>
          </cell>
          <cell r="B1325">
            <v>1</v>
          </cell>
          <cell r="C1325">
            <v>6</v>
          </cell>
          <cell r="D1325" t="str">
            <v>POLLERIA LOS AMIGOS</v>
          </cell>
          <cell r="E1325" t="str">
            <v>Refrigerados</v>
          </cell>
        </row>
        <row r="1326">
          <cell r="A1326">
            <v>1666</v>
          </cell>
          <cell r="B1326">
            <v>3</v>
          </cell>
          <cell r="C1326">
            <v>4</v>
          </cell>
          <cell r="D1326" t="str">
            <v>AUTOSERVICE GONZALEZ</v>
          </cell>
          <cell r="E1326" t="str">
            <v>Hogar</v>
          </cell>
        </row>
        <row r="1327">
          <cell r="A1327">
            <v>1667</v>
          </cell>
          <cell r="B1327">
            <v>3</v>
          </cell>
          <cell r="C1327">
            <v>4</v>
          </cell>
          <cell r="D1327" t="str">
            <v>EMPANADAS ARECO</v>
          </cell>
          <cell r="E1327" t="str">
            <v>Refrigerados</v>
          </cell>
        </row>
        <row r="1328">
          <cell r="A1328">
            <v>1668</v>
          </cell>
          <cell r="B1328">
            <v>3</v>
          </cell>
          <cell r="C1328">
            <v>5</v>
          </cell>
          <cell r="D1328" t="str">
            <v>COPETIN MARIA AUXILIADORA</v>
          </cell>
          <cell r="E1328" t="str">
            <v>Refrigerados</v>
          </cell>
        </row>
        <row r="1329">
          <cell r="A1329">
            <v>1610</v>
          </cell>
          <cell r="B1329">
            <v>3</v>
          </cell>
          <cell r="C1329">
            <v>7</v>
          </cell>
          <cell r="D1329" t="str">
            <v>DESPENSA DANNY</v>
          </cell>
          <cell r="E1329" t="str">
            <v>Hogar</v>
          </cell>
        </row>
        <row r="1330">
          <cell r="A1330">
            <v>1611</v>
          </cell>
          <cell r="B1330">
            <v>3</v>
          </cell>
          <cell r="C1330">
            <v>7</v>
          </cell>
          <cell r="D1330" t="str">
            <v>DESPENSA SAN CAYETANO</v>
          </cell>
          <cell r="E1330" t="str">
            <v>Hogar</v>
          </cell>
        </row>
        <row r="1331">
          <cell r="A1331">
            <v>1614</v>
          </cell>
          <cell r="B1331">
            <v>3</v>
          </cell>
          <cell r="C1331">
            <v>7</v>
          </cell>
          <cell r="D1331" t="str">
            <v>EMPANADAS TOÑO</v>
          </cell>
          <cell r="E1331" t="str">
            <v>Refrigerados</v>
          </cell>
        </row>
        <row r="1332">
          <cell r="A1332">
            <v>1621</v>
          </cell>
          <cell r="B1332">
            <v>9</v>
          </cell>
          <cell r="C1332">
            <v>3</v>
          </cell>
          <cell r="D1332" t="str">
            <v>DESPENSA DOÑA MARINA</v>
          </cell>
        </row>
        <row r="1333">
          <cell r="A1333">
            <v>1682</v>
          </cell>
          <cell r="B1333">
            <v>9</v>
          </cell>
          <cell r="C1333">
            <v>3</v>
          </cell>
          <cell r="D1333" t="str">
            <v>DESPENSA ROBERT</v>
          </cell>
        </row>
        <row r="1334">
          <cell r="A1334">
            <v>1683</v>
          </cell>
          <cell r="B1334">
            <v>3</v>
          </cell>
          <cell r="C1334">
            <v>5</v>
          </cell>
          <cell r="D1334" t="str">
            <v>COPETIN JORGITO</v>
          </cell>
          <cell r="E1334" t="str">
            <v>Refrigerados</v>
          </cell>
        </row>
        <row r="1335">
          <cell r="A1335">
            <v>1685</v>
          </cell>
          <cell r="B1335">
            <v>3</v>
          </cell>
          <cell r="C1335">
            <v>5</v>
          </cell>
          <cell r="D1335" t="str">
            <v>AUTOSERVICE SAN RAFAEL</v>
          </cell>
          <cell r="E1335" t="str">
            <v>Hogar</v>
          </cell>
        </row>
        <row r="1336">
          <cell r="A1336">
            <v>1686</v>
          </cell>
          <cell r="B1336">
            <v>3</v>
          </cell>
          <cell r="C1336">
            <v>5</v>
          </cell>
          <cell r="D1336" t="str">
            <v>AUTOSERVICIO VILLETANA</v>
          </cell>
          <cell r="E1336" t="str">
            <v>Hogar</v>
          </cell>
        </row>
        <row r="1337">
          <cell r="A1337">
            <v>1689</v>
          </cell>
          <cell r="B1337">
            <v>9</v>
          </cell>
          <cell r="C1337">
            <v>3</v>
          </cell>
          <cell r="D1337" t="str">
            <v>POSTA S.A.I.C.I.F.A</v>
          </cell>
        </row>
        <row r="1338">
          <cell r="A1338">
            <v>1690</v>
          </cell>
          <cell r="B1338">
            <v>9</v>
          </cell>
          <cell r="C1338">
            <v>3</v>
          </cell>
          <cell r="D1338" t="str">
            <v>COPETIN EL CEDRO</v>
          </cell>
        </row>
        <row r="1339">
          <cell r="A1339">
            <v>1691</v>
          </cell>
          <cell r="B1339">
            <v>3</v>
          </cell>
          <cell r="C1339">
            <v>5</v>
          </cell>
          <cell r="D1339" t="str">
            <v>HOTEL HENRY S.A</v>
          </cell>
          <cell r="E1339" t="str">
            <v>Refrigerados</v>
          </cell>
        </row>
        <row r="1340">
          <cell r="A1340">
            <v>1693</v>
          </cell>
          <cell r="B1340">
            <v>2</v>
          </cell>
          <cell r="C1340">
            <v>5</v>
          </cell>
          <cell r="D1340" t="str">
            <v>CASILLA ROMPE CORAZONES</v>
          </cell>
        </row>
        <row r="1341">
          <cell r="A1341">
            <v>1694</v>
          </cell>
          <cell r="B1341">
            <v>3</v>
          </cell>
          <cell r="C1341">
            <v>1</v>
          </cell>
          <cell r="D1341" t="str">
            <v>COPETIN LORENA</v>
          </cell>
        </row>
        <row r="1342">
          <cell r="A1342">
            <v>1695</v>
          </cell>
          <cell r="B1342">
            <v>9</v>
          </cell>
          <cell r="C1342">
            <v>3</v>
          </cell>
          <cell r="D1342" t="str">
            <v>COPETIN EL TOQUE DEL SABOR</v>
          </cell>
        </row>
        <row r="1343">
          <cell r="A1343">
            <v>1696</v>
          </cell>
          <cell r="B1343">
            <v>9</v>
          </cell>
          <cell r="C1343">
            <v>3</v>
          </cell>
          <cell r="D1343" t="str">
            <v>SNAK BAR MERI LAN</v>
          </cell>
        </row>
        <row r="1344">
          <cell r="A1344">
            <v>1697</v>
          </cell>
          <cell r="B1344">
            <v>3</v>
          </cell>
          <cell r="C1344">
            <v>5</v>
          </cell>
          <cell r="D1344" t="str">
            <v>DESPENSA SAN JUAN BAUTISTA</v>
          </cell>
          <cell r="E1344" t="str">
            <v>Hogar</v>
          </cell>
        </row>
        <row r="1345">
          <cell r="A1345">
            <v>1698</v>
          </cell>
          <cell r="B1345">
            <v>9</v>
          </cell>
          <cell r="C1345">
            <v>3</v>
          </cell>
          <cell r="D1345" t="str">
            <v>COPETIN LA CHAQUEÑITA</v>
          </cell>
        </row>
        <row r="1346">
          <cell r="A1346">
            <v>1699</v>
          </cell>
          <cell r="B1346">
            <v>3</v>
          </cell>
          <cell r="C1346">
            <v>3</v>
          </cell>
          <cell r="D1346" t="str">
            <v>MANA MINI SHOP</v>
          </cell>
        </row>
        <row r="1347">
          <cell r="A1347">
            <v>1702</v>
          </cell>
          <cell r="B1347">
            <v>10</v>
          </cell>
          <cell r="C1347">
            <v>3</v>
          </cell>
          <cell r="D1347" t="str">
            <v>DEPOSITO DIEZ</v>
          </cell>
          <cell r="E1347" t="str">
            <v>Mayoristas</v>
          </cell>
        </row>
        <row r="1348">
          <cell r="A1348">
            <v>1703</v>
          </cell>
          <cell r="B1348">
            <v>1</v>
          </cell>
          <cell r="C1348">
            <v>6</v>
          </cell>
          <cell r="D1348" t="str">
            <v>AUTO TREVI</v>
          </cell>
          <cell r="E1348" t="str">
            <v>Hogar</v>
          </cell>
        </row>
        <row r="1349">
          <cell r="A1349">
            <v>1705</v>
          </cell>
          <cell r="B1349">
            <v>9</v>
          </cell>
          <cell r="C1349">
            <v>3</v>
          </cell>
          <cell r="D1349" t="str">
            <v>CANTINA CENTRAL CLUB DEPORTIVO SAJONIA</v>
          </cell>
          <cell r="E1349" t="str">
            <v>Refrigerados A</v>
          </cell>
        </row>
        <row r="1350">
          <cell r="A1350">
            <v>1706</v>
          </cell>
          <cell r="B1350">
            <v>1</v>
          </cell>
          <cell r="C1350">
            <v>6</v>
          </cell>
          <cell r="D1350" t="str">
            <v>CANTINA SUR CLUB DEPORTIVO SAJONIA</v>
          </cell>
          <cell r="E1350" t="str">
            <v>Refrigerados</v>
          </cell>
        </row>
        <row r="1351">
          <cell r="A1351">
            <v>1707</v>
          </cell>
          <cell r="B1351">
            <v>1</v>
          </cell>
          <cell r="C1351">
            <v>6</v>
          </cell>
          <cell r="D1351" t="str">
            <v>DESPENSA EL NAVIO</v>
          </cell>
          <cell r="E1351" t="str">
            <v>Hogar</v>
          </cell>
        </row>
        <row r="1352">
          <cell r="A1352">
            <v>1708</v>
          </cell>
          <cell r="B1352">
            <v>9</v>
          </cell>
          <cell r="C1352">
            <v>3</v>
          </cell>
          <cell r="D1352" t="str">
            <v>DESPENSA SAN CAYETANO</v>
          </cell>
        </row>
        <row r="1353">
          <cell r="A1353">
            <v>1709</v>
          </cell>
          <cell r="B1353">
            <v>1</v>
          </cell>
          <cell r="C1353">
            <v>6</v>
          </cell>
          <cell r="D1353" t="str">
            <v>COPETIN ÑA ELO</v>
          </cell>
          <cell r="E1353" t="str">
            <v>Refrigerados</v>
          </cell>
        </row>
        <row r="1354">
          <cell r="A1354">
            <v>1758</v>
          </cell>
          <cell r="B1354">
            <v>1</v>
          </cell>
          <cell r="C1354">
            <v>1</v>
          </cell>
          <cell r="D1354" t="str">
            <v>HAMBURGUESERIA  4 HERMANOS</v>
          </cell>
          <cell r="E1354" t="str">
            <v>Refrigerados</v>
          </cell>
        </row>
        <row r="1355">
          <cell r="A1355">
            <v>1760</v>
          </cell>
          <cell r="B1355">
            <v>1</v>
          </cell>
          <cell r="C1355">
            <v>1</v>
          </cell>
          <cell r="D1355" t="str">
            <v>COPETIN SAN MARTIN</v>
          </cell>
          <cell r="E1355" t="str">
            <v>Refrigerados</v>
          </cell>
        </row>
        <row r="1356">
          <cell r="A1356">
            <v>1235</v>
          </cell>
          <cell r="B1356">
            <v>1</v>
          </cell>
          <cell r="C1356">
            <v>3</v>
          </cell>
          <cell r="D1356" t="str">
            <v>CARRITO AUGUSTO</v>
          </cell>
          <cell r="E1356" t="str">
            <v>Refrigerados</v>
          </cell>
        </row>
        <row r="1357">
          <cell r="A1357">
            <v>1236</v>
          </cell>
          <cell r="B1357">
            <v>1</v>
          </cell>
          <cell r="C1357">
            <v>3</v>
          </cell>
          <cell r="D1357" t="str">
            <v>CARRITO ALBERTO</v>
          </cell>
          <cell r="E1357" t="str">
            <v>Refrigerados</v>
          </cell>
        </row>
        <row r="1358">
          <cell r="A1358">
            <v>1238</v>
          </cell>
          <cell r="B1358">
            <v>1</v>
          </cell>
          <cell r="C1358">
            <v>4</v>
          </cell>
          <cell r="D1358" t="str">
            <v>RESTAURANT DON COMILON</v>
          </cell>
        </row>
        <row r="1359">
          <cell r="A1359">
            <v>1239</v>
          </cell>
          <cell r="B1359">
            <v>1</v>
          </cell>
          <cell r="C1359">
            <v>3</v>
          </cell>
          <cell r="D1359" t="str">
            <v>DESPENSA ROSA</v>
          </cell>
          <cell r="E1359" t="str">
            <v>Hogar</v>
          </cell>
        </row>
        <row r="1360">
          <cell r="A1360">
            <v>1241</v>
          </cell>
          <cell r="B1360">
            <v>1</v>
          </cell>
          <cell r="C1360">
            <v>3</v>
          </cell>
          <cell r="D1360" t="str">
            <v>SEVICIO INTEGRAL BANCO SUDAMERIS</v>
          </cell>
          <cell r="E1360" t="str">
            <v>Refrigerados</v>
          </cell>
        </row>
        <row r="1361">
          <cell r="A1361">
            <v>1299</v>
          </cell>
          <cell r="B1361">
            <v>3</v>
          </cell>
          <cell r="C1361">
            <v>3</v>
          </cell>
          <cell r="D1361" t="str">
            <v>COPETIN 1296</v>
          </cell>
          <cell r="E1361" t="str">
            <v>Refrigerados</v>
          </cell>
        </row>
        <row r="1362">
          <cell r="A1362">
            <v>1300</v>
          </cell>
          <cell r="B1362">
            <v>9</v>
          </cell>
          <cell r="C1362">
            <v>3</v>
          </cell>
          <cell r="D1362" t="str">
            <v>COFITERIA DAGOGLIANOS</v>
          </cell>
        </row>
        <row r="1363">
          <cell r="A1363">
            <v>1301</v>
          </cell>
          <cell r="B1363">
            <v>3</v>
          </cell>
          <cell r="C1363">
            <v>4</v>
          </cell>
          <cell r="D1363" t="str">
            <v>PANADERIA DON MARIO</v>
          </cell>
          <cell r="E1363" t="str">
            <v>Refrigerados</v>
          </cell>
        </row>
        <row r="1364">
          <cell r="A1364">
            <v>1303</v>
          </cell>
          <cell r="B1364">
            <v>3</v>
          </cell>
          <cell r="C1364">
            <v>3</v>
          </cell>
          <cell r="D1364" t="str">
            <v>DESPENSA ISABEL</v>
          </cell>
          <cell r="E1364" t="str">
            <v>Hogar</v>
          </cell>
        </row>
        <row r="1365">
          <cell r="A1365">
            <v>1305</v>
          </cell>
          <cell r="B1365">
            <v>3</v>
          </cell>
          <cell r="C1365">
            <v>3</v>
          </cell>
          <cell r="D1365" t="str">
            <v>AUTOSERVICE INCA</v>
          </cell>
          <cell r="E1365" t="str">
            <v>Hogar</v>
          </cell>
        </row>
        <row r="1366">
          <cell r="A1366">
            <v>1308</v>
          </cell>
          <cell r="B1366">
            <v>3</v>
          </cell>
          <cell r="C1366">
            <v>3</v>
          </cell>
          <cell r="D1366" t="str">
            <v>AUTOSERVICIO AMANECER</v>
          </cell>
          <cell r="E1366" t="str">
            <v>Hogar</v>
          </cell>
        </row>
        <row r="1367">
          <cell r="A1367">
            <v>1309</v>
          </cell>
          <cell r="B1367">
            <v>3</v>
          </cell>
          <cell r="C1367">
            <v>3</v>
          </cell>
          <cell r="D1367" t="str">
            <v>COPETIN CARIOS</v>
          </cell>
        </row>
        <row r="1368">
          <cell r="A1368">
            <v>1311</v>
          </cell>
          <cell r="B1368">
            <v>3</v>
          </cell>
          <cell r="C1368">
            <v>3</v>
          </cell>
          <cell r="D1368" t="str">
            <v>COPETIN GLACIL</v>
          </cell>
          <cell r="E1368" t="str">
            <v>Refrigerados</v>
          </cell>
        </row>
        <row r="1369">
          <cell r="A1369">
            <v>1312</v>
          </cell>
          <cell r="B1369">
            <v>9</v>
          </cell>
          <cell r="C1369">
            <v>3</v>
          </cell>
          <cell r="D1369" t="str">
            <v>COPETIN ARPACO</v>
          </cell>
        </row>
        <row r="1370">
          <cell r="A1370">
            <v>1313</v>
          </cell>
          <cell r="B1370">
            <v>3</v>
          </cell>
          <cell r="C1370">
            <v>3</v>
          </cell>
          <cell r="D1370" t="str">
            <v>DESPENSA RUFI</v>
          </cell>
          <cell r="E1370" t="str">
            <v>Hogar</v>
          </cell>
        </row>
        <row r="1371">
          <cell r="A1371">
            <v>1344</v>
          </cell>
          <cell r="B1371">
            <v>3</v>
          </cell>
          <cell r="C1371">
            <v>3</v>
          </cell>
          <cell r="D1371" t="str">
            <v>COPETIN VINI'S BAR</v>
          </cell>
          <cell r="E1371" t="str">
            <v>Refrigerados</v>
          </cell>
        </row>
        <row r="1372">
          <cell r="A1372">
            <v>1346</v>
          </cell>
          <cell r="B1372">
            <v>10</v>
          </cell>
          <cell r="C1372">
            <v>3</v>
          </cell>
          <cell r="D1372" t="str">
            <v>CORCHOS S.R.L.</v>
          </cell>
          <cell r="E1372" t="str">
            <v>Hogar</v>
          </cell>
        </row>
        <row r="1373">
          <cell r="A1373">
            <v>1347</v>
          </cell>
          <cell r="B1373">
            <v>3</v>
          </cell>
          <cell r="C1373">
            <v>5</v>
          </cell>
          <cell r="D1373" t="str">
            <v>AUTOSERVICE SAN ANTONIO</v>
          </cell>
          <cell r="E1373" t="str">
            <v>Hogar</v>
          </cell>
        </row>
        <row r="1374">
          <cell r="A1374">
            <v>1348</v>
          </cell>
          <cell r="B1374">
            <v>3</v>
          </cell>
          <cell r="C1374">
            <v>5</v>
          </cell>
          <cell r="D1374" t="str">
            <v>COPETIN SABORES</v>
          </cell>
          <cell r="E1374" t="str">
            <v>Refrigerados</v>
          </cell>
        </row>
        <row r="1375">
          <cell r="A1375">
            <v>1349</v>
          </cell>
          <cell r="B1375">
            <v>3</v>
          </cell>
          <cell r="C1375">
            <v>5</v>
          </cell>
          <cell r="D1375" t="str">
            <v>HOTEL JOMARIL</v>
          </cell>
          <cell r="E1375" t="str">
            <v>Refrigerados</v>
          </cell>
        </row>
        <row r="1376">
          <cell r="A1376">
            <v>1351</v>
          </cell>
          <cell r="B1376">
            <v>3</v>
          </cell>
          <cell r="C1376">
            <v>1</v>
          </cell>
          <cell r="D1376" t="str">
            <v>DESPENSA CRISTINA</v>
          </cell>
        </row>
        <row r="1377">
          <cell r="A1377">
            <v>1352</v>
          </cell>
          <cell r="B1377">
            <v>3</v>
          </cell>
          <cell r="C1377">
            <v>5</v>
          </cell>
          <cell r="D1377" t="str">
            <v>HAMBURGUESERIA MITA' I</v>
          </cell>
          <cell r="E1377" t="str">
            <v>Refrigerados</v>
          </cell>
        </row>
        <row r="1378">
          <cell r="A1378">
            <v>1353</v>
          </cell>
          <cell r="B1378">
            <v>9</v>
          </cell>
          <cell r="C1378">
            <v>3</v>
          </cell>
          <cell r="D1378" t="str">
            <v>MNI COMEDOR</v>
          </cell>
        </row>
        <row r="1379">
          <cell r="A1379">
            <v>2606</v>
          </cell>
          <cell r="B1379">
            <v>10</v>
          </cell>
          <cell r="C1379">
            <v>2</v>
          </cell>
          <cell r="D1379" t="str">
            <v>EMINCO SA</v>
          </cell>
          <cell r="E1379" t="str">
            <v xml:space="preserve">Supermercados </v>
          </cell>
        </row>
        <row r="1380">
          <cell r="A1380">
            <v>1355</v>
          </cell>
          <cell r="B1380">
            <v>9</v>
          </cell>
          <cell r="C1380">
            <v>3</v>
          </cell>
          <cell r="D1380" t="str">
            <v>DESPENSA DOS HERMANOS</v>
          </cell>
        </row>
        <row r="1381">
          <cell r="A1381">
            <v>1356</v>
          </cell>
          <cell r="B1381">
            <v>3</v>
          </cell>
          <cell r="C1381">
            <v>6</v>
          </cell>
          <cell r="D1381" t="str">
            <v>COMERCIAL CRIS</v>
          </cell>
          <cell r="E1381" t="str">
            <v>Hogar</v>
          </cell>
        </row>
        <row r="1382">
          <cell r="A1382">
            <v>1198</v>
          </cell>
          <cell r="B1382">
            <v>1</v>
          </cell>
          <cell r="C1382">
            <v>2</v>
          </cell>
          <cell r="D1382" t="str">
            <v>COPETIN SAN MIGUEL</v>
          </cell>
          <cell r="E1382" t="str">
            <v>Refrigerados</v>
          </cell>
        </row>
        <row r="1383">
          <cell r="A1383">
            <v>1201</v>
          </cell>
          <cell r="B1383">
            <v>1</v>
          </cell>
          <cell r="C1383">
            <v>2</v>
          </cell>
          <cell r="D1383" t="str">
            <v>SIBOL S.A.C.</v>
          </cell>
          <cell r="E1383" t="str">
            <v>Refrigerados</v>
          </cell>
        </row>
        <row r="1384">
          <cell r="A1384">
            <v>1186</v>
          </cell>
          <cell r="B1384">
            <v>1</v>
          </cell>
          <cell r="C1384">
            <v>2</v>
          </cell>
          <cell r="D1384" t="str">
            <v>COPETIN DESPENSA DANIEL DENIS</v>
          </cell>
          <cell r="E1384" t="str">
            <v>Hogar</v>
          </cell>
        </row>
        <row r="1385">
          <cell r="A1385">
            <v>1187</v>
          </cell>
          <cell r="B1385">
            <v>1</v>
          </cell>
          <cell r="C1385">
            <v>2</v>
          </cell>
          <cell r="D1385" t="str">
            <v>TU-RINCON</v>
          </cell>
          <cell r="E1385" t="str">
            <v>Refrigerados</v>
          </cell>
        </row>
        <row r="1386">
          <cell r="A1386">
            <v>1188</v>
          </cell>
          <cell r="B1386">
            <v>1</v>
          </cell>
          <cell r="C1386">
            <v>2</v>
          </cell>
          <cell r="D1386" t="str">
            <v>COPETIN LONZABOR</v>
          </cell>
          <cell r="E1386" t="str">
            <v>Refrigerados</v>
          </cell>
        </row>
        <row r="1387">
          <cell r="A1387">
            <v>1190</v>
          </cell>
          <cell r="B1387">
            <v>1</v>
          </cell>
          <cell r="C1387">
            <v>4</v>
          </cell>
          <cell r="D1387" t="str">
            <v>CANTINA ANTELCO</v>
          </cell>
        </row>
        <row r="1388">
          <cell r="A1388">
            <v>1191</v>
          </cell>
          <cell r="B1388">
            <v>1</v>
          </cell>
          <cell r="C1388">
            <v>2</v>
          </cell>
          <cell r="D1388" t="str">
            <v>MIRIAN DESPENSA - COPETIN</v>
          </cell>
          <cell r="E1388" t="str">
            <v>Refrigerados</v>
          </cell>
        </row>
        <row r="1389">
          <cell r="A1389">
            <v>2466</v>
          </cell>
          <cell r="B1389">
            <v>1</v>
          </cell>
          <cell r="C1389">
            <v>3</v>
          </cell>
          <cell r="D1389" t="str">
            <v>DESPENSA KARINA</v>
          </cell>
          <cell r="E1389" t="str">
            <v>Hogar</v>
          </cell>
        </row>
        <row r="1390">
          <cell r="A1390">
            <v>2467</v>
          </cell>
          <cell r="B1390">
            <v>1</v>
          </cell>
          <cell r="C1390">
            <v>3</v>
          </cell>
          <cell r="D1390" t="str">
            <v>KIOSKO DON ANIBAL</v>
          </cell>
          <cell r="E1390" t="str">
            <v>Hogar</v>
          </cell>
        </row>
        <row r="1391">
          <cell r="A1391">
            <v>2468</v>
          </cell>
          <cell r="B1391">
            <v>1</v>
          </cell>
          <cell r="C1391">
            <v>3</v>
          </cell>
          <cell r="D1391" t="str">
            <v>DESPENSA LUJAN</v>
          </cell>
          <cell r="E1391" t="str">
            <v>Hogar</v>
          </cell>
        </row>
        <row r="1392">
          <cell r="A1392">
            <v>2516</v>
          </cell>
          <cell r="B1392">
            <v>2</v>
          </cell>
          <cell r="C1392">
            <v>6</v>
          </cell>
          <cell r="D1392" t="str">
            <v>GAS SHOP (LUBRIPAR)</v>
          </cell>
        </row>
        <row r="1393">
          <cell r="A1393">
            <v>2517</v>
          </cell>
          <cell r="B1393">
            <v>1</v>
          </cell>
          <cell r="C1393">
            <v>3</v>
          </cell>
          <cell r="D1393" t="str">
            <v>CANTINA DON RAUL</v>
          </cell>
          <cell r="E1393" t="str">
            <v>Educación</v>
          </cell>
        </row>
        <row r="1394">
          <cell r="A1394">
            <v>2518</v>
          </cell>
          <cell r="B1394">
            <v>2</v>
          </cell>
          <cell r="C1394">
            <v>1</v>
          </cell>
          <cell r="D1394" t="str">
            <v>COL. VICE PTE. SANCHEZ</v>
          </cell>
          <cell r="E1394" t="str">
            <v>Educación</v>
          </cell>
        </row>
        <row r="1395">
          <cell r="A1395">
            <v>2520</v>
          </cell>
          <cell r="B1395">
            <v>2</v>
          </cell>
          <cell r="C1395">
            <v>6</v>
          </cell>
          <cell r="D1395" t="str">
            <v>DESPENSA MARATON</v>
          </cell>
        </row>
        <row r="1396">
          <cell r="A1396">
            <v>2521</v>
          </cell>
          <cell r="B1396">
            <v>9</v>
          </cell>
          <cell r="C1396">
            <v>3</v>
          </cell>
          <cell r="D1396" t="str">
            <v>COMEDOR VIOLETAS</v>
          </cell>
        </row>
        <row r="1397">
          <cell r="A1397">
            <v>2616</v>
          </cell>
          <cell r="B1397">
            <v>10</v>
          </cell>
          <cell r="C1397">
            <v>1</v>
          </cell>
          <cell r="D1397" t="str">
            <v>SUPERMERCADO GUARANI SRL</v>
          </cell>
          <cell r="E1397" t="str">
            <v xml:space="preserve">Supermercados </v>
          </cell>
        </row>
        <row r="1398">
          <cell r="A1398">
            <v>2618</v>
          </cell>
          <cell r="B1398">
            <v>9</v>
          </cell>
          <cell r="C1398">
            <v>3</v>
          </cell>
          <cell r="D1398" t="str">
            <v>GADOL SA</v>
          </cell>
          <cell r="E1398" t="str">
            <v>Supermercados B</v>
          </cell>
        </row>
        <row r="1399">
          <cell r="A1399">
            <v>2528</v>
          </cell>
          <cell r="B1399">
            <v>2</v>
          </cell>
          <cell r="C1399">
            <v>1</v>
          </cell>
          <cell r="D1399" t="str">
            <v>DESPENSA SAN RAMON</v>
          </cell>
          <cell r="E1399" t="str">
            <v>Hogar</v>
          </cell>
        </row>
        <row r="1400">
          <cell r="A1400">
            <v>2529</v>
          </cell>
          <cell r="B1400">
            <v>2</v>
          </cell>
          <cell r="C1400">
            <v>1</v>
          </cell>
          <cell r="D1400" t="str">
            <v>DESPENSA LIBERTAD</v>
          </cell>
          <cell r="E1400" t="str">
            <v>Refrigerados</v>
          </cell>
        </row>
        <row r="1401">
          <cell r="A1401">
            <v>2530</v>
          </cell>
          <cell r="B1401">
            <v>2</v>
          </cell>
          <cell r="C1401">
            <v>1</v>
          </cell>
          <cell r="D1401" t="str">
            <v>DESPENSA Y CARNICERIA SAN MIGUEL</v>
          </cell>
          <cell r="E1401" t="str">
            <v>Hogar</v>
          </cell>
        </row>
        <row r="1402">
          <cell r="A1402">
            <v>2587</v>
          </cell>
          <cell r="B1402">
            <v>1</v>
          </cell>
          <cell r="C1402">
            <v>6</v>
          </cell>
          <cell r="D1402" t="str">
            <v>DESPENSA 4 HERMANOS</v>
          </cell>
          <cell r="E1402" t="str">
            <v>Hogar</v>
          </cell>
        </row>
        <row r="1403">
          <cell r="A1403">
            <v>2588</v>
          </cell>
          <cell r="D1403" t="str">
            <v>HAMBURGUESERIA KUREPA</v>
          </cell>
          <cell r="E1403" t="str">
            <v>Refrigerados</v>
          </cell>
        </row>
        <row r="1404">
          <cell r="A1404">
            <v>1001</v>
          </cell>
          <cell r="B1404">
            <v>1</v>
          </cell>
          <cell r="C1404">
            <v>2</v>
          </cell>
          <cell r="D1404" t="str">
            <v>LIDO BAR</v>
          </cell>
          <cell r="E1404" t="str">
            <v>Refrigerados</v>
          </cell>
        </row>
        <row r="1405">
          <cell r="A1405">
            <v>1003</v>
          </cell>
          <cell r="B1405">
            <v>1</v>
          </cell>
          <cell r="C1405">
            <v>4</v>
          </cell>
          <cell r="D1405" t="str">
            <v>EL VETERANO FOTOCOPIAS</v>
          </cell>
          <cell r="E1405" t="str">
            <v>Hogar</v>
          </cell>
        </row>
        <row r="1406">
          <cell r="A1406">
            <v>1005</v>
          </cell>
          <cell r="B1406">
            <v>1</v>
          </cell>
          <cell r="C1406">
            <v>2</v>
          </cell>
          <cell r="D1406" t="str">
            <v>COPETIN ANTONIO</v>
          </cell>
          <cell r="E1406" t="str">
            <v>Refrigerados</v>
          </cell>
        </row>
        <row r="1407">
          <cell r="A1407">
            <v>1007</v>
          </cell>
          <cell r="B1407">
            <v>1</v>
          </cell>
          <cell r="C1407">
            <v>5</v>
          </cell>
          <cell r="D1407" t="str">
            <v xml:space="preserve">GUILLERMO MARIANO ITURRIETA </v>
          </cell>
          <cell r="E1407" t="str">
            <v>Educación</v>
          </cell>
        </row>
        <row r="1408">
          <cell r="A1408">
            <v>1008</v>
          </cell>
          <cell r="B1408">
            <v>1</v>
          </cell>
          <cell r="C1408">
            <v>5</v>
          </cell>
          <cell r="D1408" t="str">
            <v>CESAR POOL</v>
          </cell>
          <cell r="E1408" t="str">
            <v>Refrigerados</v>
          </cell>
        </row>
        <row r="1409">
          <cell r="A1409">
            <v>1009</v>
          </cell>
          <cell r="B1409">
            <v>1</v>
          </cell>
          <cell r="C1409">
            <v>5</v>
          </cell>
          <cell r="D1409" t="str">
            <v>ELADIO CARRILLO</v>
          </cell>
          <cell r="E1409" t="str">
            <v>Educación</v>
          </cell>
        </row>
        <row r="1410">
          <cell r="A1410">
            <v>1011</v>
          </cell>
          <cell r="B1410">
            <v>1</v>
          </cell>
          <cell r="C1410">
            <v>5</v>
          </cell>
          <cell r="D1410" t="str">
            <v>COLEGIO CRISTO REY</v>
          </cell>
        </row>
        <row r="1411">
          <cell r="A1411">
            <v>1015</v>
          </cell>
          <cell r="B1411">
            <v>1</v>
          </cell>
          <cell r="C1411">
            <v>5</v>
          </cell>
          <cell r="D1411" t="str">
            <v>DESPENSA LA ECONOMICA</v>
          </cell>
          <cell r="E1411" t="str">
            <v>Hogar</v>
          </cell>
        </row>
        <row r="1412">
          <cell r="A1412">
            <v>2338</v>
          </cell>
          <cell r="B1412">
            <v>2</v>
          </cell>
          <cell r="C1412">
            <v>2</v>
          </cell>
          <cell r="D1412" t="str">
            <v>DESPENSA MARIA LUISA</v>
          </cell>
          <cell r="E1412" t="str">
            <v>Refrigerados</v>
          </cell>
        </row>
        <row r="1413">
          <cell r="A1413">
            <v>2339</v>
          </cell>
          <cell r="B1413">
            <v>9</v>
          </cell>
          <cell r="C1413">
            <v>3</v>
          </cell>
          <cell r="D1413" t="str">
            <v>COPETIN CIUDAD NUEVA</v>
          </cell>
        </row>
        <row r="1414">
          <cell r="A1414">
            <v>2350</v>
          </cell>
          <cell r="B1414">
            <v>2</v>
          </cell>
          <cell r="C1414">
            <v>6</v>
          </cell>
          <cell r="D1414" t="str">
            <v>MINISTERIO DE DEFENSA</v>
          </cell>
        </row>
        <row r="1415">
          <cell r="A1415">
            <v>2352</v>
          </cell>
          <cell r="B1415">
            <v>9</v>
          </cell>
          <cell r="C1415">
            <v>3</v>
          </cell>
          <cell r="D1415" t="str">
            <v>DESPENSA HERRERA</v>
          </cell>
        </row>
        <row r="1416">
          <cell r="A1416">
            <v>2354</v>
          </cell>
          <cell r="B1416">
            <v>2</v>
          </cell>
          <cell r="C1416">
            <v>1</v>
          </cell>
          <cell r="D1416" t="str">
            <v>PARTICULAR FAMILIA ZARACHO</v>
          </cell>
          <cell r="E1416" t="str">
            <v>Hogar</v>
          </cell>
        </row>
        <row r="1417">
          <cell r="A1417">
            <v>2355</v>
          </cell>
          <cell r="B1417">
            <v>2</v>
          </cell>
          <cell r="C1417">
            <v>1</v>
          </cell>
          <cell r="D1417" t="str">
            <v>DESPENSA AL PELO</v>
          </cell>
          <cell r="E1417" t="str">
            <v>Hogar</v>
          </cell>
        </row>
        <row r="1418">
          <cell r="A1418">
            <v>2357</v>
          </cell>
          <cell r="B1418">
            <v>3</v>
          </cell>
          <cell r="C1418">
            <v>3</v>
          </cell>
          <cell r="D1418" t="str">
            <v>DESPENSA MIRIAN</v>
          </cell>
          <cell r="E1418" t="str">
            <v>Hogar</v>
          </cell>
        </row>
        <row r="1419">
          <cell r="A1419">
            <v>2600</v>
          </cell>
          <cell r="B1419">
            <v>10</v>
          </cell>
          <cell r="C1419">
            <v>2</v>
          </cell>
          <cell r="D1419" t="str">
            <v>CADESU SA</v>
          </cell>
          <cell r="E1419" t="str">
            <v xml:space="preserve">Supermercados </v>
          </cell>
        </row>
        <row r="1420">
          <cell r="A1420">
            <v>2601</v>
          </cell>
          <cell r="B1420">
            <v>10</v>
          </cell>
          <cell r="C1420">
            <v>2</v>
          </cell>
          <cell r="D1420" t="str">
            <v>SUPESA SA</v>
          </cell>
          <cell r="E1420" t="str">
            <v xml:space="preserve">Supermercados </v>
          </cell>
        </row>
        <row r="1421">
          <cell r="A1421">
            <v>2361</v>
          </cell>
          <cell r="B1421">
            <v>3</v>
          </cell>
          <cell r="C1421">
            <v>3</v>
          </cell>
          <cell r="D1421" t="str">
            <v>CASILLA PORFIRIA</v>
          </cell>
          <cell r="E1421" t="str">
            <v>Refrigerados</v>
          </cell>
        </row>
        <row r="1422">
          <cell r="A1422">
            <v>2362</v>
          </cell>
          <cell r="B1422">
            <v>3</v>
          </cell>
          <cell r="C1422">
            <v>3</v>
          </cell>
          <cell r="D1422" t="str">
            <v>CONFITERIA TIA ANY</v>
          </cell>
          <cell r="E1422" t="str">
            <v>Refrigerados</v>
          </cell>
        </row>
        <row r="1423">
          <cell r="A1423">
            <v>2363</v>
          </cell>
          <cell r="B1423">
            <v>3</v>
          </cell>
          <cell r="C1423">
            <v>3</v>
          </cell>
          <cell r="D1423" t="str">
            <v>CIRCULO SO R FFAANN - Almacen de Consumo</v>
          </cell>
          <cell r="E1423" t="str">
            <v>Hogar</v>
          </cell>
        </row>
        <row r="1424">
          <cell r="A1424">
            <v>2364</v>
          </cell>
          <cell r="B1424">
            <v>9</v>
          </cell>
          <cell r="C1424">
            <v>3</v>
          </cell>
          <cell r="D1424" t="str">
            <v>PARTICULAR FAMILIA CASACCIA</v>
          </cell>
        </row>
        <row r="1425">
          <cell r="A1425">
            <v>2602</v>
          </cell>
          <cell r="B1425">
            <v>10</v>
          </cell>
          <cell r="C1425">
            <v>2</v>
          </cell>
          <cell r="D1425" t="str">
            <v>SUPERMERCADO MUNDIMARK SAC</v>
          </cell>
          <cell r="E1425" t="str">
            <v xml:space="preserve">Supermercados </v>
          </cell>
        </row>
        <row r="1426">
          <cell r="A1426">
            <v>2371</v>
          </cell>
          <cell r="B1426">
            <v>3</v>
          </cell>
          <cell r="C1426">
            <v>3</v>
          </cell>
          <cell r="D1426" t="str">
            <v>DESPENSA SAN ANTONIO</v>
          </cell>
          <cell r="E1426" t="str">
            <v>Hogar</v>
          </cell>
        </row>
        <row r="1427">
          <cell r="A1427">
            <v>2372</v>
          </cell>
          <cell r="B1427">
            <v>3</v>
          </cell>
          <cell r="C1427">
            <v>3</v>
          </cell>
          <cell r="D1427" t="str">
            <v>DESPENSA MITO</v>
          </cell>
          <cell r="E1427" t="str">
            <v>Hogar</v>
          </cell>
        </row>
        <row r="1428">
          <cell r="A1428">
            <v>2373</v>
          </cell>
          <cell r="B1428">
            <v>3</v>
          </cell>
          <cell r="C1428">
            <v>3</v>
          </cell>
          <cell r="D1428" t="str">
            <v>DESPENSA MONICA</v>
          </cell>
          <cell r="E1428" t="str">
            <v>Hogar</v>
          </cell>
        </row>
        <row r="1429">
          <cell r="A1429">
            <v>2374</v>
          </cell>
          <cell r="B1429">
            <v>3</v>
          </cell>
          <cell r="C1429">
            <v>3</v>
          </cell>
          <cell r="D1429" t="str">
            <v>BAR MARBELLA</v>
          </cell>
          <cell r="E1429" t="str">
            <v>Refrigerados</v>
          </cell>
        </row>
        <row r="1430">
          <cell r="A1430">
            <v>2375</v>
          </cell>
          <cell r="B1430">
            <v>3</v>
          </cell>
          <cell r="C1430">
            <v>3</v>
          </cell>
          <cell r="D1430" t="str">
            <v>COPETIN LA EXQUISITA</v>
          </cell>
          <cell r="E1430" t="str">
            <v>Refrigerados</v>
          </cell>
        </row>
        <row r="1431">
          <cell r="A1431">
            <v>2376</v>
          </cell>
          <cell r="B1431">
            <v>9</v>
          </cell>
          <cell r="C1431">
            <v>3</v>
          </cell>
          <cell r="D1431" t="str">
            <v>COPETIN L Y E</v>
          </cell>
        </row>
        <row r="1432">
          <cell r="A1432">
            <v>2377</v>
          </cell>
          <cell r="B1432">
            <v>3</v>
          </cell>
          <cell r="C1432">
            <v>3</v>
          </cell>
          <cell r="D1432" t="str">
            <v>COLEGIO ADVENTISTA</v>
          </cell>
          <cell r="E1432" t="str">
            <v>Educación</v>
          </cell>
        </row>
        <row r="1433">
          <cell r="A1433">
            <v>2380</v>
          </cell>
          <cell r="B1433">
            <v>3</v>
          </cell>
          <cell r="C1433">
            <v>3</v>
          </cell>
          <cell r="D1433" t="str">
            <v>DESPENSA SAN CAYETANO</v>
          </cell>
          <cell r="E1433" t="str">
            <v>Hogar</v>
          </cell>
        </row>
        <row r="1434">
          <cell r="A1434">
            <v>2219</v>
          </cell>
          <cell r="B1434">
            <v>9</v>
          </cell>
          <cell r="C1434">
            <v>3</v>
          </cell>
          <cell r="D1434" t="str">
            <v>AUTOCERVICE SAN FRANCISCO</v>
          </cell>
        </row>
        <row r="1435">
          <cell r="A1435">
            <v>2221</v>
          </cell>
          <cell r="B1435">
            <v>5</v>
          </cell>
          <cell r="C1435">
            <v>7</v>
          </cell>
          <cell r="D1435" t="str">
            <v>DESPENSA MUÑEQUITA</v>
          </cell>
          <cell r="E1435" t="str">
            <v>Hogar</v>
          </cell>
        </row>
        <row r="1436">
          <cell r="A1436">
            <v>2222</v>
          </cell>
          <cell r="B1436">
            <v>5</v>
          </cell>
          <cell r="C1436">
            <v>7</v>
          </cell>
          <cell r="D1436" t="str">
            <v>COPETIN DOMED</v>
          </cell>
          <cell r="E1436" t="str">
            <v>Refrigerados</v>
          </cell>
        </row>
        <row r="1437">
          <cell r="A1437">
            <v>2224</v>
          </cell>
          <cell r="B1437">
            <v>5</v>
          </cell>
          <cell r="C1437">
            <v>7</v>
          </cell>
          <cell r="D1437" t="str">
            <v>AUTOSERVICE OVELAR</v>
          </cell>
          <cell r="E1437" t="str">
            <v>Hogar</v>
          </cell>
        </row>
        <row r="1438">
          <cell r="A1438">
            <v>2134</v>
          </cell>
          <cell r="B1438">
            <v>5</v>
          </cell>
          <cell r="C1438">
            <v>7</v>
          </cell>
          <cell r="D1438" t="str">
            <v>DESPENSA DANIELITO</v>
          </cell>
          <cell r="E1438" t="str">
            <v>Hogar</v>
          </cell>
        </row>
        <row r="1439">
          <cell r="A1439">
            <v>2136</v>
          </cell>
          <cell r="B1439">
            <v>5</v>
          </cell>
          <cell r="C1439">
            <v>7</v>
          </cell>
          <cell r="D1439" t="str">
            <v>DESPENSA KM 10</v>
          </cell>
          <cell r="E1439" t="str">
            <v>Hogar</v>
          </cell>
        </row>
        <row r="1440">
          <cell r="A1440">
            <v>2142</v>
          </cell>
          <cell r="B1440">
            <v>9</v>
          </cell>
          <cell r="C1440">
            <v>3</v>
          </cell>
          <cell r="D1440" t="str">
            <v>DESPENSA LILIANA</v>
          </cell>
        </row>
        <row r="1441">
          <cell r="A1441">
            <v>2230</v>
          </cell>
          <cell r="B1441">
            <v>3</v>
          </cell>
          <cell r="C1441">
            <v>3</v>
          </cell>
          <cell r="D1441" t="str">
            <v>DESPENSA MBURICAO</v>
          </cell>
          <cell r="E1441" t="str">
            <v>Hogar</v>
          </cell>
        </row>
        <row r="1442">
          <cell r="A1442">
            <v>2233</v>
          </cell>
          <cell r="B1442">
            <v>3</v>
          </cell>
          <cell r="C1442">
            <v>3</v>
          </cell>
          <cell r="D1442" t="str">
            <v>PIZZERIA ÑA VIRGINIA</v>
          </cell>
          <cell r="E1442" t="str">
            <v>Refrigerados</v>
          </cell>
        </row>
        <row r="1443">
          <cell r="A1443">
            <v>2234</v>
          </cell>
          <cell r="B1443">
            <v>3</v>
          </cell>
          <cell r="C1443">
            <v>3</v>
          </cell>
          <cell r="D1443" t="str">
            <v>DESPENSA VIRGEN DE LOS MILAGROS</v>
          </cell>
          <cell r="E1443" t="str">
            <v>Hogar</v>
          </cell>
        </row>
        <row r="1444">
          <cell r="A1444">
            <v>2240</v>
          </cell>
          <cell r="B1444">
            <v>3</v>
          </cell>
          <cell r="C1444">
            <v>5</v>
          </cell>
          <cell r="D1444" t="str">
            <v>DESPENSA MARIA BELEN</v>
          </cell>
          <cell r="E1444" t="str">
            <v>Hogar</v>
          </cell>
        </row>
        <row r="1445">
          <cell r="A1445">
            <v>2242</v>
          </cell>
          <cell r="B1445">
            <v>3</v>
          </cell>
          <cell r="C1445">
            <v>3</v>
          </cell>
          <cell r="D1445" t="str">
            <v>DESPENSA MARIA MARTHA</v>
          </cell>
        </row>
        <row r="1446">
          <cell r="A1446">
            <v>2243</v>
          </cell>
          <cell r="B1446">
            <v>3</v>
          </cell>
          <cell r="C1446">
            <v>3</v>
          </cell>
          <cell r="D1446" t="str">
            <v>DESPENSA SANTA ISABEL</v>
          </cell>
          <cell r="E1446" t="str">
            <v>Hogar</v>
          </cell>
        </row>
        <row r="1447">
          <cell r="A1447">
            <v>2245</v>
          </cell>
          <cell r="B1447">
            <v>6</v>
          </cell>
          <cell r="C1447">
            <v>2</v>
          </cell>
          <cell r="D1447" t="str">
            <v>DESPENSA 2 HERMANOS</v>
          </cell>
        </row>
        <row r="1448">
          <cell r="A1448">
            <v>2470</v>
          </cell>
          <cell r="B1448">
            <v>1</v>
          </cell>
          <cell r="C1448">
            <v>3</v>
          </cell>
          <cell r="D1448" t="str">
            <v>DESPENSA ORIENTAL</v>
          </cell>
          <cell r="E1448" t="str">
            <v>Hogar</v>
          </cell>
        </row>
        <row r="1449">
          <cell r="A1449">
            <v>2475</v>
          </cell>
          <cell r="B1449">
            <v>1</v>
          </cell>
          <cell r="C1449">
            <v>3</v>
          </cell>
          <cell r="D1449" t="str">
            <v>DESPENSA DAISY Y PATRICIA</v>
          </cell>
          <cell r="E1449" t="str">
            <v>Hogar</v>
          </cell>
        </row>
        <row r="1450">
          <cell r="A1450">
            <v>2477</v>
          </cell>
          <cell r="B1450">
            <v>1</v>
          </cell>
          <cell r="C1450">
            <v>3</v>
          </cell>
          <cell r="D1450" t="str">
            <v>HELADERIA GABRIELITO</v>
          </cell>
          <cell r="E1450" t="str">
            <v>Refrigerados</v>
          </cell>
        </row>
        <row r="1451">
          <cell r="A1451">
            <v>2478</v>
          </cell>
          <cell r="B1451">
            <v>1</v>
          </cell>
          <cell r="C1451">
            <v>3</v>
          </cell>
          <cell r="D1451" t="str">
            <v>DESPENSA ROSSI</v>
          </cell>
          <cell r="E1451" t="str">
            <v>Hogar</v>
          </cell>
        </row>
        <row r="1452">
          <cell r="A1452">
            <v>2479</v>
          </cell>
          <cell r="B1452">
            <v>9</v>
          </cell>
          <cell r="C1452">
            <v>3</v>
          </cell>
          <cell r="D1452" t="str">
            <v>HAMBURGUESERIA L y L</v>
          </cell>
        </row>
        <row r="1453">
          <cell r="A1453">
            <v>2480</v>
          </cell>
          <cell r="B1453">
            <v>1</v>
          </cell>
          <cell r="C1453">
            <v>3</v>
          </cell>
          <cell r="D1453" t="str">
            <v>DESPENSA 481</v>
          </cell>
          <cell r="E1453" t="str">
            <v>Hogar</v>
          </cell>
        </row>
        <row r="1454">
          <cell r="A1454">
            <v>2481</v>
          </cell>
          <cell r="B1454">
            <v>1</v>
          </cell>
          <cell r="C1454">
            <v>3</v>
          </cell>
          <cell r="D1454" t="str">
            <v>DESPOSITO GLORIA</v>
          </cell>
          <cell r="E1454" t="str">
            <v>Hogar</v>
          </cell>
        </row>
        <row r="1455">
          <cell r="A1455">
            <v>2546</v>
          </cell>
          <cell r="B1455">
            <v>2</v>
          </cell>
          <cell r="C1455">
            <v>1</v>
          </cell>
          <cell r="D1455" t="str">
            <v>DESPENSA DEFENSA NACIONAL</v>
          </cell>
        </row>
        <row r="1456">
          <cell r="A1456">
            <v>2547</v>
          </cell>
          <cell r="B1456">
            <v>2</v>
          </cell>
          <cell r="C1456">
            <v>1</v>
          </cell>
          <cell r="D1456" t="str">
            <v>CARRITO LEZCANO</v>
          </cell>
          <cell r="E1456" t="str">
            <v>Refrigerados</v>
          </cell>
        </row>
        <row r="1457">
          <cell r="A1457">
            <v>2549</v>
          </cell>
          <cell r="B1457">
            <v>9</v>
          </cell>
          <cell r="C1457">
            <v>3</v>
          </cell>
          <cell r="D1457" t="str">
            <v>CANTINA ANDE</v>
          </cell>
        </row>
        <row r="1458">
          <cell r="A1458">
            <v>2605</v>
          </cell>
          <cell r="B1458">
            <v>10</v>
          </cell>
          <cell r="C1458">
            <v>2</v>
          </cell>
          <cell r="D1458" t="str">
            <v>EMINCO SA</v>
          </cell>
          <cell r="E1458" t="str">
            <v xml:space="preserve">Supermercados </v>
          </cell>
        </row>
        <row r="1459">
          <cell r="A1459">
            <v>2551</v>
          </cell>
          <cell r="B1459">
            <v>2</v>
          </cell>
          <cell r="C1459">
            <v>1</v>
          </cell>
          <cell r="D1459" t="str">
            <v>CARRITO RAMON</v>
          </cell>
          <cell r="E1459" t="str">
            <v>Refrigerados</v>
          </cell>
        </row>
        <row r="1460">
          <cell r="A1460">
            <v>2288</v>
          </cell>
          <cell r="B1460">
            <v>9</v>
          </cell>
          <cell r="C1460">
            <v>3</v>
          </cell>
          <cell r="D1460" t="str">
            <v>CASILLA VIADUCTO</v>
          </cell>
        </row>
        <row r="1461">
          <cell r="A1461">
            <v>2289</v>
          </cell>
          <cell r="B1461">
            <v>2</v>
          </cell>
          <cell r="C1461">
            <v>2</v>
          </cell>
          <cell r="D1461" t="str">
            <v>SAMIR S.A.</v>
          </cell>
          <cell r="E1461" t="str">
            <v>Refrigerados</v>
          </cell>
        </row>
        <row r="1462">
          <cell r="A1462">
            <v>2290</v>
          </cell>
          <cell r="B1462">
            <v>9</v>
          </cell>
          <cell r="C1462">
            <v>3</v>
          </cell>
          <cell r="D1462" t="str">
            <v>COPETIN ROMAR</v>
          </cell>
        </row>
        <row r="1463">
          <cell r="A1463">
            <v>2292</v>
          </cell>
          <cell r="B1463">
            <v>9</v>
          </cell>
          <cell r="C1463">
            <v>3</v>
          </cell>
          <cell r="D1463" t="str">
            <v>AUTOSERVICE MANOLITO</v>
          </cell>
        </row>
        <row r="1464">
          <cell r="A1464">
            <v>2293</v>
          </cell>
          <cell r="B1464">
            <v>1</v>
          </cell>
          <cell r="C1464">
            <v>8</v>
          </cell>
          <cell r="D1464" t="str">
            <v>AUTOSERVICE GENERAL SANTOS</v>
          </cell>
        </row>
        <row r="1465">
          <cell r="A1465">
            <v>2294</v>
          </cell>
          <cell r="B1465">
            <v>9</v>
          </cell>
          <cell r="C1465">
            <v>3</v>
          </cell>
          <cell r="D1465" t="str">
            <v>COLEGIO RCA. DE COLOMBIA</v>
          </cell>
        </row>
        <row r="1466">
          <cell r="A1466">
            <v>2430</v>
          </cell>
          <cell r="B1466">
            <v>1</v>
          </cell>
          <cell r="C1466">
            <v>1</v>
          </cell>
          <cell r="D1466" t="str">
            <v>SANTA ELSA S.A.</v>
          </cell>
          <cell r="E1466" t="str">
            <v xml:space="preserve">Supermercados </v>
          </cell>
        </row>
        <row r="1467">
          <cell r="A1467">
            <v>2431</v>
          </cell>
          <cell r="D1467" t="str">
            <v>DESPENSA SAN LUIS</v>
          </cell>
          <cell r="E1467" t="str">
            <v>Hogar</v>
          </cell>
        </row>
        <row r="1468">
          <cell r="A1468">
            <v>2433</v>
          </cell>
          <cell r="B1468">
            <v>1</v>
          </cell>
          <cell r="C1468">
            <v>1</v>
          </cell>
          <cell r="D1468" t="str">
            <v>COPETIN RICO Y BARATO</v>
          </cell>
          <cell r="E1468" t="str">
            <v>Refrigerados</v>
          </cell>
        </row>
        <row r="1469">
          <cell r="A1469">
            <v>2435</v>
          </cell>
          <cell r="D1469" t="str">
            <v>DESPENSA MIRASOL</v>
          </cell>
          <cell r="E1469" t="str">
            <v>Hogar</v>
          </cell>
        </row>
        <row r="1470">
          <cell r="A1470">
            <v>2437</v>
          </cell>
          <cell r="B1470">
            <v>1</v>
          </cell>
          <cell r="C1470">
            <v>6</v>
          </cell>
          <cell r="D1470" t="str">
            <v>AUTOSERVICE SAN ANTONIO</v>
          </cell>
          <cell r="E1470" t="str">
            <v>Hogar</v>
          </cell>
        </row>
        <row r="1471">
          <cell r="A1471">
            <v>2438</v>
          </cell>
          <cell r="B1471">
            <v>1</v>
          </cell>
          <cell r="C1471">
            <v>5</v>
          </cell>
          <cell r="D1471" t="str">
            <v>AUTOSERVICE EDEN</v>
          </cell>
          <cell r="E1471" t="str">
            <v>Hogar</v>
          </cell>
        </row>
        <row r="1472">
          <cell r="A1472">
            <v>2439</v>
          </cell>
          <cell r="B1472">
            <v>1</v>
          </cell>
          <cell r="C1472">
            <v>5</v>
          </cell>
          <cell r="D1472" t="str">
            <v>DESPENSA MORINIGO</v>
          </cell>
          <cell r="E1472" t="str">
            <v>Hogar</v>
          </cell>
        </row>
        <row r="1473">
          <cell r="A1473">
            <v>2441</v>
          </cell>
          <cell r="B1473">
            <v>1</v>
          </cell>
          <cell r="C1473">
            <v>1</v>
          </cell>
          <cell r="D1473" t="str">
            <v>CANTINA FACULTAD DE MEDICINA</v>
          </cell>
          <cell r="E1473" t="str">
            <v>Refrigerados</v>
          </cell>
        </row>
        <row r="1474">
          <cell r="A1474">
            <v>2449</v>
          </cell>
          <cell r="B1474">
            <v>1</v>
          </cell>
          <cell r="C1474">
            <v>6</v>
          </cell>
          <cell r="D1474" t="str">
            <v>DESPENSA HOLANDA</v>
          </cell>
          <cell r="E1474" t="str">
            <v>Hogar</v>
          </cell>
        </row>
        <row r="1475">
          <cell r="A1475">
            <v>2450</v>
          </cell>
          <cell r="B1475">
            <v>9</v>
          </cell>
          <cell r="C1475">
            <v>3</v>
          </cell>
          <cell r="D1475" t="str">
            <v>DESPENSA WILL MIG</v>
          </cell>
        </row>
        <row r="1476">
          <cell r="A1476">
            <v>2453</v>
          </cell>
          <cell r="B1476">
            <v>1</v>
          </cell>
          <cell r="C1476">
            <v>6</v>
          </cell>
          <cell r="D1476" t="str">
            <v>COPETIN CELIA</v>
          </cell>
          <cell r="E1476" t="str">
            <v>Refrigerados</v>
          </cell>
        </row>
        <row r="1477">
          <cell r="A1477">
            <v>2454</v>
          </cell>
          <cell r="B1477">
            <v>1</v>
          </cell>
          <cell r="C1477">
            <v>6</v>
          </cell>
          <cell r="D1477" t="str">
            <v>PIZZERIA EL ALJIBE</v>
          </cell>
          <cell r="E1477" t="str">
            <v>Refrigerados</v>
          </cell>
        </row>
        <row r="1478">
          <cell r="A1478">
            <v>2455</v>
          </cell>
          <cell r="B1478">
            <v>1</v>
          </cell>
          <cell r="C1478">
            <v>6</v>
          </cell>
          <cell r="D1478" t="str">
            <v>COPETIN DON NICO</v>
          </cell>
          <cell r="E1478" t="str">
            <v>Refrigerados</v>
          </cell>
        </row>
        <row r="1479">
          <cell r="A1479">
            <v>2498</v>
          </cell>
          <cell r="B1479">
            <v>1</v>
          </cell>
          <cell r="C1479">
            <v>3</v>
          </cell>
          <cell r="D1479" t="str">
            <v>DESPENSA CASTORINA</v>
          </cell>
          <cell r="E1479" t="str">
            <v>Hogar</v>
          </cell>
        </row>
        <row r="1480">
          <cell r="A1480">
            <v>2500</v>
          </cell>
          <cell r="B1480">
            <v>1</v>
          </cell>
          <cell r="C1480">
            <v>3</v>
          </cell>
          <cell r="D1480" t="str">
            <v>EMPANADAS FLOREN</v>
          </cell>
          <cell r="E1480" t="str">
            <v>Refrigerados</v>
          </cell>
        </row>
        <row r="1481">
          <cell r="A1481">
            <v>2501</v>
          </cell>
          <cell r="B1481">
            <v>1</v>
          </cell>
          <cell r="C1481">
            <v>3</v>
          </cell>
          <cell r="D1481" t="str">
            <v>PANADERIA ALMENDRA</v>
          </cell>
          <cell r="E1481" t="str">
            <v>Hogar</v>
          </cell>
        </row>
        <row r="1482">
          <cell r="A1482">
            <v>2502</v>
          </cell>
          <cell r="B1482">
            <v>1</v>
          </cell>
          <cell r="C1482">
            <v>3</v>
          </cell>
          <cell r="D1482" t="str">
            <v>COPETIN LUZ</v>
          </cell>
          <cell r="E1482" t="str">
            <v>Refrigerados</v>
          </cell>
        </row>
        <row r="1483">
          <cell r="A1483">
            <v>2608</v>
          </cell>
          <cell r="B1483">
            <v>10</v>
          </cell>
          <cell r="C1483">
            <v>2</v>
          </cell>
          <cell r="D1483" t="str">
            <v>EMINCO SA</v>
          </cell>
          <cell r="E1483" t="str">
            <v xml:space="preserve">Supermercados </v>
          </cell>
        </row>
        <row r="1484">
          <cell r="A1484">
            <v>2610</v>
          </cell>
          <cell r="B1484">
            <v>10</v>
          </cell>
          <cell r="C1484">
            <v>1</v>
          </cell>
          <cell r="D1484" t="str">
            <v>ESPAÑA SRL</v>
          </cell>
          <cell r="E1484" t="str">
            <v xml:space="preserve">Supermercados </v>
          </cell>
        </row>
        <row r="1485">
          <cell r="A1485">
            <v>2612</v>
          </cell>
          <cell r="B1485">
            <v>10</v>
          </cell>
          <cell r="C1485">
            <v>1</v>
          </cell>
          <cell r="D1485" t="str">
            <v>ESPAÑA SRL</v>
          </cell>
          <cell r="E1485" t="str">
            <v xml:space="preserve">Supermercados </v>
          </cell>
        </row>
        <row r="1486">
          <cell r="A1486">
            <v>2510</v>
          </cell>
          <cell r="B1486">
            <v>9</v>
          </cell>
          <cell r="C1486">
            <v>3</v>
          </cell>
          <cell r="D1486" t="str">
            <v>CASILLA FELIPA</v>
          </cell>
        </row>
        <row r="1487">
          <cell r="A1487">
            <v>2614</v>
          </cell>
          <cell r="B1487">
            <v>10</v>
          </cell>
          <cell r="C1487">
            <v>1</v>
          </cell>
          <cell r="D1487" t="str">
            <v>ESPAÑA SRL</v>
          </cell>
          <cell r="E1487" t="str">
            <v xml:space="preserve">Supermercados </v>
          </cell>
        </row>
        <row r="1488">
          <cell r="A1488">
            <v>2576</v>
          </cell>
          <cell r="B1488">
            <v>9</v>
          </cell>
          <cell r="C1488">
            <v>3</v>
          </cell>
          <cell r="D1488" t="str">
            <v>DESPENSA SUSA</v>
          </cell>
        </row>
        <row r="1489">
          <cell r="A1489">
            <v>2577</v>
          </cell>
          <cell r="B1489">
            <v>9</v>
          </cell>
          <cell r="C1489">
            <v>3</v>
          </cell>
          <cell r="D1489" t="str">
            <v>DESPENSA TAMI</v>
          </cell>
        </row>
        <row r="1490">
          <cell r="A1490">
            <v>2580</v>
          </cell>
          <cell r="B1490">
            <v>1</v>
          </cell>
          <cell r="C1490">
            <v>1</v>
          </cell>
          <cell r="D1490" t="str">
            <v>DESPENSA ÑA ELBA</v>
          </cell>
          <cell r="E1490" t="str">
            <v>Hogar</v>
          </cell>
        </row>
        <row r="1491">
          <cell r="A1491">
            <v>2581</v>
          </cell>
          <cell r="B1491">
            <v>1</v>
          </cell>
          <cell r="C1491">
            <v>1</v>
          </cell>
          <cell r="D1491" t="str">
            <v>DESPENSA MARIA AUXILIADORA</v>
          </cell>
          <cell r="E1491" t="str">
            <v>Hogar</v>
          </cell>
        </row>
        <row r="1492">
          <cell r="A1492">
            <v>2582</v>
          </cell>
          <cell r="B1492">
            <v>9</v>
          </cell>
          <cell r="C1492">
            <v>3</v>
          </cell>
          <cell r="D1492" t="str">
            <v>COPETIN JULY</v>
          </cell>
        </row>
        <row r="1493">
          <cell r="A1493">
            <v>2586</v>
          </cell>
          <cell r="B1493">
            <v>1</v>
          </cell>
          <cell r="C1493">
            <v>1</v>
          </cell>
          <cell r="D1493" t="str">
            <v>DESPENSA MARIZZA</v>
          </cell>
          <cell r="E1493" t="str">
            <v>Hogar</v>
          </cell>
        </row>
        <row r="1494">
          <cell r="A1494">
            <v>2311</v>
          </cell>
          <cell r="B1494">
            <v>2</v>
          </cell>
          <cell r="C1494">
            <v>2</v>
          </cell>
          <cell r="D1494" t="str">
            <v>DESPENSA FLORIDA</v>
          </cell>
          <cell r="E1494" t="str">
            <v>Planta</v>
          </cell>
        </row>
        <row r="1495">
          <cell r="A1495">
            <v>2317</v>
          </cell>
          <cell r="B1495">
            <v>2</v>
          </cell>
          <cell r="C1495">
            <v>2</v>
          </cell>
          <cell r="D1495" t="str">
            <v>COPETIN SAN ROQUE</v>
          </cell>
          <cell r="E1495" t="str">
            <v>Refrigerados</v>
          </cell>
        </row>
        <row r="1496">
          <cell r="A1496">
            <v>2319</v>
          </cell>
          <cell r="B1496">
            <v>2</v>
          </cell>
          <cell r="C1496">
            <v>2</v>
          </cell>
          <cell r="D1496" t="str">
            <v>CASILLA BEREDITA</v>
          </cell>
          <cell r="E1496" t="str">
            <v>Refrigerados</v>
          </cell>
        </row>
        <row r="1497">
          <cell r="A1497">
            <v>2321</v>
          </cell>
          <cell r="B1497">
            <v>1</v>
          </cell>
          <cell r="C1497">
            <v>9</v>
          </cell>
          <cell r="D1497" t="str">
            <v>CASILLA EL  CHETO</v>
          </cell>
          <cell r="E1497" t="str">
            <v>Refrigerados</v>
          </cell>
        </row>
        <row r="1498">
          <cell r="A1498">
            <v>2323</v>
          </cell>
          <cell r="B1498">
            <v>9</v>
          </cell>
          <cell r="C1498">
            <v>3</v>
          </cell>
          <cell r="D1498" t="str">
            <v>COPETIN DON VARGAS</v>
          </cell>
        </row>
        <row r="1499">
          <cell r="A1499">
            <v>2456</v>
          </cell>
          <cell r="B1499">
            <v>1</v>
          </cell>
          <cell r="C1499">
            <v>5</v>
          </cell>
          <cell r="D1499" t="str">
            <v>DESPENSA PABLITO</v>
          </cell>
        </row>
        <row r="1500">
          <cell r="A1500">
            <v>2084</v>
          </cell>
          <cell r="B1500">
            <v>2</v>
          </cell>
          <cell r="C1500">
            <v>2</v>
          </cell>
          <cell r="D1500" t="str">
            <v>COPETIN CHABUCHA</v>
          </cell>
          <cell r="E1500" t="str">
            <v>Refrigerados</v>
          </cell>
        </row>
        <row r="1501">
          <cell r="A1501">
            <v>2087</v>
          </cell>
          <cell r="D1501" t="str">
            <v>DESPENSA SAN JOSE</v>
          </cell>
          <cell r="E1501" t="str">
            <v>Hogar</v>
          </cell>
        </row>
        <row r="1502">
          <cell r="A1502">
            <v>1949</v>
          </cell>
          <cell r="B1502">
            <v>2</v>
          </cell>
          <cell r="C1502">
            <v>4</v>
          </cell>
          <cell r="D1502" t="str">
            <v>DESPENSA SAN SALVADOR</v>
          </cell>
          <cell r="E1502" t="str">
            <v>Hogar</v>
          </cell>
        </row>
        <row r="1503">
          <cell r="A1503">
            <v>1950</v>
          </cell>
          <cell r="B1503">
            <v>9</v>
          </cell>
          <cell r="C1503">
            <v>3</v>
          </cell>
          <cell r="D1503" t="str">
            <v>COPETIN LUCIANA</v>
          </cell>
        </row>
        <row r="1504">
          <cell r="A1504">
            <v>1951</v>
          </cell>
          <cell r="B1504">
            <v>10</v>
          </cell>
          <cell r="C1504">
            <v>3</v>
          </cell>
          <cell r="D1504" t="str">
            <v>DEPOSITO ESTIGARRIBIA</v>
          </cell>
          <cell r="E1504" t="str">
            <v>Mayoristas Top</v>
          </cell>
        </row>
        <row r="1505">
          <cell r="A1505">
            <v>1952</v>
          </cell>
          <cell r="B1505">
            <v>2</v>
          </cell>
          <cell r="C1505">
            <v>2</v>
          </cell>
          <cell r="D1505" t="str">
            <v>CANTINA COLEGIO CCPP.</v>
          </cell>
          <cell r="E1505" t="str">
            <v>Educación</v>
          </cell>
        </row>
        <row r="1506">
          <cell r="A1506">
            <v>1953</v>
          </cell>
          <cell r="B1506">
            <v>2</v>
          </cell>
          <cell r="C1506">
            <v>6</v>
          </cell>
          <cell r="D1506" t="str">
            <v>CANTINA CANAL 4</v>
          </cell>
          <cell r="E1506" t="str">
            <v>Refrigerados</v>
          </cell>
        </row>
        <row r="1507">
          <cell r="A1507">
            <v>1954</v>
          </cell>
          <cell r="B1507">
            <v>9</v>
          </cell>
          <cell r="C1507">
            <v>3</v>
          </cell>
          <cell r="D1507" t="str">
            <v>PARTICULAR FLIA. SANABRIA</v>
          </cell>
        </row>
        <row r="1508">
          <cell r="A1508">
            <v>1956</v>
          </cell>
          <cell r="B1508">
            <v>2</v>
          </cell>
          <cell r="C1508">
            <v>3</v>
          </cell>
          <cell r="D1508" t="str">
            <v>COPETIN LULI</v>
          </cell>
          <cell r="E1508" t="str">
            <v>Refrigerados</v>
          </cell>
        </row>
        <row r="1509">
          <cell r="A1509">
            <v>1957</v>
          </cell>
          <cell r="B1509">
            <v>9</v>
          </cell>
          <cell r="C1509">
            <v>3</v>
          </cell>
          <cell r="D1509" t="str">
            <v>COPETIN NILSITA</v>
          </cell>
        </row>
        <row r="1510">
          <cell r="A1510">
            <v>1958</v>
          </cell>
          <cell r="B1510">
            <v>1</v>
          </cell>
          <cell r="C1510">
            <v>4</v>
          </cell>
          <cell r="D1510" t="str">
            <v>CANTINA EL GALEON</v>
          </cell>
          <cell r="E1510" t="str">
            <v>Refrigerados</v>
          </cell>
        </row>
        <row r="1511">
          <cell r="A1511">
            <v>1960</v>
          </cell>
          <cell r="B1511">
            <v>2</v>
          </cell>
          <cell r="C1511">
            <v>3</v>
          </cell>
          <cell r="D1511" t="str">
            <v>EMPANADAS DON CRISPII</v>
          </cell>
        </row>
        <row r="1512">
          <cell r="A1512">
            <v>2005</v>
          </cell>
          <cell r="B1512">
            <v>2</v>
          </cell>
          <cell r="C1512">
            <v>4</v>
          </cell>
          <cell r="D1512" t="str">
            <v>TACUARA'S BURGUER</v>
          </cell>
          <cell r="E1512" t="str">
            <v>Refrigerados</v>
          </cell>
        </row>
        <row r="1513">
          <cell r="A1513">
            <v>2008</v>
          </cell>
          <cell r="B1513">
            <v>2</v>
          </cell>
          <cell r="C1513">
            <v>4</v>
          </cell>
          <cell r="D1513" t="str">
            <v>VARIEDADES CHIP'S</v>
          </cell>
          <cell r="E1513" t="str">
            <v>Hogar</v>
          </cell>
        </row>
        <row r="1514">
          <cell r="A1514">
            <v>2009</v>
          </cell>
          <cell r="B1514">
            <v>2</v>
          </cell>
          <cell r="C1514">
            <v>4</v>
          </cell>
          <cell r="D1514" t="str">
            <v>DESPENSA NIDIA</v>
          </cell>
          <cell r="E1514" t="str">
            <v>Hogar</v>
          </cell>
        </row>
        <row r="1515">
          <cell r="A1515">
            <v>2010</v>
          </cell>
          <cell r="B1515">
            <v>2</v>
          </cell>
          <cell r="C1515">
            <v>4</v>
          </cell>
          <cell r="D1515" t="str">
            <v>CASILLA LUQUE</v>
          </cell>
          <cell r="E1515" t="str">
            <v>Refrigerados</v>
          </cell>
        </row>
        <row r="1516">
          <cell r="A1516">
            <v>2011</v>
          </cell>
          <cell r="B1516">
            <v>9</v>
          </cell>
          <cell r="C1516">
            <v>3</v>
          </cell>
          <cell r="D1516" t="str">
            <v>COPETIN SAN MIGUEL</v>
          </cell>
        </row>
        <row r="1517">
          <cell r="A1517">
            <v>2012</v>
          </cell>
          <cell r="B1517">
            <v>10</v>
          </cell>
          <cell r="C1517">
            <v>3</v>
          </cell>
          <cell r="D1517" t="str">
            <v>WASHINGTON S.R.L.</v>
          </cell>
          <cell r="E1517" t="str">
            <v>Conveniencia</v>
          </cell>
        </row>
        <row r="1518">
          <cell r="A1518">
            <v>2013</v>
          </cell>
          <cell r="B1518">
            <v>2</v>
          </cell>
          <cell r="C1518">
            <v>4</v>
          </cell>
          <cell r="D1518" t="str">
            <v>AUTOSERVICE SUPER ELENA</v>
          </cell>
          <cell r="E1518" t="str">
            <v>Hogar</v>
          </cell>
        </row>
        <row r="1519">
          <cell r="A1519">
            <v>2014</v>
          </cell>
          <cell r="B1519">
            <v>2</v>
          </cell>
          <cell r="C1519">
            <v>4</v>
          </cell>
          <cell r="D1519" t="str">
            <v>CONFIPAN</v>
          </cell>
          <cell r="E1519" t="str">
            <v>Refrigerados</v>
          </cell>
        </row>
        <row r="1520">
          <cell r="A1520">
            <v>2015</v>
          </cell>
          <cell r="B1520">
            <v>9</v>
          </cell>
          <cell r="C1520">
            <v>3</v>
          </cell>
          <cell r="D1520" t="str">
            <v>DESPENSA SAGITARIO</v>
          </cell>
        </row>
        <row r="1521">
          <cell r="A1521">
            <v>2016</v>
          </cell>
          <cell r="B1521">
            <v>2</v>
          </cell>
          <cell r="C1521">
            <v>3</v>
          </cell>
          <cell r="D1521" t="str">
            <v>DESPENSA OVIEDO</v>
          </cell>
          <cell r="E1521" t="str">
            <v>Hogar</v>
          </cell>
        </row>
        <row r="1522">
          <cell r="A1522">
            <v>2018</v>
          </cell>
          <cell r="B1522">
            <v>2</v>
          </cell>
          <cell r="C1522">
            <v>3</v>
          </cell>
          <cell r="D1522" t="str">
            <v>VELUTE S.R.L</v>
          </cell>
          <cell r="E1522" t="str">
            <v>Refrigerados</v>
          </cell>
        </row>
        <row r="1523">
          <cell r="A1523">
            <v>2060</v>
          </cell>
          <cell r="B1523">
            <v>2</v>
          </cell>
          <cell r="C1523">
            <v>7</v>
          </cell>
          <cell r="D1523" t="str">
            <v>DESPENSA MARGARITA</v>
          </cell>
          <cell r="E1523" t="str">
            <v>Hogar</v>
          </cell>
        </row>
        <row r="1524">
          <cell r="A1524">
            <v>2061</v>
          </cell>
          <cell r="B1524">
            <v>2</v>
          </cell>
          <cell r="C1524">
            <v>7</v>
          </cell>
          <cell r="D1524" t="str">
            <v>DESPENSA VAZQUEZ</v>
          </cell>
          <cell r="E1524" t="str">
            <v>Hogar</v>
          </cell>
        </row>
        <row r="1525">
          <cell r="A1525">
            <v>2062</v>
          </cell>
          <cell r="B1525">
            <v>2</v>
          </cell>
          <cell r="C1525">
            <v>7</v>
          </cell>
          <cell r="D1525" t="str">
            <v>DESPENSA DEL PUEBLO</v>
          </cell>
          <cell r="E1525" t="str">
            <v>Hogar</v>
          </cell>
        </row>
        <row r="1526">
          <cell r="A1526">
            <v>2067</v>
          </cell>
          <cell r="D1526" t="str">
            <v>TAPE RUVICHA</v>
          </cell>
          <cell r="E1526" t="str">
            <v>Refrigerados</v>
          </cell>
        </row>
        <row r="1527">
          <cell r="A1527">
            <v>2064</v>
          </cell>
          <cell r="B1527">
            <v>2</v>
          </cell>
          <cell r="C1527">
            <v>7</v>
          </cell>
          <cell r="D1527" t="str">
            <v>DESPENSA SAN ISIDRO</v>
          </cell>
          <cell r="E1527" t="str">
            <v>Hogar</v>
          </cell>
        </row>
        <row r="1528">
          <cell r="A1528">
            <v>2066</v>
          </cell>
          <cell r="B1528">
            <v>2</v>
          </cell>
          <cell r="C1528">
            <v>7</v>
          </cell>
          <cell r="D1528" t="str">
            <v>DESPENSA TEMBETARY</v>
          </cell>
          <cell r="E1528" t="str">
            <v>Hogar</v>
          </cell>
        </row>
        <row r="1529">
          <cell r="A1529">
            <v>2069</v>
          </cell>
          <cell r="B1529">
            <v>2</v>
          </cell>
          <cell r="C1529">
            <v>3</v>
          </cell>
          <cell r="D1529" t="str">
            <v>AUTOSERVICE PITIANTUTA</v>
          </cell>
          <cell r="E1529" t="str">
            <v>Hogar</v>
          </cell>
        </row>
        <row r="1530">
          <cell r="A1530">
            <v>2176</v>
          </cell>
          <cell r="B1530">
            <v>5</v>
          </cell>
          <cell r="C1530">
            <v>5</v>
          </cell>
          <cell r="D1530" t="str">
            <v>KIOSKO SAN CAYETANO</v>
          </cell>
          <cell r="E1530" t="str">
            <v>Hogar</v>
          </cell>
        </row>
        <row r="1531">
          <cell r="A1531">
            <v>2178</v>
          </cell>
          <cell r="B1531">
            <v>5</v>
          </cell>
          <cell r="C1531">
            <v>5</v>
          </cell>
          <cell r="D1531" t="str">
            <v>DESPENSA FABIOLA</v>
          </cell>
          <cell r="E1531" t="str">
            <v>Refrigerados</v>
          </cell>
        </row>
        <row r="1532">
          <cell r="A1532">
            <v>2179</v>
          </cell>
          <cell r="B1532">
            <v>9</v>
          </cell>
          <cell r="C1532">
            <v>3</v>
          </cell>
          <cell r="D1532" t="str">
            <v>COPETIN LOS MELLIZOS</v>
          </cell>
        </row>
        <row r="1533">
          <cell r="A1533">
            <v>2181</v>
          </cell>
          <cell r="B1533">
            <v>4</v>
          </cell>
          <cell r="C1533">
            <v>3</v>
          </cell>
          <cell r="D1533" t="str">
            <v>DESPENSA LIDER</v>
          </cell>
          <cell r="E1533" t="str">
            <v>Hogar</v>
          </cell>
        </row>
        <row r="1534">
          <cell r="A1534">
            <v>2186</v>
          </cell>
          <cell r="B1534">
            <v>9</v>
          </cell>
          <cell r="C1534">
            <v>3</v>
          </cell>
          <cell r="D1534" t="str">
            <v>HAMBURGUESERIA LA FLORESTA</v>
          </cell>
        </row>
        <row r="1535">
          <cell r="A1535">
            <v>2187</v>
          </cell>
          <cell r="B1535">
            <v>5</v>
          </cell>
          <cell r="C1535">
            <v>5</v>
          </cell>
          <cell r="D1535" t="str">
            <v>COMEDOR COMIDAS</v>
          </cell>
          <cell r="E1535" t="str">
            <v>Refrigerados</v>
          </cell>
        </row>
        <row r="1536">
          <cell r="A1536">
            <v>2188</v>
          </cell>
          <cell r="B1536">
            <v>5</v>
          </cell>
          <cell r="C1536">
            <v>6</v>
          </cell>
          <cell r="D1536" t="str">
            <v>M Y M</v>
          </cell>
          <cell r="E1536" t="str">
            <v>Refrigerados</v>
          </cell>
        </row>
        <row r="1537">
          <cell r="A1537">
            <v>2190</v>
          </cell>
          <cell r="B1537">
            <v>5</v>
          </cell>
          <cell r="C1537">
            <v>7</v>
          </cell>
          <cell r="D1537" t="str">
            <v>COPETIN EL NEGRO</v>
          </cell>
          <cell r="E1537" t="str">
            <v>Refrigerados</v>
          </cell>
        </row>
        <row r="1538">
          <cell r="A1538">
            <v>2192</v>
          </cell>
          <cell r="B1538">
            <v>5</v>
          </cell>
          <cell r="C1538">
            <v>7</v>
          </cell>
          <cell r="D1538" t="str">
            <v>DESPENSA LA PLAZA</v>
          </cell>
          <cell r="E1538" t="str">
            <v>Hogar</v>
          </cell>
        </row>
        <row r="1539">
          <cell r="A1539">
            <v>1962</v>
          </cell>
          <cell r="B1539">
            <v>2</v>
          </cell>
          <cell r="C1539">
            <v>3</v>
          </cell>
          <cell r="D1539" t="str">
            <v>COPETIN LA CURVA</v>
          </cell>
          <cell r="E1539" t="str">
            <v>Refrigerados</v>
          </cell>
        </row>
        <row r="1540">
          <cell r="A1540">
            <v>1964</v>
          </cell>
          <cell r="B1540">
            <v>2</v>
          </cell>
          <cell r="C1540">
            <v>3</v>
          </cell>
          <cell r="D1540" t="str">
            <v>COPETIN SANTO DOMINGO</v>
          </cell>
          <cell r="E1540" t="str">
            <v>Refrigerados</v>
          </cell>
        </row>
        <row r="1541">
          <cell r="A1541">
            <v>1968</v>
          </cell>
          <cell r="B1541">
            <v>9</v>
          </cell>
          <cell r="C1541">
            <v>3</v>
          </cell>
          <cell r="D1541" t="str">
            <v>KIOSCO GARCIA</v>
          </cell>
        </row>
        <row r="1542">
          <cell r="A1542">
            <v>1969</v>
          </cell>
          <cell r="B1542">
            <v>2</v>
          </cell>
          <cell r="C1542">
            <v>3</v>
          </cell>
          <cell r="D1542" t="str">
            <v>TRIANGULO DEL SABOR</v>
          </cell>
          <cell r="E1542" t="str">
            <v>Refrigerados</v>
          </cell>
        </row>
        <row r="1543">
          <cell r="A1543">
            <v>1970</v>
          </cell>
          <cell r="B1543">
            <v>2</v>
          </cell>
          <cell r="C1543">
            <v>3</v>
          </cell>
          <cell r="D1543" t="str">
            <v>DESPENSA DENISSE</v>
          </cell>
          <cell r="E1543" t="str">
            <v>Hogar</v>
          </cell>
        </row>
        <row r="1544">
          <cell r="A1544">
            <v>1974</v>
          </cell>
          <cell r="B1544">
            <v>2</v>
          </cell>
          <cell r="C1544">
            <v>3</v>
          </cell>
          <cell r="D1544" t="str">
            <v>DESPENSA SAN RAFAEL</v>
          </cell>
          <cell r="E1544" t="str">
            <v>Hogar</v>
          </cell>
        </row>
        <row r="1545">
          <cell r="A1545">
            <v>1976</v>
          </cell>
          <cell r="B1545">
            <v>2</v>
          </cell>
          <cell r="C1545">
            <v>3</v>
          </cell>
          <cell r="D1545" t="str">
            <v>CARNICERIA SAN ANTONIO</v>
          </cell>
          <cell r="E1545" t="str">
            <v>Hogar</v>
          </cell>
        </row>
        <row r="1546">
          <cell r="A1546">
            <v>2019</v>
          </cell>
          <cell r="B1546">
            <v>8</v>
          </cell>
          <cell r="C1546">
            <v>1</v>
          </cell>
          <cell r="D1546" t="str">
            <v>SPACIO 1 - OFICIAL 1</v>
          </cell>
          <cell r="E1546" t="str">
            <v>Conveniencia</v>
          </cell>
        </row>
        <row r="1547">
          <cell r="A1547">
            <v>2023</v>
          </cell>
          <cell r="B1547">
            <v>2</v>
          </cell>
          <cell r="C1547">
            <v>4</v>
          </cell>
          <cell r="D1547" t="str">
            <v>AUTOSERVISE CONCEPCION</v>
          </cell>
        </row>
        <row r="1548">
          <cell r="A1548">
            <v>2026</v>
          </cell>
          <cell r="B1548">
            <v>2</v>
          </cell>
          <cell r="C1548">
            <v>3</v>
          </cell>
          <cell r="D1548" t="str">
            <v>COMEDOR TABACOS DEL PARAGUAY</v>
          </cell>
          <cell r="E1548" t="str">
            <v>Refrigerados</v>
          </cell>
        </row>
        <row r="1549">
          <cell r="A1549">
            <v>2027</v>
          </cell>
          <cell r="B1549">
            <v>9</v>
          </cell>
          <cell r="C1549">
            <v>3</v>
          </cell>
          <cell r="D1549" t="str">
            <v>DESPENSA FLECHA</v>
          </cell>
        </row>
        <row r="1550">
          <cell r="A1550">
            <v>2116</v>
          </cell>
          <cell r="B1550">
            <v>2</v>
          </cell>
          <cell r="C1550">
            <v>3</v>
          </cell>
          <cell r="D1550" t="str">
            <v>PARRILLADA LA PARAGUAYITA</v>
          </cell>
          <cell r="E1550" t="str">
            <v>Refrigerados</v>
          </cell>
        </row>
        <row r="1551">
          <cell r="A1551">
            <v>2117</v>
          </cell>
          <cell r="B1551">
            <v>2</v>
          </cell>
          <cell r="C1551">
            <v>3</v>
          </cell>
          <cell r="D1551" t="str">
            <v>AUTOSERVICE SHIN</v>
          </cell>
          <cell r="E1551" t="str">
            <v>Hogar</v>
          </cell>
        </row>
        <row r="1552">
          <cell r="A1552">
            <v>2118</v>
          </cell>
          <cell r="B1552">
            <v>8</v>
          </cell>
          <cell r="C1552">
            <v>3</v>
          </cell>
          <cell r="D1552" t="str">
            <v>VIC'S BAR</v>
          </cell>
          <cell r="E1552" t="str">
            <v>Refrigerados</v>
          </cell>
        </row>
        <row r="1553">
          <cell r="A1553">
            <v>2119</v>
          </cell>
          <cell r="B1553">
            <v>2</v>
          </cell>
          <cell r="C1553">
            <v>1</v>
          </cell>
          <cell r="D1553" t="str">
            <v>CANTINA ESCUELA ADELA SPERATTI</v>
          </cell>
          <cell r="E1553" t="str">
            <v>Educación</v>
          </cell>
        </row>
        <row r="1554">
          <cell r="A1554">
            <v>2121</v>
          </cell>
          <cell r="B1554">
            <v>5</v>
          </cell>
          <cell r="C1554">
            <v>7</v>
          </cell>
          <cell r="D1554" t="str">
            <v>DESPENSA LOS ALEROS</v>
          </cell>
          <cell r="E1554" t="str">
            <v>Hogar</v>
          </cell>
        </row>
        <row r="1555">
          <cell r="A1555">
            <v>2122</v>
          </cell>
          <cell r="B1555">
            <v>5</v>
          </cell>
          <cell r="C1555">
            <v>7</v>
          </cell>
          <cell r="D1555" t="str">
            <v>DEPOSITO LOURDES</v>
          </cell>
          <cell r="E1555" t="str">
            <v>Hogar</v>
          </cell>
        </row>
        <row r="1556">
          <cell r="A1556">
            <v>2127</v>
          </cell>
          <cell r="B1556">
            <v>5</v>
          </cell>
          <cell r="C1556">
            <v>7</v>
          </cell>
          <cell r="D1556" t="str">
            <v xml:space="preserve">DESPENSA ALICIA </v>
          </cell>
          <cell r="E1556" t="str">
            <v>Hogar</v>
          </cell>
        </row>
        <row r="1557">
          <cell r="A1557">
            <v>1812</v>
          </cell>
          <cell r="B1557">
            <v>2</v>
          </cell>
          <cell r="C1557">
            <v>1</v>
          </cell>
          <cell r="D1557" t="str">
            <v>COPETIN BODEGUITA</v>
          </cell>
          <cell r="E1557" t="str">
            <v>Refrigerados</v>
          </cell>
        </row>
        <row r="1558">
          <cell r="A1558">
            <v>1815</v>
          </cell>
          <cell r="B1558">
            <v>2</v>
          </cell>
          <cell r="C1558">
            <v>1</v>
          </cell>
          <cell r="D1558" t="str">
            <v>DESPENSA SAN AGUSTIN</v>
          </cell>
          <cell r="E1558" t="str">
            <v>Hogar</v>
          </cell>
        </row>
        <row r="1559">
          <cell r="A1559">
            <v>1816</v>
          </cell>
          <cell r="B1559">
            <v>2</v>
          </cell>
          <cell r="C1559">
            <v>1</v>
          </cell>
          <cell r="D1559" t="str">
            <v>COPETIN SAN PEDRO</v>
          </cell>
          <cell r="E1559" t="str">
            <v>Refrigerados</v>
          </cell>
        </row>
        <row r="1560">
          <cell r="A1560">
            <v>1533</v>
          </cell>
          <cell r="B1560">
            <v>1</v>
          </cell>
          <cell r="C1560">
            <v>3</v>
          </cell>
          <cell r="D1560" t="str">
            <v>GALERIA FOLKLORE</v>
          </cell>
          <cell r="E1560" t="str">
            <v>Refrigerados</v>
          </cell>
        </row>
        <row r="1561">
          <cell r="A1561">
            <v>1534</v>
          </cell>
          <cell r="B1561">
            <v>1</v>
          </cell>
          <cell r="C1561">
            <v>3</v>
          </cell>
          <cell r="D1561" t="str">
            <v>COPETIN NUEVO ESTILO</v>
          </cell>
          <cell r="E1561" t="str">
            <v>Refrigerados</v>
          </cell>
        </row>
        <row r="1562">
          <cell r="A1562">
            <v>1538</v>
          </cell>
          <cell r="B1562">
            <v>1</v>
          </cell>
          <cell r="C1562">
            <v>3</v>
          </cell>
          <cell r="D1562" t="str">
            <v>DESPENSA EL SOL</v>
          </cell>
          <cell r="E1562" t="str">
            <v>Hogar</v>
          </cell>
        </row>
        <row r="1563">
          <cell r="A1563">
            <v>1539</v>
          </cell>
          <cell r="B1563">
            <v>1</v>
          </cell>
          <cell r="C1563">
            <v>3</v>
          </cell>
          <cell r="D1563" t="str">
            <v>EL ROSEDAL</v>
          </cell>
          <cell r="E1563" t="str">
            <v>Refrigerados</v>
          </cell>
        </row>
        <row r="1564">
          <cell r="A1564">
            <v>1540</v>
          </cell>
          <cell r="B1564">
            <v>1</v>
          </cell>
          <cell r="C1564">
            <v>3</v>
          </cell>
          <cell r="D1564" t="str">
            <v>AUTOSERVICE ITURBE</v>
          </cell>
          <cell r="E1564" t="str">
            <v>Hogar</v>
          </cell>
        </row>
        <row r="1565">
          <cell r="A1565">
            <v>1541</v>
          </cell>
          <cell r="B1565">
            <v>1</v>
          </cell>
          <cell r="C1565">
            <v>3</v>
          </cell>
          <cell r="D1565" t="str">
            <v>DESPENSA EL CAIRO</v>
          </cell>
          <cell r="E1565" t="str">
            <v>Hogar</v>
          </cell>
        </row>
        <row r="1566">
          <cell r="A1566">
            <v>1542</v>
          </cell>
          <cell r="B1566">
            <v>9</v>
          </cell>
          <cell r="C1566">
            <v>3</v>
          </cell>
          <cell r="D1566" t="str">
            <v>DESPENSA RICHARD</v>
          </cell>
        </row>
        <row r="1567">
          <cell r="A1567">
            <v>1546</v>
          </cell>
          <cell r="B1567">
            <v>9</v>
          </cell>
          <cell r="C1567">
            <v>3</v>
          </cell>
          <cell r="D1567" t="str">
            <v>DESPENSA LEO</v>
          </cell>
        </row>
        <row r="1568">
          <cell r="A1568">
            <v>1713</v>
          </cell>
          <cell r="B1568">
            <v>1</v>
          </cell>
          <cell r="C1568">
            <v>6</v>
          </cell>
          <cell r="D1568" t="str">
            <v>COPETIN KARUHA</v>
          </cell>
          <cell r="E1568" t="str">
            <v>Refrigerados</v>
          </cell>
        </row>
        <row r="1569">
          <cell r="A1569">
            <v>1714</v>
          </cell>
          <cell r="B1569">
            <v>9</v>
          </cell>
          <cell r="C1569">
            <v>3</v>
          </cell>
          <cell r="D1569" t="str">
            <v>DESPENSA PETRONITA</v>
          </cell>
        </row>
        <row r="1570">
          <cell r="A1570">
            <v>1715</v>
          </cell>
          <cell r="B1570">
            <v>1</v>
          </cell>
          <cell r="C1570">
            <v>6</v>
          </cell>
          <cell r="D1570" t="str">
            <v>DESPENSA MAURO</v>
          </cell>
          <cell r="E1570" t="str">
            <v>Hogar</v>
          </cell>
        </row>
        <row r="1571">
          <cell r="A1571">
            <v>1717</v>
          </cell>
          <cell r="B1571">
            <v>1</v>
          </cell>
          <cell r="C1571">
            <v>6</v>
          </cell>
          <cell r="D1571" t="str">
            <v>COMERCIAL SAN LUIS</v>
          </cell>
          <cell r="E1571" t="str">
            <v>Hogar</v>
          </cell>
        </row>
        <row r="1572">
          <cell r="A1572">
            <v>1718</v>
          </cell>
          <cell r="B1572">
            <v>1</v>
          </cell>
          <cell r="C1572">
            <v>6</v>
          </cell>
          <cell r="D1572" t="str">
            <v>COPETIN MINERVA</v>
          </cell>
          <cell r="E1572" t="str">
            <v>Refrigerados</v>
          </cell>
        </row>
        <row r="1573">
          <cell r="A1573">
            <v>1720</v>
          </cell>
          <cell r="B1573">
            <v>9</v>
          </cell>
          <cell r="C1573">
            <v>3</v>
          </cell>
          <cell r="D1573" t="str">
            <v>AUTOSERVICE TORRE ||</v>
          </cell>
          <cell r="E1573" t="str">
            <v>Hogar</v>
          </cell>
        </row>
        <row r="1574">
          <cell r="A1574">
            <v>1122</v>
          </cell>
          <cell r="B1574">
            <v>1</v>
          </cell>
          <cell r="C1574">
            <v>2</v>
          </cell>
          <cell r="D1574" t="str">
            <v>COPETIN DULCE HOGAR</v>
          </cell>
          <cell r="E1574" t="str">
            <v>Refrigerados</v>
          </cell>
        </row>
        <row r="1575">
          <cell r="A1575">
            <v>1123</v>
          </cell>
          <cell r="B1575">
            <v>1</v>
          </cell>
          <cell r="C1575">
            <v>2</v>
          </cell>
          <cell r="D1575" t="str">
            <v>COMEDOR DEL PALACIO DE GOBIERNO</v>
          </cell>
          <cell r="E1575" t="str">
            <v>Refrigerados</v>
          </cell>
        </row>
        <row r="1576">
          <cell r="A1576">
            <v>1124</v>
          </cell>
          <cell r="B1576">
            <v>1</v>
          </cell>
          <cell r="C1576">
            <v>2</v>
          </cell>
          <cell r="D1576" t="str">
            <v>BOGOTA S.A.</v>
          </cell>
          <cell r="E1576" t="str">
            <v>Refrigerados</v>
          </cell>
        </row>
        <row r="1577">
          <cell r="A1577">
            <v>1125</v>
          </cell>
          <cell r="B1577">
            <v>1</v>
          </cell>
          <cell r="C1577">
            <v>2</v>
          </cell>
          <cell r="D1577" t="str">
            <v>COPETIN CATAMARAN</v>
          </cell>
          <cell r="E1577" t="str">
            <v>Refrigerados</v>
          </cell>
        </row>
        <row r="1578">
          <cell r="A1578">
            <v>1126</v>
          </cell>
          <cell r="B1578">
            <v>1</v>
          </cell>
          <cell r="C1578">
            <v>2</v>
          </cell>
          <cell r="D1578" t="str">
            <v>RESTAURANT WAL FORT</v>
          </cell>
          <cell r="E1578" t="str">
            <v>Refrigerados</v>
          </cell>
        </row>
        <row r="1579">
          <cell r="A1579">
            <v>1127</v>
          </cell>
          <cell r="D1579" t="str">
            <v>COPETIN ESTRELLA</v>
          </cell>
          <cell r="E1579" t="str">
            <v>Refrigerados</v>
          </cell>
        </row>
        <row r="1580">
          <cell r="A1580">
            <v>1128</v>
          </cell>
          <cell r="B1580">
            <v>1</v>
          </cell>
          <cell r="C1580">
            <v>2</v>
          </cell>
          <cell r="D1580" t="str">
            <v>RUMBOS S.A. DE SEGUROS</v>
          </cell>
          <cell r="E1580" t="str">
            <v>Refrigerados</v>
          </cell>
        </row>
        <row r="1581">
          <cell r="A1581">
            <v>1129</v>
          </cell>
          <cell r="B1581">
            <v>1</v>
          </cell>
          <cell r="C1581">
            <v>2</v>
          </cell>
          <cell r="D1581" t="str">
            <v>AUTOSERVICE YENNY</v>
          </cell>
          <cell r="E1581" t="str">
            <v>Hogar</v>
          </cell>
        </row>
        <row r="1582">
          <cell r="A1582">
            <v>1134</v>
          </cell>
          <cell r="B1582">
            <v>1</v>
          </cell>
          <cell r="C1582">
            <v>2</v>
          </cell>
          <cell r="D1582" t="str">
            <v xml:space="preserve">TEMBI'U ROGA </v>
          </cell>
          <cell r="E1582" t="str">
            <v>Refrigerados</v>
          </cell>
        </row>
        <row r="1583">
          <cell r="A1583">
            <v>1135</v>
          </cell>
          <cell r="D1583" t="str">
            <v>CASILLA PALERMO</v>
          </cell>
          <cell r="E1583" t="str">
            <v>Hogar</v>
          </cell>
        </row>
        <row r="1584">
          <cell r="A1584">
            <v>2324</v>
          </cell>
          <cell r="B1584">
            <v>2</v>
          </cell>
          <cell r="C1584">
            <v>1</v>
          </cell>
          <cell r="D1584" t="str">
            <v>DESPENSA JULI</v>
          </cell>
          <cell r="E1584" t="str">
            <v>Hogar</v>
          </cell>
        </row>
        <row r="1585">
          <cell r="A1585">
            <v>2326</v>
          </cell>
          <cell r="B1585">
            <v>1</v>
          </cell>
          <cell r="C1585">
            <v>9</v>
          </cell>
          <cell r="D1585" t="str">
            <v>PANADERIA CONFITERIA COSTA AZUL</v>
          </cell>
          <cell r="E1585" t="str">
            <v>Refrigerados</v>
          </cell>
        </row>
        <row r="1586">
          <cell r="A1586">
            <v>2328</v>
          </cell>
          <cell r="B1586">
            <v>9</v>
          </cell>
          <cell r="C1586">
            <v>3</v>
          </cell>
          <cell r="D1586" t="str">
            <v>COPETIN GLADYS</v>
          </cell>
        </row>
        <row r="1587">
          <cell r="A1587">
            <v>2329</v>
          </cell>
          <cell r="B1587">
            <v>1</v>
          </cell>
          <cell r="C1587">
            <v>9</v>
          </cell>
          <cell r="D1587" t="str">
            <v>COPETIN PETRONA</v>
          </cell>
          <cell r="E1587" t="str">
            <v>Refrigerados</v>
          </cell>
        </row>
        <row r="1588">
          <cell r="A1588">
            <v>2336</v>
          </cell>
          <cell r="B1588">
            <v>1</v>
          </cell>
          <cell r="C1588">
            <v>9</v>
          </cell>
          <cell r="D1588" t="str">
            <v>AUTOSERVIVCE ALICIA</v>
          </cell>
          <cell r="E1588" t="str">
            <v>Hogar</v>
          </cell>
        </row>
        <row r="1589">
          <cell r="A1589">
            <v>2531</v>
          </cell>
          <cell r="B1589">
            <v>2</v>
          </cell>
          <cell r="C1589">
            <v>1</v>
          </cell>
          <cell r="D1589" t="str">
            <v>COPETIN BETO</v>
          </cell>
          <cell r="E1589" t="str">
            <v>Refrigerados</v>
          </cell>
        </row>
        <row r="1590">
          <cell r="A1590">
            <v>2533</v>
          </cell>
          <cell r="B1590">
            <v>9</v>
          </cell>
          <cell r="C1590">
            <v>3</v>
          </cell>
          <cell r="D1590" t="str">
            <v>COPETIN JESY</v>
          </cell>
        </row>
        <row r="1591">
          <cell r="A1591">
            <v>2534</v>
          </cell>
          <cell r="B1591">
            <v>2</v>
          </cell>
          <cell r="C1591">
            <v>1</v>
          </cell>
          <cell r="D1591" t="str">
            <v>ROSA GIMENEZ</v>
          </cell>
          <cell r="E1591" t="str">
            <v>Hogar</v>
          </cell>
        </row>
        <row r="1592">
          <cell r="A1592">
            <v>2535</v>
          </cell>
          <cell r="B1592">
            <v>2</v>
          </cell>
          <cell r="C1592">
            <v>1</v>
          </cell>
          <cell r="D1592" t="str">
            <v>AUTOSERVICE LA FAMILIA</v>
          </cell>
          <cell r="E1592" t="str">
            <v>Hogar</v>
          </cell>
        </row>
        <row r="1593">
          <cell r="A1593">
            <v>2537</v>
          </cell>
          <cell r="B1593">
            <v>2</v>
          </cell>
          <cell r="C1593">
            <v>1</v>
          </cell>
          <cell r="D1593" t="str">
            <v>MINI MARKET LAS MERCEDES</v>
          </cell>
          <cell r="E1593" t="str">
            <v>Hogar</v>
          </cell>
        </row>
        <row r="1594">
          <cell r="A1594">
            <v>2538</v>
          </cell>
          <cell r="B1594">
            <v>2</v>
          </cell>
          <cell r="C1594">
            <v>1</v>
          </cell>
          <cell r="D1594" t="str">
            <v>DESPENSA WASHINGTON</v>
          </cell>
          <cell r="E1594" t="str">
            <v>Hogar</v>
          </cell>
        </row>
        <row r="1595">
          <cell r="A1595">
            <v>2543</v>
          </cell>
          <cell r="B1595">
            <v>2</v>
          </cell>
          <cell r="C1595">
            <v>6</v>
          </cell>
          <cell r="D1595" t="str">
            <v>KIOSKO CACHO</v>
          </cell>
        </row>
        <row r="1596">
          <cell r="A1596">
            <v>2545</v>
          </cell>
          <cell r="B1596">
            <v>2</v>
          </cell>
          <cell r="C1596">
            <v>1</v>
          </cell>
          <cell r="D1596" t="str">
            <v>COMBUBAR COMPANY S.R.L</v>
          </cell>
          <cell r="E1596" t="str">
            <v>Conveniencia</v>
          </cell>
        </row>
        <row r="1597">
          <cell r="A1597">
            <v>2557</v>
          </cell>
          <cell r="B1597">
            <v>1</v>
          </cell>
          <cell r="C1597">
            <v>1</v>
          </cell>
          <cell r="D1597" t="str">
            <v>DESPENSA TAMI</v>
          </cell>
          <cell r="E1597" t="str">
            <v>Hogar</v>
          </cell>
        </row>
        <row r="1598">
          <cell r="A1598">
            <v>2384</v>
          </cell>
          <cell r="B1598">
            <v>3</v>
          </cell>
          <cell r="C1598">
            <v>3</v>
          </cell>
          <cell r="D1598" t="str">
            <v>COLEGIO CERVANTES</v>
          </cell>
          <cell r="E1598" t="str">
            <v>Educación</v>
          </cell>
        </row>
        <row r="1599">
          <cell r="A1599">
            <v>2385</v>
          </cell>
          <cell r="B1599">
            <v>9</v>
          </cell>
          <cell r="C1599">
            <v>3</v>
          </cell>
          <cell r="D1599" t="str">
            <v>DESPENSA NELLY</v>
          </cell>
        </row>
        <row r="1600">
          <cell r="A1600">
            <v>2386</v>
          </cell>
          <cell r="B1600">
            <v>3</v>
          </cell>
          <cell r="C1600">
            <v>3</v>
          </cell>
          <cell r="D1600" t="str">
            <v>DESPENSA ROYAL</v>
          </cell>
          <cell r="E1600" t="str">
            <v>Hogar</v>
          </cell>
        </row>
        <row r="1601">
          <cell r="A1601">
            <v>2388</v>
          </cell>
          <cell r="B1601">
            <v>3</v>
          </cell>
          <cell r="C1601">
            <v>3</v>
          </cell>
          <cell r="D1601" t="str">
            <v>COPETIN MARGARITA</v>
          </cell>
        </row>
        <row r="1602">
          <cell r="A1602">
            <v>2391</v>
          </cell>
          <cell r="B1602">
            <v>3</v>
          </cell>
          <cell r="C1602">
            <v>3</v>
          </cell>
          <cell r="D1602" t="str">
            <v>AUTOSERVICE BRUNO GUGGIARI</v>
          </cell>
          <cell r="E1602" t="str">
            <v>Hogar</v>
          </cell>
        </row>
        <row r="1603">
          <cell r="A1603">
            <v>2399</v>
          </cell>
          <cell r="B1603">
            <v>9</v>
          </cell>
          <cell r="C1603">
            <v>3</v>
          </cell>
          <cell r="D1603" t="str">
            <v>AUTOSERVICE RUFI</v>
          </cell>
        </row>
        <row r="1604">
          <cell r="A1604">
            <v>2402</v>
          </cell>
          <cell r="B1604">
            <v>3</v>
          </cell>
          <cell r="C1604">
            <v>3</v>
          </cell>
          <cell r="D1604" t="str">
            <v>TATAS PIZZAS</v>
          </cell>
          <cell r="E1604" t="str">
            <v>Refrigerados</v>
          </cell>
        </row>
        <row r="1605">
          <cell r="A1605">
            <v>2225</v>
          </cell>
          <cell r="B1605">
            <v>3</v>
          </cell>
          <cell r="C1605">
            <v>3</v>
          </cell>
          <cell r="D1605" t="str">
            <v>TIA TECHA</v>
          </cell>
          <cell r="E1605" t="str">
            <v>Refrigerados</v>
          </cell>
        </row>
        <row r="1606">
          <cell r="A1606">
            <v>2226</v>
          </cell>
          <cell r="B1606">
            <v>7</v>
          </cell>
          <cell r="C1606">
            <v>3</v>
          </cell>
          <cell r="D1606" t="str">
            <v>COPETIN TITO</v>
          </cell>
          <cell r="E1606" t="str">
            <v>Refrigerados</v>
          </cell>
        </row>
        <row r="1607">
          <cell r="A1607">
            <v>2227</v>
          </cell>
          <cell r="B1607">
            <v>3</v>
          </cell>
          <cell r="C1607">
            <v>3</v>
          </cell>
          <cell r="D1607" t="str">
            <v>COPETIN DELICIAS 2</v>
          </cell>
          <cell r="E1607" t="str">
            <v>Refrigerados</v>
          </cell>
        </row>
        <row r="1608">
          <cell r="A1608">
            <v>2228</v>
          </cell>
          <cell r="B1608">
            <v>3</v>
          </cell>
          <cell r="C1608">
            <v>3</v>
          </cell>
          <cell r="D1608" t="str">
            <v>HAMBURGUESERIA JUANA</v>
          </cell>
          <cell r="E1608" t="str">
            <v>Refrigerados</v>
          </cell>
        </row>
        <row r="1609">
          <cell r="A1609">
            <v>2406</v>
          </cell>
          <cell r="B1609">
            <v>1</v>
          </cell>
          <cell r="C1609">
            <v>1</v>
          </cell>
          <cell r="D1609" t="str">
            <v>AUTOSERVICE LA BODEGUITA</v>
          </cell>
          <cell r="E1609" t="str">
            <v>Hogar</v>
          </cell>
        </row>
        <row r="1610">
          <cell r="A1610">
            <v>2407</v>
          </cell>
          <cell r="B1610">
            <v>1</v>
          </cell>
          <cell r="C1610">
            <v>1</v>
          </cell>
          <cell r="D1610" t="str">
            <v>PARTICULAR RUFINA DE RODRIGUEZ</v>
          </cell>
          <cell r="E1610" t="str">
            <v>Hogar</v>
          </cell>
        </row>
        <row r="1611">
          <cell r="A1611">
            <v>2408</v>
          </cell>
          <cell r="B1611">
            <v>1</v>
          </cell>
          <cell r="C1611">
            <v>1</v>
          </cell>
          <cell r="D1611" t="str">
            <v>DESPENSA GAMARRA</v>
          </cell>
          <cell r="E1611" t="str">
            <v>Hogar</v>
          </cell>
        </row>
        <row r="1612">
          <cell r="A1612">
            <v>2410</v>
          </cell>
          <cell r="B1612">
            <v>1</v>
          </cell>
          <cell r="C1612">
            <v>1</v>
          </cell>
          <cell r="D1612" t="str">
            <v>DESPENSA MARCELO</v>
          </cell>
          <cell r="E1612" t="str">
            <v>Hogar</v>
          </cell>
        </row>
        <row r="1613">
          <cell r="A1613">
            <v>2129</v>
          </cell>
          <cell r="B1613">
            <v>9</v>
          </cell>
          <cell r="C1613">
            <v>3</v>
          </cell>
          <cell r="D1613" t="str">
            <v>COPETIN LAS DELICIAS</v>
          </cell>
        </row>
        <row r="1614">
          <cell r="A1614">
            <v>2130</v>
          </cell>
          <cell r="B1614">
            <v>5</v>
          </cell>
          <cell r="C1614">
            <v>7</v>
          </cell>
          <cell r="D1614" t="str">
            <v>HELADERIA MADI</v>
          </cell>
          <cell r="E1614" t="str">
            <v>Hogar</v>
          </cell>
        </row>
        <row r="1615">
          <cell r="A1615">
            <v>2216</v>
          </cell>
          <cell r="B1615">
            <v>5</v>
          </cell>
          <cell r="C1615">
            <v>6</v>
          </cell>
          <cell r="D1615" t="str">
            <v>COLEGIO STMA. VIRGEN MARIA</v>
          </cell>
          <cell r="E1615" t="str">
            <v>Educación</v>
          </cell>
        </row>
        <row r="1616">
          <cell r="A1616">
            <v>2217</v>
          </cell>
          <cell r="B1616">
            <v>5</v>
          </cell>
          <cell r="C1616">
            <v>6</v>
          </cell>
          <cell r="D1616" t="str">
            <v>PANADERIA LAS DELICIAS</v>
          </cell>
          <cell r="E1616" t="str">
            <v>Refrigerados</v>
          </cell>
        </row>
        <row r="1617">
          <cell r="A1617">
            <v>2218</v>
          </cell>
          <cell r="B1617">
            <v>5</v>
          </cell>
          <cell r="C1617">
            <v>6</v>
          </cell>
          <cell r="D1617" t="str">
            <v>MARIA GLORIA AYALA GARCIA</v>
          </cell>
          <cell r="E1617" t="str">
            <v>Refrigerados</v>
          </cell>
        </row>
        <row r="1618">
          <cell r="A1618">
            <v>2252</v>
          </cell>
          <cell r="B1618">
            <v>3</v>
          </cell>
          <cell r="C1618">
            <v>3</v>
          </cell>
          <cell r="D1618" t="str">
            <v>PARRILLADA INTERNACIONAL</v>
          </cell>
          <cell r="E1618" t="str">
            <v>Refrigerados</v>
          </cell>
        </row>
        <row r="1619">
          <cell r="A1619">
            <v>2253</v>
          </cell>
          <cell r="B1619">
            <v>3</v>
          </cell>
          <cell r="C1619">
            <v>3</v>
          </cell>
          <cell r="D1619" t="str">
            <v>DESPENSA 3 HERMANOS</v>
          </cell>
          <cell r="E1619" t="str">
            <v>Hogar</v>
          </cell>
        </row>
        <row r="1620">
          <cell r="A1620">
            <v>2255</v>
          </cell>
          <cell r="B1620">
            <v>3</v>
          </cell>
          <cell r="C1620">
            <v>5</v>
          </cell>
          <cell r="D1620" t="str">
            <v>DESPENSA TIO JULIO SHOP</v>
          </cell>
          <cell r="E1620" t="str">
            <v>Hogar</v>
          </cell>
        </row>
        <row r="1621">
          <cell r="A1621">
            <v>2603</v>
          </cell>
          <cell r="B1621">
            <v>10</v>
          </cell>
          <cell r="C1621">
            <v>2</v>
          </cell>
          <cell r="D1621" t="str">
            <v>SUPER CONFITERIA LA NEGRITA SRL</v>
          </cell>
          <cell r="E1621" t="str">
            <v>Refrigerados</v>
          </cell>
        </row>
        <row r="1622">
          <cell r="A1622">
            <v>2263</v>
          </cell>
          <cell r="B1622">
            <v>3</v>
          </cell>
          <cell r="C1622">
            <v>5</v>
          </cell>
          <cell r="D1622" t="str">
            <v>DESPENSA PAEZ</v>
          </cell>
          <cell r="E1622" t="str">
            <v>Hogar</v>
          </cell>
        </row>
        <row r="1623">
          <cell r="A1623">
            <v>2271</v>
          </cell>
          <cell r="B1623">
            <v>2</v>
          </cell>
          <cell r="C1623">
            <v>2</v>
          </cell>
          <cell r="D1623" t="str">
            <v>COPETIN EL RECREO</v>
          </cell>
          <cell r="E1623" t="str">
            <v>Hogar</v>
          </cell>
        </row>
        <row r="1624">
          <cell r="A1624">
            <v>2273</v>
          </cell>
          <cell r="B1624">
            <v>2</v>
          </cell>
          <cell r="C1624">
            <v>2</v>
          </cell>
          <cell r="D1624" t="str">
            <v>DESPENSA DORIS</v>
          </cell>
          <cell r="E1624" t="str">
            <v>Hogar</v>
          </cell>
        </row>
        <row r="1625">
          <cell r="A1625">
            <v>2278</v>
          </cell>
          <cell r="B1625">
            <v>9</v>
          </cell>
          <cell r="C1625">
            <v>3</v>
          </cell>
          <cell r="D1625" t="str">
            <v>DESPENSA MA. LUISA</v>
          </cell>
        </row>
        <row r="1626">
          <cell r="A1626">
            <v>2279</v>
          </cell>
          <cell r="B1626">
            <v>2</v>
          </cell>
          <cell r="C1626">
            <v>2</v>
          </cell>
          <cell r="D1626" t="str">
            <v>SUPER GLORIA</v>
          </cell>
          <cell r="E1626" t="str">
            <v xml:space="preserve">Supermercados </v>
          </cell>
        </row>
        <row r="1627">
          <cell r="A1627">
            <v>2419</v>
          </cell>
          <cell r="B1627">
            <v>1</v>
          </cell>
          <cell r="C1627">
            <v>1</v>
          </cell>
          <cell r="D1627" t="str">
            <v>COPETIN SUSI</v>
          </cell>
          <cell r="E1627" t="str">
            <v>Refrigerados</v>
          </cell>
        </row>
        <row r="1628">
          <cell r="A1628">
            <v>2420</v>
          </cell>
          <cell r="B1628">
            <v>1</v>
          </cell>
          <cell r="C1628">
            <v>1</v>
          </cell>
          <cell r="D1628" t="str">
            <v>DESPENSA AMADITO</v>
          </cell>
          <cell r="E1628" t="str">
            <v>Hogar</v>
          </cell>
        </row>
        <row r="1629">
          <cell r="A1629">
            <v>2421</v>
          </cell>
          <cell r="D1629" t="str">
            <v>DESPENSA CHANA</v>
          </cell>
          <cell r="E1629" t="str">
            <v>Hogar</v>
          </cell>
        </row>
        <row r="1630">
          <cell r="A1630">
            <v>2427</v>
          </cell>
          <cell r="B1630">
            <v>1</v>
          </cell>
          <cell r="C1630">
            <v>5</v>
          </cell>
          <cell r="D1630" t="str">
            <v>DESPENSA CARLITOS</v>
          </cell>
        </row>
        <row r="1631">
          <cell r="A1631">
            <v>2469</v>
          </cell>
          <cell r="B1631">
            <v>9</v>
          </cell>
          <cell r="C1631">
            <v>3</v>
          </cell>
          <cell r="D1631" t="str">
            <v>VICTOR AVALOS</v>
          </cell>
          <cell r="E1631" t="str">
            <v>Hogar</v>
          </cell>
        </row>
        <row r="1632">
          <cell r="A1632">
            <v>2442</v>
          </cell>
          <cell r="B1632">
            <v>1</v>
          </cell>
          <cell r="C1632">
            <v>1</v>
          </cell>
          <cell r="D1632" t="str">
            <v>DESPENSA NOELIA</v>
          </cell>
          <cell r="E1632" t="str">
            <v>Hogar</v>
          </cell>
        </row>
        <row r="1633">
          <cell r="A1633">
            <v>2483</v>
          </cell>
          <cell r="B1633">
            <v>1</v>
          </cell>
          <cell r="C1633">
            <v>3</v>
          </cell>
          <cell r="D1633" t="str">
            <v>DESPENSA LA FAMILIA</v>
          </cell>
          <cell r="E1633" t="str">
            <v>Hogar</v>
          </cell>
        </row>
        <row r="1634">
          <cell r="A1634">
            <v>2485</v>
          </cell>
          <cell r="B1634">
            <v>1</v>
          </cell>
          <cell r="C1634">
            <v>3</v>
          </cell>
          <cell r="D1634" t="str">
            <v>DESPENSA AURELIA</v>
          </cell>
          <cell r="E1634" t="str">
            <v>Hogar</v>
          </cell>
        </row>
        <row r="1635">
          <cell r="A1635">
            <v>2486</v>
          </cell>
          <cell r="B1635">
            <v>1</v>
          </cell>
          <cell r="C1635">
            <v>3</v>
          </cell>
          <cell r="D1635" t="str">
            <v>DESPENSA 831</v>
          </cell>
          <cell r="E1635" t="str">
            <v>Hogar</v>
          </cell>
        </row>
        <row r="1636">
          <cell r="A1636">
            <v>2487</v>
          </cell>
          <cell r="B1636">
            <v>1</v>
          </cell>
          <cell r="C1636">
            <v>3</v>
          </cell>
          <cell r="D1636" t="str">
            <v>DESPENSA MORALES</v>
          </cell>
          <cell r="E1636" t="str">
            <v>Hogar</v>
          </cell>
        </row>
        <row r="1637">
          <cell r="A1637">
            <v>2488</v>
          </cell>
          <cell r="B1637">
            <v>1</v>
          </cell>
          <cell r="C1637">
            <v>3</v>
          </cell>
          <cell r="D1637" t="str">
            <v>DESPENSA PANCHI</v>
          </cell>
          <cell r="E1637" t="str">
            <v>Hogar</v>
          </cell>
        </row>
        <row r="1638">
          <cell r="A1638">
            <v>2489</v>
          </cell>
          <cell r="B1638">
            <v>1</v>
          </cell>
          <cell r="C1638">
            <v>3</v>
          </cell>
          <cell r="D1638" t="str">
            <v>DESPENSA ALBA</v>
          </cell>
          <cell r="E1638" t="str">
            <v>Hogar</v>
          </cell>
        </row>
        <row r="1639">
          <cell r="A1639">
            <v>2490</v>
          </cell>
          <cell r="B1639">
            <v>1</v>
          </cell>
          <cell r="C1639">
            <v>3</v>
          </cell>
          <cell r="D1639" t="str">
            <v>DESPENSA CABALLERO</v>
          </cell>
          <cell r="E1639" t="str">
            <v>Hogar</v>
          </cell>
        </row>
        <row r="1640">
          <cell r="A1640">
            <v>2491</v>
          </cell>
          <cell r="B1640">
            <v>3</v>
          </cell>
          <cell r="C1640">
            <v>8</v>
          </cell>
          <cell r="D1640" t="str">
            <v>DESPENSA RyR</v>
          </cell>
          <cell r="E1640" t="str">
            <v>Hogar</v>
          </cell>
        </row>
        <row r="1641">
          <cell r="A1641">
            <v>2494</v>
          </cell>
          <cell r="B1641">
            <v>9</v>
          </cell>
          <cell r="C1641">
            <v>3</v>
          </cell>
          <cell r="D1641" t="str">
            <v>DESPENSA COPETIN LIZ</v>
          </cell>
        </row>
        <row r="1642">
          <cell r="A1642">
            <v>2495</v>
          </cell>
          <cell r="B1642">
            <v>1</v>
          </cell>
          <cell r="C1642">
            <v>3</v>
          </cell>
          <cell r="D1642" t="str">
            <v>DESPENSA SAN MARCOS</v>
          </cell>
          <cell r="E1642" t="str">
            <v>Hogar</v>
          </cell>
        </row>
        <row r="1643">
          <cell r="A1643">
            <v>2496</v>
          </cell>
          <cell r="B1643">
            <v>1</v>
          </cell>
          <cell r="C1643">
            <v>3</v>
          </cell>
          <cell r="D1643" t="str">
            <v>AUTOSERVICE LOS NIETOS</v>
          </cell>
          <cell r="E1643" t="str">
            <v>Hogar</v>
          </cell>
        </row>
        <row r="1644">
          <cell r="A1644">
            <v>2562</v>
          </cell>
          <cell r="B1644">
            <v>1</v>
          </cell>
          <cell r="C1644">
            <v>7</v>
          </cell>
          <cell r="D1644" t="str">
            <v>COMEDOR DIONICIA</v>
          </cell>
          <cell r="E1644" t="str">
            <v>Hogar</v>
          </cell>
        </row>
        <row r="1645">
          <cell r="A1645">
            <v>2565</v>
          </cell>
          <cell r="B1645">
            <v>1</v>
          </cell>
          <cell r="C1645">
            <v>7</v>
          </cell>
          <cell r="D1645" t="str">
            <v>COMEDOR ÑA BLANCA</v>
          </cell>
          <cell r="E1645" t="str">
            <v>Refrigerados</v>
          </cell>
        </row>
        <row r="1646">
          <cell r="A1646">
            <v>2566</v>
          </cell>
          <cell r="B1646">
            <v>1</v>
          </cell>
          <cell r="C1646">
            <v>5</v>
          </cell>
          <cell r="D1646" t="str">
            <v>COPETIN CHILE</v>
          </cell>
        </row>
        <row r="1647">
          <cell r="A1647">
            <v>2568</v>
          </cell>
          <cell r="B1647">
            <v>1</v>
          </cell>
          <cell r="C1647">
            <v>5</v>
          </cell>
          <cell r="D1647" t="str">
            <v>DESPENSA VIRGEN SERRANA</v>
          </cell>
          <cell r="E1647" t="str">
            <v>Hogar</v>
          </cell>
        </row>
        <row r="1648">
          <cell r="A1648">
            <v>2570</v>
          </cell>
          <cell r="B1648">
            <v>9</v>
          </cell>
          <cell r="C1648">
            <v>3</v>
          </cell>
          <cell r="D1648" t="str">
            <v>DESPENSA LA PAZ</v>
          </cell>
        </row>
        <row r="1649">
          <cell r="A1649">
            <v>2572</v>
          </cell>
          <cell r="B1649">
            <v>1</v>
          </cell>
          <cell r="C1649">
            <v>5</v>
          </cell>
          <cell r="D1649" t="str">
            <v>CANTINA CANAL 9</v>
          </cell>
        </row>
        <row r="1650">
          <cell r="A1650">
            <v>6438</v>
          </cell>
          <cell r="B1650">
            <v>9</v>
          </cell>
          <cell r="C1650">
            <v>3</v>
          </cell>
          <cell r="D1650" t="str">
            <v>COPETIN YASI</v>
          </cell>
        </row>
        <row r="1651">
          <cell r="A1651">
            <v>2299</v>
          </cell>
          <cell r="B1651">
            <v>3</v>
          </cell>
          <cell r="C1651">
            <v>3</v>
          </cell>
          <cell r="D1651" t="str">
            <v>AUTOSERVICE EL CHINITO</v>
          </cell>
          <cell r="E1651" t="str">
            <v>Hogar</v>
          </cell>
        </row>
        <row r="1652">
          <cell r="A1652">
            <v>2308</v>
          </cell>
          <cell r="B1652">
            <v>2</v>
          </cell>
          <cell r="C1652">
            <v>2</v>
          </cell>
          <cell r="D1652" t="str">
            <v>COPETIN SAN PEDRANA</v>
          </cell>
          <cell r="E1652" t="str">
            <v>Refrigerados</v>
          </cell>
        </row>
        <row r="1653">
          <cell r="A1653">
            <v>2446</v>
          </cell>
          <cell r="B1653">
            <v>1</v>
          </cell>
          <cell r="C1653">
            <v>1</v>
          </cell>
          <cell r="D1653" t="str">
            <v>DESPENSA SAN PEDRO</v>
          </cell>
          <cell r="E1653" t="str">
            <v>Hogar</v>
          </cell>
        </row>
        <row r="1654">
          <cell r="A1654">
            <v>2448</v>
          </cell>
          <cell r="B1654">
            <v>1</v>
          </cell>
          <cell r="C1654">
            <v>6</v>
          </cell>
          <cell r="D1654" t="str">
            <v>COPETIN TRIANGULO</v>
          </cell>
          <cell r="E1654" t="str">
            <v>Refrigerados</v>
          </cell>
        </row>
        <row r="1655">
          <cell r="A1655">
            <v>2459</v>
          </cell>
          <cell r="B1655">
            <v>1</v>
          </cell>
          <cell r="C1655">
            <v>6</v>
          </cell>
          <cell r="D1655" t="str">
            <v>AUTOSERVICE HEFA</v>
          </cell>
          <cell r="E1655" t="str">
            <v>Hogar</v>
          </cell>
        </row>
        <row r="1656">
          <cell r="A1656">
            <v>2460</v>
          </cell>
          <cell r="B1656">
            <v>1</v>
          </cell>
          <cell r="C1656">
            <v>6</v>
          </cell>
          <cell r="D1656" t="str">
            <v>AUTOSERVICE HAN KONG</v>
          </cell>
          <cell r="E1656" t="str">
            <v>Hogar</v>
          </cell>
        </row>
        <row r="1657">
          <cell r="A1657">
            <v>2462</v>
          </cell>
          <cell r="B1657">
            <v>1</v>
          </cell>
          <cell r="C1657">
            <v>6</v>
          </cell>
          <cell r="D1657" t="str">
            <v>AUTOSERVICE JUGUITO II</v>
          </cell>
          <cell r="E1657" t="str">
            <v>Hogar</v>
          </cell>
        </row>
        <row r="1658">
          <cell r="A1658">
            <v>2463</v>
          </cell>
          <cell r="B1658">
            <v>1</v>
          </cell>
          <cell r="C1658">
            <v>3</v>
          </cell>
          <cell r="D1658" t="str">
            <v>DESPENSA CLARITA</v>
          </cell>
          <cell r="E1658" t="str">
            <v>Hogar</v>
          </cell>
        </row>
        <row r="1659">
          <cell r="A1659">
            <v>1996</v>
          </cell>
          <cell r="B1659">
            <v>2</v>
          </cell>
          <cell r="C1659">
            <v>2</v>
          </cell>
          <cell r="D1659" t="str">
            <v>AUTOSERVICE MARIA CONCEPCION</v>
          </cell>
          <cell r="E1659" t="str">
            <v>Hogar</v>
          </cell>
        </row>
        <row r="1660">
          <cell r="A1660">
            <v>1999</v>
          </cell>
          <cell r="B1660">
            <v>2</v>
          </cell>
          <cell r="C1660">
            <v>4</v>
          </cell>
          <cell r="D1660" t="str">
            <v>KIOSCO EL BUEN AMIGO</v>
          </cell>
          <cell r="E1660" t="str">
            <v>Hogar</v>
          </cell>
        </row>
        <row r="1661">
          <cell r="A1661">
            <v>2003</v>
          </cell>
          <cell r="B1661">
            <v>2</v>
          </cell>
          <cell r="C1661">
            <v>4</v>
          </cell>
          <cell r="D1661" t="str">
            <v>DESPENSA GS.</v>
          </cell>
          <cell r="E1661" t="str">
            <v>Distribuidor</v>
          </cell>
        </row>
        <row r="1662">
          <cell r="A1662">
            <v>2004</v>
          </cell>
          <cell r="B1662">
            <v>2</v>
          </cell>
          <cell r="C1662">
            <v>4</v>
          </cell>
          <cell r="D1662" t="str">
            <v>DESPENSA MARIA AUXILIADORA</v>
          </cell>
          <cell r="E1662" t="str">
            <v>Hogar</v>
          </cell>
        </row>
        <row r="1663">
          <cell r="A1663">
            <v>2047</v>
          </cell>
          <cell r="B1663">
            <v>2</v>
          </cell>
          <cell r="C1663">
            <v>7</v>
          </cell>
          <cell r="D1663" t="str">
            <v>HAMBURGUESERIA  F Y C</v>
          </cell>
          <cell r="E1663" t="str">
            <v>Refrigerados</v>
          </cell>
        </row>
        <row r="1664">
          <cell r="A1664">
            <v>2049</v>
          </cell>
          <cell r="B1664">
            <v>2</v>
          </cell>
          <cell r="C1664">
            <v>7</v>
          </cell>
          <cell r="D1664" t="str">
            <v>COPETIN CLOTILDE</v>
          </cell>
          <cell r="E1664" t="str">
            <v>Refrigerados</v>
          </cell>
        </row>
        <row r="1665">
          <cell r="A1665">
            <v>2048</v>
          </cell>
          <cell r="B1665">
            <v>2</v>
          </cell>
          <cell r="C1665">
            <v>7</v>
          </cell>
          <cell r="D1665" t="str">
            <v>CANTINA COLEGIO ALVARIN ROMERO</v>
          </cell>
          <cell r="E1665" t="str">
            <v>Educación</v>
          </cell>
        </row>
        <row r="1666">
          <cell r="A1666">
            <v>2050</v>
          </cell>
          <cell r="B1666">
            <v>9</v>
          </cell>
          <cell r="C1666">
            <v>3</v>
          </cell>
          <cell r="D1666" t="str">
            <v>COPETIN MIRNA</v>
          </cell>
        </row>
        <row r="1667">
          <cell r="A1667">
            <v>2051</v>
          </cell>
          <cell r="B1667">
            <v>2</v>
          </cell>
          <cell r="C1667">
            <v>7</v>
          </cell>
          <cell r="D1667" t="str">
            <v>COPETIN ÑA NENA</v>
          </cell>
          <cell r="E1667" t="str">
            <v>Refrigerados</v>
          </cell>
        </row>
        <row r="1668">
          <cell r="A1668">
            <v>2053</v>
          </cell>
          <cell r="B1668">
            <v>2</v>
          </cell>
          <cell r="C1668">
            <v>7</v>
          </cell>
          <cell r="D1668" t="str">
            <v>DESPENSA RIVAROLA</v>
          </cell>
          <cell r="E1668" t="str">
            <v>Hogar</v>
          </cell>
        </row>
        <row r="1669">
          <cell r="A1669">
            <v>2054</v>
          </cell>
          <cell r="B1669">
            <v>2</v>
          </cell>
          <cell r="C1669">
            <v>7</v>
          </cell>
          <cell r="D1669" t="str">
            <v>AUTOSERVICE LM.</v>
          </cell>
          <cell r="E1669" t="str">
            <v>Hogar</v>
          </cell>
        </row>
        <row r="1670">
          <cell r="A1670">
            <v>2055</v>
          </cell>
          <cell r="B1670">
            <v>2</v>
          </cell>
          <cell r="C1670">
            <v>7</v>
          </cell>
          <cell r="D1670" t="str">
            <v xml:space="preserve"> AMANDAU S.A.</v>
          </cell>
          <cell r="E1670" t="str">
            <v>Refrigerados</v>
          </cell>
        </row>
        <row r="1671">
          <cell r="A1671">
            <v>2057</v>
          </cell>
          <cell r="B1671">
            <v>2</v>
          </cell>
          <cell r="C1671">
            <v>7</v>
          </cell>
          <cell r="D1671" t="str">
            <v>AUTOSERVICE DELFIN</v>
          </cell>
          <cell r="E1671" t="str">
            <v>Hogar</v>
          </cell>
        </row>
        <row r="1672">
          <cell r="A1672">
            <v>2074</v>
          </cell>
          <cell r="B1672">
            <v>9</v>
          </cell>
          <cell r="C1672">
            <v>3</v>
          </cell>
          <cell r="D1672" t="str">
            <v>COPETIN SAN CAYETANO</v>
          </cell>
        </row>
        <row r="1673">
          <cell r="A1673">
            <v>2075</v>
          </cell>
          <cell r="B1673">
            <v>9</v>
          </cell>
          <cell r="C1673">
            <v>3</v>
          </cell>
          <cell r="D1673" t="str">
            <v>COPETIN MARIA CRISTINA</v>
          </cell>
        </row>
        <row r="1674">
          <cell r="A1674">
            <v>2076</v>
          </cell>
          <cell r="B1674">
            <v>2</v>
          </cell>
          <cell r="C1674">
            <v>2</v>
          </cell>
          <cell r="D1674" t="str">
            <v>DESPENSA NEGRITO</v>
          </cell>
          <cell r="E1674" t="str">
            <v>Hogar</v>
          </cell>
        </row>
        <row r="1675">
          <cell r="A1675">
            <v>2077</v>
          </cell>
          <cell r="B1675">
            <v>2</v>
          </cell>
          <cell r="C1675">
            <v>2</v>
          </cell>
          <cell r="D1675" t="str">
            <v>COPETIN 4023</v>
          </cell>
          <cell r="E1675" t="str">
            <v>Refrigerados</v>
          </cell>
        </row>
        <row r="1676">
          <cell r="A1676">
            <v>2078</v>
          </cell>
          <cell r="B1676">
            <v>2</v>
          </cell>
          <cell r="C1676">
            <v>2</v>
          </cell>
          <cell r="D1676" t="str">
            <v>CASILLA LA ESQUINA</v>
          </cell>
          <cell r="E1676" t="str">
            <v>Refrigerados</v>
          </cell>
        </row>
        <row r="1677">
          <cell r="A1677">
            <v>2080</v>
          </cell>
          <cell r="B1677">
            <v>2</v>
          </cell>
          <cell r="C1677">
            <v>2</v>
          </cell>
          <cell r="D1677" t="str">
            <v>DORA CARMEN ORZUZA</v>
          </cell>
          <cell r="E1677" t="str">
            <v>Refrigerados</v>
          </cell>
        </row>
        <row r="1678">
          <cell r="A1678">
            <v>2070</v>
          </cell>
          <cell r="B1678">
            <v>2</v>
          </cell>
          <cell r="C1678">
            <v>3</v>
          </cell>
          <cell r="D1678" t="str">
            <v>COPETIN PRIMAVERA</v>
          </cell>
          <cell r="E1678" t="str">
            <v>Refrigerados</v>
          </cell>
        </row>
        <row r="1679">
          <cell r="A1679">
            <v>2071</v>
          </cell>
          <cell r="B1679">
            <v>2</v>
          </cell>
          <cell r="C1679">
            <v>3</v>
          </cell>
          <cell r="D1679" t="str">
            <v>COPETIN JL.</v>
          </cell>
          <cell r="E1679" t="str">
            <v>Refrigerados</v>
          </cell>
        </row>
        <row r="1680">
          <cell r="A1680">
            <v>2072</v>
          </cell>
          <cell r="B1680">
            <v>2</v>
          </cell>
          <cell r="C1680">
            <v>3</v>
          </cell>
          <cell r="D1680" t="str">
            <v>DESPENSA ROLON</v>
          </cell>
          <cell r="E1680" t="str">
            <v>Hogar</v>
          </cell>
        </row>
        <row r="1681">
          <cell r="A1681">
            <v>2088</v>
          </cell>
          <cell r="B1681">
            <v>3</v>
          </cell>
          <cell r="C1681">
            <v>3</v>
          </cell>
          <cell r="D1681" t="str">
            <v>COPETIN LA AMISTAD</v>
          </cell>
          <cell r="E1681" t="str">
            <v>Refrigerados</v>
          </cell>
        </row>
        <row r="1682">
          <cell r="A1682">
            <v>2089</v>
          </cell>
          <cell r="B1682">
            <v>2</v>
          </cell>
          <cell r="C1682">
            <v>7</v>
          </cell>
          <cell r="D1682" t="str">
            <v>CANTINA JUSTICIA ELECTORAL</v>
          </cell>
          <cell r="E1682" t="str">
            <v>Refrigerados</v>
          </cell>
        </row>
        <row r="1683">
          <cell r="A1683">
            <v>2090</v>
          </cell>
          <cell r="B1683">
            <v>9</v>
          </cell>
          <cell r="C1683">
            <v>3</v>
          </cell>
          <cell r="D1683" t="str">
            <v>COPETIN PERICA</v>
          </cell>
        </row>
        <row r="1684">
          <cell r="A1684">
            <v>2092</v>
          </cell>
          <cell r="B1684">
            <v>9</v>
          </cell>
          <cell r="C1684">
            <v>3</v>
          </cell>
          <cell r="D1684" t="str">
            <v>COPETIN KELITO</v>
          </cell>
        </row>
        <row r="1685">
          <cell r="A1685">
            <v>2093</v>
          </cell>
          <cell r="B1685">
            <v>2</v>
          </cell>
          <cell r="C1685">
            <v>3</v>
          </cell>
          <cell r="D1685" t="str">
            <v>DESPENSA CRISTINA</v>
          </cell>
          <cell r="E1685" t="str">
            <v>Hogar</v>
          </cell>
        </row>
        <row r="1686">
          <cell r="A1686">
            <v>2095</v>
          </cell>
          <cell r="B1686">
            <v>9</v>
          </cell>
          <cell r="C1686">
            <v>3</v>
          </cell>
          <cell r="D1686" t="str">
            <v>DESPENSA DOÑA EMILIA</v>
          </cell>
        </row>
        <row r="1687">
          <cell r="A1687">
            <v>2097</v>
          </cell>
          <cell r="B1687">
            <v>8</v>
          </cell>
          <cell r="C1687">
            <v>3</v>
          </cell>
          <cell r="D1687" t="str">
            <v>SABOR BRASIL</v>
          </cell>
          <cell r="E1687" t="str">
            <v>Refrigerados A</v>
          </cell>
        </row>
        <row r="1688">
          <cell r="A1688">
            <v>2099</v>
          </cell>
          <cell r="D1688" t="str">
            <v>DESPENSA EL PAELLER</v>
          </cell>
        </row>
        <row r="1689">
          <cell r="A1689">
            <v>2100</v>
          </cell>
          <cell r="B1689">
            <v>9</v>
          </cell>
          <cell r="C1689">
            <v>3</v>
          </cell>
          <cell r="D1689" t="str">
            <v>CONFITERIA AMANECER</v>
          </cell>
        </row>
        <row r="1690">
          <cell r="A1690">
            <v>2150</v>
          </cell>
          <cell r="B1690">
            <v>4</v>
          </cell>
          <cell r="C1690">
            <v>3</v>
          </cell>
          <cell r="D1690" t="str">
            <v>DESPENSA ÑA CARMEN</v>
          </cell>
          <cell r="E1690" t="str">
            <v>Hogar</v>
          </cell>
        </row>
        <row r="1691">
          <cell r="A1691">
            <v>2152</v>
          </cell>
          <cell r="B1691">
            <v>5</v>
          </cell>
          <cell r="C1691">
            <v>7</v>
          </cell>
          <cell r="D1691" t="str">
            <v>DESPENSA LA CONFIANZA</v>
          </cell>
          <cell r="E1691" t="str">
            <v>Hogar</v>
          </cell>
        </row>
        <row r="1692">
          <cell r="A1692">
            <v>2159</v>
          </cell>
          <cell r="B1692">
            <v>5</v>
          </cell>
          <cell r="C1692">
            <v>7</v>
          </cell>
          <cell r="D1692" t="str">
            <v>COPETIN ONCE</v>
          </cell>
          <cell r="E1692" t="str">
            <v>Refrigerados</v>
          </cell>
        </row>
        <row r="1693">
          <cell r="A1693">
            <v>2160</v>
          </cell>
          <cell r="B1693">
            <v>9</v>
          </cell>
          <cell r="C1693">
            <v>3</v>
          </cell>
          <cell r="D1693" t="str">
            <v>HELARIA CASTELLON</v>
          </cell>
        </row>
        <row r="1694">
          <cell r="A1694">
            <v>2161</v>
          </cell>
          <cell r="B1694">
            <v>9</v>
          </cell>
          <cell r="C1694">
            <v>3</v>
          </cell>
          <cell r="D1694" t="str">
            <v>DESPENSA SAN JORGE</v>
          </cell>
        </row>
        <row r="1695">
          <cell r="A1695">
            <v>2164</v>
          </cell>
          <cell r="B1695">
            <v>5</v>
          </cell>
          <cell r="C1695">
            <v>7</v>
          </cell>
          <cell r="D1695" t="str">
            <v xml:space="preserve">DESPENSA EVA </v>
          </cell>
          <cell r="E1695" t="str">
            <v>Hogar</v>
          </cell>
        </row>
        <row r="1696">
          <cell r="A1696">
            <v>2165</v>
          </cell>
          <cell r="B1696">
            <v>5</v>
          </cell>
          <cell r="C1696">
            <v>7</v>
          </cell>
          <cell r="D1696" t="str">
            <v xml:space="preserve">KIOSCO KANDY </v>
          </cell>
          <cell r="E1696" t="str">
            <v>Hogar</v>
          </cell>
        </row>
        <row r="1697">
          <cell r="A1697">
            <v>2166</v>
          </cell>
          <cell r="B1697">
            <v>5</v>
          </cell>
          <cell r="C1697">
            <v>7</v>
          </cell>
          <cell r="D1697" t="str">
            <v>DESPENSA CARLITOS</v>
          </cell>
          <cell r="E1697" t="str">
            <v>Hogar</v>
          </cell>
        </row>
        <row r="1698">
          <cell r="A1698">
            <v>2170</v>
          </cell>
          <cell r="B1698">
            <v>5</v>
          </cell>
          <cell r="C1698">
            <v>5</v>
          </cell>
          <cell r="D1698" t="str">
            <v>DESPENSA GAUTO</v>
          </cell>
          <cell r="E1698" t="str">
            <v>Hogar</v>
          </cell>
        </row>
        <row r="1699">
          <cell r="A1699">
            <v>4376</v>
          </cell>
          <cell r="B1699">
            <v>3</v>
          </cell>
          <cell r="C1699">
            <v>1</v>
          </cell>
          <cell r="D1699" t="str">
            <v>AUTOSERVICE CAROLINA</v>
          </cell>
          <cell r="E1699" t="str">
            <v>Hogar</v>
          </cell>
        </row>
        <row r="1700">
          <cell r="A1700">
            <v>4383</v>
          </cell>
          <cell r="B1700">
            <v>1</v>
          </cell>
          <cell r="C1700">
            <v>7</v>
          </cell>
          <cell r="D1700" t="str">
            <v>DESPENSA SANTA TERESA</v>
          </cell>
          <cell r="E1700" t="str">
            <v>Hogar</v>
          </cell>
        </row>
        <row r="1701">
          <cell r="A1701">
            <v>4384</v>
          </cell>
          <cell r="B1701">
            <v>1</v>
          </cell>
          <cell r="C1701">
            <v>7</v>
          </cell>
          <cell r="D1701" t="str">
            <v>CANTINA INSTITUTO PARAGUAYO</v>
          </cell>
          <cell r="E1701" t="str">
            <v>Educación</v>
          </cell>
        </row>
        <row r="1702">
          <cell r="A1702">
            <v>4386</v>
          </cell>
          <cell r="B1702">
            <v>1</v>
          </cell>
          <cell r="C1702">
            <v>8</v>
          </cell>
          <cell r="D1702" t="str">
            <v>CASILLA COSTA RICA</v>
          </cell>
          <cell r="E1702" t="str">
            <v>Hogar</v>
          </cell>
        </row>
        <row r="1703">
          <cell r="A1703">
            <v>4388</v>
          </cell>
          <cell r="B1703">
            <v>1</v>
          </cell>
          <cell r="C1703">
            <v>7</v>
          </cell>
          <cell r="D1703" t="str">
            <v>AUTOSERVICE MONICA</v>
          </cell>
          <cell r="E1703" t="str">
            <v>Hogar</v>
          </cell>
        </row>
        <row r="1704">
          <cell r="A1704">
            <v>4389</v>
          </cell>
          <cell r="B1704">
            <v>1</v>
          </cell>
          <cell r="C1704">
            <v>7</v>
          </cell>
          <cell r="D1704" t="str">
            <v>LA CASITA DULCE Y SALADO</v>
          </cell>
          <cell r="E1704" t="str">
            <v>Refrigerados</v>
          </cell>
        </row>
        <row r="1705">
          <cell r="A1705">
            <v>4396</v>
          </cell>
          <cell r="B1705">
            <v>1</v>
          </cell>
          <cell r="C1705">
            <v>7</v>
          </cell>
          <cell r="D1705" t="str">
            <v>BAR JJ</v>
          </cell>
          <cell r="E1705" t="str">
            <v>Refrigerados</v>
          </cell>
        </row>
        <row r="1706">
          <cell r="A1706">
            <v>4397</v>
          </cell>
          <cell r="B1706">
            <v>1</v>
          </cell>
          <cell r="C1706">
            <v>7</v>
          </cell>
          <cell r="D1706" t="str">
            <v>PARTICULAR SRA. VICTORIA RACHID</v>
          </cell>
          <cell r="E1706" t="str">
            <v>Hogar</v>
          </cell>
        </row>
        <row r="1707">
          <cell r="A1707">
            <v>4401</v>
          </cell>
          <cell r="B1707">
            <v>8</v>
          </cell>
          <cell r="C1707">
            <v>1</v>
          </cell>
          <cell r="D1707" t="str">
            <v>MINI MERCADO SAN SILVERIO IV</v>
          </cell>
          <cell r="E1707" t="str">
            <v>Conveniencia</v>
          </cell>
        </row>
        <row r="1708">
          <cell r="A1708">
            <v>4402</v>
          </cell>
          <cell r="B1708">
            <v>1</v>
          </cell>
          <cell r="C1708">
            <v>7</v>
          </cell>
          <cell r="D1708" t="str">
            <v>COPETIN VALENCIA</v>
          </cell>
        </row>
        <row r="1709">
          <cell r="A1709">
            <v>6440</v>
          </cell>
          <cell r="B1709">
            <v>1</v>
          </cell>
          <cell r="C1709">
            <v>5</v>
          </cell>
          <cell r="D1709" t="str">
            <v>AUTOSERVICE SAMARIAN</v>
          </cell>
          <cell r="E1709" t="str">
            <v>Hogar</v>
          </cell>
        </row>
        <row r="1710">
          <cell r="A1710">
            <v>4405</v>
          </cell>
          <cell r="B1710">
            <v>9</v>
          </cell>
          <cell r="C1710">
            <v>3</v>
          </cell>
          <cell r="D1710" t="str">
            <v>CASILLA DE LA SUERTE</v>
          </cell>
        </row>
        <row r="1711">
          <cell r="A1711">
            <v>3891</v>
          </cell>
          <cell r="B1711">
            <v>3</v>
          </cell>
          <cell r="C1711">
            <v>9</v>
          </cell>
          <cell r="D1711" t="str">
            <v>CANTINA CANAL 13</v>
          </cell>
        </row>
        <row r="1712">
          <cell r="A1712">
            <v>3892</v>
          </cell>
          <cell r="B1712">
            <v>3</v>
          </cell>
          <cell r="C1712">
            <v>2</v>
          </cell>
          <cell r="D1712" t="str">
            <v>AUTOSERVICE MARTA</v>
          </cell>
          <cell r="E1712" t="str">
            <v>Hogar</v>
          </cell>
        </row>
        <row r="1713">
          <cell r="A1713">
            <v>3893</v>
          </cell>
          <cell r="B1713">
            <v>3</v>
          </cell>
          <cell r="C1713">
            <v>2</v>
          </cell>
          <cell r="D1713" t="str">
            <v>DESPENSA MENDOZA</v>
          </cell>
          <cell r="E1713" t="str">
            <v>Hogar</v>
          </cell>
        </row>
        <row r="1714">
          <cell r="A1714">
            <v>3900</v>
          </cell>
          <cell r="B1714">
            <v>1</v>
          </cell>
          <cell r="C1714">
            <v>3</v>
          </cell>
          <cell r="D1714" t="str">
            <v>DESPENSA ROSARINA</v>
          </cell>
          <cell r="E1714" t="str">
            <v>Hogar</v>
          </cell>
        </row>
        <row r="1715">
          <cell r="A1715">
            <v>3902</v>
          </cell>
          <cell r="B1715">
            <v>2</v>
          </cell>
          <cell r="C1715">
            <v>4</v>
          </cell>
          <cell r="D1715" t="str">
            <v>BAHAMAS GRILL Y SALAD</v>
          </cell>
        </row>
        <row r="1716">
          <cell r="A1716">
            <v>3906</v>
          </cell>
          <cell r="B1716">
            <v>9</v>
          </cell>
          <cell r="C1716">
            <v>3</v>
          </cell>
          <cell r="D1716" t="str">
            <v>CAFETERIA PUB BWANA</v>
          </cell>
          <cell r="E1716" t="str">
            <v>Refrigerados B</v>
          </cell>
        </row>
        <row r="1717">
          <cell r="A1717">
            <v>3910</v>
          </cell>
          <cell r="B1717">
            <v>9</v>
          </cell>
          <cell r="C1717">
            <v>3</v>
          </cell>
          <cell r="D1717" t="str">
            <v>COPETIN DJ</v>
          </cell>
        </row>
        <row r="1718">
          <cell r="A1718">
            <v>3911</v>
          </cell>
          <cell r="B1718">
            <v>1</v>
          </cell>
          <cell r="C1718">
            <v>1</v>
          </cell>
          <cell r="D1718" t="str">
            <v>COPETIN DELEITE</v>
          </cell>
          <cell r="E1718" t="str">
            <v>Refrigerados</v>
          </cell>
        </row>
        <row r="1719">
          <cell r="A1719">
            <v>3916</v>
          </cell>
          <cell r="B1719">
            <v>1</v>
          </cell>
          <cell r="C1719">
            <v>1</v>
          </cell>
          <cell r="D1719" t="str">
            <v>COPETIN ROSSI</v>
          </cell>
          <cell r="E1719" t="str">
            <v>Refrigerados</v>
          </cell>
        </row>
        <row r="1720">
          <cell r="A1720">
            <v>3920</v>
          </cell>
          <cell r="B1720">
            <v>1</v>
          </cell>
          <cell r="C1720">
            <v>2</v>
          </cell>
          <cell r="D1720" t="str">
            <v>MARY FLO</v>
          </cell>
          <cell r="E1720" t="str">
            <v>Refrigerados</v>
          </cell>
        </row>
        <row r="1721">
          <cell r="A1721">
            <v>3925</v>
          </cell>
          <cell r="B1721">
            <v>9</v>
          </cell>
          <cell r="C1721">
            <v>3</v>
          </cell>
          <cell r="D1721" t="str">
            <v>ESCUELA SANTA ISABEL</v>
          </cell>
        </row>
        <row r="1722">
          <cell r="A1722">
            <v>3931</v>
          </cell>
          <cell r="B1722">
            <v>3</v>
          </cell>
          <cell r="C1722">
            <v>3</v>
          </cell>
          <cell r="D1722" t="str">
            <v>DESPENSA GUILLE</v>
          </cell>
          <cell r="E1722" t="str">
            <v>Hogar</v>
          </cell>
        </row>
        <row r="1723">
          <cell r="A1723">
            <v>3934</v>
          </cell>
          <cell r="B1723">
            <v>3</v>
          </cell>
          <cell r="C1723">
            <v>3</v>
          </cell>
          <cell r="D1723" t="str">
            <v>CASILLA MICA</v>
          </cell>
          <cell r="E1723" t="str">
            <v>Refrigerados</v>
          </cell>
        </row>
        <row r="1724">
          <cell r="A1724">
            <v>3935</v>
          </cell>
          <cell r="B1724">
            <v>3</v>
          </cell>
          <cell r="C1724">
            <v>3</v>
          </cell>
          <cell r="D1724" t="str">
            <v>VIP BAR</v>
          </cell>
          <cell r="E1724" t="str">
            <v>Refrigerados</v>
          </cell>
        </row>
        <row r="1725">
          <cell r="A1725">
            <v>3936</v>
          </cell>
          <cell r="B1725">
            <v>9</v>
          </cell>
          <cell r="C1725">
            <v>3</v>
          </cell>
          <cell r="D1725" t="str">
            <v>COPETIN SAN JOSE</v>
          </cell>
        </row>
        <row r="1726">
          <cell r="A1726">
            <v>3938</v>
          </cell>
          <cell r="B1726">
            <v>3</v>
          </cell>
          <cell r="C1726">
            <v>3</v>
          </cell>
          <cell r="D1726" t="str">
            <v>COPETIN VY'ARAYTY</v>
          </cell>
          <cell r="E1726" t="str">
            <v>Refrigerados</v>
          </cell>
        </row>
        <row r="1727">
          <cell r="A1727">
            <v>3941</v>
          </cell>
          <cell r="D1727" t="str">
            <v>CABINAS LA TELEFONIK</v>
          </cell>
        </row>
        <row r="1728">
          <cell r="A1728">
            <v>3942</v>
          </cell>
          <cell r="B1728">
            <v>3</v>
          </cell>
          <cell r="C1728">
            <v>3</v>
          </cell>
          <cell r="D1728" t="str">
            <v>CABIPAR CABINA TELEFONICA</v>
          </cell>
          <cell r="E1728" t="str">
            <v>Hogar</v>
          </cell>
        </row>
        <row r="1729">
          <cell r="A1729">
            <v>3944</v>
          </cell>
          <cell r="B1729">
            <v>3</v>
          </cell>
          <cell r="C1729">
            <v>3</v>
          </cell>
          <cell r="D1729" t="str">
            <v>DESPENSA EMI Y LOURDES</v>
          </cell>
          <cell r="E1729" t="str">
            <v>Hogar</v>
          </cell>
        </row>
        <row r="1730">
          <cell r="A1730">
            <v>3947</v>
          </cell>
          <cell r="B1730">
            <v>3</v>
          </cell>
          <cell r="C1730">
            <v>4</v>
          </cell>
          <cell r="D1730" t="str">
            <v>SUPER EL REY</v>
          </cell>
          <cell r="E1730" t="str">
            <v>Hogar</v>
          </cell>
        </row>
        <row r="1731">
          <cell r="A1731">
            <v>3948</v>
          </cell>
          <cell r="D1731" t="str">
            <v>COPETIN DON FACUNDO</v>
          </cell>
          <cell r="E1731" t="str">
            <v>Refrigerados</v>
          </cell>
        </row>
        <row r="1732">
          <cell r="A1732">
            <v>3952</v>
          </cell>
          <cell r="B1732">
            <v>2</v>
          </cell>
          <cell r="C1732">
            <v>2</v>
          </cell>
          <cell r="D1732" t="str">
            <v>FAMILY STORY</v>
          </cell>
          <cell r="E1732" t="str">
            <v>Hogar</v>
          </cell>
        </row>
        <row r="1733">
          <cell r="A1733">
            <v>3953</v>
          </cell>
          <cell r="B1733">
            <v>9</v>
          </cell>
          <cell r="C1733">
            <v>3</v>
          </cell>
          <cell r="D1733" t="str">
            <v>CARNICERIA EL RODEO</v>
          </cell>
        </row>
        <row r="1734">
          <cell r="A1734">
            <v>3954</v>
          </cell>
          <cell r="B1734">
            <v>2</v>
          </cell>
          <cell r="C1734">
            <v>7</v>
          </cell>
          <cell r="D1734" t="str">
            <v>COPETIN MBURUCUYA</v>
          </cell>
          <cell r="E1734" t="str">
            <v>Refrigerados</v>
          </cell>
        </row>
        <row r="1735">
          <cell r="A1735">
            <v>4407</v>
          </cell>
          <cell r="B1735">
            <v>1</v>
          </cell>
          <cell r="C1735">
            <v>7</v>
          </cell>
          <cell r="D1735" t="str">
            <v>KIOSKO MIRYAN</v>
          </cell>
          <cell r="E1735" t="str">
            <v>Hogar</v>
          </cell>
        </row>
        <row r="1736">
          <cell r="A1736">
            <v>4409</v>
          </cell>
          <cell r="B1736">
            <v>1</v>
          </cell>
          <cell r="C1736">
            <v>7</v>
          </cell>
          <cell r="D1736" t="str">
            <v>MINIMERCADO GV</v>
          </cell>
          <cell r="E1736" t="str">
            <v>Hogar</v>
          </cell>
        </row>
        <row r="1737">
          <cell r="A1737">
            <v>4411</v>
          </cell>
          <cell r="B1737">
            <v>1</v>
          </cell>
          <cell r="C1737">
            <v>7</v>
          </cell>
          <cell r="D1737" t="str">
            <v>DESPENSA JULIO BENITEZ</v>
          </cell>
          <cell r="E1737" t="str">
            <v>Hogar</v>
          </cell>
        </row>
        <row r="1738">
          <cell r="A1738">
            <v>4413</v>
          </cell>
          <cell r="B1738">
            <v>9</v>
          </cell>
          <cell r="C1738">
            <v>3</v>
          </cell>
          <cell r="D1738" t="str">
            <v>EMPANADAS NIVALDO</v>
          </cell>
        </row>
        <row r="1739">
          <cell r="A1739">
            <v>4415</v>
          </cell>
          <cell r="B1739">
            <v>1</v>
          </cell>
          <cell r="C1739">
            <v>7</v>
          </cell>
          <cell r="D1739" t="str">
            <v>COPETIN VY'A RENDA</v>
          </cell>
          <cell r="E1739" t="str">
            <v>Hogar</v>
          </cell>
        </row>
        <row r="1740">
          <cell r="A1740">
            <v>4417</v>
          </cell>
          <cell r="B1740">
            <v>1</v>
          </cell>
          <cell r="C1740">
            <v>7</v>
          </cell>
          <cell r="D1740" t="str">
            <v>COPETIN CRI - CRI</v>
          </cell>
        </row>
        <row r="1741">
          <cell r="A1741">
            <v>4419</v>
          </cell>
          <cell r="B1741">
            <v>3</v>
          </cell>
          <cell r="C1741">
            <v>1</v>
          </cell>
          <cell r="D1741" t="str">
            <v>COPETIN 1587</v>
          </cell>
          <cell r="E1741" t="str">
            <v>Refrigerados</v>
          </cell>
        </row>
        <row r="1742">
          <cell r="A1742">
            <v>4427</v>
          </cell>
          <cell r="B1742">
            <v>3</v>
          </cell>
          <cell r="C1742">
            <v>5</v>
          </cell>
          <cell r="D1742" t="str">
            <v>COPETIN PALMA</v>
          </cell>
          <cell r="E1742" t="str">
            <v>Refrigerados</v>
          </cell>
        </row>
        <row r="1743">
          <cell r="A1743">
            <v>4429</v>
          </cell>
          <cell r="B1743">
            <v>3</v>
          </cell>
          <cell r="C1743">
            <v>5</v>
          </cell>
          <cell r="D1743" t="str">
            <v>COPETIN MILI</v>
          </cell>
          <cell r="E1743" t="str">
            <v>Refrigerados</v>
          </cell>
        </row>
        <row r="1744">
          <cell r="A1744">
            <v>4431</v>
          </cell>
          <cell r="B1744">
            <v>3</v>
          </cell>
          <cell r="C1744">
            <v>5</v>
          </cell>
          <cell r="D1744" t="str">
            <v>AUTOSERVICE TEMBETARY</v>
          </cell>
          <cell r="E1744" t="str">
            <v>Hogar</v>
          </cell>
        </row>
        <row r="1745">
          <cell r="A1745">
            <v>4433</v>
          </cell>
          <cell r="B1745">
            <v>9</v>
          </cell>
          <cell r="C1745">
            <v>3</v>
          </cell>
          <cell r="D1745" t="str">
            <v>COPETIN MyM</v>
          </cell>
        </row>
        <row r="1746">
          <cell r="A1746">
            <v>4435</v>
          </cell>
          <cell r="B1746">
            <v>3</v>
          </cell>
          <cell r="C1746">
            <v>5</v>
          </cell>
          <cell r="D1746" t="str">
            <v>COPETIN LA FAMILIA</v>
          </cell>
          <cell r="E1746" t="str">
            <v>Refrigerados</v>
          </cell>
        </row>
        <row r="1747">
          <cell r="A1747">
            <v>4437</v>
          </cell>
          <cell r="B1747">
            <v>3</v>
          </cell>
          <cell r="C1747">
            <v>5</v>
          </cell>
          <cell r="D1747" t="str">
            <v>AUTOSERVICE ITALIA</v>
          </cell>
          <cell r="E1747" t="str">
            <v>Hogar</v>
          </cell>
        </row>
        <row r="1748">
          <cell r="A1748">
            <v>4439</v>
          </cell>
          <cell r="B1748">
            <v>3</v>
          </cell>
          <cell r="C1748">
            <v>5</v>
          </cell>
          <cell r="D1748" t="str">
            <v>COPETIN MIGUELITO</v>
          </cell>
          <cell r="E1748" t="str">
            <v>Refrigerados</v>
          </cell>
        </row>
        <row r="1749">
          <cell r="A1749">
            <v>4443</v>
          </cell>
          <cell r="B1749">
            <v>3</v>
          </cell>
          <cell r="C1749">
            <v>5</v>
          </cell>
          <cell r="D1749" t="str">
            <v>AUTOSERVICE HOLALO</v>
          </cell>
          <cell r="E1749" t="str">
            <v>Hogar</v>
          </cell>
        </row>
        <row r="1750">
          <cell r="A1750">
            <v>4447</v>
          </cell>
          <cell r="B1750">
            <v>3</v>
          </cell>
          <cell r="C1750">
            <v>5</v>
          </cell>
          <cell r="D1750" t="str">
            <v>POLLERIA KAABOTORY</v>
          </cell>
          <cell r="E1750" t="str">
            <v>Refrigerados</v>
          </cell>
        </row>
        <row r="1751">
          <cell r="A1751">
            <v>4451</v>
          </cell>
          <cell r="B1751">
            <v>3</v>
          </cell>
          <cell r="C1751">
            <v>5</v>
          </cell>
          <cell r="D1751" t="str">
            <v>AUTOSERVICE EDEN</v>
          </cell>
          <cell r="E1751" t="str">
            <v>Hogar</v>
          </cell>
        </row>
        <row r="1752">
          <cell r="A1752">
            <v>4455</v>
          </cell>
          <cell r="B1752">
            <v>3</v>
          </cell>
          <cell r="C1752">
            <v>5</v>
          </cell>
          <cell r="D1752" t="str">
            <v>COMEDOR YOLANDA</v>
          </cell>
          <cell r="E1752" t="str">
            <v>Refrigerados</v>
          </cell>
        </row>
        <row r="1753">
          <cell r="A1753">
            <v>4458</v>
          </cell>
          <cell r="B1753">
            <v>3</v>
          </cell>
          <cell r="C1753">
            <v>5</v>
          </cell>
          <cell r="D1753" t="str">
            <v>DESPENSA NELLY</v>
          </cell>
          <cell r="E1753" t="str">
            <v>Hogar</v>
          </cell>
        </row>
        <row r="1754">
          <cell r="A1754">
            <v>4459</v>
          </cell>
          <cell r="B1754">
            <v>9</v>
          </cell>
          <cell r="C1754">
            <v>3</v>
          </cell>
          <cell r="D1754" t="str">
            <v>COPETIN LETI</v>
          </cell>
        </row>
        <row r="1755">
          <cell r="A1755">
            <v>4460</v>
          </cell>
          <cell r="B1755">
            <v>3</v>
          </cell>
          <cell r="C1755">
            <v>5</v>
          </cell>
          <cell r="D1755" t="str">
            <v>CABINA TELEFONICA</v>
          </cell>
          <cell r="E1755" t="str">
            <v>Hogar</v>
          </cell>
        </row>
        <row r="1756">
          <cell r="A1756">
            <v>4462</v>
          </cell>
          <cell r="B1756">
            <v>3</v>
          </cell>
          <cell r="C1756">
            <v>5</v>
          </cell>
          <cell r="D1756" t="str">
            <v>DESPENSA LOS MELLIZOS</v>
          </cell>
          <cell r="E1756" t="str">
            <v>Hogar</v>
          </cell>
        </row>
        <row r="1757">
          <cell r="A1757">
            <v>4463</v>
          </cell>
          <cell r="B1757">
            <v>3</v>
          </cell>
          <cell r="C1757">
            <v>5</v>
          </cell>
          <cell r="D1757" t="str">
            <v>KIOSKO OSVALDITO</v>
          </cell>
          <cell r="E1757" t="str">
            <v>Hogar</v>
          </cell>
        </row>
        <row r="1758">
          <cell r="A1758">
            <v>4464</v>
          </cell>
          <cell r="B1758">
            <v>3</v>
          </cell>
          <cell r="C1758">
            <v>5</v>
          </cell>
          <cell r="D1758" t="str">
            <v>COLEGIO NAZARETH</v>
          </cell>
          <cell r="E1758" t="str">
            <v>Educación</v>
          </cell>
        </row>
        <row r="1759">
          <cell r="A1759">
            <v>4466</v>
          </cell>
          <cell r="B1759">
            <v>3</v>
          </cell>
          <cell r="C1759">
            <v>1</v>
          </cell>
          <cell r="D1759" t="str">
            <v>COPETIN MARQUITO</v>
          </cell>
        </row>
        <row r="1760">
          <cell r="A1760">
            <v>3956</v>
          </cell>
          <cell r="B1760">
            <v>9</v>
          </cell>
          <cell r="C1760">
            <v>3</v>
          </cell>
          <cell r="D1760" t="str">
            <v>CHOPERIA LUGAR DE ENCUENTRO</v>
          </cell>
        </row>
        <row r="1761">
          <cell r="A1761">
            <v>3957</v>
          </cell>
          <cell r="B1761">
            <v>9</v>
          </cell>
          <cell r="C1761">
            <v>3</v>
          </cell>
          <cell r="D1761" t="str">
            <v>COPETIN EL MASTICADERO</v>
          </cell>
        </row>
        <row r="1762">
          <cell r="A1762">
            <v>3960</v>
          </cell>
          <cell r="B1762">
            <v>2</v>
          </cell>
          <cell r="C1762">
            <v>4</v>
          </cell>
          <cell r="D1762" t="str">
            <v>MOTORLAND SRL</v>
          </cell>
          <cell r="E1762" t="str">
            <v>Refrigerados</v>
          </cell>
        </row>
        <row r="1763">
          <cell r="A1763">
            <v>3961</v>
          </cell>
          <cell r="B1763">
            <v>2</v>
          </cell>
          <cell r="C1763">
            <v>2</v>
          </cell>
          <cell r="D1763" t="str">
            <v>PANADERIA MIGUITAS</v>
          </cell>
          <cell r="E1763" t="str">
            <v>Refrigerados</v>
          </cell>
        </row>
        <row r="1764">
          <cell r="A1764">
            <v>3964</v>
          </cell>
          <cell r="B1764">
            <v>9</v>
          </cell>
          <cell r="C1764">
            <v>3</v>
          </cell>
          <cell r="D1764" t="str">
            <v>PARTICULAR FAMILIA MENDEZ</v>
          </cell>
        </row>
        <row r="1765">
          <cell r="A1765">
            <v>3966</v>
          </cell>
          <cell r="B1765">
            <v>2</v>
          </cell>
          <cell r="C1765">
            <v>7</v>
          </cell>
          <cell r="D1765" t="str">
            <v>COMEDOR MEDINA</v>
          </cell>
          <cell r="E1765" t="str">
            <v>Refrigerados</v>
          </cell>
        </row>
        <row r="1766">
          <cell r="A1766">
            <v>3969</v>
          </cell>
          <cell r="B1766">
            <v>2</v>
          </cell>
          <cell r="C1766">
            <v>2</v>
          </cell>
          <cell r="D1766" t="str">
            <v>DESPENSA SINAI</v>
          </cell>
          <cell r="E1766" t="str">
            <v>Hogar</v>
          </cell>
        </row>
        <row r="1767">
          <cell r="A1767">
            <v>3972</v>
          </cell>
          <cell r="B1767">
            <v>2</v>
          </cell>
          <cell r="C1767">
            <v>2</v>
          </cell>
          <cell r="D1767" t="str">
            <v>COPETIN EL TIO</v>
          </cell>
          <cell r="E1767" t="str">
            <v>Refrigerados</v>
          </cell>
        </row>
        <row r="1768">
          <cell r="A1768">
            <v>3973</v>
          </cell>
          <cell r="B1768">
            <v>2</v>
          </cell>
          <cell r="C1768">
            <v>6</v>
          </cell>
          <cell r="D1768" t="str">
            <v>PARTICULAR FAMILIA SCAVONE</v>
          </cell>
          <cell r="E1768" t="str">
            <v>Hogar</v>
          </cell>
        </row>
        <row r="1769">
          <cell r="A1769">
            <v>3974</v>
          </cell>
          <cell r="B1769">
            <v>9</v>
          </cell>
          <cell r="C1769">
            <v>3</v>
          </cell>
          <cell r="D1769" t="str">
            <v>ASOC. DE EMPLEADOS CANTINA BANCO CENTRAL</v>
          </cell>
        </row>
        <row r="1770">
          <cell r="A1770">
            <v>3980</v>
          </cell>
          <cell r="B1770">
            <v>2</v>
          </cell>
          <cell r="C1770">
            <v>6</v>
          </cell>
          <cell r="D1770" t="str">
            <v>PINKY</v>
          </cell>
        </row>
        <row r="1771">
          <cell r="A1771">
            <v>3982</v>
          </cell>
          <cell r="B1771">
            <v>9</v>
          </cell>
          <cell r="C1771">
            <v>3</v>
          </cell>
          <cell r="D1771" t="str">
            <v>PARTICULAR FAMILIA ZANOTTI</v>
          </cell>
        </row>
        <row r="1772">
          <cell r="A1772">
            <v>3984</v>
          </cell>
          <cell r="B1772">
            <v>2</v>
          </cell>
          <cell r="C1772">
            <v>2</v>
          </cell>
          <cell r="D1772" t="str">
            <v>LUBRIPAR KIRCAC SACIA</v>
          </cell>
          <cell r="E1772" t="str">
            <v>Conveniencia</v>
          </cell>
        </row>
        <row r="1773">
          <cell r="A1773">
            <v>3991</v>
          </cell>
          <cell r="B1773">
            <v>2</v>
          </cell>
          <cell r="C1773">
            <v>2</v>
          </cell>
          <cell r="D1773" t="str">
            <v>DOÑA AGA</v>
          </cell>
          <cell r="E1773" t="str">
            <v>Refrigerados</v>
          </cell>
        </row>
        <row r="1774">
          <cell r="A1774">
            <v>3992</v>
          </cell>
          <cell r="B1774">
            <v>9</v>
          </cell>
          <cell r="C1774">
            <v>3</v>
          </cell>
          <cell r="D1774" t="str">
            <v>JF SERVICIOS SRL</v>
          </cell>
        </row>
        <row r="1775">
          <cell r="A1775">
            <v>3996</v>
          </cell>
          <cell r="B1775">
            <v>9</v>
          </cell>
          <cell r="C1775">
            <v>3</v>
          </cell>
          <cell r="D1775" t="str">
            <v>CANTINA CLUB GRAL. GENES</v>
          </cell>
        </row>
        <row r="1776">
          <cell r="A1776">
            <v>3999</v>
          </cell>
          <cell r="B1776">
            <v>2</v>
          </cell>
          <cell r="C1776">
            <v>6</v>
          </cell>
          <cell r="D1776" t="str">
            <v>COPETIN  MR MARTINS</v>
          </cell>
          <cell r="E1776" t="str">
            <v>Refrigerados</v>
          </cell>
        </row>
        <row r="1777">
          <cell r="A1777">
            <v>6561</v>
          </cell>
          <cell r="B1777">
            <v>4</v>
          </cell>
          <cell r="C1777">
            <v>3</v>
          </cell>
          <cell r="D1777" t="str">
            <v>POLLERIA LILIANA</v>
          </cell>
          <cell r="E1777" t="str">
            <v>Refrigerados</v>
          </cell>
        </row>
        <row r="1778">
          <cell r="A1778">
            <v>4000</v>
          </cell>
          <cell r="B1778">
            <v>3</v>
          </cell>
          <cell r="C1778">
            <v>7</v>
          </cell>
          <cell r="D1778" t="str">
            <v>CASILLA ZOON</v>
          </cell>
          <cell r="E1778" t="str">
            <v>Hogar</v>
          </cell>
        </row>
        <row r="1779">
          <cell r="A1779">
            <v>4002</v>
          </cell>
          <cell r="B1779">
            <v>9</v>
          </cell>
          <cell r="C1779">
            <v>3</v>
          </cell>
          <cell r="D1779" t="str">
            <v>CASILLA 2 HERMANOS</v>
          </cell>
        </row>
        <row r="1780">
          <cell r="A1780">
            <v>4004</v>
          </cell>
          <cell r="B1780">
            <v>1</v>
          </cell>
          <cell r="C1780">
            <v>6</v>
          </cell>
          <cell r="D1780" t="str">
            <v>HILDA VILLALBA</v>
          </cell>
        </row>
        <row r="1781">
          <cell r="A1781">
            <v>4524</v>
          </cell>
          <cell r="B1781">
            <v>3</v>
          </cell>
          <cell r="C1781">
            <v>7</v>
          </cell>
          <cell r="D1781" t="str">
            <v>CABINAS CABISOL</v>
          </cell>
          <cell r="E1781" t="str">
            <v>Hogar</v>
          </cell>
        </row>
        <row r="1782">
          <cell r="A1782">
            <v>4526</v>
          </cell>
          <cell r="B1782">
            <v>3</v>
          </cell>
          <cell r="C1782">
            <v>7</v>
          </cell>
          <cell r="D1782" t="str">
            <v>CASILLA CARMENCITA</v>
          </cell>
          <cell r="E1782" t="str">
            <v>Hogar</v>
          </cell>
        </row>
        <row r="1783">
          <cell r="A1783">
            <v>4528</v>
          </cell>
          <cell r="B1783">
            <v>3</v>
          </cell>
          <cell r="C1783">
            <v>7</v>
          </cell>
          <cell r="D1783" t="str">
            <v>DESPENSA NANAWA</v>
          </cell>
          <cell r="E1783" t="str">
            <v>Hogar</v>
          </cell>
        </row>
        <row r="1784">
          <cell r="A1784">
            <v>4532</v>
          </cell>
          <cell r="B1784">
            <v>3</v>
          </cell>
          <cell r="C1784">
            <v>6</v>
          </cell>
          <cell r="D1784" t="str">
            <v>COPETIN RIKI</v>
          </cell>
          <cell r="E1784" t="str">
            <v>Refrigerados</v>
          </cell>
        </row>
        <row r="1785">
          <cell r="A1785">
            <v>4534</v>
          </cell>
          <cell r="B1785">
            <v>3</v>
          </cell>
          <cell r="C1785">
            <v>1</v>
          </cell>
          <cell r="D1785" t="str">
            <v>DESPENSA MONICA</v>
          </cell>
        </row>
        <row r="1786">
          <cell r="A1786">
            <v>4536</v>
          </cell>
          <cell r="B1786">
            <v>3</v>
          </cell>
          <cell r="C1786">
            <v>7</v>
          </cell>
          <cell r="D1786" t="str">
            <v>DESPENSA STA. CECILIA</v>
          </cell>
          <cell r="E1786" t="str">
            <v>Hogar</v>
          </cell>
        </row>
        <row r="1787">
          <cell r="A1787">
            <v>4539</v>
          </cell>
          <cell r="B1787">
            <v>3</v>
          </cell>
          <cell r="C1787">
            <v>7</v>
          </cell>
          <cell r="D1787" t="str">
            <v>DESPENSA LUISITO</v>
          </cell>
          <cell r="E1787" t="str">
            <v>Hogar</v>
          </cell>
        </row>
        <row r="1788">
          <cell r="A1788">
            <v>4540</v>
          </cell>
          <cell r="B1788">
            <v>9</v>
          </cell>
          <cell r="C1788">
            <v>3</v>
          </cell>
          <cell r="D1788" t="str">
            <v>DESPENSA JAVIER</v>
          </cell>
        </row>
        <row r="1789">
          <cell r="A1789">
            <v>4543</v>
          </cell>
          <cell r="B1789">
            <v>3</v>
          </cell>
          <cell r="C1789">
            <v>6</v>
          </cell>
          <cell r="D1789" t="str">
            <v>CASILLA GARAY</v>
          </cell>
          <cell r="E1789" t="str">
            <v>Hogar</v>
          </cell>
        </row>
        <row r="1790">
          <cell r="A1790">
            <v>4544</v>
          </cell>
          <cell r="B1790">
            <v>3</v>
          </cell>
          <cell r="C1790">
            <v>5</v>
          </cell>
          <cell r="D1790" t="str">
            <v>LUNA EMPANADAS y COPETIN</v>
          </cell>
          <cell r="E1790" t="str">
            <v>Refrigerados</v>
          </cell>
        </row>
        <row r="1791">
          <cell r="A1791">
            <v>4545</v>
          </cell>
          <cell r="B1791">
            <v>3</v>
          </cell>
          <cell r="C1791">
            <v>6</v>
          </cell>
          <cell r="D1791" t="str">
            <v>CASILLA VICTOR</v>
          </cell>
          <cell r="E1791" t="str">
            <v>Hogar</v>
          </cell>
        </row>
        <row r="1792">
          <cell r="A1792">
            <v>4546</v>
          </cell>
          <cell r="B1792">
            <v>9</v>
          </cell>
          <cell r="C1792">
            <v>3</v>
          </cell>
          <cell r="D1792" t="str">
            <v>COPETIN SOL</v>
          </cell>
        </row>
        <row r="1793">
          <cell r="A1793">
            <v>4548</v>
          </cell>
          <cell r="B1793">
            <v>3</v>
          </cell>
          <cell r="C1793">
            <v>5</v>
          </cell>
          <cell r="D1793" t="str">
            <v>DESPENSA VIRGEN DEL ROSARIO</v>
          </cell>
          <cell r="E1793" t="str">
            <v>Hogar</v>
          </cell>
        </row>
        <row r="1794">
          <cell r="A1794">
            <v>4550</v>
          </cell>
          <cell r="B1794">
            <v>3</v>
          </cell>
          <cell r="C1794">
            <v>5</v>
          </cell>
          <cell r="D1794" t="str">
            <v>COMEDOR HOMOCINETICA</v>
          </cell>
          <cell r="E1794" t="str">
            <v>Refrigerados</v>
          </cell>
        </row>
        <row r="1795">
          <cell r="A1795">
            <v>4551</v>
          </cell>
          <cell r="B1795">
            <v>3</v>
          </cell>
          <cell r="C1795">
            <v>5</v>
          </cell>
          <cell r="D1795" t="str">
            <v>MANTIS COMUNICACIONES</v>
          </cell>
          <cell r="E1795" t="str">
            <v>Hogar</v>
          </cell>
        </row>
        <row r="1796">
          <cell r="A1796">
            <v>4552</v>
          </cell>
          <cell r="B1796">
            <v>9</v>
          </cell>
          <cell r="C1796">
            <v>3</v>
          </cell>
          <cell r="D1796" t="str">
            <v>GOMERIA MAREJARA</v>
          </cell>
        </row>
        <row r="1797">
          <cell r="A1797">
            <v>4555</v>
          </cell>
          <cell r="B1797">
            <v>3</v>
          </cell>
          <cell r="C1797">
            <v>2</v>
          </cell>
          <cell r="D1797" t="str">
            <v>SALON DE EVENTOS LA CASCADA</v>
          </cell>
        </row>
        <row r="1798">
          <cell r="A1798">
            <v>4557</v>
          </cell>
          <cell r="B1798">
            <v>3</v>
          </cell>
          <cell r="C1798">
            <v>6</v>
          </cell>
          <cell r="D1798" t="str">
            <v>DESPENSA SANTA MARIA</v>
          </cell>
          <cell r="E1798" t="str">
            <v>Hogar</v>
          </cell>
        </row>
        <row r="1799">
          <cell r="A1799">
            <v>4558</v>
          </cell>
          <cell r="B1799">
            <v>3</v>
          </cell>
          <cell r="C1799">
            <v>6</v>
          </cell>
          <cell r="D1799" t="str">
            <v>COPETIN OSCARCITO</v>
          </cell>
          <cell r="E1799" t="str">
            <v>Refrigerados</v>
          </cell>
        </row>
        <row r="1800">
          <cell r="A1800">
            <v>4560</v>
          </cell>
          <cell r="B1800">
            <v>3</v>
          </cell>
          <cell r="C1800">
            <v>6</v>
          </cell>
          <cell r="D1800" t="str">
            <v>ESCUELA DR. SAMANIEGO</v>
          </cell>
          <cell r="E1800" t="str">
            <v>Educación</v>
          </cell>
        </row>
        <row r="1801">
          <cell r="A1801">
            <v>4563</v>
          </cell>
          <cell r="B1801">
            <v>3</v>
          </cell>
          <cell r="C1801">
            <v>5</v>
          </cell>
          <cell r="D1801" t="str">
            <v>TATAKUA AKU</v>
          </cell>
          <cell r="E1801" t="str">
            <v>Refrigerados</v>
          </cell>
        </row>
        <row r="1802">
          <cell r="A1802">
            <v>4564</v>
          </cell>
          <cell r="D1802" t="str">
            <v>COPETIN EL TAURO</v>
          </cell>
        </row>
        <row r="1803">
          <cell r="A1803">
            <v>4568</v>
          </cell>
          <cell r="B1803">
            <v>7</v>
          </cell>
          <cell r="C1803">
            <v>1</v>
          </cell>
          <cell r="D1803" t="str">
            <v>COMEDOR MOPC - EQUIPOS Y MAQUINARIAS</v>
          </cell>
          <cell r="E1803" t="str">
            <v>Refrigerados</v>
          </cell>
        </row>
        <row r="1804">
          <cell r="A1804">
            <v>4569</v>
          </cell>
          <cell r="B1804">
            <v>5</v>
          </cell>
          <cell r="C1804">
            <v>9</v>
          </cell>
          <cell r="D1804" t="str">
            <v>CASILLA WATSONS</v>
          </cell>
          <cell r="E1804" t="str">
            <v>Hogar</v>
          </cell>
        </row>
        <row r="1805">
          <cell r="A1805">
            <v>4570</v>
          </cell>
          <cell r="D1805" t="str">
            <v>TELE CENTER</v>
          </cell>
          <cell r="E1805" t="str">
            <v>Planta</v>
          </cell>
        </row>
        <row r="1806">
          <cell r="A1806">
            <v>4571</v>
          </cell>
          <cell r="B1806">
            <v>2</v>
          </cell>
          <cell r="C1806">
            <v>6</v>
          </cell>
          <cell r="D1806" t="str">
            <v>CASILLA DON PEDRO</v>
          </cell>
          <cell r="E1806" t="str">
            <v>Refrigerados</v>
          </cell>
        </row>
        <row r="1807">
          <cell r="A1807">
            <v>4577</v>
          </cell>
          <cell r="B1807">
            <v>9</v>
          </cell>
          <cell r="C1807">
            <v>3</v>
          </cell>
          <cell r="D1807" t="str">
            <v>COPETIN YEYA</v>
          </cell>
        </row>
        <row r="1808">
          <cell r="A1808">
            <v>4580</v>
          </cell>
          <cell r="B1808">
            <v>2</v>
          </cell>
          <cell r="C1808">
            <v>2</v>
          </cell>
          <cell r="D1808" t="str">
            <v>YEM S.A.</v>
          </cell>
          <cell r="E1808" t="str">
            <v>Refrigerados</v>
          </cell>
        </row>
        <row r="1809">
          <cell r="A1809">
            <v>4581</v>
          </cell>
          <cell r="B1809">
            <v>3</v>
          </cell>
          <cell r="C1809">
            <v>5</v>
          </cell>
          <cell r="D1809" t="str">
            <v>BINGO PAR S.A.</v>
          </cell>
          <cell r="E1809" t="str">
            <v>Refrigerados</v>
          </cell>
        </row>
        <row r="1810">
          <cell r="A1810">
            <v>4582</v>
          </cell>
          <cell r="B1810">
            <v>2</v>
          </cell>
          <cell r="C1810">
            <v>6</v>
          </cell>
          <cell r="D1810" t="str">
            <v>BINGO PAR S.A.</v>
          </cell>
          <cell r="E1810" t="str">
            <v>Refrigerados</v>
          </cell>
        </row>
        <row r="1811">
          <cell r="A1811">
            <v>4583</v>
          </cell>
          <cell r="B1811">
            <v>1</v>
          </cell>
          <cell r="C1811">
            <v>7</v>
          </cell>
          <cell r="D1811" t="str">
            <v>BINGO PAR S.A.</v>
          </cell>
          <cell r="E1811" t="str">
            <v>Refrigerados</v>
          </cell>
        </row>
        <row r="1812">
          <cell r="A1812">
            <v>4584</v>
          </cell>
          <cell r="B1812">
            <v>9</v>
          </cell>
          <cell r="C1812">
            <v>3</v>
          </cell>
          <cell r="D1812" t="str">
            <v>SUPERMERCADO SANCHEZ</v>
          </cell>
          <cell r="E1812" t="str">
            <v>Supermercados B</v>
          </cell>
        </row>
        <row r="1813">
          <cell r="A1813">
            <v>4586</v>
          </cell>
          <cell r="B1813">
            <v>1</v>
          </cell>
          <cell r="C1813">
            <v>2</v>
          </cell>
          <cell r="D1813" t="str">
            <v>DESPENSA RODRIGO</v>
          </cell>
          <cell r="E1813" t="str">
            <v>Hogar</v>
          </cell>
        </row>
        <row r="1814">
          <cell r="A1814">
            <v>4587</v>
          </cell>
          <cell r="B1814">
            <v>1</v>
          </cell>
          <cell r="C1814">
            <v>3</v>
          </cell>
          <cell r="D1814" t="str">
            <v>CASILLA MARY</v>
          </cell>
          <cell r="E1814" t="str">
            <v>Hogar</v>
          </cell>
        </row>
        <row r="1815">
          <cell r="A1815">
            <v>4588</v>
          </cell>
          <cell r="B1815">
            <v>1</v>
          </cell>
          <cell r="C1815">
            <v>2</v>
          </cell>
          <cell r="D1815" t="str">
            <v>CANTINA MOPC</v>
          </cell>
          <cell r="E1815" t="str">
            <v>Refrigerados</v>
          </cell>
        </row>
        <row r="1816">
          <cell r="A1816">
            <v>4593</v>
          </cell>
          <cell r="B1816">
            <v>1</v>
          </cell>
          <cell r="C1816">
            <v>3</v>
          </cell>
          <cell r="D1816" t="str">
            <v>RESTAURANTE EL PAMPERO</v>
          </cell>
          <cell r="E1816" t="str">
            <v>Refrigerados</v>
          </cell>
        </row>
        <row r="1817">
          <cell r="A1817">
            <v>4594</v>
          </cell>
          <cell r="B1817">
            <v>1</v>
          </cell>
          <cell r="C1817">
            <v>3</v>
          </cell>
          <cell r="D1817" t="str">
            <v>COMEDOR ARAMI</v>
          </cell>
          <cell r="E1817" t="str">
            <v>Hogar</v>
          </cell>
        </row>
        <row r="1818">
          <cell r="A1818">
            <v>4596</v>
          </cell>
          <cell r="B1818">
            <v>1</v>
          </cell>
          <cell r="C1818">
            <v>6</v>
          </cell>
          <cell r="D1818" t="str">
            <v>CABINA TELEFONICA</v>
          </cell>
        </row>
        <row r="1819">
          <cell r="A1819">
            <v>4597</v>
          </cell>
          <cell r="B1819">
            <v>1</v>
          </cell>
          <cell r="C1819">
            <v>4</v>
          </cell>
          <cell r="D1819" t="str">
            <v>DESPENSA ADRIANA</v>
          </cell>
          <cell r="E1819" t="str">
            <v>Hogar</v>
          </cell>
        </row>
        <row r="1820">
          <cell r="A1820">
            <v>4598</v>
          </cell>
          <cell r="B1820">
            <v>9</v>
          </cell>
          <cell r="C1820">
            <v>3</v>
          </cell>
          <cell r="D1820" t="str">
            <v>COPETIN LA FAMILIA</v>
          </cell>
        </row>
        <row r="1821">
          <cell r="A1821">
            <v>4599</v>
          </cell>
          <cell r="B1821">
            <v>1</v>
          </cell>
          <cell r="C1821">
            <v>3</v>
          </cell>
          <cell r="D1821" t="str">
            <v>DESPENSA JyR</v>
          </cell>
          <cell r="E1821" t="str">
            <v>Hogar</v>
          </cell>
        </row>
        <row r="1822">
          <cell r="A1822">
            <v>4602</v>
          </cell>
          <cell r="B1822">
            <v>9</v>
          </cell>
          <cell r="C1822">
            <v>3</v>
          </cell>
          <cell r="D1822" t="str">
            <v>BURGUER MUSIC</v>
          </cell>
        </row>
        <row r="1823">
          <cell r="A1823">
            <v>4603</v>
          </cell>
          <cell r="B1823">
            <v>1</v>
          </cell>
          <cell r="C1823">
            <v>3</v>
          </cell>
          <cell r="D1823" t="str">
            <v>DESPENSA MARIA FERNANDA</v>
          </cell>
          <cell r="E1823" t="str">
            <v>Hogar</v>
          </cell>
        </row>
        <row r="1824">
          <cell r="A1824">
            <v>4604</v>
          </cell>
          <cell r="B1824">
            <v>1</v>
          </cell>
          <cell r="C1824">
            <v>3</v>
          </cell>
          <cell r="D1824" t="str">
            <v>BAR RESTAURANT A LO DE WIL</v>
          </cell>
          <cell r="E1824" t="str">
            <v>Refrigerados</v>
          </cell>
        </row>
        <row r="1825">
          <cell r="A1825">
            <v>4611</v>
          </cell>
          <cell r="B1825">
            <v>1</v>
          </cell>
          <cell r="C1825">
            <v>2</v>
          </cell>
          <cell r="D1825" t="str">
            <v>COMEDOR NICO</v>
          </cell>
          <cell r="E1825" t="str">
            <v>Refrigerados</v>
          </cell>
        </row>
        <row r="1826">
          <cell r="A1826">
            <v>4613</v>
          </cell>
          <cell r="B1826">
            <v>9</v>
          </cell>
          <cell r="C1826">
            <v>3</v>
          </cell>
          <cell r="D1826" t="str">
            <v>DESPENSA JOSESITO</v>
          </cell>
        </row>
        <row r="1827">
          <cell r="A1827">
            <v>4614</v>
          </cell>
          <cell r="B1827">
            <v>1</v>
          </cell>
          <cell r="C1827">
            <v>3</v>
          </cell>
          <cell r="D1827" t="str">
            <v>COPETIN YIYA</v>
          </cell>
          <cell r="E1827" t="str">
            <v>Refrigerados</v>
          </cell>
        </row>
        <row r="1828">
          <cell r="A1828">
            <v>4615</v>
          </cell>
          <cell r="B1828">
            <v>9</v>
          </cell>
          <cell r="C1828">
            <v>3</v>
          </cell>
          <cell r="D1828" t="str">
            <v>DESPENSA MERCERIA DENIS</v>
          </cell>
        </row>
        <row r="1829">
          <cell r="A1829">
            <v>4617</v>
          </cell>
          <cell r="B1829">
            <v>1</v>
          </cell>
          <cell r="C1829">
            <v>3</v>
          </cell>
          <cell r="D1829" t="str">
            <v>HAMBURGUESERIA MELLIS</v>
          </cell>
          <cell r="E1829" t="str">
            <v>Refrigerados</v>
          </cell>
        </row>
        <row r="1830">
          <cell r="A1830">
            <v>4618</v>
          </cell>
          <cell r="B1830">
            <v>9</v>
          </cell>
          <cell r="C1830">
            <v>3</v>
          </cell>
          <cell r="D1830" t="str">
            <v>ESTACIONAMIENTO PAIVA</v>
          </cell>
        </row>
        <row r="1831">
          <cell r="A1831">
            <v>4621</v>
          </cell>
          <cell r="B1831">
            <v>9</v>
          </cell>
          <cell r="C1831">
            <v>3</v>
          </cell>
          <cell r="D1831" t="str">
            <v>DESPENSA MARCELINO JARA</v>
          </cell>
        </row>
        <row r="1832">
          <cell r="A1832">
            <v>4622</v>
          </cell>
          <cell r="B1832">
            <v>9</v>
          </cell>
          <cell r="C1832">
            <v>3</v>
          </cell>
          <cell r="D1832" t="str">
            <v>DESPENSA DON RITO</v>
          </cell>
        </row>
        <row r="1833">
          <cell r="A1833">
            <v>4623</v>
          </cell>
          <cell r="B1833">
            <v>1</v>
          </cell>
          <cell r="C1833">
            <v>3</v>
          </cell>
          <cell r="D1833" t="str">
            <v>INSTITUTO ANDRES BARBERO</v>
          </cell>
          <cell r="E1833" t="str">
            <v>Educación</v>
          </cell>
        </row>
        <row r="1834">
          <cell r="A1834">
            <v>4625</v>
          </cell>
          <cell r="B1834">
            <v>2</v>
          </cell>
          <cell r="C1834">
            <v>1</v>
          </cell>
          <cell r="D1834" t="str">
            <v>BEBIDAS KIKA</v>
          </cell>
          <cell r="E1834" t="str">
            <v>Hogar</v>
          </cell>
        </row>
        <row r="1835">
          <cell r="A1835">
            <v>4626</v>
          </cell>
          <cell r="B1835">
            <v>9</v>
          </cell>
          <cell r="C1835">
            <v>3</v>
          </cell>
          <cell r="D1835" t="str">
            <v>AyV SRL</v>
          </cell>
        </row>
        <row r="1836">
          <cell r="A1836">
            <v>4627</v>
          </cell>
          <cell r="B1836">
            <v>2</v>
          </cell>
          <cell r="C1836">
            <v>1</v>
          </cell>
          <cell r="D1836" t="str">
            <v>CONFITERIA HANSEL Y GRETTEL</v>
          </cell>
          <cell r="E1836" t="str">
            <v>Refrigerados</v>
          </cell>
        </row>
        <row r="1837">
          <cell r="A1837">
            <v>4629</v>
          </cell>
          <cell r="B1837">
            <v>1</v>
          </cell>
          <cell r="C1837">
            <v>4</v>
          </cell>
          <cell r="D1837" t="str">
            <v>APASESA COLEGIO SALESIANITO</v>
          </cell>
          <cell r="E1837" t="str">
            <v>Educación</v>
          </cell>
        </row>
        <row r="1838">
          <cell r="A1838">
            <v>4630</v>
          </cell>
          <cell r="B1838">
            <v>1</v>
          </cell>
          <cell r="C1838">
            <v>7</v>
          </cell>
          <cell r="D1838" t="str">
            <v>DESPENSA TIA TEO</v>
          </cell>
          <cell r="E1838" t="str">
            <v>Hogar</v>
          </cell>
        </row>
        <row r="1839">
          <cell r="A1839">
            <v>4631</v>
          </cell>
          <cell r="B1839">
            <v>9</v>
          </cell>
          <cell r="C1839">
            <v>3</v>
          </cell>
          <cell r="D1839" t="str">
            <v>COPETIN LUMIR</v>
          </cell>
        </row>
        <row r="1840">
          <cell r="A1840">
            <v>4632</v>
          </cell>
          <cell r="B1840">
            <v>1</v>
          </cell>
          <cell r="C1840">
            <v>5</v>
          </cell>
          <cell r="D1840" t="str">
            <v>DESPENSA SAN CRISPIN</v>
          </cell>
          <cell r="E1840" t="str">
            <v>Hogar</v>
          </cell>
        </row>
        <row r="1841">
          <cell r="A1841">
            <v>4636</v>
          </cell>
          <cell r="B1841">
            <v>1</v>
          </cell>
          <cell r="C1841">
            <v>7</v>
          </cell>
          <cell r="D1841" t="str">
            <v>CANTINA SAN ROQUE</v>
          </cell>
          <cell r="E1841" t="str">
            <v>Refrigerados</v>
          </cell>
        </row>
        <row r="1842">
          <cell r="A1842">
            <v>4637</v>
          </cell>
          <cell r="B1842">
            <v>1</v>
          </cell>
          <cell r="C1842">
            <v>5</v>
          </cell>
          <cell r="D1842" t="str">
            <v>DESPENSA BODEGUIN</v>
          </cell>
          <cell r="E1842" t="str">
            <v>Hogar</v>
          </cell>
        </row>
        <row r="1843">
          <cell r="A1843">
            <v>4639</v>
          </cell>
          <cell r="B1843">
            <v>1</v>
          </cell>
          <cell r="C1843">
            <v>7</v>
          </cell>
          <cell r="D1843" t="str">
            <v>COPETIN ÑA AVE</v>
          </cell>
          <cell r="E1843" t="str">
            <v>Refrigerados</v>
          </cell>
        </row>
        <row r="1844">
          <cell r="A1844">
            <v>4643</v>
          </cell>
          <cell r="B1844">
            <v>9</v>
          </cell>
          <cell r="C1844">
            <v>3</v>
          </cell>
          <cell r="D1844" t="str">
            <v>COMEDOR N°5</v>
          </cell>
        </row>
        <row r="1845">
          <cell r="A1845">
            <v>4645</v>
          </cell>
          <cell r="B1845">
            <v>9</v>
          </cell>
          <cell r="C1845">
            <v>3</v>
          </cell>
          <cell r="D1845" t="str">
            <v>COMEDOR N°2</v>
          </cell>
        </row>
        <row r="1846">
          <cell r="A1846">
            <v>4693</v>
          </cell>
          <cell r="B1846">
            <v>3</v>
          </cell>
          <cell r="C1846">
            <v>3</v>
          </cell>
          <cell r="D1846" t="str">
            <v>DESPENSA SANTA MARTHA</v>
          </cell>
        </row>
        <row r="1847">
          <cell r="A1847">
            <v>4742</v>
          </cell>
          <cell r="B1847">
            <v>2</v>
          </cell>
          <cell r="C1847">
            <v>1</v>
          </cell>
          <cell r="D1847" t="str">
            <v>AUTOSERVICE SAN FRANCISCO</v>
          </cell>
          <cell r="E1847" t="str">
            <v>Hogar</v>
          </cell>
        </row>
        <row r="1848">
          <cell r="A1848">
            <v>4646</v>
          </cell>
          <cell r="B1848">
            <v>9</v>
          </cell>
          <cell r="C1848">
            <v>3</v>
          </cell>
          <cell r="D1848" t="str">
            <v>MINUTAS AL PASO</v>
          </cell>
        </row>
        <row r="1849">
          <cell r="A1849">
            <v>4647</v>
          </cell>
          <cell r="B1849">
            <v>9</v>
          </cell>
          <cell r="C1849">
            <v>3</v>
          </cell>
          <cell r="D1849" t="str">
            <v>CAFE BAR MAR AZUL</v>
          </cell>
        </row>
        <row r="1850">
          <cell r="A1850">
            <v>4648</v>
          </cell>
          <cell r="B1850">
            <v>2</v>
          </cell>
          <cell r="C1850">
            <v>1</v>
          </cell>
          <cell r="D1850" t="str">
            <v>CABINA TELEFONICA</v>
          </cell>
          <cell r="E1850" t="str">
            <v>Hogar</v>
          </cell>
        </row>
        <row r="1851">
          <cell r="A1851">
            <v>4649</v>
          </cell>
          <cell r="D1851" t="str">
            <v>ESSO CERRO CORA ALGARROBO S.A.</v>
          </cell>
        </row>
        <row r="1852">
          <cell r="A1852">
            <v>4650</v>
          </cell>
          <cell r="B1852">
            <v>1</v>
          </cell>
          <cell r="C1852">
            <v>4</v>
          </cell>
          <cell r="D1852" t="str">
            <v>DULCE SA - PANADERIA BREADS</v>
          </cell>
          <cell r="E1852" t="str">
            <v>Refrigerados</v>
          </cell>
        </row>
        <row r="1853">
          <cell r="A1853">
            <v>4651</v>
          </cell>
          <cell r="B1853">
            <v>1</v>
          </cell>
          <cell r="C1853">
            <v>4</v>
          </cell>
          <cell r="D1853" t="str">
            <v>AUTOSERVICE EL ECONOMICO</v>
          </cell>
          <cell r="E1853" t="str">
            <v>Hogar</v>
          </cell>
        </row>
        <row r="1854">
          <cell r="A1854">
            <v>4652</v>
          </cell>
          <cell r="B1854">
            <v>1</v>
          </cell>
          <cell r="C1854">
            <v>4</v>
          </cell>
          <cell r="D1854" t="str">
            <v>COPETIN MARCOS</v>
          </cell>
          <cell r="E1854" t="str">
            <v>Refrigerados</v>
          </cell>
        </row>
        <row r="1855">
          <cell r="A1855">
            <v>4655</v>
          </cell>
          <cell r="B1855">
            <v>1</v>
          </cell>
          <cell r="C1855">
            <v>8</v>
          </cell>
          <cell r="D1855" t="str">
            <v>PANADERIA CROSSAINT</v>
          </cell>
          <cell r="E1855" t="str">
            <v>Refrigerados</v>
          </cell>
        </row>
        <row r="1856">
          <cell r="A1856">
            <v>4656</v>
          </cell>
          <cell r="B1856">
            <v>9</v>
          </cell>
          <cell r="C1856">
            <v>3</v>
          </cell>
          <cell r="D1856" t="str">
            <v>BAR 4A</v>
          </cell>
        </row>
        <row r="1857">
          <cell r="A1857">
            <v>4658</v>
          </cell>
          <cell r="B1857">
            <v>9</v>
          </cell>
          <cell r="C1857">
            <v>3</v>
          </cell>
          <cell r="D1857" t="str">
            <v>COPETIN EL TRIUNFO</v>
          </cell>
        </row>
        <row r="1858">
          <cell r="A1858">
            <v>4659</v>
          </cell>
          <cell r="B1858">
            <v>1</v>
          </cell>
          <cell r="C1858">
            <v>9</v>
          </cell>
          <cell r="D1858" t="str">
            <v>CASILLA LECHU</v>
          </cell>
          <cell r="E1858" t="str">
            <v>Refrigerados</v>
          </cell>
        </row>
        <row r="1859">
          <cell r="A1859">
            <v>4661</v>
          </cell>
          <cell r="B1859">
            <v>1</v>
          </cell>
          <cell r="C1859">
            <v>9</v>
          </cell>
          <cell r="D1859" t="str">
            <v>CASILLA GARCIA</v>
          </cell>
        </row>
        <row r="1860">
          <cell r="A1860">
            <v>4662</v>
          </cell>
          <cell r="B1860">
            <v>9</v>
          </cell>
          <cell r="C1860">
            <v>3</v>
          </cell>
          <cell r="D1860" t="str">
            <v>HAMBURGUESERIA GINI</v>
          </cell>
        </row>
        <row r="1861">
          <cell r="A1861">
            <v>4663</v>
          </cell>
          <cell r="B1861">
            <v>1</v>
          </cell>
          <cell r="C1861">
            <v>9</v>
          </cell>
          <cell r="D1861" t="str">
            <v>CHIPA RAITY S.R.L</v>
          </cell>
          <cell r="E1861" t="str">
            <v>Refrigerados</v>
          </cell>
        </row>
        <row r="1862">
          <cell r="A1862">
            <v>4664</v>
          </cell>
          <cell r="B1862">
            <v>1</v>
          </cell>
          <cell r="C1862">
            <v>4</v>
          </cell>
          <cell r="D1862" t="str">
            <v>COOMIC</v>
          </cell>
          <cell r="E1862" t="str">
            <v>Hogar</v>
          </cell>
        </row>
        <row r="1863">
          <cell r="A1863">
            <v>4889</v>
          </cell>
          <cell r="B1863">
            <v>9</v>
          </cell>
          <cell r="C1863">
            <v>3</v>
          </cell>
          <cell r="D1863" t="str">
            <v>CASILLA 901</v>
          </cell>
        </row>
        <row r="1864">
          <cell r="A1864">
            <v>4666</v>
          </cell>
          <cell r="B1864">
            <v>10</v>
          </cell>
          <cell r="C1864">
            <v>2</v>
          </cell>
          <cell r="D1864" t="str">
            <v>RETAIL S.A</v>
          </cell>
          <cell r="E1864" t="str">
            <v>Supermercados A</v>
          </cell>
        </row>
        <row r="1865">
          <cell r="A1865">
            <v>4667</v>
          </cell>
          <cell r="B1865">
            <v>10</v>
          </cell>
          <cell r="C1865">
            <v>2</v>
          </cell>
          <cell r="D1865" t="str">
            <v>RETAIL S.A</v>
          </cell>
          <cell r="E1865" t="str">
            <v>Supermercados A</v>
          </cell>
        </row>
        <row r="1866">
          <cell r="A1866">
            <v>4668</v>
          </cell>
          <cell r="B1866">
            <v>10</v>
          </cell>
          <cell r="C1866">
            <v>2</v>
          </cell>
          <cell r="D1866" t="str">
            <v>RETAIL S.A</v>
          </cell>
          <cell r="E1866" t="str">
            <v>Supermercados A</v>
          </cell>
        </row>
        <row r="1867">
          <cell r="A1867">
            <v>4670</v>
          </cell>
          <cell r="B1867">
            <v>10</v>
          </cell>
          <cell r="C1867">
            <v>2</v>
          </cell>
          <cell r="D1867" t="str">
            <v>RETAIL S.A</v>
          </cell>
          <cell r="E1867" t="str">
            <v>Supermercados A</v>
          </cell>
        </row>
        <row r="1868">
          <cell r="A1868">
            <v>4672</v>
          </cell>
          <cell r="B1868">
            <v>10</v>
          </cell>
          <cell r="C1868">
            <v>2</v>
          </cell>
          <cell r="D1868" t="str">
            <v>RETAIL S.A</v>
          </cell>
          <cell r="E1868" t="str">
            <v>Supermercados A</v>
          </cell>
        </row>
        <row r="1869">
          <cell r="A1869">
            <v>4673</v>
          </cell>
          <cell r="B1869">
            <v>10</v>
          </cell>
          <cell r="C1869">
            <v>2</v>
          </cell>
          <cell r="D1869" t="str">
            <v>RETAIL S.A</v>
          </cell>
          <cell r="E1869" t="str">
            <v>Supermercados A</v>
          </cell>
        </row>
        <row r="1870">
          <cell r="A1870">
            <v>4674</v>
          </cell>
          <cell r="B1870">
            <v>10</v>
          </cell>
          <cell r="C1870">
            <v>2</v>
          </cell>
          <cell r="D1870" t="str">
            <v>RETAIL S.A</v>
          </cell>
          <cell r="E1870" t="str">
            <v>Supermercados A</v>
          </cell>
        </row>
        <row r="1871">
          <cell r="A1871">
            <v>4675</v>
          </cell>
          <cell r="B1871">
            <v>10</v>
          </cell>
          <cell r="C1871">
            <v>2</v>
          </cell>
          <cell r="D1871" t="str">
            <v>RETAIL S.A</v>
          </cell>
          <cell r="E1871" t="str">
            <v>Supermercados A</v>
          </cell>
        </row>
        <row r="1872">
          <cell r="A1872">
            <v>4676</v>
          </cell>
          <cell r="B1872">
            <v>10</v>
          </cell>
          <cell r="C1872">
            <v>2</v>
          </cell>
          <cell r="D1872" t="str">
            <v>RETAIL S.A</v>
          </cell>
          <cell r="E1872" t="str">
            <v>Supermercados A</v>
          </cell>
        </row>
        <row r="1873">
          <cell r="A1873">
            <v>4678</v>
          </cell>
          <cell r="B1873">
            <v>2</v>
          </cell>
          <cell r="C1873">
            <v>1</v>
          </cell>
          <cell r="D1873" t="str">
            <v>AKITEN BAR</v>
          </cell>
          <cell r="E1873" t="str">
            <v>Refrigerados</v>
          </cell>
        </row>
        <row r="1874">
          <cell r="A1874">
            <v>4679</v>
          </cell>
          <cell r="B1874">
            <v>1</v>
          </cell>
          <cell r="C1874">
            <v>9</v>
          </cell>
          <cell r="D1874" t="str">
            <v>COMERCIAL VARGAS</v>
          </cell>
          <cell r="E1874" t="str">
            <v>Hogar</v>
          </cell>
        </row>
        <row r="1875">
          <cell r="A1875">
            <v>4680</v>
          </cell>
          <cell r="B1875">
            <v>2</v>
          </cell>
          <cell r="C1875">
            <v>1</v>
          </cell>
          <cell r="D1875" t="str">
            <v>CANTINA LILI - DINAC</v>
          </cell>
          <cell r="E1875" t="str">
            <v>Refrigerados</v>
          </cell>
        </row>
        <row r="1876">
          <cell r="A1876">
            <v>4684</v>
          </cell>
          <cell r="B1876">
            <v>9</v>
          </cell>
          <cell r="C1876">
            <v>3</v>
          </cell>
          <cell r="D1876" t="str">
            <v>COPETIN ÑA DOMI</v>
          </cell>
        </row>
        <row r="1877">
          <cell r="A1877">
            <v>4685</v>
          </cell>
          <cell r="B1877">
            <v>5</v>
          </cell>
          <cell r="C1877">
            <v>5</v>
          </cell>
          <cell r="D1877" t="str">
            <v>COPETIN LA FAMILIA</v>
          </cell>
          <cell r="E1877" t="str">
            <v>Refrigerados</v>
          </cell>
        </row>
        <row r="1878">
          <cell r="A1878">
            <v>4686</v>
          </cell>
          <cell r="B1878">
            <v>9</v>
          </cell>
          <cell r="C1878">
            <v>3</v>
          </cell>
          <cell r="D1878" t="str">
            <v>EMPANADAS MATI 4</v>
          </cell>
        </row>
        <row r="1879">
          <cell r="A1879">
            <v>4687</v>
          </cell>
          <cell r="B1879">
            <v>9</v>
          </cell>
          <cell r="C1879">
            <v>3</v>
          </cell>
          <cell r="D1879" t="str">
            <v>CENTRO EDUCATIVO SAN CIPRIANO</v>
          </cell>
        </row>
        <row r="1880">
          <cell r="A1880">
            <v>4689</v>
          </cell>
          <cell r="B1880">
            <v>1</v>
          </cell>
          <cell r="C1880">
            <v>1</v>
          </cell>
          <cell r="D1880" t="str">
            <v>LA CUEVA DE MANOLITO</v>
          </cell>
          <cell r="E1880" t="str">
            <v>Refrigerados</v>
          </cell>
        </row>
        <row r="1881">
          <cell r="A1881">
            <v>4691</v>
          </cell>
          <cell r="B1881">
            <v>3</v>
          </cell>
          <cell r="C1881">
            <v>3</v>
          </cell>
          <cell r="D1881" t="str">
            <v>BARRILITO</v>
          </cell>
          <cell r="E1881" t="str">
            <v>Hogar</v>
          </cell>
        </row>
        <row r="1882">
          <cell r="A1882">
            <v>4761</v>
          </cell>
          <cell r="B1882">
            <v>9</v>
          </cell>
          <cell r="C1882">
            <v>3</v>
          </cell>
          <cell r="D1882" t="str">
            <v>COPETIN MALUBE</v>
          </cell>
        </row>
        <row r="1883">
          <cell r="A1883">
            <v>4762</v>
          </cell>
          <cell r="B1883">
            <v>1</v>
          </cell>
          <cell r="C1883">
            <v>4</v>
          </cell>
          <cell r="D1883" t="str">
            <v>COPETIN TODO A MIL</v>
          </cell>
        </row>
        <row r="1884">
          <cell r="A1884">
            <v>4765</v>
          </cell>
          <cell r="B1884">
            <v>1</v>
          </cell>
          <cell r="C1884">
            <v>4</v>
          </cell>
          <cell r="D1884" t="str">
            <v>DESPENSA LOS GEMELOS</v>
          </cell>
          <cell r="E1884" t="str">
            <v>Hogar</v>
          </cell>
        </row>
        <row r="1885">
          <cell r="A1885">
            <v>4766</v>
          </cell>
          <cell r="B1885">
            <v>1</v>
          </cell>
          <cell r="C1885">
            <v>8</v>
          </cell>
          <cell r="D1885" t="str">
            <v>COPETIN MARIA AUXILIADORA</v>
          </cell>
          <cell r="E1885" t="str">
            <v>Refrigerados</v>
          </cell>
        </row>
        <row r="1886">
          <cell r="A1886">
            <v>4767</v>
          </cell>
          <cell r="B1886">
            <v>1</v>
          </cell>
          <cell r="C1886">
            <v>8</v>
          </cell>
          <cell r="D1886" t="str">
            <v>AUTOSERVICE SAN CAYETANO</v>
          </cell>
          <cell r="E1886" t="str">
            <v>Hogar</v>
          </cell>
        </row>
        <row r="1887">
          <cell r="A1887">
            <v>4694</v>
          </cell>
          <cell r="B1887">
            <v>3</v>
          </cell>
          <cell r="C1887">
            <v>3</v>
          </cell>
          <cell r="D1887" t="str">
            <v>COPETIN BURGUER BAR</v>
          </cell>
          <cell r="E1887" t="str">
            <v>Refrigerados</v>
          </cell>
        </row>
        <row r="1888">
          <cell r="A1888">
            <v>4697</v>
          </cell>
          <cell r="D1888" t="str">
            <v>CABINAS TELEFONICAS CONCEL</v>
          </cell>
          <cell r="E1888" t="str">
            <v>Hogar</v>
          </cell>
        </row>
        <row r="1889">
          <cell r="A1889">
            <v>4698</v>
          </cell>
          <cell r="B1889">
            <v>2</v>
          </cell>
          <cell r="C1889">
            <v>2</v>
          </cell>
          <cell r="D1889" t="str">
            <v>MISION DE AMISTAD</v>
          </cell>
          <cell r="E1889" t="str">
            <v>Educación</v>
          </cell>
        </row>
        <row r="1890">
          <cell r="A1890">
            <v>4700</v>
          </cell>
          <cell r="B1890">
            <v>9</v>
          </cell>
          <cell r="C1890">
            <v>3</v>
          </cell>
          <cell r="D1890" t="str">
            <v>DESPENSA SAN CAYETANO</v>
          </cell>
        </row>
        <row r="1891">
          <cell r="A1891">
            <v>25984</v>
          </cell>
          <cell r="B1891">
            <v>9</v>
          </cell>
          <cell r="C1891">
            <v>3</v>
          </cell>
          <cell r="D1891" t="str">
            <v>FUNCIONARIA LIZA JAZMIN RIOS</v>
          </cell>
          <cell r="E1891" t="str">
            <v>Planta</v>
          </cell>
        </row>
        <row r="1892">
          <cell r="A1892">
            <v>4702</v>
          </cell>
          <cell r="D1892" t="str">
            <v>COPETIN VICTORIA</v>
          </cell>
          <cell r="E1892" t="str">
            <v>Refrigerados</v>
          </cell>
        </row>
        <row r="1893">
          <cell r="A1893">
            <v>4704</v>
          </cell>
          <cell r="B1893">
            <v>2</v>
          </cell>
          <cell r="C1893">
            <v>2</v>
          </cell>
          <cell r="D1893" t="str">
            <v>COPETIN LAS GEMELAS</v>
          </cell>
          <cell r="E1893" t="str">
            <v>Refrigerados</v>
          </cell>
        </row>
        <row r="1894">
          <cell r="A1894">
            <v>4705</v>
          </cell>
          <cell r="B1894">
            <v>2</v>
          </cell>
          <cell r="C1894">
            <v>2</v>
          </cell>
          <cell r="D1894" t="str">
            <v>DELIRIO SNACK BAR</v>
          </cell>
          <cell r="E1894" t="str">
            <v>Refrigerados</v>
          </cell>
        </row>
        <row r="1895">
          <cell r="A1895">
            <v>4706</v>
          </cell>
          <cell r="B1895">
            <v>2</v>
          </cell>
          <cell r="C1895">
            <v>7</v>
          </cell>
          <cell r="D1895" t="str">
            <v>DESPENSA SAN LUIS</v>
          </cell>
          <cell r="E1895" t="str">
            <v>Hogar</v>
          </cell>
        </row>
        <row r="1896">
          <cell r="A1896">
            <v>4707</v>
          </cell>
          <cell r="B1896">
            <v>2</v>
          </cell>
          <cell r="C1896">
            <v>7</v>
          </cell>
          <cell r="D1896" t="str">
            <v>CANTINA COLEGIO EL SEMBRADOR</v>
          </cell>
          <cell r="E1896" t="str">
            <v>Educación</v>
          </cell>
        </row>
        <row r="1897">
          <cell r="A1897">
            <v>4712</v>
          </cell>
          <cell r="B1897">
            <v>8</v>
          </cell>
          <cell r="C1897">
            <v>3</v>
          </cell>
          <cell r="D1897" t="str">
            <v>AGUA NA BOCA</v>
          </cell>
          <cell r="E1897" t="str">
            <v>Refrigerados</v>
          </cell>
        </row>
        <row r="1898">
          <cell r="A1898">
            <v>4717</v>
          </cell>
          <cell r="B1898">
            <v>2</v>
          </cell>
          <cell r="C1898">
            <v>7</v>
          </cell>
          <cell r="D1898" t="str">
            <v>COPETIN SAN JOSE</v>
          </cell>
          <cell r="E1898" t="str">
            <v>Refrigerados</v>
          </cell>
        </row>
        <row r="1899">
          <cell r="A1899">
            <v>4718</v>
          </cell>
          <cell r="B1899">
            <v>9</v>
          </cell>
          <cell r="C1899">
            <v>3</v>
          </cell>
          <cell r="D1899" t="str">
            <v>PIZZA RICA</v>
          </cell>
        </row>
        <row r="1900">
          <cell r="A1900">
            <v>4719</v>
          </cell>
          <cell r="B1900">
            <v>2</v>
          </cell>
          <cell r="C1900">
            <v>7</v>
          </cell>
          <cell r="D1900" t="str">
            <v>COPETIN NATURAL</v>
          </cell>
          <cell r="E1900" t="str">
            <v>Refrigerados</v>
          </cell>
        </row>
        <row r="1901">
          <cell r="A1901">
            <v>4721</v>
          </cell>
          <cell r="D1901" t="str">
            <v>JOAN COMUNICACIONES SRL</v>
          </cell>
        </row>
        <row r="1902">
          <cell r="A1902">
            <v>4723</v>
          </cell>
          <cell r="B1902">
            <v>8</v>
          </cell>
          <cell r="C1902">
            <v>3</v>
          </cell>
          <cell r="D1902" t="str">
            <v>COMPLEJO MEDITERRANEO</v>
          </cell>
        </row>
        <row r="1903">
          <cell r="A1903">
            <v>4724</v>
          </cell>
          <cell r="B1903">
            <v>9</v>
          </cell>
          <cell r="C1903">
            <v>3</v>
          </cell>
          <cell r="D1903" t="str">
            <v>FAMILIA ROJAS</v>
          </cell>
        </row>
        <row r="1904">
          <cell r="A1904">
            <v>4726</v>
          </cell>
          <cell r="B1904">
            <v>9</v>
          </cell>
          <cell r="C1904">
            <v>3</v>
          </cell>
          <cell r="D1904" t="str">
            <v>COPETIN ANN BURGUER</v>
          </cell>
        </row>
        <row r="1905">
          <cell r="A1905">
            <v>4729</v>
          </cell>
          <cell r="B1905">
            <v>2</v>
          </cell>
          <cell r="C1905">
            <v>7</v>
          </cell>
          <cell r="D1905" t="str">
            <v>LA FIORENTINA</v>
          </cell>
        </row>
        <row r="1906">
          <cell r="A1906">
            <v>4730</v>
          </cell>
          <cell r="B1906">
            <v>2</v>
          </cell>
          <cell r="C1906">
            <v>4</v>
          </cell>
          <cell r="D1906" t="str">
            <v>LUBRISHOP</v>
          </cell>
          <cell r="E1906" t="str">
            <v>Conveniencia</v>
          </cell>
        </row>
        <row r="1907">
          <cell r="A1907">
            <v>4733</v>
          </cell>
          <cell r="B1907">
            <v>2</v>
          </cell>
          <cell r="C1907">
            <v>2</v>
          </cell>
          <cell r="D1907" t="str">
            <v>DESPENSA DOS HERMANOS</v>
          </cell>
          <cell r="E1907" t="str">
            <v>Hogar</v>
          </cell>
        </row>
        <row r="1908">
          <cell r="A1908">
            <v>4734</v>
          </cell>
          <cell r="B1908">
            <v>2</v>
          </cell>
          <cell r="C1908">
            <v>7</v>
          </cell>
          <cell r="D1908" t="str">
            <v>COPETIN CHRISTIAN JAVIER</v>
          </cell>
          <cell r="E1908" t="str">
            <v>Refrigerados</v>
          </cell>
        </row>
        <row r="1909">
          <cell r="A1909">
            <v>4735</v>
          </cell>
          <cell r="B1909">
            <v>9</v>
          </cell>
          <cell r="C1909">
            <v>3</v>
          </cell>
          <cell r="D1909" t="str">
            <v>PARTICULAR FAMILIA MENDEZ</v>
          </cell>
        </row>
        <row r="1910">
          <cell r="A1910">
            <v>4736</v>
          </cell>
          <cell r="B1910">
            <v>2</v>
          </cell>
          <cell r="C1910">
            <v>7</v>
          </cell>
          <cell r="D1910" t="str">
            <v>COLEGIO SANTA CLARA</v>
          </cell>
          <cell r="E1910" t="str">
            <v>Educación</v>
          </cell>
        </row>
        <row r="1911">
          <cell r="A1911">
            <v>4737</v>
          </cell>
          <cell r="B1911">
            <v>9</v>
          </cell>
          <cell r="C1911">
            <v>3</v>
          </cell>
          <cell r="D1911" t="str">
            <v>CASILLA EL DECANO</v>
          </cell>
        </row>
        <row r="1912">
          <cell r="A1912">
            <v>4738</v>
          </cell>
          <cell r="B1912">
            <v>2</v>
          </cell>
          <cell r="C1912">
            <v>2</v>
          </cell>
          <cell r="D1912" t="str">
            <v>COPETIN LOURDES</v>
          </cell>
          <cell r="E1912" t="str">
            <v>Refrigerados</v>
          </cell>
        </row>
        <row r="1913">
          <cell r="A1913">
            <v>4739</v>
          </cell>
          <cell r="B1913">
            <v>2</v>
          </cell>
          <cell r="C1913">
            <v>6</v>
          </cell>
          <cell r="D1913" t="str">
            <v>RESTAURANT EL MANGO</v>
          </cell>
        </row>
        <row r="1914">
          <cell r="A1914">
            <v>4740</v>
          </cell>
          <cell r="B1914">
            <v>2</v>
          </cell>
          <cell r="C1914">
            <v>2</v>
          </cell>
          <cell r="D1914" t="str">
            <v>KIOSKO LUJAN</v>
          </cell>
          <cell r="E1914" t="str">
            <v>Refrigerados</v>
          </cell>
        </row>
        <row r="1915">
          <cell r="A1915">
            <v>4741</v>
          </cell>
          <cell r="B1915">
            <v>9</v>
          </cell>
          <cell r="C1915">
            <v>3</v>
          </cell>
          <cell r="D1915" t="str">
            <v>COPETIN FLOR DEL PILAR</v>
          </cell>
        </row>
        <row r="1916">
          <cell r="A1916">
            <v>4744</v>
          </cell>
          <cell r="B1916">
            <v>2</v>
          </cell>
          <cell r="C1916">
            <v>7</v>
          </cell>
          <cell r="D1916" t="str">
            <v>BODEGAS SAN JORGE</v>
          </cell>
          <cell r="E1916" t="str">
            <v>Hogar</v>
          </cell>
        </row>
        <row r="1917">
          <cell r="A1917">
            <v>4746</v>
          </cell>
          <cell r="B1917">
            <v>8</v>
          </cell>
          <cell r="C1917">
            <v>1</v>
          </cell>
          <cell r="D1917" t="str">
            <v>MOVITER IND  Y  COM. S.A.</v>
          </cell>
          <cell r="E1917" t="str">
            <v>Conveniencia</v>
          </cell>
        </row>
        <row r="1918">
          <cell r="A1918">
            <v>4748</v>
          </cell>
          <cell r="B1918">
            <v>3</v>
          </cell>
          <cell r="C1918">
            <v>5</v>
          </cell>
          <cell r="D1918" t="str">
            <v>CASILLA  ALBORADA</v>
          </cell>
          <cell r="E1918" t="str">
            <v>Refrigerados</v>
          </cell>
        </row>
        <row r="1919">
          <cell r="A1919">
            <v>4751</v>
          </cell>
          <cell r="B1919">
            <v>1</v>
          </cell>
          <cell r="C1919">
            <v>4</v>
          </cell>
          <cell r="D1919" t="str">
            <v>DESPENSA LITORAL</v>
          </cell>
          <cell r="E1919" t="str">
            <v>Refrigerados</v>
          </cell>
        </row>
        <row r="1920">
          <cell r="A1920">
            <v>4752</v>
          </cell>
          <cell r="B1920">
            <v>9</v>
          </cell>
          <cell r="C1920">
            <v>3</v>
          </cell>
          <cell r="D1920" t="str">
            <v>EL BAR DE LA NUEVA ONDA</v>
          </cell>
        </row>
        <row r="1921">
          <cell r="A1921">
            <v>4753</v>
          </cell>
          <cell r="B1921">
            <v>9</v>
          </cell>
          <cell r="C1921">
            <v>3</v>
          </cell>
          <cell r="D1921" t="str">
            <v>FIORELLA SA</v>
          </cell>
        </row>
        <row r="1922">
          <cell r="A1922">
            <v>4755</v>
          </cell>
          <cell r="B1922">
            <v>1</v>
          </cell>
          <cell r="C1922">
            <v>4</v>
          </cell>
          <cell r="D1922" t="str">
            <v>CASILLA ÑA MARI</v>
          </cell>
          <cell r="E1922" t="str">
            <v>Refrigerados</v>
          </cell>
        </row>
        <row r="1923">
          <cell r="A1923">
            <v>4757</v>
          </cell>
          <cell r="B1923">
            <v>9</v>
          </cell>
          <cell r="C1923">
            <v>3</v>
          </cell>
          <cell r="D1923" t="str">
            <v>COMEDOR N°3</v>
          </cell>
        </row>
        <row r="1924">
          <cell r="A1924">
            <v>4768</v>
          </cell>
          <cell r="B1924">
            <v>1</v>
          </cell>
          <cell r="C1924">
            <v>9</v>
          </cell>
          <cell r="D1924" t="str">
            <v>CARRITO MANOLO</v>
          </cell>
          <cell r="E1924" t="str">
            <v>Refrigerados</v>
          </cell>
        </row>
        <row r="1925">
          <cell r="A1925">
            <v>4769</v>
          </cell>
          <cell r="B1925">
            <v>1</v>
          </cell>
          <cell r="C1925">
            <v>9</v>
          </cell>
          <cell r="D1925" t="str">
            <v>CARRITO CHIMI</v>
          </cell>
          <cell r="E1925" t="str">
            <v>Refrigerados</v>
          </cell>
        </row>
        <row r="1926">
          <cell r="A1926">
            <v>4770</v>
          </cell>
          <cell r="B1926">
            <v>1</v>
          </cell>
          <cell r="C1926">
            <v>9</v>
          </cell>
          <cell r="D1926" t="str">
            <v>CARRITO SHALOM</v>
          </cell>
          <cell r="E1926" t="str">
            <v>Refrigerados</v>
          </cell>
        </row>
        <row r="1927">
          <cell r="A1927">
            <v>6461</v>
          </cell>
          <cell r="B1927">
            <v>3</v>
          </cell>
          <cell r="C1927">
            <v>3</v>
          </cell>
          <cell r="D1927" t="str">
            <v>CASILLA LUCIA</v>
          </cell>
          <cell r="E1927" t="str">
            <v>Refrigerados</v>
          </cell>
        </row>
        <row r="1928">
          <cell r="A1928">
            <v>4772</v>
          </cell>
          <cell r="B1928">
            <v>1</v>
          </cell>
          <cell r="C1928">
            <v>4</v>
          </cell>
          <cell r="D1928" t="str">
            <v>NIRAXEL</v>
          </cell>
          <cell r="E1928" t="str">
            <v>Hogar</v>
          </cell>
        </row>
        <row r="1929">
          <cell r="A1929">
            <v>4773</v>
          </cell>
          <cell r="B1929">
            <v>1</v>
          </cell>
          <cell r="C1929">
            <v>4</v>
          </cell>
          <cell r="D1929" t="str">
            <v>DESPENSAN EVER DAVID</v>
          </cell>
          <cell r="E1929" t="str">
            <v>Hogar</v>
          </cell>
        </row>
        <row r="1930">
          <cell r="A1930">
            <v>4774</v>
          </cell>
          <cell r="B1930">
            <v>1</v>
          </cell>
          <cell r="C1930">
            <v>3</v>
          </cell>
          <cell r="D1930" t="str">
            <v>COPETIN OLGUITA</v>
          </cell>
          <cell r="E1930" t="str">
            <v>Refrigerados</v>
          </cell>
        </row>
        <row r="1931">
          <cell r="A1931">
            <v>4775</v>
          </cell>
          <cell r="B1931">
            <v>1</v>
          </cell>
          <cell r="C1931">
            <v>3</v>
          </cell>
          <cell r="D1931" t="str">
            <v>COPETIN LATINO</v>
          </cell>
          <cell r="E1931" t="str">
            <v>Refrigerados</v>
          </cell>
        </row>
        <row r="1932">
          <cell r="A1932">
            <v>4776</v>
          </cell>
          <cell r="B1932">
            <v>1</v>
          </cell>
          <cell r="C1932">
            <v>3</v>
          </cell>
          <cell r="D1932" t="str">
            <v>CANTINA IBR</v>
          </cell>
          <cell r="E1932" t="str">
            <v>Refrigerados</v>
          </cell>
        </row>
        <row r="1933">
          <cell r="A1933">
            <v>4778</v>
          </cell>
          <cell r="B1933">
            <v>1</v>
          </cell>
          <cell r="C1933">
            <v>3</v>
          </cell>
          <cell r="D1933" t="str">
            <v>CARRITO DOMINGUEZ</v>
          </cell>
          <cell r="E1933" t="str">
            <v>Refrigerados</v>
          </cell>
        </row>
        <row r="1934">
          <cell r="A1934">
            <v>4779</v>
          </cell>
          <cell r="B1934">
            <v>9</v>
          </cell>
          <cell r="C1934">
            <v>3</v>
          </cell>
          <cell r="D1934" t="str">
            <v>CASILLA CLARIN</v>
          </cell>
        </row>
        <row r="1935">
          <cell r="A1935">
            <v>4780</v>
          </cell>
          <cell r="B1935">
            <v>1</v>
          </cell>
          <cell r="C1935">
            <v>3</v>
          </cell>
          <cell r="D1935" t="str">
            <v>CASILLA MAMI</v>
          </cell>
          <cell r="E1935" t="str">
            <v>Hogar</v>
          </cell>
        </row>
        <row r="1936">
          <cell r="A1936">
            <v>4784</v>
          </cell>
          <cell r="B1936">
            <v>9</v>
          </cell>
          <cell r="C1936">
            <v>3</v>
          </cell>
          <cell r="D1936" t="str">
            <v>DESPENSA TORRES</v>
          </cell>
        </row>
        <row r="1937">
          <cell r="A1937">
            <v>4785</v>
          </cell>
          <cell r="B1937">
            <v>2</v>
          </cell>
          <cell r="C1937">
            <v>8</v>
          </cell>
          <cell r="D1937" t="str">
            <v>AUTORREPUESTOS PINDU</v>
          </cell>
          <cell r="E1937" t="str">
            <v>Hogar</v>
          </cell>
        </row>
        <row r="1938">
          <cell r="A1938">
            <v>4787</v>
          </cell>
          <cell r="B1938">
            <v>9</v>
          </cell>
          <cell r="C1938">
            <v>3</v>
          </cell>
          <cell r="D1938" t="str">
            <v>PANADERIA EL TRIGO</v>
          </cell>
        </row>
        <row r="1939">
          <cell r="A1939">
            <v>4789</v>
          </cell>
          <cell r="B1939">
            <v>5</v>
          </cell>
          <cell r="C1939">
            <v>9</v>
          </cell>
          <cell r="D1939" t="str">
            <v>COPETIN SANTA ROSA</v>
          </cell>
          <cell r="E1939" t="str">
            <v>Refrigerados</v>
          </cell>
        </row>
        <row r="1940">
          <cell r="A1940">
            <v>4790</v>
          </cell>
          <cell r="B1940">
            <v>7</v>
          </cell>
          <cell r="C1940">
            <v>2</v>
          </cell>
          <cell r="D1940" t="str">
            <v>ENCITEL COMUNICACIONES</v>
          </cell>
          <cell r="E1940" t="str">
            <v>Hogar</v>
          </cell>
        </row>
        <row r="1941">
          <cell r="A1941">
            <v>4791</v>
          </cell>
          <cell r="B1941">
            <v>9</v>
          </cell>
          <cell r="C1941">
            <v>3</v>
          </cell>
          <cell r="D1941" t="str">
            <v>HAMBURGUESERIA MI REFUGIO</v>
          </cell>
        </row>
        <row r="1942">
          <cell r="A1942">
            <v>4792</v>
          </cell>
          <cell r="B1942">
            <v>9</v>
          </cell>
          <cell r="C1942">
            <v>3</v>
          </cell>
          <cell r="D1942" t="str">
            <v>COPETIN RUTH</v>
          </cell>
        </row>
        <row r="1943">
          <cell r="A1943">
            <v>4793</v>
          </cell>
          <cell r="B1943">
            <v>2</v>
          </cell>
          <cell r="C1943">
            <v>6</v>
          </cell>
          <cell r="D1943" t="str">
            <v>COPETIN EL TRIUNFO</v>
          </cell>
          <cell r="E1943" t="str">
            <v>Refrigerados</v>
          </cell>
        </row>
        <row r="1944">
          <cell r="A1944">
            <v>4794</v>
          </cell>
          <cell r="B1944">
            <v>2</v>
          </cell>
          <cell r="C1944">
            <v>8</v>
          </cell>
          <cell r="D1944" t="str">
            <v>COPETIN ACUARIO</v>
          </cell>
          <cell r="E1944" t="str">
            <v>Refrigerados</v>
          </cell>
        </row>
        <row r="1945">
          <cell r="A1945">
            <v>4059</v>
          </cell>
          <cell r="B1945">
            <v>9</v>
          </cell>
          <cell r="C1945">
            <v>3</v>
          </cell>
          <cell r="D1945" t="str">
            <v>CAB EMPANADAS</v>
          </cell>
        </row>
        <row r="1946">
          <cell r="A1946">
            <v>4060</v>
          </cell>
          <cell r="B1946">
            <v>8</v>
          </cell>
          <cell r="C1946">
            <v>2</v>
          </cell>
          <cell r="D1946" t="str">
            <v>PICKLES CAFÉ</v>
          </cell>
          <cell r="E1946" t="str">
            <v>Conveniencia</v>
          </cell>
        </row>
        <row r="1947">
          <cell r="A1947">
            <v>4062</v>
          </cell>
          <cell r="B1947">
            <v>9</v>
          </cell>
          <cell r="C1947">
            <v>3</v>
          </cell>
          <cell r="D1947" t="str">
            <v>PARTICULAR FAMILIA BURRO</v>
          </cell>
        </row>
        <row r="1948">
          <cell r="A1948">
            <v>4063</v>
          </cell>
          <cell r="B1948">
            <v>9</v>
          </cell>
          <cell r="C1948">
            <v>3</v>
          </cell>
          <cell r="D1948" t="str">
            <v>PARTICULAR FAMILIA BRITOS</v>
          </cell>
        </row>
        <row r="1949">
          <cell r="A1949">
            <v>4064</v>
          </cell>
          <cell r="B1949">
            <v>8</v>
          </cell>
          <cell r="C1949">
            <v>3</v>
          </cell>
          <cell r="D1949" t="str">
            <v>GRUPO SERGIO - PAULISTA GRILL</v>
          </cell>
          <cell r="E1949" t="str">
            <v>Refrigerados A</v>
          </cell>
        </row>
        <row r="1950">
          <cell r="A1950">
            <v>4065</v>
          </cell>
          <cell r="B1950">
            <v>8</v>
          </cell>
          <cell r="C1950">
            <v>3</v>
          </cell>
          <cell r="D1950" t="str">
            <v>SWEET'S</v>
          </cell>
          <cell r="E1950" t="str">
            <v>Refrigerados A</v>
          </cell>
        </row>
        <row r="1951">
          <cell r="A1951">
            <v>4066</v>
          </cell>
          <cell r="B1951">
            <v>3</v>
          </cell>
          <cell r="C1951">
            <v>2</v>
          </cell>
          <cell r="D1951" t="str">
            <v>PANADERIA DISU</v>
          </cell>
          <cell r="E1951" t="str">
            <v>Refrigerados</v>
          </cell>
        </row>
        <row r="1952">
          <cell r="A1952">
            <v>4071</v>
          </cell>
          <cell r="B1952">
            <v>8</v>
          </cell>
          <cell r="C1952">
            <v>1</v>
          </cell>
          <cell r="D1952" t="str">
            <v>LOS CORRALES S.A.</v>
          </cell>
          <cell r="E1952" t="str">
            <v>Conveniencia</v>
          </cell>
        </row>
        <row r="1953">
          <cell r="A1953">
            <v>4073</v>
          </cell>
          <cell r="B1953">
            <v>2</v>
          </cell>
          <cell r="C1953">
            <v>6</v>
          </cell>
          <cell r="D1953" t="str">
            <v>CHURRASQUERIA SUL BRASIL</v>
          </cell>
          <cell r="E1953" t="str">
            <v>Refrigerados</v>
          </cell>
        </row>
        <row r="1954">
          <cell r="A1954">
            <v>4030</v>
          </cell>
          <cell r="B1954">
            <v>9</v>
          </cell>
          <cell r="C1954">
            <v>3</v>
          </cell>
          <cell r="D1954" t="str">
            <v>PARTICULAR PLANTA A</v>
          </cell>
        </row>
        <row r="1955">
          <cell r="A1955">
            <v>4032</v>
          </cell>
          <cell r="B1955">
            <v>2</v>
          </cell>
          <cell r="C1955">
            <v>2</v>
          </cell>
          <cell r="D1955" t="str">
            <v>KIOSKO LOLITA</v>
          </cell>
          <cell r="E1955" t="str">
            <v>Hogar</v>
          </cell>
        </row>
        <row r="1956">
          <cell r="A1956">
            <v>4033</v>
          </cell>
          <cell r="B1956">
            <v>9</v>
          </cell>
          <cell r="C1956">
            <v>3</v>
          </cell>
          <cell r="D1956" t="str">
            <v>COPETIN KRUKI</v>
          </cell>
        </row>
        <row r="1957">
          <cell r="A1957">
            <v>4034</v>
          </cell>
          <cell r="B1957">
            <v>9</v>
          </cell>
          <cell r="C1957">
            <v>3</v>
          </cell>
          <cell r="D1957" t="str">
            <v>PIZZERIA PIZZARRON</v>
          </cell>
        </row>
        <row r="1958">
          <cell r="A1958">
            <v>4037</v>
          </cell>
          <cell r="B1958">
            <v>3</v>
          </cell>
          <cell r="C1958">
            <v>2</v>
          </cell>
          <cell r="D1958" t="str">
            <v>COPETIN ANITA</v>
          </cell>
          <cell r="E1958" t="str">
            <v>Refrigerados</v>
          </cell>
        </row>
        <row r="1959">
          <cell r="A1959">
            <v>4038</v>
          </cell>
          <cell r="B1959">
            <v>3</v>
          </cell>
          <cell r="C1959">
            <v>3</v>
          </cell>
          <cell r="D1959" t="str">
            <v>LA CASA DE ÑA JUANITA</v>
          </cell>
          <cell r="E1959" t="str">
            <v>Refrigerados</v>
          </cell>
        </row>
        <row r="1960">
          <cell r="A1960">
            <v>4041</v>
          </cell>
          <cell r="B1960">
            <v>9</v>
          </cell>
          <cell r="C1960">
            <v>3</v>
          </cell>
          <cell r="D1960" t="str">
            <v>FUNCIONARIO PEDRO GARCIA</v>
          </cell>
          <cell r="E1960" t="str">
            <v>Planta</v>
          </cell>
        </row>
        <row r="1961">
          <cell r="A1961">
            <v>4042</v>
          </cell>
          <cell r="B1961">
            <v>9</v>
          </cell>
          <cell r="C1961">
            <v>3</v>
          </cell>
          <cell r="D1961" t="str">
            <v>FUNCIONARIA LOURDES ARGUELLO</v>
          </cell>
          <cell r="E1961" t="str">
            <v>Planta</v>
          </cell>
        </row>
        <row r="1962">
          <cell r="A1962">
            <v>4043</v>
          </cell>
          <cell r="B1962">
            <v>9</v>
          </cell>
          <cell r="C1962">
            <v>3</v>
          </cell>
          <cell r="D1962" t="str">
            <v>FUNCIONARIA SEBASTIANA ESPINOZA</v>
          </cell>
          <cell r="E1962" t="str">
            <v>Planta</v>
          </cell>
        </row>
        <row r="1963">
          <cell r="A1963">
            <v>4045</v>
          </cell>
          <cell r="B1963">
            <v>9</v>
          </cell>
          <cell r="C1963">
            <v>3</v>
          </cell>
          <cell r="D1963" t="str">
            <v>FUNCIONARIO EDGAR FLORES</v>
          </cell>
          <cell r="E1963" t="str">
            <v>Planta</v>
          </cell>
        </row>
        <row r="1964">
          <cell r="A1964">
            <v>4046</v>
          </cell>
          <cell r="B1964">
            <v>9</v>
          </cell>
          <cell r="C1964">
            <v>3</v>
          </cell>
          <cell r="D1964" t="str">
            <v>FUNCIONARIO JULIO PEREIRA</v>
          </cell>
          <cell r="E1964" t="str">
            <v>Planta</v>
          </cell>
        </row>
        <row r="1965">
          <cell r="A1965">
            <v>4047</v>
          </cell>
          <cell r="B1965">
            <v>9</v>
          </cell>
          <cell r="C1965">
            <v>3</v>
          </cell>
          <cell r="D1965" t="str">
            <v>FUNCIONARIO SILVESTRE SALDIVAR</v>
          </cell>
          <cell r="E1965" t="str">
            <v>Planta</v>
          </cell>
        </row>
        <row r="1966">
          <cell r="A1966">
            <v>4049</v>
          </cell>
          <cell r="B1966">
            <v>9</v>
          </cell>
          <cell r="C1966">
            <v>3</v>
          </cell>
          <cell r="D1966" t="str">
            <v>FUNCIONARIO ISIDRO GAMARRA</v>
          </cell>
          <cell r="E1966" t="str">
            <v>Planta</v>
          </cell>
        </row>
        <row r="1967">
          <cell r="A1967">
            <v>4050</v>
          </cell>
          <cell r="B1967">
            <v>9</v>
          </cell>
          <cell r="C1967">
            <v>3</v>
          </cell>
          <cell r="D1967" t="str">
            <v>FUNCIONARIO JORGE VAZQUEZ</v>
          </cell>
          <cell r="E1967" t="str">
            <v>Planta</v>
          </cell>
        </row>
        <row r="1968">
          <cell r="A1968">
            <v>4052</v>
          </cell>
          <cell r="B1968">
            <v>9</v>
          </cell>
          <cell r="C1968">
            <v>3</v>
          </cell>
          <cell r="D1968" t="str">
            <v>FUNCIONARIO GUSTAVO DOMINGUEZ</v>
          </cell>
          <cell r="E1968" t="str">
            <v>Planta</v>
          </cell>
        </row>
        <row r="1969">
          <cell r="A1969">
            <v>4076</v>
          </cell>
          <cell r="B1969">
            <v>9</v>
          </cell>
          <cell r="C1969">
            <v>3</v>
          </cell>
          <cell r="D1969" t="str">
            <v>FLETERO MIGUEL GUIMARAENS</v>
          </cell>
          <cell r="E1969" t="str">
            <v>Planta</v>
          </cell>
        </row>
        <row r="1970">
          <cell r="A1970">
            <v>4077</v>
          </cell>
          <cell r="B1970">
            <v>9</v>
          </cell>
          <cell r="C1970">
            <v>3</v>
          </cell>
          <cell r="D1970" t="str">
            <v>FLETERO CRISTHIAN RUIZ DIAZ</v>
          </cell>
          <cell r="E1970" t="str">
            <v>Planta</v>
          </cell>
        </row>
        <row r="1971">
          <cell r="A1971">
            <v>4083</v>
          </cell>
          <cell r="B1971">
            <v>9</v>
          </cell>
          <cell r="C1971">
            <v>3</v>
          </cell>
          <cell r="D1971" t="str">
            <v>FUNCIONARIO ALBERTO BRITOS</v>
          </cell>
          <cell r="E1971" t="str">
            <v>Planta</v>
          </cell>
        </row>
        <row r="1972">
          <cell r="A1972">
            <v>4084</v>
          </cell>
          <cell r="B1972">
            <v>9</v>
          </cell>
          <cell r="C1972">
            <v>3</v>
          </cell>
          <cell r="D1972" t="str">
            <v>FUNCIONARIO JUAN ALFONZO</v>
          </cell>
          <cell r="E1972" t="str">
            <v>Planta</v>
          </cell>
        </row>
        <row r="1973">
          <cell r="A1973">
            <v>4085</v>
          </cell>
          <cell r="B1973">
            <v>9</v>
          </cell>
          <cell r="C1973">
            <v>3</v>
          </cell>
          <cell r="D1973" t="str">
            <v>FUNCIONARIO JULIO VILLALBA</v>
          </cell>
          <cell r="E1973" t="str">
            <v>Planta</v>
          </cell>
        </row>
        <row r="1974">
          <cell r="A1974">
            <v>4086</v>
          </cell>
          <cell r="B1974">
            <v>9</v>
          </cell>
          <cell r="C1974">
            <v>3</v>
          </cell>
          <cell r="D1974" t="str">
            <v>FUNCIONARIO DERLIS CASCO</v>
          </cell>
          <cell r="E1974" t="str">
            <v>Planta</v>
          </cell>
        </row>
        <row r="1975">
          <cell r="A1975">
            <v>4088</v>
          </cell>
          <cell r="B1975">
            <v>9</v>
          </cell>
          <cell r="C1975">
            <v>3</v>
          </cell>
          <cell r="D1975" t="str">
            <v>FUNCIONARIO FERMIN FRANCO</v>
          </cell>
          <cell r="E1975" t="str">
            <v>Planta</v>
          </cell>
        </row>
        <row r="1976">
          <cell r="A1976">
            <v>4089</v>
          </cell>
          <cell r="B1976">
            <v>9</v>
          </cell>
          <cell r="C1976">
            <v>3</v>
          </cell>
          <cell r="D1976" t="str">
            <v>FUNCIONARIO GUSTAVO ZARZA</v>
          </cell>
          <cell r="E1976" t="str">
            <v>Planta</v>
          </cell>
        </row>
        <row r="1977">
          <cell r="A1977">
            <v>4090</v>
          </cell>
          <cell r="B1977">
            <v>9</v>
          </cell>
          <cell r="C1977">
            <v>3</v>
          </cell>
          <cell r="D1977" t="str">
            <v>PARTICULAR JUAN DE ROSA GONZALEZ</v>
          </cell>
        </row>
        <row r="1978">
          <cell r="A1978">
            <v>4092</v>
          </cell>
          <cell r="B1978">
            <v>9</v>
          </cell>
          <cell r="C1978">
            <v>3</v>
          </cell>
          <cell r="D1978" t="str">
            <v>FUNCIONARIO HUMBERTO ORTIZ</v>
          </cell>
          <cell r="E1978" t="str">
            <v>Planta</v>
          </cell>
        </row>
        <row r="1979">
          <cell r="A1979">
            <v>4094</v>
          </cell>
          <cell r="B1979">
            <v>9</v>
          </cell>
          <cell r="C1979">
            <v>3</v>
          </cell>
          <cell r="D1979" t="str">
            <v>FUNCIONARIO JULIO CACERES</v>
          </cell>
          <cell r="E1979" t="str">
            <v>Planta</v>
          </cell>
        </row>
        <row r="1980">
          <cell r="A1980">
            <v>4095</v>
          </cell>
          <cell r="B1980">
            <v>9</v>
          </cell>
          <cell r="C1980">
            <v>3</v>
          </cell>
          <cell r="D1980" t="str">
            <v>FUNCIONARIO PASCUAL CESPEDES</v>
          </cell>
          <cell r="E1980" t="str">
            <v>Planta</v>
          </cell>
        </row>
        <row r="1981">
          <cell r="A1981">
            <v>4096</v>
          </cell>
          <cell r="B1981">
            <v>9</v>
          </cell>
          <cell r="C1981">
            <v>3</v>
          </cell>
          <cell r="D1981" t="str">
            <v>FUNCIONARIO ANTOLIN ACEVEI</v>
          </cell>
          <cell r="E1981" t="str">
            <v>Planta</v>
          </cell>
        </row>
        <row r="1982">
          <cell r="A1982">
            <v>4098</v>
          </cell>
          <cell r="B1982">
            <v>9</v>
          </cell>
          <cell r="C1982">
            <v>3</v>
          </cell>
          <cell r="D1982" t="str">
            <v>FUNCIONARIO PABLO INSFRAN</v>
          </cell>
          <cell r="E1982" t="str">
            <v>Planta</v>
          </cell>
        </row>
        <row r="1983">
          <cell r="A1983">
            <v>4102</v>
          </cell>
          <cell r="B1983">
            <v>9</v>
          </cell>
          <cell r="C1983">
            <v>3</v>
          </cell>
          <cell r="D1983" t="str">
            <v>FUNCIONARIO RUBEN RAMOS</v>
          </cell>
          <cell r="E1983" t="str">
            <v>Planta</v>
          </cell>
        </row>
        <row r="1984">
          <cell r="A1984">
            <v>4108</v>
          </cell>
          <cell r="B1984">
            <v>9</v>
          </cell>
          <cell r="C1984">
            <v>3</v>
          </cell>
          <cell r="D1984" t="str">
            <v>FUNCIONARIA FELICIA VERA</v>
          </cell>
          <cell r="E1984" t="str">
            <v>Planta</v>
          </cell>
        </row>
        <row r="1985">
          <cell r="A1985">
            <v>4109</v>
          </cell>
          <cell r="B1985">
            <v>9</v>
          </cell>
          <cell r="C1985">
            <v>3</v>
          </cell>
          <cell r="D1985" t="str">
            <v>FUNCIONARIO FRANCISCO BENITEZ</v>
          </cell>
          <cell r="E1985" t="str">
            <v>Planta</v>
          </cell>
        </row>
        <row r="1986">
          <cell r="A1986">
            <v>4114</v>
          </cell>
          <cell r="B1986">
            <v>9</v>
          </cell>
          <cell r="C1986">
            <v>3</v>
          </cell>
          <cell r="D1986" t="str">
            <v>FUNCIONARIO ARISTIDES MASI</v>
          </cell>
          <cell r="E1986" t="str">
            <v>Planta</v>
          </cell>
        </row>
        <row r="1987">
          <cell r="A1987">
            <v>4116</v>
          </cell>
          <cell r="D1987" t="str">
            <v>FUNCIONARIO JUAN CARLOS LOPEZ</v>
          </cell>
          <cell r="E1987" t="str">
            <v>Hogar</v>
          </cell>
        </row>
        <row r="1988">
          <cell r="A1988">
            <v>4118</v>
          </cell>
          <cell r="B1988">
            <v>9</v>
          </cell>
          <cell r="C1988">
            <v>3</v>
          </cell>
          <cell r="D1988" t="str">
            <v>FUNCIONARIO GUSTAVO GALEANO</v>
          </cell>
          <cell r="E1988" t="str">
            <v>Planta</v>
          </cell>
        </row>
        <row r="1989">
          <cell r="A1989">
            <v>4127</v>
          </cell>
          <cell r="B1989">
            <v>8</v>
          </cell>
          <cell r="C1989">
            <v>2</v>
          </cell>
          <cell r="D1989" t="str">
            <v>4 M SA</v>
          </cell>
          <cell r="E1989" t="str">
            <v>Conveniencia</v>
          </cell>
        </row>
        <row r="1990">
          <cell r="A1990">
            <v>4128</v>
          </cell>
          <cell r="B1990">
            <v>1</v>
          </cell>
          <cell r="C1990">
            <v>4</v>
          </cell>
          <cell r="D1990" t="str">
            <v>COPETIN ANTO</v>
          </cell>
        </row>
        <row r="1991">
          <cell r="A1991">
            <v>4133</v>
          </cell>
          <cell r="B1991">
            <v>9</v>
          </cell>
          <cell r="C1991">
            <v>3</v>
          </cell>
          <cell r="D1991" t="str">
            <v>CASILLA CAMBA</v>
          </cell>
        </row>
        <row r="1992">
          <cell r="A1992">
            <v>4134</v>
          </cell>
          <cell r="B1992">
            <v>3</v>
          </cell>
          <cell r="C1992">
            <v>3</v>
          </cell>
          <cell r="D1992" t="str">
            <v>MINI SUPER SAN MIGUEL</v>
          </cell>
          <cell r="E1992" t="str">
            <v>Hogar</v>
          </cell>
        </row>
        <row r="1993">
          <cell r="A1993">
            <v>4136</v>
          </cell>
          <cell r="B1993">
            <v>8</v>
          </cell>
          <cell r="C1993">
            <v>1</v>
          </cell>
          <cell r="D1993" t="str">
            <v xml:space="preserve">REMANSO GUAZU S.R.L. </v>
          </cell>
          <cell r="E1993" t="str">
            <v>Conveniencia</v>
          </cell>
        </row>
        <row r="1994">
          <cell r="A1994">
            <v>4137</v>
          </cell>
          <cell r="B1994">
            <v>8</v>
          </cell>
          <cell r="C1994">
            <v>1</v>
          </cell>
          <cell r="D1994" t="str">
            <v>COLLIPEUMO SA - SPACIO 1</v>
          </cell>
          <cell r="E1994" t="str">
            <v>Conveniencia</v>
          </cell>
        </row>
        <row r="1995">
          <cell r="A1995">
            <v>4139</v>
          </cell>
          <cell r="B1995">
            <v>1</v>
          </cell>
          <cell r="C1995">
            <v>7</v>
          </cell>
          <cell r="D1995" t="str">
            <v>MABELA BAR</v>
          </cell>
        </row>
        <row r="1996">
          <cell r="A1996">
            <v>4140</v>
          </cell>
          <cell r="B1996">
            <v>3</v>
          </cell>
          <cell r="C1996">
            <v>1</v>
          </cell>
          <cell r="D1996" t="str">
            <v>AUTOSERVICE MIGUELITO</v>
          </cell>
          <cell r="E1996" t="str">
            <v>Hogar</v>
          </cell>
        </row>
        <row r="1997">
          <cell r="A1997">
            <v>4142</v>
          </cell>
          <cell r="D1997" t="str">
            <v>COPETIN ESTRELLITA</v>
          </cell>
        </row>
        <row r="1998">
          <cell r="A1998">
            <v>4145</v>
          </cell>
          <cell r="B1998">
            <v>9</v>
          </cell>
          <cell r="C1998">
            <v>3</v>
          </cell>
          <cell r="D1998" t="str">
            <v>COPETIN ALBERT</v>
          </cell>
        </row>
        <row r="1999">
          <cell r="A1999">
            <v>4146</v>
          </cell>
          <cell r="B1999">
            <v>1</v>
          </cell>
          <cell r="C1999">
            <v>7</v>
          </cell>
          <cell r="D1999" t="str">
            <v>ALONSO COMERCIAL E INDUSTRIAL SRL</v>
          </cell>
        </row>
        <row r="2000">
          <cell r="A2000">
            <v>4152</v>
          </cell>
          <cell r="B2000">
            <v>1</v>
          </cell>
          <cell r="C2000">
            <v>3</v>
          </cell>
          <cell r="D2000" t="str">
            <v>ATENEO DE LENGUA Y CULTURA GUARANI</v>
          </cell>
          <cell r="E2000" t="str">
            <v>Educación</v>
          </cell>
        </row>
        <row r="2001">
          <cell r="A2001">
            <v>4153</v>
          </cell>
          <cell r="B2001">
            <v>8</v>
          </cell>
          <cell r="C2001">
            <v>1</v>
          </cell>
          <cell r="D2001" t="str">
            <v>SPACIO 1 - TOURING</v>
          </cell>
          <cell r="E2001" t="str">
            <v>Conveniencia</v>
          </cell>
        </row>
        <row r="2002">
          <cell r="A2002">
            <v>4154</v>
          </cell>
          <cell r="B2002">
            <v>1</v>
          </cell>
          <cell r="C2002">
            <v>9</v>
          </cell>
          <cell r="D2002" t="str">
            <v>ALAMBIQUE 161</v>
          </cell>
          <cell r="E2002" t="str">
            <v>Refrigerados</v>
          </cell>
        </row>
        <row r="2003">
          <cell r="A2003">
            <v>4157</v>
          </cell>
          <cell r="B2003">
            <v>3</v>
          </cell>
          <cell r="C2003">
            <v>4</v>
          </cell>
          <cell r="D2003" t="str">
            <v>LUA SRL TEXACO</v>
          </cell>
          <cell r="E2003" t="str">
            <v>Conveniencia</v>
          </cell>
        </row>
        <row r="2004">
          <cell r="A2004">
            <v>4160</v>
          </cell>
          <cell r="B2004">
            <v>2</v>
          </cell>
          <cell r="C2004">
            <v>5</v>
          </cell>
          <cell r="D2004" t="str">
            <v>ASOCIACION RURAL DEL PARAGUAY</v>
          </cell>
          <cell r="E2004" t="str">
            <v>Refrigerados B</v>
          </cell>
        </row>
        <row r="2005">
          <cell r="A2005">
            <v>4162</v>
          </cell>
          <cell r="B2005">
            <v>5</v>
          </cell>
          <cell r="C2005">
            <v>6</v>
          </cell>
          <cell r="D2005" t="str">
            <v>DESPENSA BECERRO</v>
          </cell>
          <cell r="E2005" t="str">
            <v>Hogar</v>
          </cell>
        </row>
        <row r="2006">
          <cell r="A2006">
            <v>4168</v>
          </cell>
          <cell r="B2006">
            <v>9</v>
          </cell>
          <cell r="C2006">
            <v>3</v>
          </cell>
          <cell r="D2006" t="str">
            <v>DESPENSA TIAZINHA</v>
          </cell>
        </row>
        <row r="2007">
          <cell r="A2007">
            <v>4170</v>
          </cell>
          <cell r="B2007">
            <v>5</v>
          </cell>
          <cell r="C2007">
            <v>6</v>
          </cell>
          <cell r="D2007" t="str">
            <v>DESPENSA CRISTINA</v>
          </cell>
          <cell r="E2007" t="str">
            <v>Hogar</v>
          </cell>
        </row>
        <row r="2008">
          <cell r="A2008">
            <v>4172</v>
          </cell>
          <cell r="B2008">
            <v>5</v>
          </cell>
          <cell r="C2008">
            <v>6</v>
          </cell>
          <cell r="D2008" t="str">
            <v>COPETIN LIZ</v>
          </cell>
          <cell r="E2008" t="str">
            <v>Refrigerados</v>
          </cell>
        </row>
        <row r="2009">
          <cell r="A2009">
            <v>4173</v>
          </cell>
          <cell r="B2009">
            <v>5</v>
          </cell>
          <cell r="C2009">
            <v>6</v>
          </cell>
          <cell r="D2009" t="str">
            <v>COPETIN LA MISIONERA</v>
          </cell>
          <cell r="E2009" t="str">
            <v>Refrigerados</v>
          </cell>
        </row>
        <row r="2010">
          <cell r="A2010">
            <v>4176</v>
          </cell>
          <cell r="B2010">
            <v>5</v>
          </cell>
          <cell r="C2010">
            <v>3</v>
          </cell>
          <cell r="D2010" t="str">
            <v>EL BAR COMEDOR</v>
          </cell>
          <cell r="E2010" t="str">
            <v>Refrigerados</v>
          </cell>
        </row>
        <row r="2011">
          <cell r="A2011">
            <v>4178</v>
          </cell>
          <cell r="D2011" t="str">
            <v>COPETIN TIA LILA</v>
          </cell>
          <cell r="E2011" t="str">
            <v>Refrigerados</v>
          </cell>
        </row>
        <row r="2012">
          <cell r="A2012">
            <v>4180</v>
          </cell>
          <cell r="B2012">
            <v>5</v>
          </cell>
          <cell r="C2012">
            <v>6</v>
          </cell>
          <cell r="D2012" t="str">
            <v>BODEGA WIL SHOP</v>
          </cell>
          <cell r="E2012" t="str">
            <v>Hogar</v>
          </cell>
        </row>
        <row r="2013">
          <cell r="A2013">
            <v>4184</v>
          </cell>
          <cell r="B2013">
            <v>5</v>
          </cell>
          <cell r="C2013">
            <v>7</v>
          </cell>
          <cell r="D2013" t="str">
            <v>DESPENSA PROGRESO</v>
          </cell>
          <cell r="E2013" t="str">
            <v>Hogar</v>
          </cell>
        </row>
        <row r="2014">
          <cell r="A2014">
            <v>4185</v>
          </cell>
          <cell r="B2014">
            <v>9</v>
          </cell>
          <cell r="C2014">
            <v>3</v>
          </cell>
          <cell r="D2014" t="str">
            <v>DESPENSA TUTILANDIA</v>
          </cell>
        </row>
        <row r="2015">
          <cell r="A2015">
            <v>4187</v>
          </cell>
          <cell r="B2015">
            <v>5</v>
          </cell>
          <cell r="C2015">
            <v>6</v>
          </cell>
          <cell r="D2015" t="str">
            <v>CASILLA NADIA</v>
          </cell>
          <cell r="E2015" t="str">
            <v>Refrigerados</v>
          </cell>
        </row>
        <row r="2016">
          <cell r="A2016">
            <v>4188</v>
          </cell>
          <cell r="B2016">
            <v>5</v>
          </cell>
          <cell r="C2016">
            <v>4</v>
          </cell>
          <cell r="D2016" t="str">
            <v>DESPENSA VEGA</v>
          </cell>
          <cell r="E2016" t="str">
            <v>Hogar</v>
          </cell>
        </row>
        <row r="2017">
          <cell r="A2017">
            <v>4191</v>
          </cell>
          <cell r="B2017">
            <v>9</v>
          </cell>
          <cell r="C2017">
            <v>3</v>
          </cell>
          <cell r="D2017" t="str">
            <v>BODEGA PARADA SUR</v>
          </cell>
        </row>
        <row r="2018">
          <cell r="A2018">
            <v>4194</v>
          </cell>
          <cell r="B2018">
            <v>9</v>
          </cell>
          <cell r="C2018">
            <v>3</v>
          </cell>
          <cell r="D2018" t="str">
            <v>COPETIN 2 HERMANOS</v>
          </cell>
        </row>
        <row r="2019">
          <cell r="A2019">
            <v>4195</v>
          </cell>
          <cell r="B2019">
            <v>5</v>
          </cell>
          <cell r="C2019">
            <v>4</v>
          </cell>
          <cell r="D2019" t="str">
            <v>DESPENSA MONFREDI</v>
          </cell>
          <cell r="E2019" t="str">
            <v>Hogar</v>
          </cell>
        </row>
        <row r="2020">
          <cell r="A2020">
            <v>4196</v>
          </cell>
          <cell r="B2020">
            <v>5</v>
          </cell>
          <cell r="C2020">
            <v>4</v>
          </cell>
          <cell r="D2020" t="str">
            <v>COMERCIAL DAVID</v>
          </cell>
          <cell r="E2020" t="str">
            <v>Hogar</v>
          </cell>
        </row>
        <row r="2021">
          <cell r="A2021">
            <v>4197</v>
          </cell>
          <cell r="B2021">
            <v>9</v>
          </cell>
          <cell r="C2021">
            <v>3</v>
          </cell>
          <cell r="D2021" t="str">
            <v>DESPENSA RIOS</v>
          </cell>
        </row>
        <row r="2022">
          <cell r="A2022">
            <v>4198</v>
          </cell>
          <cell r="B2022">
            <v>9</v>
          </cell>
          <cell r="C2022">
            <v>3</v>
          </cell>
          <cell r="D2022" t="str">
            <v>DESPENSA KATI</v>
          </cell>
        </row>
        <row r="2023">
          <cell r="A2023">
            <v>4204</v>
          </cell>
          <cell r="B2023">
            <v>4</v>
          </cell>
          <cell r="C2023">
            <v>5</v>
          </cell>
          <cell r="D2023" t="str">
            <v>COMEDOR PETI</v>
          </cell>
          <cell r="E2023" t="str">
            <v>Refrigerados</v>
          </cell>
        </row>
        <row r="2024">
          <cell r="A2024">
            <v>4208</v>
          </cell>
          <cell r="B2024">
            <v>5</v>
          </cell>
          <cell r="C2024">
            <v>6</v>
          </cell>
          <cell r="D2024" t="str">
            <v>COPETIN LA PIEDRA</v>
          </cell>
          <cell r="E2024" t="str">
            <v>Refrigerados</v>
          </cell>
        </row>
        <row r="2025">
          <cell r="A2025">
            <v>4219</v>
          </cell>
          <cell r="D2025" t="str">
            <v>PIPOT BAR</v>
          </cell>
        </row>
        <row r="2026">
          <cell r="A2026">
            <v>4222</v>
          </cell>
          <cell r="B2026">
            <v>9</v>
          </cell>
          <cell r="C2026">
            <v>3</v>
          </cell>
          <cell r="D2026" t="str">
            <v>DESPENSA EL ROSEDAL</v>
          </cell>
        </row>
        <row r="2027">
          <cell r="A2027">
            <v>4223</v>
          </cell>
          <cell r="B2027">
            <v>9</v>
          </cell>
          <cell r="C2027">
            <v>3</v>
          </cell>
          <cell r="D2027" t="str">
            <v>DESPENSA ÑA NENA</v>
          </cell>
        </row>
        <row r="2028">
          <cell r="A2028">
            <v>4224</v>
          </cell>
          <cell r="B2028">
            <v>5</v>
          </cell>
          <cell r="C2028">
            <v>4</v>
          </cell>
          <cell r="D2028" t="str">
            <v>CASA VIRGI</v>
          </cell>
          <cell r="E2028" t="str">
            <v>Refrigerados</v>
          </cell>
        </row>
        <row r="2029">
          <cell r="A2029">
            <v>4225</v>
          </cell>
          <cell r="B2029">
            <v>9</v>
          </cell>
          <cell r="C2029">
            <v>3</v>
          </cell>
          <cell r="D2029" t="str">
            <v>LIBRERIA GIDALE</v>
          </cell>
        </row>
        <row r="2030">
          <cell r="A2030">
            <v>4226</v>
          </cell>
          <cell r="B2030">
            <v>5</v>
          </cell>
          <cell r="C2030">
            <v>4</v>
          </cell>
          <cell r="D2030" t="str">
            <v>DESPENSA GONZALEZ</v>
          </cell>
          <cell r="E2030" t="str">
            <v>Hogar</v>
          </cell>
        </row>
        <row r="2031">
          <cell r="A2031">
            <v>4227</v>
          </cell>
          <cell r="B2031">
            <v>5</v>
          </cell>
          <cell r="C2031">
            <v>4</v>
          </cell>
          <cell r="D2031" t="str">
            <v>DESPENSA SAN MIGUEL</v>
          </cell>
          <cell r="E2031" t="str">
            <v>Hogar</v>
          </cell>
        </row>
        <row r="2032">
          <cell r="A2032">
            <v>4234</v>
          </cell>
          <cell r="B2032">
            <v>9</v>
          </cell>
          <cell r="C2032">
            <v>3</v>
          </cell>
          <cell r="D2032" t="str">
            <v>COPETIN AZUL</v>
          </cell>
        </row>
        <row r="2033">
          <cell r="A2033">
            <v>4236</v>
          </cell>
          <cell r="B2033">
            <v>4</v>
          </cell>
          <cell r="C2033">
            <v>9</v>
          </cell>
          <cell r="D2033" t="str">
            <v>COPETIN ÑA BLANCA</v>
          </cell>
        </row>
        <row r="2034">
          <cell r="A2034">
            <v>4237</v>
          </cell>
          <cell r="B2034">
            <v>9</v>
          </cell>
          <cell r="C2034">
            <v>3</v>
          </cell>
          <cell r="D2034" t="str">
            <v>CASILLA DIONICIA</v>
          </cell>
        </row>
        <row r="2035">
          <cell r="A2035">
            <v>4239</v>
          </cell>
          <cell r="B2035">
            <v>9</v>
          </cell>
          <cell r="C2035">
            <v>3</v>
          </cell>
          <cell r="D2035" t="str">
            <v>COPETIN LELI</v>
          </cell>
        </row>
        <row r="2036">
          <cell r="A2036">
            <v>4241</v>
          </cell>
          <cell r="B2036">
            <v>5</v>
          </cell>
          <cell r="C2036">
            <v>5</v>
          </cell>
          <cell r="D2036" t="str">
            <v>EMPANADAS MATI</v>
          </cell>
          <cell r="E2036" t="str">
            <v>Refrigerados</v>
          </cell>
        </row>
        <row r="2037">
          <cell r="A2037">
            <v>4245</v>
          </cell>
          <cell r="B2037">
            <v>5</v>
          </cell>
          <cell r="C2037">
            <v>5</v>
          </cell>
          <cell r="D2037" t="str">
            <v>AUTOSERVICE MARQUITOS</v>
          </cell>
          <cell r="E2037" t="str">
            <v>Hogar</v>
          </cell>
        </row>
        <row r="2038">
          <cell r="A2038">
            <v>4246</v>
          </cell>
          <cell r="D2038" t="str">
            <v>DESPENSA TANIA LIZ</v>
          </cell>
        </row>
        <row r="2039">
          <cell r="A2039">
            <v>4251</v>
          </cell>
          <cell r="B2039">
            <v>9</v>
          </cell>
          <cell r="C2039">
            <v>3</v>
          </cell>
          <cell r="D2039" t="str">
            <v>DESPENSA SAN CAYETANO</v>
          </cell>
        </row>
        <row r="2040">
          <cell r="A2040">
            <v>4252</v>
          </cell>
          <cell r="B2040">
            <v>9</v>
          </cell>
          <cell r="C2040">
            <v>3</v>
          </cell>
          <cell r="D2040" t="str">
            <v>COPETIN EL AMIGO</v>
          </cell>
          <cell r="E2040" t="str">
            <v>Hogar</v>
          </cell>
        </row>
        <row r="2041">
          <cell r="A2041">
            <v>4254</v>
          </cell>
          <cell r="B2041">
            <v>9</v>
          </cell>
          <cell r="C2041">
            <v>3</v>
          </cell>
          <cell r="D2041" t="str">
            <v>DESPENSA BODEGUITA</v>
          </cell>
        </row>
        <row r="2042">
          <cell r="A2042">
            <v>4255</v>
          </cell>
          <cell r="B2042">
            <v>5</v>
          </cell>
          <cell r="C2042">
            <v>5</v>
          </cell>
          <cell r="D2042" t="str">
            <v>BODEGA HOOTER</v>
          </cell>
          <cell r="E2042" t="str">
            <v>Hogar</v>
          </cell>
        </row>
        <row r="2043">
          <cell r="A2043">
            <v>4256</v>
          </cell>
          <cell r="B2043">
            <v>5</v>
          </cell>
          <cell r="C2043">
            <v>5</v>
          </cell>
          <cell r="D2043" t="str">
            <v>AUTOSERVICE WALDI</v>
          </cell>
          <cell r="E2043" t="str">
            <v>Hogar</v>
          </cell>
        </row>
        <row r="2044">
          <cell r="A2044">
            <v>4258</v>
          </cell>
          <cell r="B2044">
            <v>9</v>
          </cell>
          <cell r="C2044">
            <v>3</v>
          </cell>
          <cell r="D2044" t="str">
            <v>TEXACO ACCESO SUR</v>
          </cell>
        </row>
        <row r="2045">
          <cell r="A2045">
            <v>4259</v>
          </cell>
          <cell r="B2045">
            <v>5</v>
          </cell>
          <cell r="C2045">
            <v>5</v>
          </cell>
          <cell r="D2045" t="str">
            <v>AUTOSERVICE DEL SUR</v>
          </cell>
          <cell r="E2045" t="str">
            <v>Hogar</v>
          </cell>
        </row>
        <row r="2046">
          <cell r="A2046">
            <v>4261</v>
          </cell>
          <cell r="B2046">
            <v>5</v>
          </cell>
          <cell r="C2046">
            <v>4</v>
          </cell>
          <cell r="D2046" t="str">
            <v>POLLERIA ÑA PATO</v>
          </cell>
          <cell r="E2046" t="str">
            <v>Refrigerados</v>
          </cell>
        </row>
        <row r="2047">
          <cell r="A2047">
            <v>4264</v>
          </cell>
          <cell r="B2047">
            <v>5</v>
          </cell>
          <cell r="C2047">
            <v>5</v>
          </cell>
          <cell r="D2047" t="str">
            <v>DESPENSA MATIAUDA</v>
          </cell>
          <cell r="E2047" t="str">
            <v>Hogar</v>
          </cell>
        </row>
        <row r="2048">
          <cell r="A2048">
            <v>4267</v>
          </cell>
          <cell r="B2048">
            <v>5</v>
          </cell>
          <cell r="C2048">
            <v>4</v>
          </cell>
          <cell r="D2048" t="str">
            <v>COPETIN SAN JOSE</v>
          </cell>
          <cell r="E2048" t="str">
            <v>Refrigerados</v>
          </cell>
        </row>
        <row r="2049">
          <cell r="A2049">
            <v>25942</v>
          </cell>
          <cell r="B2049">
            <v>5</v>
          </cell>
          <cell r="C2049">
            <v>4</v>
          </cell>
          <cell r="D2049" t="str">
            <v>CIS COMERCIAL</v>
          </cell>
          <cell r="E2049" t="str">
            <v>Hogar</v>
          </cell>
        </row>
        <row r="2050">
          <cell r="A2050">
            <v>4272</v>
          </cell>
          <cell r="B2050">
            <v>9</v>
          </cell>
          <cell r="C2050">
            <v>3</v>
          </cell>
          <cell r="D2050" t="str">
            <v>EMPANADAS CESAR</v>
          </cell>
        </row>
        <row r="2051">
          <cell r="A2051">
            <v>4274</v>
          </cell>
          <cell r="B2051">
            <v>5</v>
          </cell>
          <cell r="C2051">
            <v>4</v>
          </cell>
          <cell r="D2051" t="str">
            <v>CASILLA LOS AMIGOS</v>
          </cell>
          <cell r="E2051" t="str">
            <v>Refrigerados</v>
          </cell>
        </row>
        <row r="2052">
          <cell r="A2052">
            <v>4275</v>
          </cell>
          <cell r="B2052">
            <v>5</v>
          </cell>
          <cell r="C2052">
            <v>4</v>
          </cell>
          <cell r="D2052" t="str">
            <v>BAR EXQUISITA</v>
          </cell>
        </row>
        <row r="2053">
          <cell r="A2053">
            <v>4276</v>
          </cell>
          <cell r="B2053">
            <v>5</v>
          </cell>
          <cell r="C2053">
            <v>4</v>
          </cell>
          <cell r="D2053" t="str">
            <v>AUTOSERVICE SUSI</v>
          </cell>
          <cell r="E2053" t="str">
            <v>Hogar</v>
          </cell>
        </row>
        <row r="2054">
          <cell r="A2054">
            <v>4278</v>
          </cell>
          <cell r="B2054">
            <v>5</v>
          </cell>
          <cell r="C2054">
            <v>4</v>
          </cell>
          <cell r="D2054" t="str">
            <v>COPETIN DELICIAS</v>
          </cell>
          <cell r="E2054" t="str">
            <v>Refrigerados</v>
          </cell>
        </row>
        <row r="2055">
          <cell r="A2055">
            <v>4279</v>
          </cell>
          <cell r="B2055">
            <v>5</v>
          </cell>
          <cell r="C2055">
            <v>4</v>
          </cell>
          <cell r="D2055" t="str">
            <v>DESPENSA ACOSTA</v>
          </cell>
          <cell r="E2055" t="str">
            <v>Hogar</v>
          </cell>
        </row>
        <row r="2056">
          <cell r="A2056">
            <v>4282</v>
          </cell>
          <cell r="B2056">
            <v>5</v>
          </cell>
          <cell r="C2056">
            <v>4</v>
          </cell>
          <cell r="D2056" t="str">
            <v>J.G COMERCIAL</v>
          </cell>
          <cell r="E2056" t="str">
            <v>Hogar</v>
          </cell>
        </row>
        <row r="2057">
          <cell r="A2057">
            <v>4283</v>
          </cell>
          <cell r="B2057">
            <v>5</v>
          </cell>
          <cell r="C2057">
            <v>4</v>
          </cell>
          <cell r="D2057" t="str">
            <v>COPETIN ÑATO</v>
          </cell>
          <cell r="E2057" t="str">
            <v>Refrigerados</v>
          </cell>
        </row>
        <row r="2058">
          <cell r="A2058">
            <v>4284</v>
          </cell>
          <cell r="B2058">
            <v>9</v>
          </cell>
          <cell r="C2058">
            <v>3</v>
          </cell>
          <cell r="D2058" t="str">
            <v>DESPENSA SAN MIGUEL</v>
          </cell>
        </row>
        <row r="2059">
          <cell r="A2059">
            <v>4285</v>
          </cell>
          <cell r="B2059">
            <v>9</v>
          </cell>
          <cell r="C2059">
            <v>3</v>
          </cell>
          <cell r="D2059" t="str">
            <v>BAR DON PEPE</v>
          </cell>
        </row>
        <row r="2060">
          <cell r="A2060">
            <v>4288</v>
          </cell>
          <cell r="B2060">
            <v>4</v>
          </cell>
          <cell r="C2060">
            <v>3</v>
          </cell>
          <cell r="D2060" t="str">
            <v>DESPENSA 3 HERMANOS</v>
          </cell>
          <cell r="E2060" t="str">
            <v>Hogar</v>
          </cell>
        </row>
        <row r="2061">
          <cell r="A2061">
            <v>4290</v>
          </cell>
          <cell r="B2061">
            <v>4</v>
          </cell>
          <cell r="C2061">
            <v>3</v>
          </cell>
          <cell r="D2061" t="str">
            <v>DESPENSA LOS HERMANOS</v>
          </cell>
          <cell r="E2061" t="str">
            <v>Hogar</v>
          </cell>
        </row>
        <row r="2062">
          <cell r="A2062">
            <v>4291</v>
          </cell>
          <cell r="B2062">
            <v>4</v>
          </cell>
          <cell r="C2062">
            <v>3</v>
          </cell>
          <cell r="D2062" t="str">
            <v>AUTOSERVICE SOLE</v>
          </cell>
          <cell r="E2062" t="str">
            <v>Hogar</v>
          </cell>
        </row>
        <row r="2063">
          <cell r="A2063">
            <v>4296</v>
          </cell>
          <cell r="B2063">
            <v>4</v>
          </cell>
          <cell r="C2063">
            <v>3</v>
          </cell>
          <cell r="D2063" t="str">
            <v>DESPENSA JD</v>
          </cell>
          <cell r="E2063" t="str">
            <v>Hogar</v>
          </cell>
        </row>
        <row r="2064">
          <cell r="A2064">
            <v>4300</v>
          </cell>
          <cell r="B2064">
            <v>4</v>
          </cell>
          <cell r="C2064">
            <v>3</v>
          </cell>
          <cell r="D2064" t="str">
            <v>DESPENSA SAN MIGUEL</v>
          </cell>
          <cell r="E2064" t="str">
            <v>Hogar</v>
          </cell>
        </row>
        <row r="2065">
          <cell r="A2065">
            <v>4304</v>
          </cell>
          <cell r="B2065">
            <v>4</v>
          </cell>
          <cell r="C2065">
            <v>3</v>
          </cell>
          <cell r="D2065" t="str">
            <v>DESPENSA ÑA JULIA</v>
          </cell>
          <cell r="E2065" t="str">
            <v>Hogar</v>
          </cell>
        </row>
        <row r="2066">
          <cell r="A2066">
            <v>4306</v>
          </cell>
          <cell r="B2066">
            <v>5</v>
          </cell>
          <cell r="C2066">
            <v>5</v>
          </cell>
          <cell r="D2066" t="str">
            <v>COPETIN CARLITOS</v>
          </cell>
          <cell r="E2066" t="str">
            <v>Refrigerados</v>
          </cell>
        </row>
        <row r="2067">
          <cell r="A2067">
            <v>4309</v>
          </cell>
          <cell r="B2067">
            <v>4</v>
          </cell>
          <cell r="C2067">
            <v>3</v>
          </cell>
          <cell r="D2067" t="str">
            <v>DESPENSA EVER</v>
          </cell>
          <cell r="E2067" t="str">
            <v>Hogar</v>
          </cell>
        </row>
        <row r="2068">
          <cell r="A2068">
            <v>4311</v>
          </cell>
          <cell r="B2068">
            <v>2</v>
          </cell>
          <cell r="C2068">
            <v>9</v>
          </cell>
          <cell r="D2068" t="str">
            <v>CASILLA ULTIMA</v>
          </cell>
          <cell r="E2068" t="str">
            <v>Refrigerados</v>
          </cell>
        </row>
        <row r="2069">
          <cell r="A2069">
            <v>4312</v>
          </cell>
          <cell r="B2069">
            <v>2</v>
          </cell>
          <cell r="C2069">
            <v>9</v>
          </cell>
          <cell r="D2069" t="str">
            <v>CASILLA GAONA</v>
          </cell>
          <cell r="E2069" t="str">
            <v>Refrigerados</v>
          </cell>
        </row>
        <row r="2070">
          <cell r="A2070">
            <v>4314</v>
          </cell>
          <cell r="B2070">
            <v>5</v>
          </cell>
          <cell r="C2070">
            <v>7</v>
          </cell>
          <cell r="D2070" t="str">
            <v>DESPENSA VIRGEN DEL ROSARIO</v>
          </cell>
          <cell r="E2070" t="str">
            <v>Hogar</v>
          </cell>
        </row>
        <row r="2071">
          <cell r="A2071">
            <v>4320</v>
          </cell>
          <cell r="B2071">
            <v>5</v>
          </cell>
          <cell r="C2071">
            <v>6</v>
          </cell>
          <cell r="D2071" t="str">
            <v>DESPENSA CARAPEGUEÑA</v>
          </cell>
        </row>
        <row r="2072">
          <cell r="A2072">
            <v>4321</v>
          </cell>
          <cell r="B2072">
            <v>9</v>
          </cell>
          <cell r="C2072">
            <v>3</v>
          </cell>
          <cell r="D2072" t="str">
            <v>COPETIN 2 HERMANOS</v>
          </cell>
        </row>
        <row r="2073">
          <cell r="A2073">
            <v>4326</v>
          </cell>
          <cell r="B2073">
            <v>3</v>
          </cell>
          <cell r="C2073">
            <v>5</v>
          </cell>
          <cell r="D2073" t="str">
            <v>COPETIN ROVIG</v>
          </cell>
          <cell r="E2073" t="str">
            <v>Refrigerados</v>
          </cell>
        </row>
        <row r="2074">
          <cell r="A2074">
            <v>4330</v>
          </cell>
          <cell r="B2074">
            <v>1</v>
          </cell>
          <cell r="C2074">
            <v>7</v>
          </cell>
          <cell r="D2074" t="str">
            <v>DESPENSA JULIA</v>
          </cell>
          <cell r="E2074" t="str">
            <v>Hogar</v>
          </cell>
        </row>
        <row r="2075">
          <cell r="A2075">
            <v>4332</v>
          </cell>
          <cell r="B2075">
            <v>1</v>
          </cell>
          <cell r="C2075">
            <v>7</v>
          </cell>
          <cell r="D2075" t="str">
            <v>COPETIN DAISY</v>
          </cell>
          <cell r="E2075" t="str">
            <v>Refrigerados</v>
          </cell>
        </row>
        <row r="2076">
          <cell r="A2076">
            <v>4333</v>
          </cell>
          <cell r="B2076">
            <v>9</v>
          </cell>
          <cell r="C2076">
            <v>3</v>
          </cell>
          <cell r="D2076" t="str">
            <v>PASTEL JHÉ</v>
          </cell>
        </row>
        <row r="2077">
          <cell r="A2077">
            <v>4334</v>
          </cell>
          <cell r="B2077">
            <v>1</v>
          </cell>
          <cell r="C2077">
            <v>7</v>
          </cell>
          <cell r="D2077" t="str">
            <v>DESPENSA VIRGINIA</v>
          </cell>
          <cell r="E2077" t="str">
            <v>Hogar</v>
          </cell>
        </row>
        <row r="2078">
          <cell r="A2078">
            <v>4335</v>
          </cell>
          <cell r="B2078">
            <v>9</v>
          </cell>
          <cell r="C2078">
            <v>3</v>
          </cell>
          <cell r="D2078" t="str">
            <v>DESPENSA ITAPIRU</v>
          </cell>
        </row>
        <row r="2079">
          <cell r="A2079">
            <v>4337</v>
          </cell>
          <cell r="D2079" t="str">
            <v>DESPENSA ANDY</v>
          </cell>
        </row>
        <row r="2080">
          <cell r="A2080">
            <v>4338</v>
          </cell>
          <cell r="B2080">
            <v>3</v>
          </cell>
          <cell r="C2080">
            <v>1</v>
          </cell>
          <cell r="D2080" t="str">
            <v>COPETIN ANDY</v>
          </cell>
          <cell r="E2080" t="str">
            <v>Refrigerados</v>
          </cell>
        </row>
        <row r="2081">
          <cell r="A2081">
            <v>4341</v>
          </cell>
          <cell r="B2081">
            <v>1</v>
          </cell>
          <cell r="C2081">
            <v>7</v>
          </cell>
          <cell r="D2081" t="str">
            <v>DESPENSA SAN AGUSTIN II</v>
          </cell>
          <cell r="E2081" t="str">
            <v>Hogar</v>
          </cell>
        </row>
        <row r="2082">
          <cell r="A2082">
            <v>4342</v>
          </cell>
          <cell r="B2082">
            <v>3</v>
          </cell>
          <cell r="C2082">
            <v>1</v>
          </cell>
          <cell r="D2082" t="str">
            <v>DESPENSA SAN JUAN</v>
          </cell>
          <cell r="E2082" t="str">
            <v>Hogar</v>
          </cell>
        </row>
        <row r="2083">
          <cell r="A2083">
            <v>4345</v>
          </cell>
          <cell r="B2083">
            <v>1</v>
          </cell>
          <cell r="C2083">
            <v>7</v>
          </cell>
          <cell r="D2083" t="str">
            <v>DESPENSA LETI</v>
          </cell>
          <cell r="E2083" t="str">
            <v>Hogar</v>
          </cell>
        </row>
        <row r="2084">
          <cell r="A2084">
            <v>4347</v>
          </cell>
          <cell r="B2084">
            <v>1</v>
          </cell>
          <cell r="C2084">
            <v>8</v>
          </cell>
          <cell r="D2084" t="str">
            <v>CASILLA ÑA JUANA</v>
          </cell>
          <cell r="E2084" t="str">
            <v>Refrigerados</v>
          </cell>
        </row>
        <row r="2085">
          <cell r="A2085">
            <v>4350</v>
          </cell>
          <cell r="B2085">
            <v>1</v>
          </cell>
          <cell r="C2085">
            <v>7</v>
          </cell>
          <cell r="D2085" t="str">
            <v>CASILLA EL CARIBE</v>
          </cell>
          <cell r="E2085" t="str">
            <v>Hogar</v>
          </cell>
        </row>
        <row r="2086">
          <cell r="A2086">
            <v>4352</v>
          </cell>
          <cell r="B2086">
            <v>1</v>
          </cell>
          <cell r="C2086">
            <v>7</v>
          </cell>
          <cell r="D2086" t="str">
            <v>DESPENSA SAN ALFONSO II</v>
          </cell>
          <cell r="E2086" t="str">
            <v>Hogar</v>
          </cell>
        </row>
        <row r="2087">
          <cell r="A2087">
            <v>4355</v>
          </cell>
          <cell r="B2087">
            <v>3</v>
          </cell>
          <cell r="C2087">
            <v>1</v>
          </cell>
          <cell r="D2087" t="str">
            <v>DESPENSA MARIA AUXILIADORA</v>
          </cell>
          <cell r="E2087" t="str">
            <v>Hogar</v>
          </cell>
        </row>
        <row r="2088">
          <cell r="A2088">
            <v>4356</v>
          </cell>
          <cell r="B2088">
            <v>1</v>
          </cell>
          <cell r="C2088">
            <v>8</v>
          </cell>
          <cell r="D2088" t="str">
            <v>COPETIN LILI</v>
          </cell>
          <cell r="E2088" t="str">
            <v>Refrigerados</v>
          </cell>
        </row>
        <row r="2089">
          <cell r="A2089">
            <v>4358</v>
          </cell>
          <cell r="B2089">
            <v>1</v>
          </cell>
          <cell r="C2089">
            <v>7</v>
          </cell>
          <cell r="D2089" t="str">
            <v>AUTOSERVICE OK</v>
          </cell>
          <cell r="E2089" t="str">
            <v>Hogar</v>
          </cell>
        </row>
        <row r="2090">
          <cell r="A2090">
            <v>4360</v>
          </cell>
          <cell r="B2090">
            <v>1</v>
          </cell>
          <cell r="C2090">
            <v>7</v>
          </cell>
          <cell r="D2090" t="str">
            <v>DESPENSA ISABELITA</v>
          </cell>
          <cell r="E2090" t="str">
            <v>Hogar</v>
          </cell>
        </row>
        <row r="2091">
          <cell r="A2091">
            <v>4361</v>
          </cell>
          <cell r="B2091">
            <v>9</v>
          </cell>
          <cell r="C2091">
            <v>3</v>
          </cell>
          <cell r="D2091" t="str">
            <v>PARTICULAR FAMILIA GALINDO</v>
          </cell>
        </row>
        <row r="2092">
          <cell r="A2092">
            <v>4362</v>
          </cell>
          <cell r="B2092">
            <v>3</v>
          </cell>
          <cell r="C2092">
            <v>1</v>
          </cell>
          <cell r="D2092" t="str">
            <v>DESPENSA ELIMAN</v>
          </cell>
          <cell r="E2092" t="str">
            <v>Hogar</v>
          </cell>
        </row>
        <row r="2093">
          <cell r="A2093">
            <v>4364</v>
          </cell>
          <cell r="B2093">
            <v>9</v>
          </cell>
          <cell r="C2093">
            <v>3</v>
          </cell>
          <cell r="D2093" t="str">
            <v>SHELL SHOP -  YEGROS</v>
          </cell>
        </row>
        <row r="2094">
          <cell r="A2094">
            <v>4367</v>
          </cell>
          <cell r="B2094">
            <v>1</v>
          </cell>
          <cell r="C2094">
            <v>7</v>
          </cell>
          <cell r="D2094" t="str">
            <v>HORLI'S BAR</v>
          </cell>
          <cell r="E2094" t="str">
            <v>Refrigerados</v>
          </cell>
        </row>
        <row r="2095">
          <cell r="A2095">
            <v>4370</v>
          </cell>
          <cell r="B2095">
            <v>1</v>
          </cell>
          <cell r="C2095">
            <v>7</v>
          </cell>
          <cell r="D2095" t="str">
            <v>DESPENSA ANITA</v>
          </cell>
          <cell r="E2095" t="str">
            <v>Hogar</v>
          </cell>
        </row>
        <row r="2096">
          <cell r="A2096">
            <v>4372</v>
          </cell>
          <cell r="B2096">
            <v>1</v>
          </cell>
          <cell r="C2096">
            <v>8</v>
          </cell>
          <cell r="D2096" t="str">
            <v>DESPENSA MORELO</v>
          </cell>
          <cell r="E2096" t="str">
            <v>Hogar</v>
          </cell>
        </row>
        <row r="2097">
          <cell r="A2097">
            <v>4374</v>
          </cell>
          <cell r="B2097">
            <v>1</v>
          </cell>
          <cell r="C2097">
            <v>7</v>
          </cell>
          <cell r="D2097" t="str">
            <v>DESPENSA SAN PEDRO</v>
          </cell>
          <cell r="E2097" t="str">
            <v>Hogar</v>
          </cell>
        </row>
        <row r="2098">
          <cell r="A2098">
            <v>4379</v>
          </cell>
          <cell r="B2098">
            <v>1</v>
          </cell>
          <cell r="C2098">
            <v>7</v>
          </cell>
          <cell r="D2098" t="str">
            <v>DESPENSA CERRO ZORIN</v>
          </cell>
          <cell r="E2098" t="str">
            <v>Hogar</v>
          </cell>
        </row>
        <row r="2099">
          <cell r="A2099">
            <v>4381</v>
          </cell>
          <cell r="B2099">
            <v>3</v>
          </cell>
          <cell r="C2099">
            <v>1</v>
          </cell>
          <cell r="D2099" t="str">
            <v>DESPENSA ALICIA</v>
          </cell>
          <cell r="E2099" t="str">
            <v>Hogar</v>
          </cell>
        </row>
        <row r="2100">
          <cell r="A2100">
            <v>4412</v>
          </cell>
          <cell r="B2100">
            <v>3</v>
          </cell>
          <cell r="C2100">
            <v>1</v>
          </cell>
          <cell r="D2100" t="str">
            <v>DESPENSA JL</v>
          </cell>
          <cell r="E2100" t="str">
            <v>Hogar</v>
          </cell>
        </row>
        <row r="2101">
          <cell r="A2101">
            <v>4418</v>
          </cell>
          <cell r="B2101">
            <v>1</v>
          </cell>
          <cell r="C2101">
            <v>7</v>
          </cell>
          <cell r="D2101" t="str">
            <v>ASO. DE LOS PADRES REDENTORISTA DEL PY.</v>
          </cell>
          <cell r="E2101" t="str">
            <v>Educación</v>
          </cell>
        </row>
        <row r="2102">
          <cell r="A2102">
            <v>4420</v>
          </cell>
          <cell r="B2102">
            <v>9</v>
          </cell>
          <cell r="C2102">
            <v>3</v>
          </cell>
          <cell r="D2102" t="str">
            <v>DESPENSA TODO LACTEO</v>
          </cell>
        </row>
        <row r="2103">
          <cell r="A2103">
            <v>4422</v>
          </cell>
          <cell r="B2103">
            <v>9</v>
          </cell>
          <cell r="C2103">
            <v>3</v>
          </cell>
          <cell r="D2103" t="str">
            <v>DESPENSA GAMARRA</v>
          </cell>
        </row>
        <row r="2104">
          <cell r="A2104">
            <v>4424</v>
          </cell>
          <cell r="B2104">
            <v>9</v>
          </cell>
          <cell r="C2104">
            <v>3</v>
          </cell>
          <cell r="D2104" t="str">
            <v>PATMI</v>
          </cell>
        </row>
        <row r="2105">
          <cell r="A2105">
            <v>4430</v>
          </cell>
          <cell r="B2105">
            <v>9</v>
          </cell>
          <cell r="C2105">
            <v>3</v>
          </cell>
          <cell r="D2105" t="str">
            <v>COPETIN ARCO IRIS</v>
          </cell>
        </row>
        <row r="2106">
          <cell r="A2106">
            <v>4432</v>
          </cell>
          <cell r="B2106">
            <v>9</v>
          </cell>
          <cell r="C2106">
            <v>3</v>
          </cell>
          <cell r="D2106" t="str">
            <v>PARTICULAR -  ORTEGA</v>
          </cell>
        </row>
        <row r="2107">
          <cell r="A2107">
            <v>4434</v>
          </cell>
          <cell r="B2107">
            <v>10</v>
          </cell>
          <cell r="C2107">
            <v>3</v>
          </cell>
          <cell r="D2107" t="str">
            <v>CASA FERREIRA</v>
          </cell>
          <cell r="E2107" t="str">
            <v>Mayoristas Top</v>
          </cell>
        </row>
        <row r="2108">
          <cell r="A2108">
            <v>4438</v>
          </cell>
          <cell r="B2108">
            <v>9</v>
          </cell>
          <cell r="C2108">
            <v>3</v>
          </cell>
          <cell r="D2108" t="str">
            <v>TEMBI'U HE</v>
          </cell>
        </row>
        <row r="2109">
          <cell r="A2109">
            <v>4440</v>
          </cell>
          <cell r="B2109">
            <v>9</v>
          </cell>
          <cell r="C2109">
            <v>3</v>
          </cell>
          <cell r="D2109" t="str">
            <v>CASILLA MIGOVI</v>
          </cell>
        </row>
        <row r="2110">
          <cell r="A2110">
            <v>4442</v>
          </cell>
          <cell r="B2110">
            <v>3</v>
          </cell>
          <cell r="C2110">
            <v>5</v>
          </cell>
          <cell r="D2110" t="str">
            <v>COPETIN RITA</v>
          </cell>
          <cell r="E2110" t="str">
            <v>Refrigerados</v>
          </cell>
        </row>
        <row r="2111">
          <cell r="A2111">
            <v>4446</v>
          </cell>
          <cell r="B2111">
            <v>3</v>
          </cell>
          <cell r="C2111">
            <v>5</v>
          </cell>
          <cell r="D2111" t="str">
            <v>DESPENSA ÑA CHINA</v>
          </cell>
          <cell r="E2111" t="str">
            <v>Hogar</v>
          </cell>
        </row>
        <row r="2112">
          <cell r="A2112">
            <v>4448</v>
          </cell>
          <cell r="B2112">
            <v>3</v>
          </cell>
          <cell r="C2112">
            <v>5</v>
          </cell>
          <cell r="D2112" t="str">
            <v>LIBRERIA NUEVA ERA</v>
          </cell>
          <cell r="E2112" t="str">
            <v>Refrigerados</v>
          </cell>
        </row>
        <row r="2113">
          <cell r="A2113">
            <v>4450</v>
          </cell>
          <cell r="B2113">
            <v>3</v>
          </cell>
          <cell r="C2113">
            <v>5</v>
          </cell>
          <cell r="D2113" t="str">
            <v>DESPENSA HILDA</v>
          </cell>
          <cell r="E2113" t="str">
            <v>Hogar</v>
          </cell>
        </row>
        <row r="2114">
          <cell r="A2114">
            <v>4452</v>
          </cell>
          <cell r="B2114">
            <v>3</v>
          </cell>
          <cell r="C2114">
            <v>5</v>
          </cell>
          <cell r="D2114" t="str">
            <v>DESPENSA RIQUELME</v>
          </cell>
          <cell r="E2114" t="str">
            <v>Hogar</v>
          </cell>
        </row>
        <row r="2115">
          <cell r="A2115">
            <v>4518</v>
          </cell>
          <cell r="B2115">
            <v>1</v>
          </cell>
          <cell r="C2115">
            <v>6</v>
          </cell>
          <cell r="D2115" t="str">
            <v>DESPENSA CAR Y CAR</v>
          </cell>
          <cell r="E2115" t="str">
            <v>Hogar</v>
          </cell>
        </row>
        <row r="2116">
          <cell r="A2116">
            <v>4519</v>
          </cell>
          <cell r="B2116">
            <v>1</v>
          </cell>
          <cell r="C2116">
            <v>1</v>
          </cell>
          <cell r="D2116" t="str">
            <v>DESPENSA MANINA</v>
          </cell>
          <cell r="E2116" t="str">
            <v>Hogar</v>
          </cell>
        </row>
        <row r="2117">
          <cell r="A2117">
            <v>4572</v>
          </cell>
          <cell r="B2117">
            <v>3</v>
          </cell>
          <cell r="C2117">
            <v>5</v>
          </cell>
          <cell r="D2117" t="str">
            <v>COPETIN GILDA</v>
          </cell>
          <cell r="E2117" t="str">
            <v>Refrigerados</v>
          </cell>
        </row>
        <row r="2118">
          <cell r="A2118">
            <v>4624</v>
          </cell>
          <cell r="B2118">
            <v>2</v>
          </cell>
          <cell r="C2118">
            <v>1</v>
          </cell>
          <cell r="D2118" t="str">
            <v>DESPENSA SAN ANTONIO</v>
          </cell>
          <cell r="E2118" t="str">
            <v>Hogar</v>
          </cell>
        </row>
        <row r="2119">
          <cell r="A2119">
            <v>4642</v>
          </cell>
          <cell r="B2119">
            <v>1</v>
          </cell>
          <cell r="C2119">
            <v>4</v>
          </cell>
          <cell r="D2119" t="str">
            <v>COMEDOR N°6</v>
          </cell>
          <cell r="E2119" t="str">
            <v>Refrigerados</v>
          </cell>
        </row>
        <row r="2120">
          <cell r="A2120">
            <v>4644</v>
          </cell>
          <cell r="B2120">
            <v>1</v>
          </cell>
          <cell r="C2120">
            <v>4</v>
          </cell>
          <cell r="D2120" t="str">
            <v>COMEDOR N°8</v>
          </cell>
          <cell r="E2120" t="str">
            <v>Refrigerados</v>
          </cell>
        </row>
        <row r="2121">
          <cell r="A2121">
            <v>4471</v>
          </cell>
          <cell r="B2121">
            <v>3</v>
          </cell>
          <cell r="C2121">
            <v>5</v>
          </cell>
          <cell r="D2121" t="str">
            <v>BAR MERILAN SNACK</v>
          </cell>
          <cell r="E2121" t="str">
            <v>Refrigerados</v>
          </cell>
        </row>
        <row r="2122">
          <cell r="A2122">
            <v>4474</v>
          </cell>
          <cell r="B2122">
            <v>9</v>
          </cell>
          <cell r="C2122">
            <v>3</v>
          </cell>
          <cell r="D2122" t="str">
            <v>COPETIN SAN FRANCISCO</v>
          </cell>
        </row>
        <row r="2123">
          <cell r="A2123">
            <v>4475</v>
          </cell>
          <cell r="B2123">
            <v>1</v>
          </cell>
          <cell r="C2123">
            <v>7</v>
          </cell>
          <cell r="D2123" t="str">
            <v>DESPENSA ELVIRA</v>
          </cell>
          <cell r="E2123" t="str">
            <v>Hogar</v>
          </cell>
        </row>
        <row r="2124">
          <cell r="A2124">
            <v>4476</v>
          </cell>
          <cell r="B2124">
            <v>9</v>
          </cell>
          <cell r="C2124">
            <v>3</v>
          </cell>
          <cell r="D2124" t="str">
            <v>CASILLA LETI BURGUER</v>
          </cell>
        </row>
        <row r="2125">
          <cell r="A2125">
            <v>4477</v>
          </cell>
          <cell r="B2125">
            <v>3</v>
          </cell>
          <cell r="C2125">
            <v>2</v>
          </cell>
          <cell r="D2125" t="str">
            <v>CARNICERIA STAR</v>
          </cell>
        </row>
        <row r="2126">
          <cell r="A2126">
            <v>4480</v>
          </cell>
          <cell r="B2126">
            <v>3</v>
          </cell>
          <cell r="C2126">
            <v>6</v>
          </cell>
          <cell r="D2126" t="str">
            <v>AUTOSERVICE ROSA</v>
          </cell>
          <cell r="E2126" t="str">
            <v>Hogar</v>
          </cell>
        </row>
        <row r="2127">
          <cell r="A2127">
            <v>4482</v>
          </cell>
          <cell r="B2127">
            <v>8</v>
          </cell>
          <cell r="C2127">
            <v>3</v>
          </cell>
          <cell r="D2127" t="str">
            <v>EMPRENDIMIENTOS FAST SA</v>
          </cell>
          <cell r="E2127" t="str">
            <v>Refrigerados A</v>
          </cell>
        </row>
        <row r="2128">
          <cell r="A2128">
            <v>4486</v>
          </cell>
          <cell r="B2128">
            <v>9</v>
          </cell>
          <cell r="C2128">
            <v>3</v>
          </cell>
          <cell r="D2128" t="str">
            <v>CABINA TELEFONICA</v>
          </cell>
        </row>
        <row r="2129">
          <cell r="A2129">
            <v>4487</v>
          </cell>
          <cell r="B2129">
            <v>1</v>
          </cell>
          <cell r="C2129">
            <v>3</v>
          </cell>
          <cell r="D2129" t="str">
            <v>INSTITUTO HIJAS DE MARIA AUXILIADORA</v>
          </cell>
          <cell r="E2129" t="str">
            <v>Educación</v>
          </cell>
        </row>
        <row r="2130">
          <cell r="A2130">
            <v>4489</v>
          </cell>
          <cell r="B2130">
            <v>1</v>
          </cell>
          <cell r="C2130">
            <v>4</v>
          </cell>
          <cell r="D2130" t="str">
            <v>COPETIN DAME MAS</v>
          </cell>
          <cell r="E2130" t="str">
            <v>Refrigerados</v>
          </cell>
        </row>
        <row r="2131">
          <cell r="A2131">
            <v>4493</v>
          </cell>
          <cell r="B2131">
            <v>3</v>
          </cell>
          <cell r="C2131">
            <v>1</v>
          </cell>
          <cell r="D2131" t="str">
            <v>DESPENSA LILIANA</v>
          </cell>
          <cell r="E2131" t="str">
            <v>Hogar</v>
          </cell>
        </row>
        <row r="2132">
          <cell r="A2132">
            <v>4497</v>
          </cell>
          <cell r="B2132">
            <v>3</v>
          </cell>
          <cell r="C2132">
            <v>4</v>
          </cell>
          <cell r="D2132" t="str">
            <v>POLLERIA RODRIGO</v>
          </cell>
          <cell r="E2132" t="str">
            <v>Refrigerados</v>
          </cell>
        </row>
        <row r="2133">
          <cell r="A2133">
            <v>4498</v>
          </cell>
          <cell r="B2133">
            <v>3</v>
          </cell>
          <cell r="C2133">
            <v>2</v>
          </cell>
          <cell r="D2133" t="str">
            <v>TRAINING CURTS CLUB SRL</v>
          </cell>
        </row>
        <row r="2134">
          <cell r="A2134">
            <v>4500</v>
          </cell>
          <cell r="B2134">
            <v>1</v>
          </cell>
          <cell r="C2134">
            <v>7</v>
          </cell>
          <cell r="D2134" t="str">
            <v>RESTAURANT 11</v>
          </cell>
          <cell r="E2134" t="str">
            <v>Refrigerados</v>
          </cell>
        </row>
        <row r="2135">
          <cell r="A2135">
            <v>4501</v>
          </cell>
          <cell r="B2135">
            <v>3</v>
          </cell>
          <cell r="C2135">
            <v>1</v>
          </cell>
          <cell r="D2135" t="str">
            <v>CABINA TELEPLUS</v>
          </cell>
          <cell r="E2135" t="str">
            <v>Hogar</v>
          </cell>
        </row>
        <row r="2136">
          <cell r="A2136">
            <v>4502</v>
          </cell>
          <cell r="B2136">
            <v>1</v>
          </cell>
          <cell r="C2136">
            <v>7</v>
          </cell>
          <cell r="D2136" t="str">
            <v>COPETIN ADA DE BOGADO</v>
          </cell>
          <cell r="E2136" t="str">
            <v>Refrigerados</v>
          </cell>
        </row>
        <row r="2137">
          <cell r="A2137">
            <v>4504</v>
          </cell>
          <cell r="B2137">
            <v>1</v>
          </cell>
          <cell r="C2137">
            <v>6</v>
          </cell>
          <cell r="D2137" t="str">
            <v>PETROSUR POTEZ 5 SRL</v>
          </cell>
          <cell r="E2137" t="str">
            <v>Conveniencia</v>
          </cell>
        </row>
        <row r="2138">
          <cell r="A2138">
            <v>4505</v>
          </cell>
          <cell r="B2138">
            <v>1</v>
          </cell>
          <cell r="C2138">
            <v>6</v>
          </cell>
          <cell r="D2138" t="str">
            <v>DESPENSA EL VETERANO</v>
          </cell>
          <cell r="E2138" t="str">
            <v>Hogar</v>
          </cell>
        </row>
        <row r="2139">
          <cell r="A2139">
            <v>4506</v>
          </cell>
          <cell r="B2139">
            <v>1</v>
          </cell>
          <cell r="C2139">
            <v>6</v>
          </cell>
          <cell r="D2139" t="str">
            <v>ESSO  SERVICENTRO SAJONIA</v>
          </cell>
          <cell r="E2139" t="str">
            <v>Conveniencia</v>
          </cell>
        </row>
        <row r="2140">
          <cell r="A2140">
            <v>4510</v>
          </cell>
          <cell r="B2140">
            <v>1</v>
          </cell>
          <cell r="C2140">
            <v>6</v>
          </cell>
          <cell r="D2140" t="str">
            <v>DESPENSA EL MARINERO</v>
          </cell>
          <cell r="E2140" t="str">
            <v>Hogar</v>
          </cell>
        </row>
        <row r="2141">
          <cell r="A2141">
            <v>4512</v>
          </cell>
          <cell r="D2141" t="str">
            <v>COPETIN LUIS ENRIQUE</v>
          </cell>
          <cell r="E2141" t="str">
            <v>Planta</v>
          </cell>
        </row>
        <row r="2142">
          <cell r="A2142">
            <v>4513</v>
          </cell>
          <cell r="B2142">
            <v>1</v>
          </cell>
          <cell r="C2142">
            <v>1</v>
          </cell>
          <cell r="D2142" t="str">
            <v>COPETIN EL GORDO</v>
          </cell>
          <cell r="E2142" t="str">
            <v>Refrigerados</v>
          </cell>
        </row>
        <row r="2143">
          <cell r="A2143">
            <v>4515</v>
          </cell>
          <cell r="B2143">
            <v>9</v>
          </cell>
          <cell r="C2143">
            <v>3</v>
          </cell>
          <cell r="D2143" t="str">
            <v>CASILLA 42</v>
          </cell>
        </row>
        <row r="2144">
          <cell r="A2144">
            <v>4877</v>
          </cell>
          <cell r="B2144">
            <v>3</v>
          </cell>
          <cell r="C2144">
            <v>6</v>
          </cell>
          <cell r="D2144" t="str">
            <v>COPETIN SANTO DOMINGO</v>
          </cell>
          <cell r="E2144" t="str">
            <v>Refrigerados</v>
          </cell>
        </row>
        <row r="2145">
          <cell r="A2145">
            <v>4879</v>
          </cell>
          <cell r="B2145">
            <v>3</v>
          </cell>
          <cell r="C2145">
            <v>5</v>
          </cell>
          <cell r="D2145" t="str">
            <v>COPETIN AL PASO</v>
          </cell>
          <cell r="E2145" t="str">
            <v>Refrigerados</v>
          </cell>
        </row>
        <row r="2146">
          <cell r="A2146">
            <v>4883</v>
          </cell>
          <cell r="B2146">
            <v>9</v>
          </cell>
          <cell r="C2146">
            <v>3</v>
          </cell>
          <cell r="D2146" t="str">
            <v>BODEGA VICIO'S</v>
          </cell>
        </row>
        <row r="2147">
          <cell r="A2147">
            <v>4970</v>
          </cell>
          <cell r="B2147">
            <v>9</v>
          </cell>
          <cell r="C2147">
            <v>3</v>
          </cell>
          <cell r="D2147" t="str">
            <v>PARTICULAR FAMILIA MARTINEZ</v>
          </cell>
        </row>
        <row r="2148">
          <cell r="A2148">
            <v>5028</v>
          </cell>
          <cell r="B2148">
            <v>8</v>
          </cell>
          <cell r="C2148">
            <v>3</v>
          </cell>
          <cell r="D2148" t="str">
            <v>SHIE - SHIE COMIDA ORIENTAL</v>
          </cell>
          <cell r="E2148" t="str">
            <v>Refrigerados</v>
          </cell>
        </row>
        <row r="2149">
          <cell r="A2149">
            <v>5084</v>
          </cell>
          <cell r="B2149">
            <v>9</v>
          </cell>
          <cell r="C2149">
            <v>3</v>
          </cell>
          <cell r="D2149" t="str">
            <v>COPETIN LUZ BELLA</v>
          </cell>
        </row>
        <row r="2150">
          <cell r="A2150">
            <v>5140</v>
          </cell>
          <cell r="B2150">
            <v>1</v>
          </cell>
          <cell r="C2150">
            <v>5</v>
          </cell>
          <cell r="D2150" t="str">
            <v>PANADERIA CONFITERIA DOMINI</v>
          </cell>
          <cell r="E2150" t="str">
            <v>Refrigerados</v>
          </cell>
        </row>
        <row r="2151">
          <cell r="A2151">
            <v>5196</v>
          </cell>
          <cell r="B2151">
            <v>5</v>
          </cell>
          <cell r="C2151">
            <v>4</v>
          </cell>
          <cell r="D2151" t="str">
            <v>DESPENSA FATI</v>
          </cell>
          <cell r="E2151" t="str">
            <v>Hogar</v>
          </cell>
        </row>
        <row r="2152">
          <cell r="A2152">
            <v>5202</v>
          </cell>
          <cell r="B2152">
            <v>9</v>
          </cell>
          <cell r="C2152">
            <v>2</v>
          </cell>
          <cell r="D2152" t="str">
            <v>FRUTERIA PARAGUARI SRL</v>
          </cell>
          <cell r="E2152" t="str">
            <v>Refrigerados</v>
          </cell>
        </row>
        <row r="2153">
          <cell r="A2153">
            <v>5216</v>
          </cell>
          <cell r="B2153">
            <v>5</v>
          </cell>
          <cell r="C2153">
            <v>6</v>
          </cell>
          <cell r="D2153" t="str">
            <v>AUTOSERVICE SAN FERNANDO</v>
          </cell>
          <cell r="E2153" t="str">
            <v>Hogar</v>
          </cell>
        </row>
        <row r="2154">
          <cell r="A2154">
            <v>5238</v>
          </cell>
          <cell r="B2154">
            <v>10</v>
          </cell>
          <cell r="C2154">
            <v>2</v>
          </cell>
          <cell r="D2154" t="str">
            <v>CADESU SA</v>
          </cell>
          <cell r="E2154" t="str">
            <v>Supermercados A</v>
          </cell>
        </row>
        <row r="2155">
          <cell r="A2155">
            <v>5222</v>
          </cell>
          <cell r="B2155">
            <v>3</v>
          </cell>
          <cell r="C2155">
            <v>6</v>
          </cell>
          <cell r="D2155" t="str">
            <v>DESPENSA HERME</v>
          </cell>
          <cell r="E2155" t="str">
            <v>Hogar</v>
          </cell>
        </row>
        <row r="2156">
          <cell r="A2156">
            <v>5217</v>
          </cell>
          <cell r="B2156">
            <v>1</v>
          </cell>
          <cell r="C2156">
            <v>9</v>
          </cell>
          <cell r="D2156" t="str">
            <v>COPETIN VARGAS</v>
          </cell>
          <cell r="E2156" t="str">
            <v>Refrigerados</v>
          </cell>
        </row>
        <row r="2157">
          <cell r="A2157">
            <v>5240</v>
          </cell>
          <cell r="B2157">
            <v>9</v>
          </cell>
          <cell r="C2157">
            <v>3</v>
          </cell>
          <cell r="D2157" t="str">
            <v>PARTICULAR LAURA BERNAL</v>
          </cell>
        </row>
        <row r="2158">
          <cell r="A2158">
            <v>1627</v>
          </cell>
          <cell r="B2158">
            <v>10</v>
          </cell>
          <cell r="C2158">
            <v>1</v>
          </cell>
          <cell r="D2158" t="str">
            <v>SUPERMERCADO LAMBARE SRL</v>
          </cell>
          <cell r="E2158" t="str">
            <v xml:space="preserve">Supermercados </v>
          </cell>
        </row>
        <row r="2159">
          <cell r="A2159">
            <v>5244</v>
          </cell>
          <cell r="B2159">
            <v>1</v>
          </cell>
          <cell r="C2159">
            <v>2</v>
          </cell>
          <cell r="D2159" t="str">
            <v>BAR PETER</v>
          </cell>
        </row>
        <row r="2160">
          <cell r="A2160">
            <v>5234</v>
          </cell>
          <cell r="B2160">
            <v>9</v>
          </cell>
          <cell r="C2160">
            <v>3</v>
          </cell>
          <cell r="D2160" t="str">
            <v>COPETIN 3 PIBES</v>
          </cell>
        </row>
        <row r="2161">
          <cell r="A2161">
            <v>5265</v>
          </cell>
          <cell r="B2161">
            <v>2</v>
          </cell>
          <cell r="C2161">
            <v>6</v>
          </cell>
          <cell r="D2161" t="str">
            <v>COPETIN NENI</v>
          </cell>
          <cell r="E2161" t="str">
            <v>Refrigerados</v>
          </cell>
        </row>
        <row r="2162">
          <cell r="A2162">
            <v>5266</v>
          </cell>
          <cell r="B2162">
            <v>1</v>
          </cell>
          <cell r="C2162">
            <v>2</v>
          </cell>
          <cell r="D2162" t="str">
            <v>AUTOSERVICE DULCILANDIA</v>
          </cell>
          <cell r="E2162" t="str">
            <v>Hogar</v>
          </cell>
        </row>
        <row r="2163">
          <cell r="A2163">
            <v>5256</v>
          </cell>
          <cell r="B2163">
            <v>3</v>
          </cell>
          <cell r="C2163">
            <v>2</v>
          </cell>
          <cell r="D2163" t="str">
            <v>CASILLA MONCHI</v>
          </cell>
          <cell r="E2163" t="str">
            <v>Refrigerados</v>
          </cell>
        </row>
        <row r="2164">
          <cell r="A2164">
            <v>5257</v>
          </cell>
          <cell r="B2164">
            <v>9</v>
          </cell>
          <cell r="C2164">
            <v>3</v>
          </cell>
          <cell r="D2164" t="str">
            <v>RADIO PALOMAR</v>
          </cell>
        </row>
        <row r="2165">
          <cell r="A2165">
            <v>5255</v>
          </cell>
          <cell r="B2165">
            <v>1</v>
          </cell>
          <cell r="C2165">
            <v>4</v>
          </cell>
          <cell r="D2165" t="str">
            <v>DESPENSA JOHANA</v>
          </cell>
        </row>
        <row r="2166">
          <cell r="A2166">
            <v>4799</v>
          </cell>
          <cell r="B2166">
            <v>9</v>
          </cell>
          <cell r="C2166">
            <v>3</v>
          </cell>
          <cell r="D2166" t="str">
            <v>CENTRO EDUCATIVO SAN VICENTE DE PAUL</v>
          </cell>
        </row>
        <row r="2167">
          <cell r="A2167">
            <v>4803</v>
          </cell>
          <cell r="B2167">
            <v>1</v>
          </cell>
          <cell r="C2167">
            <v>2</v>
          </cell>
          <cell r="D2167" t="str">
            <v>AUTOSERVICE HUMAITA</v>
          </cell>
          <cell r="E2167" t="str">
            <v>Hogar</v>
          </cell>
        </row>
        <row r="2168">
          <cell r="A2168">
            <v>4807</v>
          </cell>
          <cell r="B2168">
            <v>1</v>
          </cell>
          <cell r="C2168">
            <v>2</v>
          </cell>
          <cell r="D2168" t="str">
            <v>CABINA ELCATEL</v>
          </cell>
          <cell r="E2168" t="str">
            <v>Hogar</v>
          </cell>
        </row>
        <row r="2169">
          <cell r="A2169">
            <v>4809</v>
          </cell>
          <cell r="B2169">
            <v>1</v>
          </cell>
          <cell r="C2169">
            <v>2</v>
          </cell>
          <cell r="D2169" t="str">
            <v>BAHIA SA</v>
          </cell>
          <cell r="E2169" t="str">
            <v>Refrigerados</v>
          </cell>
        </row>
        <row r="2170">
          <cell r="A2170">
            <v>4810</v>
          </cell>
          <cell r="B2170">
            <v>1</v>
          </cell>
          <cell r="C2170">
            <v>2</v>
          </cell>
          <cell r="D2170" t="str">
            <v>CASA LOTTE</v>
          </cell>
          <cell r="E2170" t="str">
            <v>Hogar</v>
          </cell>
        </row>
        <row r="2171">
          <cell r="A2171">
            <v>4811</v>
          </cell>
          <cell r="B2171">
            <v>1</v>
          </cell>
          <cell r="C2171">
            <v>4</v>
          </cell>
          <cell r="D2171" t="str">
            <v>CARRITO SOLAR</v>
          </cell>
        </row>
        <row r="2172">
          <cell r="A2172">
            <v>4812</v>
          </cell>
          <cell r="B2172">
            <v>1</v>
          </cell>
          <cell r="C2172">
            <v>2</v>
          </cell>
          <cell r="D2172" t="str">
            <v>DESPENSA RUBI</v>
          </cell>
          <cell r="E2172" t="str">
            <v>Hogar</v>
          </cell>
        </row>
        <row r="2173">
          <cell r="A2173">
            <v>4814</v>
          </cell>
          <cell r="B2173">
            <v>1</v>
          </cell>
          <cell r="C2173">
            <v>4</v>
          </cell>
          <cell r="D2173" t="str">
            <v>BAR LONDON</v>
          </cell>
        </row>
        <row r="2174">
          <cell r="A2174">
            <v>4820</v>
          </cell>
          <cell r="B2174">
            <v>1</v>
          </cell>
          <cell r="C2174">
            <v>2</v>
          </cell>
          <cell r="D2174" t="str">
            <v>DESPENSA CLARA</v>
          </cell>
          <cell r="E2174" t="str">
            <v>Hogar</v>
          </cell>
        </row>
        <row r="2175">
          <cell r="A2175">
            <v>4821</v>
          </cell>
          <cell r="B2175">
            <v>1</v>
          </cell>
          <cell r="C2175">
            <v>2</v>
          </cell>
          <cell r="D2175" t="str">
            <v>COPETIN LIZ</v>
          </cell>
          <cell r="E2175" t="str">
            <v>Refrigerados</v>
          </cell>
        </row>
        <row r="2176">
          <cell r="A2176">
            <v>4823</v>
          </cell>
          <cell r="B2176">
            <v>1</v>
          </cell>
          <cell r="C2176">
            <v>2</v>
          </cell>
          <cell r="D2176" t="str">
            <v>COMEDOR DON LORENZO</v>
          </cell>
          <cell r="E2176" t="str">
            <v>Refrigerados</v>
          </cell>
        </row>
        <row r="2177">
          <cell r="A2177">
            <v>4829</v>
          </cell>
          <cell r="B2177">
            <v>3</v>
          </cell>
          <cell r="C2177">
            <v>5</v>
          </cell>
          <cell r="D2177" t="str">
            <v>LIBRERIA NAZARETH</v>
          </cell>
          <cell r="E2177" t="str">
            <v>Refrigerados</v>
          </cell>
        </row>
        <row r="2178">
          <cell r="A2178">
            <v>25989</v>
          </cell>
          <cell r="B2178">
            <v>6</v>
          </cell>
          <cell r="C2178">
            <v>5</v>
          </cell>
          <cell r="D2178" t="str">
            <v>COPETIN IDA</v>
          </cell>
          <cell r="E2178" t="str">
            <v>Refrigerados</v>
          </cell>
        </row>
        <row r="2179">
          <cell r="A2179">
            <v>4830</v>
          </cell>
          <cell r="B2179">
            <v>3</v>
          </cell>
          <cell r="C2179">
            <v>5</v>
          </cell>
          <cell r="D2179" t="str">
            <v>CABINA SOS</v>
          </cell>
          <cell r="E2179" t="str">
            <v>Hogar</v>
          </cell>
        </row>
        <row r="2180">
          <cell r="A2180">
            <v>4833</v>
          </cell>
          <cell r="B2180">
            <v>3</v>
          </cell>
          <cell r="C2180">
            <v>6</v>
          </cell>
          <cell r="D2180" t="str">
            <v>LOS TAURINOS</v>
          </cell>
          <cell r="E2180" t="str">
            <v>Hogar</v>
          </cell>
        </row>
        <row r="2181">
          <cell r="A2181">
            <v>4835</v>
          </cell>
          <cell r="B2181">
            <v>2</v>
          </cell>
          <cell r="C2181">
            <v>3</v>
          </cell>
          <cell r="D2181" t="str">
            <v>DESPENSA SAN JORGE</v>
          </cell>
          <cell r="E2181" t="str">
            <v>Hogar</v>
          </cell>
        </row>
        <row r="2182">
          <cell r="A2182">
            <v>4837</v>
          </cell>
          <cell r="B2182">
            <v>9</v>
          </cell>
          <cell r="C2182">
            <v>3</v>
          </cell>
          <cell r="D2182" t="str">
            <v>COPETIN AMISTAD</v>
          </cell>
        </row>
        <row r="2183">
          <cell r="A2183">
            <v>4853</v>
          </cell>
          <cell r="B2183">
            <v>9</v>
          </cell>
          <cell r="C2183">
            <v>3</v>
          </cell>
          <cell r="D2183" t="str">
            <v>COPETIN CHUTI</v>
          </cell>
        </row>
        <row r="2184">
          <cell r="A2184">
            <v>4855</v>
          </cell>
          <cell r="B2184">
            <v>2</v>
          </cell>
          <cell r="C2184">
            <v>4</v>
          </cell>
          <cell r="D2184" t="str">
            <v>CARRITO MERCOSUR</v>
          </cell>
          <cell r="E2184" t="str">
            <v>Refrigerados</v>
          </cell>
        </row>
        <row r="2185">
          <cell r="A2185">
            <v>4856</v>
          </cell>
          <cell r="B2185">
            <v>9</v>
          </cell>
          <cell r="C2185">
            <v>3</v>
          </cell>
          <cell r="D2185" t="str">
            <v>CANTINA LACIMED</v>
          </cell>
        </row>
        <row r="2186">
          <cell r="A2186">
            <v>4858</v>
          </cell>
          <cell r="B2186">
            <v>8</v>
          </cell>
          <cell r="C2186">
            <v>3</v>
          </cell>
          <cell r="D2186" t="str">
            <v>PLAZA DELICIAS</v>
          </cell>
          <cell r="E2186" t="str">
            <v>Refrigerados</v>
          </cell>
        </row>
        <row r="2187">
          <cell r="A2187">
            <v>4859</v>
          </cell>
          <cell r="B2187">
            <v>9</v>
          </cell>
          <cell r="C2187">
            <v>3</v>
          </cell>
          <cell r="D2187" t="str">
            <v>NATURAL EXPRESS</v>
          </cell>
          <cell r="E2187" t="str">
            <v>Refrigerados B</v>
          </cell>
        </row>
        <row r="2188">
          <cell r="A2188">
            <v>4860</v>
          </cell>
          <cell r="B2188">
            <v>8</v>
          </cell>
          <cell r="C2188">
            <v>2</v>
          </cell>
          <cell r="D2188" t="str">
            <v>HAMBURGUESERIA BURGUER</v>
          </cell>
          <cell r="E2188" t="str">
            <v>Refrigerados</v>
          </cell>
        </row>
        <row r="2189">
          <cell r="A2189">
            <v>4861</v>
          </cell>
          <cell r="B2189">
            <v>9</v>
          </cell>
          <cell r="C2189">
            <v>3</v>
          </cell>
          <cell r="D2189" t="str">
            <v>PASTISETS</v>
          </cell>
        </row>
        <row r="2190">
          <cell r="A2190">
            <v>26102</v>
          </cell>
          <cell r="B2190">
            <v>4</v>
          </cell>
          <cell r="C2190">
            <v>4</v>
          </cell>
          <cell r="D2190" t="str">
            <v>MERCERIA SOLE</v>
          </cell>
          <cell r="E2190" t="str">
            <v>Refrigerados</v>
          </cell>
        </row>
        <row r="2191">
          <cell r="A2191">
            <v>4871</v>
          </cell>
          <cell r="B2191">
            <v>1</v>
          </cell>
          <cell r="C2191">
            <v>3</v>
          </cell>
          <cell r="D2191" t="str">
            <v>DON VITO SRL</v>
          </cell>
        </row>
        <row r="2192">
          <cell r="A2192">
            <v>4872</v>
          </cell>
          <cell r="B2192">
            <v>2</v>
          </cell>
          <cell r="C2192">
            <v>1</v>
          </cell>
          <cell r="D2192" t="str">
            <v>KIOSKO FRANCES</v>
          </cell>
          <cell r="E2192" t="str">
            <v>Hogar</v>
          </cell>
        </row>
        <row r="2193">
          <cell r="A2193">
            <v>4876</v>
          </cell>
          <cell r="B2193">
            <v>2</v>
          </cell>
          <cell r="C2193">
            <v>6</v>
          </cell>
          <cell r="D2193" t="str">
            <v>LUIS ALBERTO FERREIRA GIMENEZ</v>
          </cell>
        </row>
        <row r="2194">
          <cell r="A2194">
            <v>4878</v>
          </cell>
          <cell r="B2194">
            <v>3</v>
          </cell>
          <cell r="C2194">
            <v>1</v>
          </cell>
          <cell r="D2194" t="str">
            <v>COPETIN ESTRELLA</v>
          </cell>
        </row>
        <row r="2195">
          <cell r="A2195">
            <v>4880</v>
          </cell>
          <cell r="B2195">
            <v>3</v>
          </cell>
          <cell r="C2195">
            <v>5</v>
          </cell>
          <cell r="D2195" t="str">
            <v>COPETIN LAPACHO</v>
          </cell>
          <cell r="E2195" t="str">
            <v>Refrigerados</v>
          </cell>
        </row>
        <row r="2196">
          <cell r="A2196">
            <v>4882</v>
          </cell>
          <cell r="B2196">
            <v>9</v>
          </cell>
          <cell r="C2196">
            <v>3</v>
          </cell>
          <cell r="D2196" t="str">
            <v>PARTICULAR - PLANTA</v>
          </cell>
        </row>
        <row r="2197">
          <cell r="A2197">
            <v>4884</v>
          </cell>
          <cell r="B2197">
            <v>10</v>
          </cell>
          <cell r="C2197">
            <v>2</v>
          </cell>
          <cell r="D2197" t="str">
            <v>DIAZ E HIJOS SA</v>
          </cell>
          <cell r="E2197" t="str">
            <v>Supermercados B</v>
          </cell>
        </row>
        <row r="2198">
          <cell r="A2198">
            <v>4888</v>
          </cell>
          <cell r="B2198">
            <v>2</v>
          </cell>
          <cell r="C2198">
            <v>7</v>
          </cell>
          <cell r="D2198" t="str">
            <v>CASILLA FRANCISCA</v>
          </cell>
          <cell r="E2198" t="str">
            <v>Refrigerados</v>
          </cell>
        </row>
        <row r="2199">
          <cell r="A2199">
            <v>4893</v>
          </cell>
          <cell r="B2199">
            <v>1</v>
          </cell>
          <cell r="C2199">
            <v>8</v>
          </cell>
          <cell r="D2199" t="str">
            <v>DESPENSA LA FAMILIA</v>
          </cell>
          <cell r="E2199" t="str">
            <v>Hogar</v>
          </cell>
        </row>
        <row r="2200">
          <cell r="A2200">
            <v>4895</v>
          </cell>
          <cell r="B2200">
            <v>1</v>
          </cell>
          <cell r="C2200">
            <v>9</v>
          </cell>
          <cell r="D2200" t="str">
            <v>CASILLA TITO</v>
          </cell>
          <cell r="E2200" t="str">
            <v>Refrigerados</v>
          </cell>
        </row>
        <row r="2201">
          <cell r="A2201">
            <v>4896</v>
          </cell>
          <cell r="B2201">
            <v>9</v>
          </cell>
          <cell r="C2201">
            <v>3</v>
          </cell>
          <cell r="D2201" t="str">
            <v>CARRITO SAMANIEGO</v>
          </cell>
        </row>
        <row r="2202">
          <cell r="A2202">
            <v>4897</v>
          </cell>
          <cell r="B2202">
            <v>9</v>
          </cell>
          <cell r="C2202">
            <v>3</v>
          </cell>
          <cell r="D2202" t="str">
            <v>COMEDOR EL SOL</v>
          </cell>
        </row>
        <row r="2203">
          <cell r="A2203">
            <v>4898</v>
          </cell>
          <cell r="B2203">
            <v>1</v>
          </cell>
          <cell r="C2203">
            <v>9</v>
          </cell>
          <cell r="D2203" t="str">
            <v>MARGATTI SA</v>
          </cell>
          <cell r="E2203" t="str">
            <v>Refrigerados</v>
          </cell>
        </row>
        <row r="2204">
          <cell r="A2204">
            <v>4899</v>
          </cell>
          <cell r="B2204">
            <v>2</v>
          </cell>
          <cell r="C2204">
            <v>4</v>
          </cell>
          <cell r="D2204" t="str">
            <v>M y R MARKET SRL.</v>
          </cell>
          <cell r="E2204" t="str">
            <v>Conveniencia</v>
          </cell>
        </row>
        <row r="2205">
          <cell r="A2205">
            <v>4901</v>
          </cell>
          <cell r="B2205">
            <v>6</v>
          </cell>
          <cell r="C2205">
            <v>5</v>
          </cell>
          <cell r="D2205" t="str">
            <v>LUMATA S.R.L.</v>
          </cell>
          <cell r="E2205" t="str">
            <v>Conveniencia</v>
          </cell>
        </row>
        <row r="2206">
          <cell r="A2206">
            <v>4902</v>
          </cell>
          <cell r="B2206">
            <v>2</v>
          </cell>
          <cell r="C2206">
            <v>4</v>
          </cell>
          <cell r="D2206" t="str">
            <v>COPETIN EL URU</v>
          </cell>
        </row>
        <row r="2207">
          <cell r="A2207">
            <v>4905</v>
          </cell>
          <cell r="B2207">
            <v>2</v>
          </cell>
          <cell r="C2207">
            <v>4</v>
          </cell>
          <cell r="D2207" t="str">
            <v>LIBRERIA AMERICAN COPY</v>
          </cell>
          <cell r="E2207" t="str">
            <v>Refrigerados</v>
          </cell>
        </row>
        <row r="2208">
          <cell r="A2208">
            <v>4907</v>
          </cell>
          <cell r="B2208">
            <v>2</v>
          </cell>
          <cell r="C2208">
            <v>6</v>
          </cell>
          <cell r="D2208" t="str">
            <v>COPETIN YSYRY</v>
          </cell>
          <cell r="E2208" t="str">
            <v>Refrigerados</v>
          </cell>
        </row>
        <row r="2209">
          <cell r="A2209">
            <v>4908</v>
          </cell>
          <cell r="B2209">
            <v>3</v>
          </cell>
          <cell r="C2209">
            <v>7</v>
          </cell>
          <cell r="D2209" t="str">
            <v>COPETIN KIKA</v>
          </cell>
          <cell r="E2209" t="str">
            <v>Refrigerados</v>
          </cell>
        </row>
        <row r="2210">
          <cell r="A2210">
            <v>4909</v>
          </cell>
          <cell r="B2210">
            <v>3</v>
          </cell>
          <cell r="C2210">
            <v>7</v>
          </cell>
          <cell r="D2210" t="str">
            <v>LOLI BAR</v>
          </cell>
          <cell r="E2210" t="str">
            <v>Refrigerados</v>
          </cell>
        </row>
        <row r="2211">
          <cell r="A2211">
            <v>4912</v>
          </cell>
          <cell r="B2211">
            <v>9</v>
          </cell>
          <cell r="C2211">
            <v>3</v>
          </cell>
          <cell r="D2211" t="str">
            <v>PARTICULAR FAMILIA BORDON</v>
          </cell>
        </row>
        <row r="2212">
          <cell r="A2212">
            <v>4913</v>
          </cell>
          <cell r="B2212">
            <v>3</v>
          </cell>
          <cell r="C2212">
            <v>5</v>
          </cell>
          <cell r="D2212" t="str">
            <v>DESPENSA ALICIA</v>
          </cell>
          <cell r="E2212" t="str">
            <v>Hogar</v>
          </cell>
        </row>
        <row r="2213">
          <cell r="A2213">
            <v>4916</v>
          </cell>
          <cell r="B2213">
            <v>3</v>
          </cell>
          <cell r="C2213">
            <v>5</v>
          </cell>
          <cell r="D2213" t="str">
            <v>COLEGIO ESTELA MARIS</v>
          </cell>
          <cell r="E2213" t="str">
            <v>Educación</v>
          </cell>
        </row>
        <row r="2214">
          <cell r="A2214">
            <v>4918</v>
          </cell>
          <cell r="B2214">
            <v>3</v>
          </cell>
          <cell r="C2214">
            <v>7</v>
          </cell>
          <cell r="D2214" t="str">
            <v>NITO EMPANADAS</v>
          </cell>
          <cell r="E2214" t="str">
            <v>Refrigerados</v>
          </cell>
        </row>
        <row r="2215">
          <cell r="A2215">
            <v>4919</v>
          </cell>
          <cell r="D2215" t="str">
            <v>CASILLA GABI</v>
          </cell>
        </row>
        <row r="2216">
          <cell r="A2216">
            <v>4922</v>
          </cell>
          <cell r="B2216">
            <v>3</v>
          </cell>
          <cell r="C2216">
            <v>7</v>
          </cell>
          <cell r="D2216" t="str">
            <v>EMPRESA YBYTYRUZU</v>
          </cell>
          <cell r="E2216" t="str">
            <v>Refrigerados</v>
          </cell>
        </row>
        <row r="2217">
          <cell r="A2217">
            <v>4923</v>
          </cell>
          <cell r="B2217">
            <v>3</v>
          </cell>
          <cell r="C2217">
            <v>7</v>
          </cell>
          <cell r="D2217" t="str">
            <v>HOTEL IMPERIO</v>
          </cell>
          <cell r="E2217" t="str">
            <v>Refrigerados</v>
          </cell>
        </row>
        <row r="2218">
          <cell r="A2218">
            <v>4928</v>
          </cell>
          <cell r="B2218">
            <v>1</v>
          </cell>
          <cell r="C2218">
            <v>9</v>
          </cell>
          <cell r="D2218" t="str">
            <v>COPETIN RAMONA</v>
          </cell>
          <cell r="E2218" t="str">
            <v>Refrigerados</v>
          </cell>
        </row>
        <row r="2219">
          <cell r="A2219">
            <v>4929</v>
          </cell>
          <cell r="B2219">
            <v>3</v>
          </cell>
          <cell r="C2219">
            <v>7</v>
          </cell>
          <cell r="D2219" t="str">
            <v>CASILLA LUISITO</v>
          </cell>
          <cell r="E2219" t="str">
            <v>Hogar</v>
          </cell>
        </row>
        <row r="2220">
          <cell r="A2220">
            <v>4931</v>
          </cell>
          <cell r="B2220">
            <v>9</v>
          </cell>
          <cell r="C2220">
            <v>3</v>
          </cell>
          <cell r="D2220" t="str">
            <v>PARTICULAR JULIO PEREIRA</v>
          </cell>
        </row>
        <row r="2221">
          <cell r="A2221">
            <v>4934</v>
          </cell>
          <cell r="B2221">
            <v>9</v>
          </cell>
          <cell r="C2221">
            <v>3</v>
          </cell>
          <cell r="D2221" t="str">
            <v>PARTICULAR  MARCIANO ESPINOLA</v>
          </cell>
        </row>
        <row r="2222">
          <cell r="A2222">
            <v>4938</v>
          </cell>
          <cell r="B2222">
            <v>4</v>
          </cell>
          <cell r="C2222">
            <v>3</v>
          </cell>
          <cell r="D2222" t="str">
            <v>COLEGIO CECTEC</v>
          </cell>
          <cell r="E2222" t="str">
            <v>Educación</v>
          </cell>
        </row>
        <row r="2223">
          <cell r="A2223">
            <v>4940</v>
          </cell>
          <cell r="B2223">
            <v>9</v>
          </cell>
          <cell r="C2223">
            <v>3</v>
          </cell>
          <cell r="D2223" t="str">
            <v>COPETIN BOM PATTO</v>
          </cell>
        </row>
        <row r="2224">
          <cell r="A2224">
            <v>4943</v>
          </cell>
          <cell r="B2224">
            <v>1</v>
          </cell>
          <cell r="C2224">
            <v>7</v>
          </cell>
          <cell r="D2224" t="str">
            <v>AUTOSERVICE EL BUEN AMIGO</v>
          </cell>
          <cell r="E2224" t="str">
            <v>Hogar</v>
          </cell>
        </row>
        <row r="2225">
          <cell r="A2225">
            <v>4944</v>
          </cell>
          <cell r="B2225">
            <v>3</v>
          </cell>
          <cell r="C2225">
            <v>1</v>
          </cell>
          <cell r="D2225" t="str">
            <v>DESPENSA WILLY</v>
          </cell>
        </row>
        <row r="2226">
          <cell r="A2226">
            <v>4945</v>
          </cell>
          <cell r="B2226">
            <v>3</v>
          </cell>
          <cell r="C2226">
            <v>1</v>
          </cell>
          <cell r="D2226" t="str">
            <v>CONFITERIA Y PANADERIA MAS PAN</v>
          </cell>
          <cell r="E2226" t="str">
            <v>Refrigerados</v>
          </cell>
        </row>
        <row r="2227">
          <cell r="A2227">
            <v>4946</v>
          </cell>
          <cell r="B2227">
            <v>2</v>
          </cell>
          <cell r="C2227">
            <v>2</v>
          </cell>
          <cell r="D2227" t="str">
            <v>PARTICULAR FAMILIA BITTAR</v>
          </cell>
          <cell r="E2227" t="str">
            <v>Hogar</v>
          </cell>
        </row>
        <row r="2228">
          <cell r="A2228">
            <v>4949</v>
          </cell>
          <cell r="B2228">
            <v>3</v>
          </cell>
          <cell r="C2228">
            <v>7</v>
          </cell>
          <cell r="D2228" t="str">
            <v>COPETIN 1° DE MAYO</v>
          </cell>
          <cell r="E2228" t="str">
            <v>Refrigerados</v>
          </cell>
        </row>
        <row r="2229">
          <cell r="A2229">
            <v>4950</v>
          </cell>
          <cell r="B2229">
            <v>9</v>
          </cell>
          <cell r="C2229">
            <v>3</v>
          </cell>
          <cell r="D2229" t="str">
            <v>CENTRO DE SORDOMUDOS</v>
          </cell>
        </row>
        <row r="2230">
          <cell r="A2230">
            <v>4951</v>
          </cell>
          <cell r="B2230">
            <v>9</v>
          </cell>
          <cell r="C2230">
            <v>3</v>
          </cell>
          <cell r="D2230" t="str">
            <v>EMPANADAS NICO</v>
          </cell>
        </row>
        <row r="2231">
          <cell r="A2231">
            <v>4952</v>
          </cell>
          <cell r="B2231">
            <v>1</v>
          </cell>
          <cell r="C2231">
            <v>3</v>
          </cell>
          <cell r="D2231" t="str">
            <v>CABIMAR</v>
          </cell>
          <cell r="E2231" t="str">
            <v>Hogar</v>
          </cell>
        </row>
        <row r="2232">
          <cell r="A2232">
            <v>4954</v>
          </cell>
          <cell r="B2232">
            <v>1</v>
          </cell>
          <cell r="C2232">
            <v>8</v>
          </cell>
          <cell r="D2232" t="str">
            <v>DESPENSA LA FAMILIA</v>
          </cell>
          <cell r="E2232" t="str">
            <v>Hogar</v>
          </cell>
        </row>
        <row r="2233">
          <cell r="A2233">
            <v>4965</v>
          </cell>
          <cell r="B2233">
            <v>2</v>
          </cell>
          <cell r="C2233">
            <v>1</v>
          </cell>
          <cell r="D2233" t="str">
            <v>CARRITO GRACIELA</v>
          </cell>
          <cell r="E2233" t="str">
            <v>Refrigerados</v>
          </cell>
        </row>
        <row r="2234">
          <cell r="A2234">
            <v>4968</v>
          </cell>
          <cell r="B2234">
            <v>1</v>
          </cell>
          <cell r="C2234">
            <v>2</v>
          </cell>
          <cell r="D2234" t="str">
            <v>AUTOSERVICE LA PREFERIDA</v>
          </cell>
          <cell r="E2234" t="str">
            <v xml:space="preserve">Supermercados </v>
          </cell>
        </row>
        <row r="2235">
          <cell r="A2235">
            <v>4971</v>
          </cell>
          <cell r="B2235">
            <v>2</v>
          </cell>
          <cell r="C2235">
            <v>6</v>
          </cell>
          <cell r="D2235" t="str">
            <v>BANCO AMAMBAY S.A.</v>
          </cell>
          <cell r="E2235" t="str">
            <v>Refrigerados</v>
          </cell>
        </row>
        <row r="2236">
          <cell r="A2236">
            <v>4974</v>
          </cell>
          <cell r="B2236">
            <v>9</v>
          </cell>
          <cell r="C2236">
            <v>3</v>
          </cell>
          <cell r="D2236" t="str">
            <v>COPETIN HUGUITO</v>
          </cell>
        </row>
        <row r="2237">
          <cell r="A2237">
            <v>4976</v>
          </cell>
          <cell r="B2237">
            <v>9</v>
          </cell>
          <cell r="C2237">
            <v>3</v>
          </cell>
          <cell r="D2237" t="str">
            <v>CANDIDO BENEGAS</v>
          </cell>
        </row>
        <row r="2238">
          <cell r="A2238">
            <v>4978</v>
          </cell>
          <cell r="B2238">
            <v>3</v>
          </cell>
          <cell r="C2238">
            <v>1</v>
          </cell>
          <cell r="D2238" t="str">
            <v>DESPENSA CARMENCITA</v>
          </cell>
          <cell r="E2238" t="str">
            <v>Hogar</v>
          </cell>
        </row>
        <row r="2239">
          <cell r="A2239">
            <v>4979</v>
          </cell>
          <cell r="B2239">
            <v>9</v>
          </cell>
          <cell r="C2239">
            <v>3</v>
          </cell>
          <cell r="D2239" t="str">
            <v>BLUES BAR</v>
          </cell>
        </row>
        <row r="2240">
          <cell r="A2240">
            <v>4982</v>
          </cell>
          <cell r="D2240" t="str">
            <v>COPETIN GABRIELITO</v>
          </cell>
          <cell r="E2240" t="str">
            <v>Refrigerados</v>
          </cell>
        </row>
        <row r="2241">
          <cell r="A2241">
            <v>4983</v>
          </cell>
          <cell r="B2241">
            <v>3</v>
          </cell>
          <cell r="C2241">
            <v>3</v>
          </cell>
          <cell r="D2241" t="str">
            <v>DESPENSA ARMI</v>
          </cell>
          <cell r="E2241" t="str">
            <v>Hogar</v>
          </cell>
        </row>
        <row r="2242">
          <cell r="A2242">
            <v>4984</v>
          </cell>
          <cell r="B2242">
            <v>1</v>
          </cell>
          <cell r="C2242">
            <v>8</v>
          </cell>
          <cell r="D2242" t="str">
            <v>CASILLA BLASIDA</v>
          </cell>
          <cell r="E2242" t="str">
            <v>Refrigerados</v>
          </cell>
        </row>
        <row r="2243">
          <cell r="A2243">
            <v>4985</v>
          </cell>
          <cell r="B2243">
            <v>1</v>
          </cell>
          <cell r="C2243">
            <v>9</v>
          </cell>
          <cell r="D2243" t="str">
            <v>CASILLA EL TRIUNFO</v>
          </cell>
          <cell r="E2243" t="str">
            <v>Refrigerados</v>
          </cell>
        </row>
        <row r="2244">
          <cell r="A2244">
            <v>4986</v>
          </cell>
          <cell r="B2244">
            <v>2</v>
          </cell>
          <cell r="C2244">
            <v>5</v>
          </cell>
          <cell r="D2244" t="str">
            <v>EMPRESA CHEVALLIER</v>
          </cell>
          <cell r="E2244" t="str">
            <v>Refrigerados</v>
          </cell>
        </row>
        <row r="2245">
          <cell r="A2245">
            <v>4987</v>
          </cell>
          <cell r="B2245">
            <v>1</v>
          </cell>
          <cell r="C2245">
            <v>3</v>
          </cell>
          <cell r="D2245" t="str">
            <v>DESPENSA TANIA</v>
          </cell>
        </row>
        <row r="2246">
          <cell r="A2246">
            <v>4988</v>
          </cell>
          <cell r="B2246">
            <v>2</v>
          </cell>
          <cell r="C2246">
            <v>2</v>
          </cell>
          <cell r="D2246" t="str">
            <v>KIOSKO 3 MARIAS</v>
          </cell>
          <cell r="E2246" t="str">
            <v>Hogar</v>
          </cell>
        </row>
        <row r="2247">
          <cell r="A2247">
            <v>4991</v>
          </cell>
          <cell r="B2247">
            <v>5</v>
          </cell>
          <cell r="C2247">
            <v>4</v>
          </cell>
          <cell r="D2247" t="str">
            <v>LA CASA BEBIDAS</v>
          </cell>
          <cell r="E2247" t="str">
            <v>Refrigerados</v>
          </cell>
        </row>
        <row r="2248">
          <cell r="A2248">
            <v>4993</v>
          </cell>
          <cell r="D2248" t="str">
            <v>AUTOSERVICE GARAN</v>
          </cell>
          <cell r="E2248" t="str">
            <v>Hogar</v>
          </cell>
        </row>
        <row r="2249">
          <cell r="A2249">
            <v>4994</v>
          </cell>
          <cell r="B2249">
            <v>3</v>
          </cell>
          <cell r="C2249">
            <v>7</v>
          </cell>
          <cell r="D2249" t="str">
            <v>COPETIN FERGAR</v>
          </cell>
          <cell r="E2249" t="str">
            <v>Refrigerados</v>
          </cell>
        </row>
        <row r="2250">
          <cell r="A2250">
            <v>4996</v>
          </cell>
          <cell r="B2250">
            <v>3</v>
          </cell>
          <cell r="C2250">
            <v>7</v>
          </cell>
          <cell r="D2250" t="str">
            <v>DESPENSA ÑA OLGA</v>
          </cell>
          <cell r="E2250" t="str">
            <v>Hogar</v>
          </cell>
        </row>
        <row r="2251">
          <cell r="A2251">
            <v>4997</v>
          </cell>
          <cell r="B2251">
            <v>3</v>
          </cell>
          <cell r="C2251">
            <v>7</v>
          </cell>
          <cell r="D2251" t="str">
            <v>CASILLA PATI</v>
          </cell>
          <cell r="E2251" t="str">
            <v>Hogar</v>
          </cell>
        </row>
        <row r="2252">
          <cell r="A2252">
            <v>4998</v>
          </cell>
          <cell r="B2252">
            <v>9</v>
          </cell>
          <cell r="C2252">
            <v>3</v>
          </cell>
          <cell r="D2252" t="str">
            <v>COLEGIO SANTA ANA</v>
          </cell>
        </row>
        <row r="2253">
          <cell r="A2253">
            <v>5001</v>
          </cell>
          <cell r="B2253">
            <v>9</v>
          </cell>
          <cell r="C2253">
            <v>3</v>
          </cell>
          <cell r="D2253" t="str">
            <v>PANADERIA FELIPITO</v>
          </cell>
        </row>
        <row r="2254">
          <cell r="A2254">
            <v>5002</v>
          </cell>
          <cell r="B2254">
            <v>9</v>
          </cell>
          <cell r="C2254">
            <v>3</v>
          </cell>
          <cell r="D2254" t="str">
            <v>SHELL SHOP - PREMIUN</v>
          </cell>
        </row>
        <row r="2255">
          <cell r="A2255">
            <v>5003</v>
          </cell>
          <cell r="B2255">
            <v>5</v>
          </cell>
          <cell r="C2255">
            <v>9</v>
          </cell>
          <cell r="D2255" t="str">
            <v>LANCHONETTE EL TRIANGULO</v>
          </cell>
          <cell r="E2255" t="str">
            <v>Refrigerados</v>
          </cell>
        </row>
        <row r="2256">
          <cell r="A2256">
            <v>5004</v>
          </cell>
          <cell r="B2256">
            <v>9</v>
          </cell>
          <cell r="C2256">
            <v>3</v>
          </cell>
          <cell r="D2256" t="str">
            <v>CANTINA PORTIYU - AGRONOMIA</v>
          </cell>
        </row>
        <row r="2257">
          <cell r="A2257">
            <v>5009</v>
          </cell>
          <cell r="B2257">
            <v>9</v>
          </cell>
          <cell r="C2257">
            <v>3</v>
          </cell>
          <cell r="D2257" t="str">
            <v>PARTICULAR FAMILIA EVALY</v>
          </cell>
        </row>
        <row r="2258">
          <cell r="A2258">
            <v>5010</v>
          </cell>
          <cell r="B2258">
            <v>2</v>
          </cell>
          <cell r="C2258">
            <v>2</v>
          </cell>
          <cell r="D2258" t="str">
            <v>PIZZERIA LA FE</v>
          </cell>
          <cell r="E2258" t="str">
            <v>Refrigerados</v>
          </cell>
        </row>
        <row r="2259">
          <cell r="A2259">
            <v>5011</v>
          </cell>
          <cell r="B2259">
            <v>1</v>
          </cell>
          <cell r="C2259">
            <v>7</v>
          </cell>
          <cell r="D2259" t="str">
            <v>COPETIN AMISTAD 1</v>
          </cell>
          <cell r="E2259" t="str">
            <v>Refrigerados</v>
          </cell>
        </row>
        <row r="2260">
          <cell r="A2260">
            <v>5014</v>
          </cell>
          <cell r="B2260">
            <v>1</v>
          </cell>
          <cell r="C2260">
            <v>7</v>
          </cell>
          <cell r="D2260" t="str">
            <v>LOMITERIA MONTE LIBANO</v>
          </cell>
          <cell r="E2260" t="str">
            <v>Refrigerados</v>
          </cell>
        </row>
        <row r="2261">
          <cell r="A2261">
            <v>5016</v>
          </cell>
          <cell r="B2261">
            <v>9</v>
          </cell>
          <cell r="C2261">
            <v>3</v>
          </cell>
          <cell r="D2261" t="str">
            <v>COPETIN DOÑA FAUSTA</v>
          </cell>
        </row>
        <row r="2262">
          <cell r="A2262">
            <v>5017</v>
          </cell>
          <cell r="B2262">
            <v>2</v>
          </cell>
          <cell r="C2262">
            <v>1</v>
          </cell>
          <cell r="D2262" t="str">
            <v>PARTICULAR FAMILIA GALEANO</v>
          </cell>
          <cell r="E2262" t="str">
            <v>Hogar</v>
          </cell>
        </row>
        <row r="2263">
          <cell r="A2263">
            <v>5018</v>
          </cell>
          <cell r="B2263">
            <v>9</v>
          </cell>
          <cell r="C2263">
            <v>3</v>
          </cell>
          <cell r="D2263" t="str">
            <v>LETI BURGUER</v>
          </cell>
        </row>
        <row r="2264">
          <cell r="A2264">
            <v>5019</v>
          </cell>
          <cell r="B2264">
            <v>9</v>
          </cell>
          <cell r="C2264">
            <v>3</v>
          </cell>
          <cell r="D2264" t="str">
            <v>SALSA RICA</v>
          </cell>
          <cell r="E2264" t="str">
            <v>Refrigerados B</v>
          </cell>
        </row>
        <row r="2265">
          <cell r="A2265">
            <v>5020</v>
          </cell>
          <cell r="B2265">
            <v>8</v>
          </cell>
          <cell r="C2265">
            <v>2</v>
          </cell>
          <cell r="D2265" t="str">
            <v>BURGUER NICO</v>
          </cell>
          <cell r="E2265" t="str">
            <v>Refrigerados</v>
          </cell>
        </row>
        <row r="2266">
          <cell r="A2266">
            <v>5021</v>
          </cell>
          <cell r="B2266">
            <v>5</v>
          </cell>
          <cell r="C2266">
            <v>2</v>
          </cell>
          <cell r="D2266" t="str">
            <v>COPETIN TIA TECHI</v>
          </cell>
        </row>
        <row r="2267">
          <cell r="A2267">
            <v>5025</v>
          </cell>
          <cell r="B2267">
            <v>9</v>
          </cell>
          <cell r="C2267">
            <v>3</v>
          </cell>
          <cell r="D2267" t="str">
            <v>FUNCIONARIO HUGO CORREA</v>
          </cell>
          <cell r="E2267" t="str">
            <v>Planta</v>
          </cell>
        </row>
        <row r="2268">
          <cell r="A2268">
            <v>5026</v>
          </cell>
          <cell r="B2268">
            <v>9</v>
          </cell>
          <cell r="C2268">
            <v>3</v>
          </cell>
          <cell r="D2268" t="str">
            <v>AGROCENTRO - CESNA</v>
          </cell>
        </row>
        <row r="2269">
          <cell r="A2269">
            <v>5027</v>
          </cell>
          <cell r="B2269">
            <v>8</v>
          </cell>
          <cell r="C2269">
            <v>2</v>
          </cell>
          <cell r="D2269" t="str">
            <v>ESSO STANDARD - PARAGUAY</v>
          </cell>
          <cell r="E2269" t="str">
            <v>Conveniencia</v>
          </cell>
        </row>
        <row r="2270">
          <cell r="A2270">
            <v>5029</v>
          </cell>
          <cell r="B2270">
            <v>9</v>
          </cell>
          <cell r="C2270">
            <v>3</v>
          </cell>
          <cell r="D2270" t="str">
            <v>COPETIN MIGUELITO</v>
          </cell>
        </row>
        <row r="2271">
          <cell r="A2271">
            <v>5037</v>
          </cell>
          <cell r="B2271">
            <v>9</v>
          </cell>
          <cell r="C2271">
            <v>3</v>
          </cell>
          <cell r="D2271" t="str">
            <v>LUBRI SHOP</v>
          </cell>
        </row>
        <row r="2272">
          <cell r="A2272">
            <v>5038</v>
          </cell>
          <cell r="B2272">
            <v>2</v>
          </cell>
          <cell r="C2272">
            <v>3</v>
          </cell>
          <cell r="D2272" t="str">
            <v>EL CABALLITO</v>
          </cell>
          <cell r="E2272" t="str">
            <v>Refrigerados</v>
          </cell>
        </row>
        <row r="2273">
          <cell r="A2273">
            <v>5041</v>
          </cell>
          <cell r="B2273">
            <v>2</v>
          </cell>
          <cell r="C2273">
            <v>3</v>
          </cell>
          <cell r="D2273" t="str">
            <v>DESPENSA LILE</v>
          </cell>
          <cell r="E2273" t="str">
            <v>Hogar</v>
          </cell>
        </row>
        <row r="2274">
          <cell r="A2274">
            <v>5042</v>
          </cell>
          <cell r="B2274">
            <v>9</v>
          </cell>
          <cell r="C2274">
            <v>3</v>
          </cell>
          <cell r="D2274" t="str">
            <v>COPETIN AVENIDA</v>
          </cell>
        </row>
        <row r="2275">
          <cell r="A2275">
            <v>5046</v>
          </cell>
          <cell r="B2275">
            <v>3</v>
          </cell>
          <cell r="C2275">
            <v>5</v>
          </cell>
          <cell r="D2275" t="str">
            <v>CASILLA LOS ESTUDIANTES</v>
          </cell>
          <cell r="E2275" t="str">
            <v>Hogar</v>
          </cell>
        </row>
        <row r="2276">
          <cell r="A2276">
            <v>5047</v>
          </cell>
          <cell r="B2276">
            <v>3</v>
          </cell>
          <cell r="C2276">
            <v>5</v>
          </cell>
          <cell r="D2276" t="str">
            <v>COPETIN EL SOL</v>
          </cell>
          <cell r="E2276" t="str">
            <v>Refrigerados</v>
          </cell>
        </row>
        <row r="2277">
          <cell r="A2277">
            <v>5048</v>
          </cell>
          <cell r="B2277">
            <v>9</v>
          </cell>
          <cell r="C2277">
            <v>3</v>
          </cell>
          <cell r="D2277" t="str">
            <v>BRITAM SA</v>
          </cell>
        </row>
        <row r="2278">
          <cell r="A2278">
            <v>5049</v>
          </cell>
          <cell r="B2278">
            <v>4</v>
          </cell>
          <cell r="C2278">
            <v>7</v>
          </cell>
          <cell r="D2278" t="str">
            <v>COMEDOR MI RANCHITO</v>
          </cell>
          <cell r="E2278" t="str">
            <v>Refrigerados</v>
          </cell>
        </row>
        <row r="2279">
          <cell r="A2279">
            <v>5050</v>
          </cell>
          <cell r="B2279">
            <v>9</v>
          </cell>
          <cell r="C2279">
            <v>3</v>
          </cell>
          <cell r="D2279" t="str">
            <v>EMPANADAS LEO</v>
          </cell>
        </row>
        <row r="2280">
          <cell r="A2280">
            <v>5051</v>
          </cell>
          <cell r="B2280">
            <v>9</v>
          </cell>
          <cell r="C2280">
            <v>3</v>
          </cell>
          <cell r="D2280" t="str">
            <v>BAR EL GALPON</v>
          </cell>
        </row>
        <row r="2281">
          <cell r="A2281">
            <v>5053</v>
          </cell>
          <cell r="B2281">
            <v>9</v>
          </cell>
          <cell r="C2281">
            <v>3</v>
          </cell>
          <cell r="D2281" t="str">
            <v>PIZZA CROCK</v>
          </cell>
        </row>
        <row r="2282">
          <cell r="A2282">
            <v>5054</v>
          </cell>
          <cell r="B2282">
            <v>9</v>
          </cell>
          <cell r="C2282">
            <v>3</v>
          </cell>
          <cell r="D2282" t="str">
            <v>COLEGIO SAN ANTONIO</v>
          </cell>
        </row>
        <row r="2283">
          <cell r="A2283">
            <v>5055</v>
          </cell>
          <cell r="B2283">
            <v>9</v>
          </cell>
          <cell r="C2283">
            <v>3</v>
          </cell>
          <cell r="D2283" t="str">
            <v>CASILLA DELIA</v>
          </cell>
        </row>
        <row r="2284">
          <cell r="A2284">
            <v>5056</v>
          </cell>
          <cell r="B2284">
            <v>5</v>
          </cell>
          <cell r="C2284">
            <v>4</v>
          </cell>
          <cell r="D2284" t="str">
            <v>TRAGO'S BURGUER</v>
          </cell>
          <cell r="E2284" t="str">
            <v>Hogar</v>
          </cell>
        </row>
        <row r="2285">
          <cell r="A2285">
            <v>5057</v>
          </cell>
          <cell r="B2285">
            <v>5</v>
          </cell>
          <cell r="C2285">
            <v>4</v>
          </cell>
          <cell r="D2285" t="str">
            <v>DESPENSA OROITE</v>
          </cell>
          <cell r="E2285" t="str">
            <v>Hogar</v>
          </cell>
        </row>
        <row r="2286">
          <cell r="A2286">
            <v>5058</v>
          </cell>
          <cell r="B2286">
            <v>9</v>
          </cell>
          <cell r="C2286">
            <v>3</v>
          </cell>
          <cell r="D2286" t="str">
            <v>CASILLA STOP</v>
          </cell>
        </row>
        <row r="2287">
          <cell r="A2287">
            <v>5059</v>
          </cell>
          <cell r="B2287">
            <v>9</v>
          </cell>
          <cell r="C2287">
            <v>3</v>
          </cell>
          <cell r="D2287" t="str">
            <v>PARTICULAR FAMILIA BENITEZ</v>
          </cell>
        </row>
        <row r="2288">
          <cell r="A2288">
            <v>5061</v>
          </cell>
          <cell r="B2288">
            <v>1</v>
          </cell>
          <cell r="C2288">
            <v>1</v>
          </cell>
          <cell r="D2288" t="str">
            <v>AUTOSERVICE MAMI</v>
          </cell>
          <cell r="E2288" t="str">
            <v>Hogar</v>
          </cell>
        </row>
        <row r="2289">
          <cell r="A2289">
            <v>5064</v>
          </cell>
          <cell r="B2289">
            <v>9</v>
          </cell>
          <cell r="C2289">
            <v>3</v>
          </cell>
          <cell r="D2289" t="str">
            <v>COPETIN TAMARITA</v>
          </cell>
        </row>
        <row r="2290">
          <cell r="A2290">
            <v>5066</v>
          </cell>
          <cell r="B2290">
            <v>9</v>
          </cell>
          <cell r="C2290">
            <v>3</v>
          </cell>
          <cell r="D2290" t="str">
            <v>FERIA RURAL SAECA</v>
          </cell>
          <cell r="E2290" t="str">
            <v>Refrigerados B</v>
          </cell>
        </row>
        <row r="2291">
          <cell r="A2291">
            <v>5068</v>
          </cell>
          <cell r="B2291">
            <v>8</v>
          </cell>
          <cell r="C2291">
            <v>2</v>
          </cell>
          <cell r="D2291" t="str">
            <v>ESSO STANDARD DEL PARAGUAY</v>
          </cell>
          <cell r="E2291" t="str">
            <v>Conveniencia</v>
          </cell>
        </row>
        <row r="2292">
          <cell r="A2292">
            <v>5070</v>
          </cell>
          <cell r="D2292" t="str">
            <v>COPETIN ELVIRITA</v>
          </cell>
          <cell r="E2292" t="str">
            <v>Refrigerados</v>
          </cell>
        </row>
        <row r="2293">
          <cell r="A2293">
            <v>5072</v>
          </cell>
          <cell r="B2293">
            <v>6</v>
          </cell>
          <cell r="C2293">
            <v>5</v>
          </cell>
          <cell r="D2293" t="str">
            <v>BODEGA LEKA</v>
          </cell>
          <cell r="E2293" t="str">
            <v>Hogar</v>
          </cell>
        </row>
        <row r="2294">
          <cell r="A2294">
            <v>5074</v>
          </cell>
          <cell r="B2294">
            <v>6</v>
          </cell>
          <cell r="C2294">
            <v>5</v>
          </cell>
          <cell r="D2294" t="str">
            <v>CARNICERIA EL TRIUNFO</v>
          </cell>
          <cell r="E2294" t="str">
            <v>Hogar</v>
          </cell>
        </row>
        <row r="2295">
          <cell r="A2295">
            <v>5075</v>
          </cell>
          <cell r="B2295">
            <v>2</v>
          </cell>
          <cell r="C2295">
            <v>5</v>
          </cell>
          <cell r="D2295" t="str">
            <v>COPETIN AMIGOS</v>
          </cell>
          <cell r="E2295" t="str">
            <v>Refrigerados</v>
          </cell>
        </row>
        <row r="2296">
          <cell r="A2296">
            <v>5076</v>
          </cell>
          <cell r="B2296">
            <v>2</v>
          </cell>
          <cell r="C2296">
            <v>4</v>
          </cell>
          <cell r="D2296" t="str">
            <v>COPETIN NOELIA</v>
          </cell>
          <cell r="E2296" t="str">
            <v>Refrigerados</v>
          </cell>
        </row>
        <row r="2297">
          <cell r="A2297">
            <v>5077</v>
          </cell>
          <cell r="B2297">
            <v>2</v>
          </cell>
          <cell r="C2297">
            <v>4</v>
          </cell>
          <cell r="D2297" t="str">
            <v>DESPENSA GARCIA</v>
          </cell>
          <cell r="E2297" t="str">
            <v>Hogar</v>
          </cell>
        </row>
        <row r="2298">
          <cell r="A2298">
            <v>5079</v>
          </cell>
          <cell r="B2298">
            <v>5</v>
          </cell>
          <cell r="C2298">
            <v>5</v>
          </cell>
          <cell r="D2298" t="str">
            <v>HELADERIA CASTELLON</v>
          </cell>
          <cell r="E2298" t="str">
            <v>Refrigerados</v>
          </cell>
        </row>
        <row r="2299">
          <cell r="A2299">
            <v>5081</v>
          </cell>
          <cell r="B2299">
            <v>1</v>
          </cell>
          <cell r="C2299">
            <v>2</v>
          </cell>
          <cell r="D2299" t="str">
            <v>PARTICULAR FAMILIA ACEVEDO</v>
          </cell>
          <cell r="E2299" t="str">
            <v>Hogar</v>
          </cell>
        </row>
        <row r="2300">
          <cell r="A2300">
            <v>5083</v>
          </cell>
          <cell r="B2300">
            <v>2</v>
          </cell>
          <cell r="C2300">
            <v>3</v>
          </cell>
          <cell r="D2300" t="str">
            <v>COPETIN RAMONITA</v>
          </cell>
          <cell r="E2300" t="str">
            <v>Refrigerados</v>
          </cell>
        </row>
        <row r="2301">
          <cell r="A2301">
            <v>5085</v>
          </cell>
          <cell r="B2301">
            <v>5</v>
          </cell>
          <cell r="C2301">
            <v>6</v>
          </cell>
          <cell r="D2301" t="str">
            <v>CASILLA RICHARD</v>
          </cell>
          <cell r="E2301" t="str">
            <v>Refrigerados</v>
          </cell>
        </row>
        <row r="2302">
          <cell r="A2302">
            <v>5086</v>
          </cell>
          <cell r="B2302">
            <v>5</v>
          </cell>
          <cell r="C2302">
            <v>9</v>
          </cell>
          <cell r="D2302" t="str">
            <v>ESCOTEIRO BURGUER</v>
          </cell>
          <cell r="E2302" t="str">
            <v>Refrigerados</v>
          </cell>
        </row>
        <row r="2303">
          <cell r="A2303">
            <v>5087</v>
          </cell>
          <cell r="B2303">
            <v>9</v>
          </cell>
          <cell r="C2303">
            <v>3</v>
          </cell>
          <cell r="D2303" t="str">
            <v>POLLERIA SAN JOSE</v>
          </cell>
        </row>
        <row r="2304">
          <cell r="A2304">
            <v>5088</v>
          </cell>
          <cell r="B2304">
            <v>7</v>
          </cell>
          <cell r="C2304">
            <v>1</v>
          </cell>
          <cell r="D2304" t="str">
            <v>STOP  PASO</v>
          </cell>
          <cell r="E2304" t="str">
            <v>Refrigerados</v>
          </cell>
        </row>
        <row r="2305">
          <cell r="A2305">
            <v>5091</v>
          </cell>
          <cell r="B2305">
            <v>5</v>
          </cell>
          <cell r="C2305">
            <v>4</v>
          </cell>
          <cell r="D2305" t="str">
            <v>COPETIN LA ESQUINA</v>
          </cell>
          <cell r="E2305" t="str">
            <v>Refrigerados</v>
          </cell>
        </row>
        <row r="2306">
          <cell r="A2306">
            <v>5092</v>
          </cell>
          <cell r="D2306" t="str">
            <v>RESTAURANT EL OTRO SITIO</v>
          </cell>
          <cell r="E2306" t="str">
            <v>Refrigerados</v>
          </cell>
        </row>
        <row r="2307">
          <cell r="A2307">
            <v>5093</v>
          </cell>
          <cell r="B2307">
            <v>9</v>
          </cell>
          <cell r="C2307">
            <v>3</v>
          </cell>
          <cell r="D2307" t="str">
            <v>BINGO PAR S.A.</v>
          </cell>
          <cell r="E2307" t="str">
            <v>Refrigerados B</v>
          </cell>
        </row>
        <row r="2308">
          <cell r="A2308">
            <v>5094</v>
          </cell>
          <cell r="B2308">
            <v>2</v>
          </cell>
          <cell r="C2308">
            <v>6</v>
          </cell>
          <cell r="D2308" t="str">
            <v>PIZZA LA VALLEJA</v>
          </cell>
          <cell r="E2308" t="str">
            <v>Refrigerados</v>
          </cell>
        </row>
        <row r="2309">
          <cell r="A2309">
            <v>5096</v>
          </cell>
          <cell r="B2309">
            <v>9</v>
          </cell>
          <cell r="C2309">
            <v>3</v>
          </cell>
          <cell r="D2309" t="str">
            <v>PARTICULAR - SABINO</v>
          </cell>
          <cell r="E2309" t="str">
            <v>Refrigerados B</v>
          </cell>
        </row>
        <row r="2310">
          <cell r="A2310">
            <v>5097</v>
          </cell>
          <cell r="B2310">
            <v>1</v>
          </cell>
          <cell r="C2310">
            <v>8</v>
          </cell>
          <cell r="D2310" t="str">
            <v>CASILLA DORA</v>
          </cell>
          <cell r="E2310" t="str">
            <v>Refrigerados</v>
          </cell>
        </row>
        <row r="2311">
          <cell r="A2311">
            <v>5098</v>
          </cell>
          <cell r="B2311">
            <v>3</v>
          </cell>
          <cell r="C2311">
            <v>2</v>
          </cell>
          <cell r="D2311" t="str">
            <v>MERCERIA NORA</v>
          </cell>
          <cell r="E2311" t="str">
            <v>Refrigerados</v>
          </cell>
        </row>
        <row r="2312">
          <cell r="A2312">
            <v>5099</v>
          </cell>
          <cell r="B2312">
            <v>3</v>
          </cell>
          <cell r="C2312">
            <v>3</v>
          </cell>
          <cell r="D2312" t="str">
            <v>DESPENSA MyB</v>
          </cell>
          <cell r="E2312" t="str">
            <v>Hogar</v>
          </cell>
        </row>
        <row r="2313">
          <cell r="A2313">
            <v>5105</v>
          </cell>
          <cell r="B2313">
            <v>3</v>
          </cell>
          <cell r="C2313">
            <v>7</v>
          </cell>
          <cell r="D2313" t="str">
            <v>COMERCIAL OROITE S.R.L.</v>
          </cell>
          <cell r="E2313" t="str">
            <v>Hogar</v>
          </cell>
        </row>
        <row r="2314">
          <cell r="A2314">
            <v>5106</v>
          </cell>
          <cell r="B2314">
            <v>9</v>
          </cell>
          <cell r="C2314">
            <v>3</v>
          </cell>
          <cell r="D2314" t="str">
            <v>CASILLA NUEVA JERSEY</v>
          </cell>
        </row>
        <row r="2315">
          <cell r="A2315">
            <v>5108</v>
          </cell>
          <cell r="B2315">
            <v>9</v>
          </cell>
          <cell r="C2315">
            <v>3</v>
          </cell>
          <cell r="D2315" t="str">
            <v>PARTICULAR FAMILIA PILAR SALINAS</v>
          </cell>
        </row>
        <row r="2316">
          <cell r="A2316">
            <v>5109</v>
          </cell>
          <cell r="B2316">
            <v>5</v>
          </cell>
          <cell r="C2316">
            <v>4</v>
          </cell>
          <cell r="D2316" t="str">
            <v>COPETIN FRANCIS</v>
          </cell>
          <cell r="E2316" t="str">
            <v>Refrigerados</v>
          </cell>
        </row>
        <row r="2317">
          <cell r="A2317">
            <v>5115</v>
          </cell>
          <cell r="B2317">
            <v>8</v>
          </cell>
          <cell r="C2317">
            <v>2</v>
          </cell>
          <cell r="D2317" t="str">
            <v>ESSO STANDART DEL PARAGUAY</v>
          </cell>
          <cell r="E2317" t="str">
            <v>Conveniencia</v>
          </cell>
        </row>
        <row r="2318">
          <cell r="A2318">
            <v>5116</v>
          </cell>
          <cell r="B2318">
            <v>9</v>
          </cell>
          <cell r="C2318">
            <v>3</v>
          </cell>
          <cell r="D2318" t="str">
            <v>COPETIN TOMI</v>
          </cell>
        </row>
        <row r="2319">
          <cell r="A2319">
            <v>5117</v>
          </cell>
          <cell r="B2319">
            <v>9</v>
          </cell>
          <cell r="C2319">
            <v>3</v>
          </cell>
          <cell r="D2319" t="str">
            <v>CASILLA ÑA ANA</v>
          </cell>
        </row>
        <row r="2320">
          <cell r="A2320">
            <v>5119</v>
          </cell>
          <cell r="B2320">
            <v>8</v>
          </cell>
          <cell r="C2320">
            <v>2</v>
          </cell>
          <cell r="D2320" t="str">
            <v>ESSO STANDARD PARAGUAY</v>
          </cell>
          <cell r="E2320" t="str">
            <v>Conveniencia</v>
          </cell>
        </row>
        <row r="2321">
          <cell r="A2321">
            <v>5121</v>
          </cell>
          <cell r="B2321">
            <v>9</v>
          </cell>
          <cell r="C2321">
            <v>3</v>
          </cell>
          <cell r="D2321" t="str">
            <v>COPETIN COCOTE</v>
          </cell>
        </row>
        <row r="2322">
          <cell r="A2322">
            <v>5122</v>
          </cell>
          <cell r="B2322">
            <v>9</v>
          </cell>
          <cell r="C2322">
            <v>3</v>
          </cell>
          <cell r="D2322" t="str">
            <v>DESPENSA NENUCHO</v>
          </cell>
        </row>
        <row r="2323">
          <cell r="A2323">
            <v>5125</v>
          </cell>
          <cell r="B2323">
            <v>2</v>
          </cell>
          <cell r="C2323">
            <v>6</v>
          </cell>
          <cell r="D2323" t="str">
            <v>ESTACIÓN LILLO S.R.L</v>
          </cell>
          <cell r="E2323" t="str">
            <v>Conveniencia</v>
          </cell>
        </row>
        <row r="2324">
          <cell r="A2324">
            <v>5126</v>
          </cell>
          <cell r="B2324">
            <v>2</v>
          </cell>
          <cell r="C2324">
            <v>6</v>
          </cell>
          <cell r="D2324" t="str">
            <v>CENTRO CULTURAL PARAGUAYO AMERICANO</v>
          </cell>
          <cell r="E2324" t="str">
            <v>Educación</v>
          </cell>
        </row>
        <row r="2325">
          <cell r="A2325">
            <v>5129</v>
          </cell>
          <cell r="B2325">
            <v>4</v>
          </cell>
          <cell r="C2325">
            <v>7</v>
          </cell>
          <cell r="D2325" t="str">
            <v>COPETIN ELI</v>
          </cell>
        </row>
        <row r="2326">
          <cell r="A2326">
            <v>5131</v>
          </cell>
          <cell r="D2326" t="str">
            <v>BAR POLLERIA LA CLAVE</v>
          </cell>
          <cell r="E2326" t="str">
            <v>Refrigerados</v>
          </cell>
        </row>
        <row r="2327">
          <cell r="A2327">
            <v>5132</v>
          </cell>
          <cell r="B2327">
            <v>3</v>
          </cell>
          <cell r="C2327">
            <v>6</v>
          </cell>
          <cell r="D2327" t="str">
            <v>DESPENSA GONZALEZ</v>
          </cell>
          <cell r="E2327" t="str">
            <v>Hogar</v>
          </cell>
        </row>
        <row r="2328">
          <cell r="A2328">
            <v>5133</v>
          </cell>
          <cell r="B2328">
            <v>9</v>
          </cell>
          <cell r="C2328">
            <v>3</v>
          </cell>
          <cell r="D2328" t="str">
            <v>COPETIN ESTRELLA II</v>
          </cell>
        </row>
        <row r="2329">
          <cell r="A2329">
            <v>5136</v>
          </cell>
          <cell r="B2329">
            <v>1</v>
          </cell>
          <cell r="C2329">
            <v>9</v>
          </cell>
          <cell r="D2329" t="str">
            <v>CABINAS TELEFONICAS</v>
          </cell>
          <cell r="E2329" t="str">
            <v>Hogar</v>
          </cell>
        </row>
        <row r="2330">
          <cell r="A2330">
            <v>5139</v>
          </cell>
          <cell r="B2330">
            <v>2</v>
          </cell>
          <cell r="C2330">
            <v>6</v>
          </cell>
          <cell r="D2330" t="str">
            <v>COPETIN TRAGOS LARGOS</v>
          </cell>
          <cell r="E2330" t="str">
            <v>Refrigerados</v>
          </cell>
        </row>
        <row r="2331">
          <cell r="A2331">
            <v>5141</v>
          </cell>
          <cell r="B2331">
            <v>1</v>
          </cell>
          <cell r="C2331">
            <v>6</v>
          </cell>
          <cell r="D2331" t="str">
            <v>PARTICULAR FAMILIA SOLIS</v>
          </cell>
          <cell r="E2331" t="str">
            <v>Hogar</v>
          </cell>
        </row>
        <row r="2332">
          <cell r="A2332">
            <v>5142</v>
          </cell>
          <cell r="B2332">
            <v>2</v>
          </cell>
          <cell r="C2332">
            <v>4</v>
          </cell>
          <cell r="D2332" t="str">
            <v>PARTICULAR FAMILIA MEZA</v>
          </cell>
          <cell r="E2332" t="str">
            <v>Hogar</v>
          </cell>
        </row>
        <row r="2333">
          <cell r="A2333">
            <v>5143</v>
          </cell>
          <cell r="B2333">
            <v>6</v>
          </cell>
          <cell r="C2333">
            <v>5</v>
          </cell>
          <cell r="D2333" t="str">
            <v>CENTRO PARAGUAYO JAPONES</v>
          </cell>
          <cell r="E2333" t="str">
            <v>Eventos</v>
          </cell>
        </row>
        <row r="2334">
          <cell r="A2334">
            <v>5145</v>
          </cell>
          <cell r="B2334">
            <v>8</v>
          </cell>
          <cell r="C2334">
            <v>2</v>
          </cell>
          <cell r="D2334" t="str">
            <v>SETA SRL</v>
          </cell>
          <cell r="E2334" t="str">
            <v>Refrigerados</v>
          </cell>
        </row>
        <row r="2335">
          <cell r="A2335">
            <v>5146</v>
          </cell>
          <cell r="B2335">
            <v>2</v>
          </cell>
          <cell r="C2335">
            <v>1</v>
          </cell>
          <cell r="D2335" t="str">
            <v>COPETIN ARACELI</v>
          </cell>
          <cell r="E2335" t="str">
            <v>Refrigerados</v>
          </cell>
        </row>
        <row r="2336">
          <cell r="A2336">
            <v>5147</v>
          </cell>
          <cell r="B2336">
            <v>9</v>
          </cell>
          <cell r="C2336">
            <v>3</v>
          </cell>
          <cell r="D2336" t="str">
            <v>HAMBURGUESERIA ROS MARY</v>
          </cell>
        </row>
        <row r="2337">
          <cell r="A2337">
            <v>5148</v>
          </cell>
          <cell r="B2337">
            <v>3</v>
          </cell>
          <cell r="C2337">
            <v>6</v>
          </cell>
          <cell r="D2337" t="str">
            <v>DESPENSA GALAXIA</v>
          </cell>
          <cell r="E2337" t="str">
            <v>Hogar</v>
          </cell>
        </row>
        <row r="2338">
          <cell r="A2338">
            <v>5149</v>
          </cell>
          <cell r="B2338">
            <v>3</v>
          </cell>
          <cell r="C2338">
            <v>6</v>
          </cell>
          <cell r="D2338" t="str">
            <v>DESPENSA DIEGUITO</v>
          </cell>
          <cell r="E2338" t="str">
            <v>Hogar</v>
          </cell>
        </row>
        <row r="2339">
          <cell r="A2339">
            <v>5151</v>
          </cell>
          <cell r="B2339">
            <v>3</v>
          </cell>
          <cell r="C2339">
            <v>6</v>
          </cell>
          <cell r="D2339" t="str">
            <v>DESPENSA SAMI</v>
          </cell>
          <cell r="E2339" t="str">
            <v>Hogar</v>
          </cell>
        </row>
        <row r="2340">
          <cell r="A2340">
            <v>5154</v>
          </cell>
          <cell r="B2340">
            <v>6</v>
          </cell>
          <cell r="C2340">
            <v>5</v>
          </cell>
          <cell r="D2340" t="str">
            <v>ESSO MBURUCUYA</v>
          </cell>
          <cell r="E2340" t="str">
            <v>Conveniencia</v>
          </cell>
        </row>
        <row r="2341">
          <cell r="A2341">
            <v>5156</v>
          </cell>
          <cell r="B2341">
            <v>1</v>
          </cell>
          <cell r="C2341">
            <v>2</v>
          </cell>
          <cell r="D2341" t="str">
            <v>COPETIN SAN CAYETANO</v>
          </cell>
          <cell r="E2341" t="str">
            <v>Refrigerados</v>
          </cell>
        </row>
        <row r="2342">
          <cell r="A2342">
            <v>5157</v>
          </cell>
          <cell r="B2342">
            <v>8</v>
          </cell>
          <cell r="C2342">
            <v>1</v>
          </cell>
          <cell r="D2342" t="str">
            <v>ESTACION PUENTE REMANSO S.A.C.I.A.</v>
          </cell>
          <cell r="E2342" t="str">
            <v>Conveniencia</v>
          </cell>
        </row>
        <row r="2343">
          <cell r="A2343">
            <v>5161</v>
          </cell>
          <cell r="B2343">
            <v>1</v>
          </cell>
          <cell r="C2343">
            <v>6</v>
          </cell>
          <cell r="D2343" t="str">
            <v>DESPENSA DON GATO</v>
          </cell>
          <cell r="E2343" t="str">
            <v>Hogar</v>
          </cell>
        </row>
        <row r="2344">
          <cell r="A2344">
            <v>5162</v>
          </cell>
          <cell r="B2344">
            <v>9</v>
          </cell>
          <cell r="C2344">
            <v>3</v>
          </cell>
          <cell r="D2344" t="str">
            <v>EMPANADAS MATI</v>
          </cell>
        </row>
        <row r="2345">
          <cell r="A2345">
            <v>5164</v>
          </cell>
          <cell r="B2345">
            <v>9</v>
          </cell>
          <cell r="C2345">
            <v>3</v>
          </cell>
          <cell r="D2345" t="str">
            <v>CARRITO VILLASANTI</v>
          </cell>
        </row>
        <row r="2346">
          <cell r="A2346">
            <v>5177</v>
          </cell>
          <cell r="B2346">
            <v>9</v>
          </cell>
          <cell r="C2346">
            <v>3</v>
          </cell>
          <cell r="D2346" t="str">
            <v>AUTOSERVICE BIDI</v>
          </cell>
        </row>
        <row r="2347">
          <cell r="A2347">
            <v>5179</v>
          </cell>
          <cell r="B2347">
            <v>9</v>
          </cell>
          <cell r="C2347">
            <v>3</v>
          </cell>
          <cell r="D2347" t="str">
            <v>JUAN RUIZ DIAZ</v>
          </cell>
        </row>
        <row r="2348">
          <cell r="A2348">
            <v>5180</v>
          </cell>
          <cell r="B2348">
            <v>1</v>
          </cell>
          <cell r="C2348">
            <v>2</v>
          </cell>
          <cell r="D2348" t="str">
            <v>COPETIN QUE RICO</v>
          </cell>
          <cell r="E2348" t="str">
            <v>Refrigerados</v>
          </cell>
        </row>
        <row r="2349">
          <cell r="A2349">
            <v>5189</v>
          </cell>
          <cell r="B2349">
            <v>9</v>
          </cell>
          <cell r="C2349">
            <v>3</v>
          </cell>
          <cell r="D2349" t="str">
            <v>PARTICULAR FAMILIA ERGHT</v>
          </cell>
        </row>
        <row r="2350">
          <cell r="A2350">
            <v>5190</v>
          </cell>
          <cell r="B2350">
            <v>9</v>
          </cell>
          <cell r="C2350">
            <v>3</v>
          </cell>
          <cell r="D2350" t="str">
            <v>PARTICULAR FAMILIA CASCO</v>
          </cell>
        </row>
        <row r="2351">
          <cell r="A2351">
            <v>5182</v>
          </cell>
          <cell r="B2351">
            <v>9</v>
          </cell>
          <cell r="C2351">
            <v>3</v>
          </cell>
          <cell r="D2351" t="str">
            <v>COPETIN TAMARITA</v>
          </cell>
        </row>
        <row r="2352">
          <cell r="A2352">
            <v>5185</v>
          </cell>
          <cell r="B2352">
            <v>1</v>
          </cell>
          <cell r="C2352">
            <v>6</v>
          </cell>
          <cell r="D2352" t="str">
            <v>CASILLA ÑA CEFE</v>
          </cell>
          <cell r="E2352" t="str">
            <v>Refrigerados</v>
          </cell>
        </row>
        <row r="2353">
          <cell r="A2353">
            <v>5187</v>
          </cell>
          <cell r="B2353">
            <v>1</v>
          </cell>
          <cell r="C2353">
            <v>7</v>
          </cell>
          <cell r="D2353" t="str">
            <v>FAMILIA UNZAIN</v>
          </cell>
          <cell r="E2353" t="str">
            <v>Hogar</v>
          </cell>
        </row>
        <row r="2354">
          <cell r="A2354">
            <v>5186</v>
          </cell>
          <cell r="B2354">
            <v>9</v>
          </cell>
          <cell r="C2354">
            <v>3</v>
          </cell>
          <cell r="D2354" t="str">
            <v>PIZZERIA DEL CIT</v>
          </cell>
          <cell r="E2354" t="str">
            <v>Refrigerados B</v>
          </cell>
        </row>
        <row r="2355">
          <cell r="A2355">
            <v>5183</v>
          </cell>
          <cell r="B2355">
            <v>5</v>
          </cell>
          <cell r="C2355">
            <v>6</v>
          </cell>
          <cell r="D2355" t="str">
            <v>DESPENSA VIERA</v>
          </cell>
          <cell r="E2355" t="str">
            <v>Hogar</v>
          </cell>
        </row>
        <row r="2356">
          <cell r="A2356">
            <v>5165</v>
          </cell>
          <cell r="B2356">
            <v>3</v>
          </cell>
          <cell r="C2356">
            <v>5</v>
          </cell>
          <cell r="D2356" t="str">
            <v>CABINA TELEFONICA UNITEL</v>
          </cell>
          <cell r="E2356" t="str">
            <v>Hogar</v>
          </cell>
        </row>
        <row r="2357">
          <cell r="A2357">
            <v>5192</v>
          </cell>
          <cell r="B2357">
            <v>8</v>
          </cell>
          <cell r="C2357">
            <v>2</v>
          </cell>
          <cell r="D2357" t="str">
            <v>ESSO STANDARD ACCESO NORTE</v>
          </cell>
          <cell r="E2357" t="str">
            <v>Conveniencia</v>
          </cell>
        </row>
        <row r="2358">
          <cell r="A2358">
            <v>5193</v>
          </cell>
          <cell r="B2358">
            <v>8</v>
          </cell>
          <cell r="C2358">
            <v>1</v>
          </cell>
          <cell r="D2358" t="str">
            <v xml:space="preserve">FABIOLA SA </v>
          </cell>
          <cell r="E2358" t="str">
            <v>Conveniencia</v>
          </cell>
        </row>
        <row r="2359">
          <cell r="A2359">
            <v>5195</v>
          </cell>
          <cell r="B2359">
            <v>3</v>
          </cell>
          <cell r="C2359">
            <v>5</v>
          </cell>
          <cell r="D2359" t="str">
            <v>DESPENSA SANTA ROSA</v>
          </cell>
          <cell r="E2359" t="str">
            <v>Hogar</v>
          </cell>
        </row>
        <row r="2360">
          <cell r="A2360">
            <v>5198</v>
          </cell>
          <cell r="B2360">
            <v>2</v>
          </cell>
          <cell r="C2360">
            <v>4</v>
          </cell>
          <cell r="D2360" t="str">
            <v>CRISTIAN ACADEMY</v>
          </cell>
          <cell r="E2360" t="str">
            <v>Educación</v>
          </cell>
        </row>
        <row r="2361">
          <cell r="A2361">
            <v>5201</v>
          </cell>
          <cell r="B2361">
            <v>1</v>
          </cell>
          <cell r="C2361">
            <v>2</v>
          </cell>
          <cell r="D2361" t="str">
            <v>AUTOSERVICE  MANUELITO</v>
          </cell>
          <cell r="E2361" t="str">
            <v>Hogar</v>
          </cell>
        </row>
        <row r="2362">
          <cell r="A2362">
            <v>5174</v>
          </cell>
          <cell r="B2362">
            <v>9</v>
          </cell>
          <cell r="C2362">
            <v>3</v>
          </cell>
          <cell r="D2362" t="str">
            <v>VASAM SA</v>
          </cell>
        </row>
        <row r="2363">
          <cell r="A2363">
            <v>5170</v>
          </cell>
          <cell r="B2363">
            <v>9</v>
          </cell>
          <cell r="C2363">
            <v>3</v>
          </cell>
          <cell r="D2363" t="str">
            <v>CLUB CHACO'I</v>
          </cell>
        </row>
        <row r="2364">
          <cell r="A2364">
            <v>5208</v>
          </cell>
          <cell r="B2364">
            <v>5</v>
          </cell>
          <cell r="C2364">
            <v>7</v>
          </cell>
          <cell r="D2364" t="str">
            <v>COPETIN EL TUFO</v>
          </cell>
          <cell r="E2364" t="str">
            <v>Refrigerados</v>
          </cell>
        </row>
        <row r="2365">
          <cell r="A2365">
            <v>25975</v>
          </cell>
          <cell r="B2365">
            <v>6</v>
          </cell>
          <cell r="C2365">
            <v>6</v>
          </cell>
          <cell r="D2365" t="str">
            <v>COPETIN RIVEROS</v>
          </cell>
          <cell r="E2365" t="str">
            <v>Refrigerados</v>
          </cell>
        </row>
        <row r="2366">
          <cell r="A2366">
            <v>5212</v>
          </cell>
          <cell r="B2366">
            <v>1</v>
          </cell>
          <cell r="C2366">
            <v>5</v>
          </cell>
          <cell r="D2366" t="str">
            <v>ARNOLD SHOP</v>
          </cell>
          <cell r="E2366" t="str">
            <v>Refrigerados</v>
          </cell>
        </row>
        <row r="2367">
          <cell r="A2367">
            <v>5213</v>
          </cell>
          <cell r="B2367">
            <v>3</v>
          </cell>
          <cell r="C2367">
            <v>4</v>
          </cell>
          <cell r="D2367" t="str">
            <v>COPETIN SIGOL</v>
          </cell>
          <cell r="E2367" t="str">
            <v>Refrigerados</v>
          </cell>
        </row>
        <row r="2368">
          <cell r="A2368">
            <v>5215</v>
          </cell>
          <cell r="B2368">
            <v>8</v>
          </cell>
          <cell r="C2368">
            <v>3</v>
          </cell>
          <cell r="D2368" t="str">
            <v>IL MANGIARE</v>
          </cell>
          <cell r="E2368" t="str">
            <v>Refrigerados</v>
          </cell>
        </row>
        <row r="2369">
          <cell r="A2369">
            <v>5237</v>
          </cell>
          <cell r="B2369">
            <v>5</v>
          </cell>
          <cell r="C2369">
            <v>4</v>
          </cell>
          <cell r="D2369" t="str">
            <v>AUTOSERVICE SAN FRANCISCO</v>
          </cell>
          <cell r="E2369" t="str">
            <v>Hogar</v>
          </cell>
        </row>
        <row r="2370">
          <cell r="A2370">
            <v>5239</v>
          </cell>
          <cell r="B2370">
            <v>10</v>
          </cell>
          <cell r="C2370">
            <v>1</v>
          </cell>
          <cell r="D2370" t="str">
            <v>SUPERMERCADO ESPAÑA SRL</v>
          </cell>
          <cell r="E2370" t="str">
            <v>Supermercados B</v>
          </cell>
        </row>
        <row r="2371">
          <cell r="A2371">
            <v>5221</v>
          </cell>
          <cell r="B2371">
            <v>9</v>
          </cell>
          <cell r="C2371">
            <v>3</v>
          </cell>
          <cell r="D2371" t="str">
            <v>FAMILIA SANCHEZ</v>
          </cell>
        </row>
        <row r="2372">
          <cell r="A2372">
            <v>5287</v>
          </cell>
          <cell r="B2372">
            <v>8</v>
          </cell>
          <cell r="C2372">
            <v>3</v>
          </cell>
          <cell r="D2372" t="str">
            <v>CS SRL</v>
          </cell>
          <cell r="E2372" t="str">
            <v>Refrigerados B</v>
          </cell>
        </row>
        <row r="2373">
          <cell r="A2373">
            <v>5270</v>
          </cell>
          <cell r="B2373">
            <v>9</v>
          </cell>
          <cell r="C2373">
            <v>3</v>
          </cell>
          <cell r="D2373" t="str">
            <v>PARTICULAR FAMILIA GAVILAN</v>
          </cell>
        </row>
        <row r="2374">
          <cell r="A2374">
            <v>5290</v>
          </cell>
          <cell r="B2374">
            <v>5</v>
          </cell>
          <cell r="C2374">
            <v>9</v>
          </cell>
          <cell r="D2374" t="str">
            <v>LILO COMERCIAL</v>
          </cell>
          <cell r="E2374" t="str">
            <v>Hogar</v>
          </cell>
        </row>
        <row r="2375">
          <cell r="A2375">
            <v>5275</v>
          </cell>
          <cell r="B2375">
            <v>3</v>
          </cell>
          <cell r="C2375">
            <v>2</v>
          </cell>
          <cell r="D2375" t="str">
            <v>LOMITERIA Y SUPERMERCADO MONTE LIBANO</v>
          </cell>
          <cell r="E2375" t="str">
            <v>Hogar</v>
          </cell>
        </row>
        <row r="2376">
          <cell r="A2376">
            <v>5292</v>
          </cell>
          <cell r="B2376">
            <v>4</v>
          </cell>
          <cell r="C2376">
            <v>2</v>
          </cell>
          <cell r="D2376" t="str">
            <v>PASTELERIA SANTA ISABEL</v>
          </cell>
          <cell r="E2376" t="str">
            <v>Refrigerados</v>
          </cell>
        </row>
        <row r="2377">
          <cell r="A2377">
            <v>5293</v>
          </cell>
          <cell r="B2377">
            <v>9</v>
          </cell>
          <cell r="C2377">
            <v>3</v>
          </cell>
          <cell r="D2377" t="str">
            <v>CLUB INTERNACIONAL DE TENIS</v>
          </cell>
          <cell r="E2377" t="str">
            <v>Refrigerados A</v>
          </cell>
        </row>
        <row r="2378">
          <cell r="A2378">
            <v>5297</v>
          </cell>
          <cell r="B2378">
            <v>9</v>
          </cell>
          <cell r="C2378">
            <v>3</v>
          </cell>
          <cell r="D2378" t="str">
            <v>COPETIN D' BAREIRO</v>
          </cell>
        </row>
        <row r="2379">
          <cell r="A2379">
            <v>5298</v>
          </cell>
          <cell r="B2379">
            <v>3</v>
          </cell>
          <cell r="C2379">
            <v>4</v>
          </cell>
          <cell r="D2379" t="str">
            <v>PIZZA CROCK</v>
          </cell>
        </row>
        <row r="2380">
          <cell r="A2380">
            <v>5300</v>
          </cell>
          <cell r="B2380">
            <v>2</v>
          </cell>
          <cell r="C2380">
            <v>7</v>
          </cell>
          <cell r="D2380" t="str">
            <v>COLEGIO LOS LAURELES</v>
          </cell>
          <cell r="E2380" t="str">
            <v>Educación</v>
          </cell>
        </row>
        <row r="2381">
          <cell r="A2381">
            <v>5277</v>
          </cell>
          <cell r="B2381">
            <v>9</v>
          </cell>
          <cell r="C2381">
            <v>3</v>
          </cell>
          <cell r="D2381" t="str">
            <v>PARTICULAR FAMILIA GOMEZ</v>
          </cell>
        </row>
        <row r="2382">
          <cell r="A2382">
            <v>5279</v>
          </cell>
          <cell r="B2382">
            <v>9</v>
          </cell>
          <cell r="C2382">
            <v>3</v>
          </cell>
          <cell r="D2382" t="str">
            <v>RESTAURANT OTRO SITIO</v>
          </cell>
        </row>
        <row r="2383">
          <cell r="A2383">
            <v>5282</v>
          </cell>
          <cell r="B2383">
            <v>2</v>
          </cell>
          <cell r="C2383">
            <v>5</v>
          </cell>
          <cell r="D2383" t="str">
            <v>COLEGIO RCA. ORIENTAL DEL URUGUAY</v>
          </cell>
          <cell r="E2383" t="str">
            <v>Educación</v>
          </cell>
        </row>
        <row r="2384">
          <cell r="A2384">
            <v>5283</v>
          </cell>
          <cell r="B2384">
            <v>9</v>
          </cell>
          <cell r="C2384">
            <v>3</v>
          </cell>
          <cell r="D2384" t="str">
            <v>CANTINA 1ra. DIVISION DE INFANTERIA</v>
          </cell>
          <cell r="E2384" t="str">
            <v>Refrigerados B</v>
          </cell>
        </row>
        <row r="2385">
          <cell r="A2385">
            <v>5303</v>
          </cell>
          <cell r="B2385">
            <v>9</v>
          </cell>
          <cell r="C2385">
            <v>3</v>
          </cell>
          <cell r="D2385" t="str">
            <v>JAIME SAMUDIO</v>
          </cell>
          <cell r="E2385" t="str">
            <v>Refrigerados B</v>
          </cell>
        </row>
        <row r="2386">
          <cell r="A2386">
            <v>5304</v>
          </cell>
          <cell r="B2386">
            <v>3</v>
          </cell>
          <cell r="C2386">
            <v>1</v>
          </cell>
          <cell r="D2386" t="str">
            <v>COOPERATIVA COPACONS</v>
          </cell>
          <cell r="E2386" t="str">
            <v>Refrigerados</v>
          </cell>
        </row>
        <row r="2387">
          <cell r="A2387">
            <v>5284</v>
          </cell>
          <cell r="B2387">
            <v>1</v>
          </cell>
          <cell r="C2387">
            <v>7</v>
          </cell>
          <cell r="D2387" t="str">
            <v>INDUSTRIALIZADORA MANA SRL</v>
          </cell>
          <cell r="E2387" t="str">
            <v>Refrigerados</v>
          </cell>
        </row>
        <row r="2388">
          <cell r="A2388">
            <v>5285</v>
          </cell>
          <cell r="B2388">
            <v>9</v>
          </cell>
          <cell r="C2388">
            <v>3</v>
          </cell>
          <cell r="D2388" t="str">
            <v>COPETIN CRISTAL</v>
          </cell>
        </row>
        <row r="2389">
          <cell r="A2389">
            <v>5306</v>
          </cell>
          <cell r="B2389">
            <v>1</v>
          </cell>
          <cell r="C2389">
            <v>2</v>
          </cell>
          <cell r="D2389" t="str">
            <v>COOPERATIVA 17 DE MAYO LTDA</v>
          </cell>
          <cell r="E2389" t="str">
            <v>Refrigerados</v>
          </cell>
        </row>
        <row r="2390">
          <cell r="A2390">
            <v>5310</v>
          </cell>
          <cell r="B2390">
            <v>3</v>
          </cell>
          <cell r="C2390">
            <v>1</v>
          </cell>
          <cell r="D2390" t="str">
            <v>COPETIN JULIO CESAR</v>
          </cell>
          <cell r="E2390" t="str">
            <v>Refrigerados</v>
          </cell>
        </row>
        <row r="2391">
          <cell r="A2391">
            <v>5259</v>
          </cell>
          <cell r="B2391">
            <v>9</v>
          </cell>
          <cell r="C2391">
            <v>3</v>
          </cell>
          <cell r="D2391" t="str">
            <v>COPETIN GABI</v>
          </cell>
        </row>
        <row r="2392">
          <cell r="A2392">
            <v>5251</v>
          </cell>
          <cell r="B2392">
            <v>9</v>
          </cell>
          <cell r="C2392">
            <v>3</v>
          </cell>
          <cell r="D2392" t="str">
            <v>COPETIN NORTE</v>
          </cell>
        </row>
        <row r="2393">
          <cell r="A2393">
            <v>5252</v>
          </cell>
          <cell r="B2393">
            <v>9</v>
          </cell>
          <cell r="C2393">
            <v>3</v>
          </cell>
          <cell r="D2393" t="str">
            <v>PIZZA BANANA</v>
          </cell>
        </row>
        <row r="2394">
          <cell r="A2394">
            <v>5262</v>
          </cell>
          <cell r="B2394">
            <v>9</v>
          </cell>
          <cell r="C2394">
            <v>3</v>
          </cell>
          <cell r="D2394" t="str">
            <v>CARRITO EMANUEL</v>
          </cell>
        </row>
        <row r="2395">
          <cell r="A2395">
            <v>5264</v>
          </cell>
          <cell r="B2395">
            <v>1</v>
          </cell>
          <cell r="C2395">
            <v>3</v>
          </cell>
          <cell r="D2395" t="str">
            <v>COMERCIAL ANDRESITO</v>
          </cell>
          <cell r="E2395" t="str">
            <v>Hogar</v>
          </cell>
        </row>
        <row r="2396">
          <cell r="A2396">
            <v>5269</v>
          </cell>
          <cell r="B2396">
            <v>9</v>
          </cell>
          <cell r="C2396">
            <v>3</v>
          </cell>
          <cell r="D2396" t="str">
            <v>ASOC. TABACOS DEL PARAGUAY</v>
          </cell>
        </row>
        <row r="2397">
          <cell r="A2397">
            <v>5291</v>
          </cell>
          <cell r="B2397">
            <v>9</v>
          </cell>
          <cell r="C2397">
            <v>3</v>
          </cell>
          <cell r="D2397" t="str">
            <v>COPETIN JOSE</v>
          </cell>
        </row>
        <row r="2398">
          <cell r="A2398">
            <v>5274</v>
          </cell>
          <cell r="B2398">
            <v>3</v>
          </cell>
          <cell r="C2398">
            <v>2</v>
          </cell>
          <cell r="D2398" t="str">
            <v>PARTICULAR FAMILIA DANIEL</v>
          </cell>
          <cell r="E2398" t="str">
            <v>Hogar</v>
          </cell>
        </row>
        <row r="2399">
          <cell r="A2399">
            <v>5349</v>
          </cell>
          <cell r="B2399">
            <v>2</v>
          </cell>
          <cell r="C2399">
            <v>1</v>
          </cell>
          <cell r="D2399" t="str">
            <v>CYBER FOODS</v>
          </cell>
          <cell r="E2399" t="str">
            <v>Hogar</v>
          </cell>
        </row>
        <row r="2400">
          <cell r="A2400">
            <v>5351</v>
          </cell>
          <cell r="B2400">
            <v>1</v>
          </cell>
          <cell r="C2400">
            <v>1</v>
          </cell>
          <cell r="D2400" t="str">
            <v>COPETIN LA FONDA</v>
          </cell>
          <cell r="E2400" t="str">
            <v>Refrigerados</v>
          </cell>
        </row>
        <row r="2401">
          <cell r="A2401">
            <v>5384</v>
          </cell>
          <cell r="B2401">
            <v>9</v>
          </cell>
          <cell r="C2401">
            <v>3</v>
          </cell>
          <cell r="D2401" t="str">
            <v>COMEDOR ANA</v>
          </cell>
        </row>
        <row r="2402">
          <cell r="A2402">
            <v>5367</v>
          </cell>
          <cell r="B2402">
            <v>1</v>
          </cell>
          <cell r="C2402">
            <v>2</v>
          </cell>
          <cell r="D2402" t="str">
            <v>COPETIN SAN CAYETANO</v>
          </cell>
          <cell r="E2402" t="str">
            <v>Refrigerados</v>
          </cell>
        </row>
        <row r="2403">
          <cell r="A2403">
            <v>5365</v>
          </cell>
          <cell r="B2403">
            <v>9</v>
          </cell>
          <cell r="C2403">
            <v>3</v>
          </cell>
          <cell r="D2403" t="str">
            <v>EMPANADAS LIDU</v>
          </cell>
        </row>
        <row r="2404">
          <cell r="A2404">
            <v>5363</v>
          </cell>
          <cell r="B2404">
            <v>1</v>
          </cell>
          <cell r="C2404">
            <v>5</v>
          </cell>
          <cell r="D2404" t="str">
            <v>DESPENSA YEYA</v>
          </cell>
          <cell r="E2404" t="str">
            <v>Hogar</v>
          </cell>
        </row>
        <row r="2405">
          <cell r="A2405">
            <v>5395</v>
          </cell>
          <cell r="B2405">
            <v>3</v>
          </cell>
          <cell r="C2405">
            <v>6</v>
          </cell>
          <cell r="D2405" t="str">
            <v>EL MANJAR</v>
          </cell>
          <cell r="E2405" t="str">
            <v>Refrigerados</v>
          </cell>
        </row>
        <row r="2406">
          <cell r="A2406">
            <v>5394</v>
          </cell>
          <cell r="B2406">
            <v>9</v>
          </cell>
          <cell r="C2406">
            <v>3</v>
          </cell>
          <cell r="D2406" t="str">
            <v>MIR EMPANADAS</v>
          </cell>
        </row>
        <row r="2407">
          <cell r="A2407">
            <v>5410</v>
          </cell>
          <cell r="B2407">
            <v>1</v>
          </cell>
          <cell r="C2407">
            <v>1</v>
          </cell>
          <cell r="D2407" t="str">
            <v>CENTRAL PARK</v>
          </cell>
          <cell r="E2407" t="str">
            <v>Refrigerados</v>
          </cell>
        </row>
        <row r="2408">
          <cell r="A2408">
            <v>5412</v>
          </cell>
          <cell r="B2408">
            <v>3</v>
          </cell>
          <cell r="C2408">
            <v>5</v>
          </cell>
          <cell r="D2408" t="str">
            <v>COMERCIAL CORRALES</v>
          </cell>
          <cell r="E2408" t="str">
            <v>Hogar</v>
          </cell>
        </row>
        <row r="2409">
          <cell r="A2409">
            <v>5413</v>
          </cell>
          <cell r="B2409">
            <v>1</v>
          </cell>
          <cell r="C2409">
            <v>1</v>
          </cell>
          <cell r="D2409" t="str">
            <v>DESPENSA MIYI</v>
          </cell>
          <cell r="E2409" t="str">
            <v>Hogar</v>
          </cell>
        </row>
        <row r="2410">
          <cell r="A2410">
            <v>5416</v>
          </cell>
          <cell r="B2410">
            <v>9</v>
          </cell>
          <cell r="C2410">
            <v>3</v>
          </cell>
          <cell r="D2410" t="str">
            <v>COPETIN CARMENCITA</v>
          </cell>
        </row>
        <row r="2411">
          <cell r="A2411">
            <v>5435</v>
          </cell>
          <cell r="B2411">
            <v>9</v>
          </cell>
          <cell r="C2411">
            <v>3</v>
          </cell>
          <cell r="D2411" t="str">
            <v>FLETERO ELIGIO ARECO</v>
          </cell>
          <cell r="E2411" t="str">
            <v>Planta</v>
          </cell>
        </row>
        <row r="2412">
          <cell r="A2412">
            <v>5437</v>
          </cell>
          <cell r="B2412">
            <v>9</v>
          </cell>
          <cell r="C2412">
            <v>3</v>
          </cell>
          <cell r="D2412" t="str">
            <v>FUNCIONARIO CRISTHIAN ESCURRA</v>
          </cell>
          <cell r="E2412" t="str">
            <v>Planta</v>
          </cell>
        </row>
        <row r="2413">
          <cell r="A2413">
            <v>5466</v>
          </cell>
          <cell r="B2413">
            <v>9</v>
          </cell>
          <cell r="C2413">
            <v>3</v>
          </cell>
          <cell r="D2413" t="str">
            <v>COMEDOR SAN MARTIN</v>
          </cell>
        </row>
        <row r="2414">
          <cell r="A2414">
            <v>5464</v>
          </cell>
          <cell r="B2414">
            <v>2</v>
          </cell>
          <cell r="C2414">
            <v>8</v>
          </cell>
          <cell r="D2414" t="str">
            <v>DESPENSA CACERES</v>
          </cell>
          <cell r="E2414" t="str">
            <v>Hogar</v>
          </cell>
        </row>
        <row r="2415">
          <cell r="A2415">
            <v>5462</v>
          </cell>
          <cell r="B2415">
            <v>2</v>
          </cell>
          <cell r="C2415">
            <v>8</v>
          </cell>
          <cell r="D2415" t="str">
            <v>KIOSKO SAN JOSE</v>
          </cell>
        </row>
        <row r="2416">
          <cell r="A2416">
            <v>5460</v>
          </cell>
          <cell r="B2416">
            <v>9</v>
          </cell>
          <cell r="C2416">
            <v>3</v>
          </cell>
          <cell r="D2416" t="str">
            <v>DESPENSA MONCHO</v>
          </cell>
        </row>
        <row r="2417">
          <cell r="A2417">
            <v>5456</v>
          </cell>
          <cell r="B2417">
            <v>2</v>
          </cell>
          <cell r="C2417">
            <v>8</v>
          </cell>
          <cell r="D2417" t="str">
            <v>DESPENSA GLORIA</v>
          </cell>
          <cell r="E2417" t="str">
            <v>Hogar</v>
          </cell>
        </row>
        <row r="2418">
          <cell r="A2418">
            <v>5308</v>
          </cell>
          <cell r="B2418">
            <v>9</v>
          </cell>
          <cell r="C2418">
            <v>3</v>
          </cell>
          <cell r="D2418" t="str">
            <v>MARIA JULIA SCAVONNE</v>
          </cell>
        </row>
        <row r="2419">
          <cell r="A2419">
            <v>5311</v>
          </cell>
          <cell r="B2419">
            <v>9</v>
          </cell>
          <cell r="C2419">
            <v>3</v>
          </cell>
          <cell r="D2419" t="str">
            <v>PARTICULAR FAMILIA FRANCO</v>
          </cell>
        </row>
        <row r="2420">
          <cell r="A2420">
            <v>5315</v>
          </cell>
          <cell r="B2420">
            <v>3</v>
          </cell>
          <cell r="C2420">
            <v>5</v>
          </cell>
          <cell r="D2420" t="str">
            <v>DESPENSA RIQUELME</v>
          </cell>
          <cell r="E2420" t="str">
            <v>Hogar</v>
          </cell>
        </row>
        <row r="2421">
          <cell r="A2421">
            <v>5476</v>
          </cell>
          <cell r="B2421">
            <v>2</v>
          </cell>
          <cell r="C2421">
            <v>8</v>
          </cell>
          <cell r="D2421" t="str">
            <v>DESPENSA CELESTE</v>
          </cell>
          <cell r="E2421" t="str">
            <v>Hogar</v>
          </cell>
        </row>
        <row r="2422">
          <cell r="A2422">
            <v>5525</v>
          </cell>
          <cell r="B2422">
            <v>2</v>
          </cell>
          <cell r="C2422">
            <v>8</v>
          </cell>
          <cell r="D2422" t="str">
            <v>COPETIN FLOR DE LIZ</v>
          </cell>
          <cell r="E2422" t="str">
            <v>Refrigerados</v>
          </cell>
        </row>
        <row r="2423">
          <cell r="A2423">
            <v>5712</v>
          </cell>
          <cell r="B2423">
            <v>9</v>
          </cell>
          <cell r="C2423">
            <v>3</v>
          </cell>
          <cell r="D2423" t="str">
            <v>HILARIO GUERRERO SOSTOA</v>
          </cell>
        </row>
        <row r="2424">
          <cell r="A2424">
            <v>5835</v>
          </cell>
          <cell r="B2424">
            <v>8</v>
          </cell>
          <cell r="C2424">
            <v>1</v>
          </cell>
          <cell r="D2424" t="str">
            <v>SHELL SHOP - ZABALAS CUE S.A.C.I.</v>
          </cell>
          <cell r="E2424" t="str">
            <v>Conveniencia</v>
          </cell>
        </row>
        <row r="2425">
          <cell r="A2425">
            <v>5837</v>
          </cell>
          <cell r="B2425">
            <v>4</v>
          </cell>
          <cell r="C2425">
            <v>7</v>
          </cell>
          <cell r="D2425" t="str">
            <v>ALBERTO R. AMIGOS E. HIJOS S.A.</v>
          </cell>
          <cell r="E2425" t="str">
            <v xml:space="preserve">Supermercados </v>
          </cell>
        </row>
        <row r="2426">
          <cell r="A2426">
            <v>5843</v>
          </cell>
          <cell r="B2426">
            <v>9</v>
          </cell>
          <cell r="C2426">
            <v>3</v>
          </cell>
          <cell r="D2426" t="str">
            <v>SHELL SHOP - SERVICIOS Y VENTAS SRL</v>
          </cell>
        </row>
        <row r="2427">
          <cell r="A2427">
            <v>5845</v>
          </cell>
          <cell r="B2427">
            <v>3</v>
          </cell>
          <cell r="C2427">
            <v>5</v>
          </cell>
          <cell r="D2427" t="str">
            <v xml:space="preserve"> TAPIRACUAI S.A.</v>
          </cell>
          <cell r="E2427" t="str">
            <v>Conveniencia</v>
          </cell>
        </row>
        <row r="2428">
          <cell r="A2428">
            <v>5847</v>
          </cell>
          <cell r="B2428">
            <v>9</v>
          </cell>
          <cell r="C2428">
            <v>3</v>
          </cell>
          <cell r="D2428" t="str">
            <v>COPETIN LOLI</v>
          </cell>
        </row>
        <row r="2429">
          <cell r="A2429">
            <v>5821</v>
          </cell>
          <cell r="B2429">
            <v>9</v>
          </cell>
          <cell r="C2429">
            <v>3</v>
          </cell>
          <cell r="D2429" t="str">
            <v>DESPENSA ESPERANZA</v>
          </cell>
        </row>
        <row r="2430">
          <cell r="A2430">
            <v>5824</v>
          </cell>
          <cell r="B2430">
            <v>3</v>
          </cell>
          <cell r="C2430">
            <v>5</v>
          </cell>
          <cell r="D2430" t="str">
            <v>EC. SRL.</v>
          </cell>
          <cell r="E2430" t="str">
            <v>Refrigerados</v>
          </cell>
        </row>
        <row r="2431">
          <cell r="A2431">
            <v>5822</v>
          </cell>
          <cell r="B2431">
            <v>3</v>
          </cell>
          <cell r="C2431">
            <v>5</v>
          </cell>
          <cell r="D2431" t="str">
            <v>COPETIN ANA</v>
          </cell>
          <cell r="E2431" t="str">
            <v>Refrigerados</v>
          </cell>
        </row>
        <row r="2432">
          <cell r="A2432">
            <v>5862</v>
          </cell>
          <cell r="B2432">
            <v>9</v>
          </cell>
          <cell r="C2432">
            <v>3</v>
          </cell>
          <cell r="D2432" t="str">
            <v>COPETIN MyC</v>
          </cell>
        </row>
        <row r="2433">
          <cell r="A2433">
            <v>5852</v>
          </cell>
          <cell r="B2433">
            <v>2</v>
          </cell>
          <cell r="C2433">
            <v>8</v>
          </cell>
          <cell r="D2433" t="str">
            <v>DESPENSA ANGI</v>
          </cell>
          <cell r="E2433" t="str">
            <v>Hogar</v>
          </cell>
        </row>
        <row r="2434">
          <cell r="A2434">
            <v>5851</v>
          </cell>
          <cell r="B2434">
            <v>2</v>
          </cell>
          <cell r="C2434">
            <v>8</v>
          </cell>
          <cell r="D2434" t="str">
            <v>PIZZERIA SyN</v>
          </cell>
        </row>
        <row r="2435">
          <cell r="A2435">
            <v>5888</v>
          </cell>
          <cell r="B2435">
            <v>2</v>
          </cell>
          <cell r="C2435">
            <v>8</v>
          </cell>
          <cell r="D2435" t="str">
            <v>DESPENSA LAS DOS HERMANAS</v>
          </cell>
        </row>
        <row r="2436">
          <cell r="A2436">
            <v>5887</v>
          </cell>
          <cell r="B2436">
            <v>2</v>
          </cell>
          <cell r="C2436">
            <v>8</v>
          </cell>
          <cell r="D2436" t="str">
            <v>DESPENSA BURGOS</v>
          </cell>
          <cell r="E2436" t="str">
            <v>Hogar</v>
          </cell>
        </row>
        <row r="2437">
          <cell r="A2437">
            <v>5886</v>
          </cell>
          <cell r="B2437">
            <v>2</v>
          </cell>
          <cell r="C2437">
            <v>8</v>
          </cell>
          <cell r="D2437" t="str">
            <v>COPETIN PATY</v>
          </cell>
          <cell r="E2437" t="str">
            <v>Refrigerados</v>
          </cell>
        </row>
        <row r="2438">
          <cell r="A2438">
            <v>5831</v>
          </cell>
          <cell r="B2438">
            <v>2</v>
          </cell>
          <cell r="C2438">
            <v>8</v>
          </cell>
          <cell r="D2438" t="str">
            <v>AUTOSERVICE JENNY</v>
          </cell>
          <cell r="E2438" t="str">
            <v>Hogar</v>
          </cell>
        </row>
        <row r="2439">
          <cell r="A2439">
            <v>5832</v>
          </cell>
          <cell r="B2439">
            <v>5</v>
          </cell>
          <cell r="C2439">
            <v>9</v>
          </cell>
          <cell r="D2439" t="str">
            <v>COMEDOR ALE</v>
          </cell>
          <cell r="E2439" t="str">
            <v>Refrigerados</v>
          </cell>
        </row>
        <row r="2440">
          <cell r="A2440">
            <v>5850</v>
          </cell>
          <cell r="B2440">
            <v>5</v>
          </cell>
          <cell r="C2440">
            <v>4</v>
          </cell>
          <cell r="D2440" t="str">
            <v>DESPENSA HUGUITO</v>
          </cell>
          <cell r="E2440" t="str">
            <v>Hogar</v>
          </cell>
        </row>
        <row r="2441">
          <cell r="A2441">
            <v>5856</v>
          </cell>
          <cell r="B2441">
            <v>2</v>
          </cell>
          <cell r="C2441">
            <v>6</v>
          </cell>
          <cell r="D2441" t="str">
            <v>COPETIN SANTO TOMAS</v>
          </cell>
        </row>
        <row r="2442">
          <cell r="A2442">
            <v>5867</v>
          </cell>
          <cell r="B2442">
            <v>2</v>
          </cell>
          <cell r="C2442">
            <v>7</v>
          </cell>
          <cell r="D2442" t="str">
            <v>DESPENSA RAULITO</v>
          </cell>
          <cell r="E2442" t="str">
            <v>Hogar</v>
          </cell>
        </row>
        <row r="2443">
          <cell r="A2443">
            <v>5889</v>
          </cell>
          <cell r="B2443">
            <v>9</v>
          </cell>
          <cell r="C2443">
            <v>3</v>
          </cell>
          <cell r="D2443" t="str">
            <v>AUTOSERVICE EL PRINCIPITO</v>
          </cell>
        </row>
        <row r="2444">
          <cell r="A2444">
            <v>5892</v>
          </cell>
          <cell r="B2444">
            <v>2</v>
          </cell>
          <cell r="C2444">
            <v>6</v>
          </cell>
          <cell r="D2444" t="str">
            <v>FUTBOL MANIA</v>
          </cell>
          <cell r="E2444" t="str">
            <v>Refrigerados</v>
          </cell>
        </row>
        <row r="2445">
          <cell r="A2445">
            <v>5872</v>
          </cell>
          <cell r="B2445">
            <v>2</v>
          </cell>
          <cell r="C2445">
            <v>8</v>
          </cell>
          <cell r="D2445" t="str">
            <v>DESPENSA VEREDA TROPICAL</v>
          </cell>
          <cell r="E2445" t="str">
            <v>Hogar</v>
          </cell>
        </row>
        <row r="2446">
          <cell r="A2446">
            <v>5893</v>
          </cell>
          <cell r="B2446">
            <v>4</v>
          </cell>
          <cell r="C2446">
            <v>5</v>
          </cell>
          <cell r="D2446" t="str">
            <v>COPETIN TIA PETRONA</v>
          </cell>
          <cell r="E2446" t="str">
            <v>Refrigerados</v>
          </cell>
        </row>
        <row r="2447">
          <cell r="A2447">
            <v>5316</v>
          </cell>
          <cell r="B2447">
            <v>9</v>
          </cell>
          <cell r="C2447">
            <v>3</v>
          </cell>
          <cell r="D2447" t="str">
            <v>DESPENSA MAURICIO</v>
          </cell>
        </row>
        <row r="2448">
          <cell r="A2448">
            <v>5332</v>
          </cell>
          <cell r="B2448">
            <v>9</v>
          </cell>
          <cell r="C2448">
            <v>3</v>
          </cell>
          <cell r="D2448" t="str">
            <v>COPETIN FUKI</v>
          </cell>
        </row>
        <row r="2449">
          <cell r="A2449">
            <v>5319</v>
          </cell>
          <cell r="B2449">
            <v>3</v>
          </cell>
          <cell r="C2449">
            <v>6</v>
          </cell>
          <cell r="D2449" t="str">
            <v>DESPENSA BOTTANA</v>
          </cell>
          <cell r="E2449" t="str">
            <v>Hogar</v>
          </cell>
        </row>
        <row r="2450">
          <cell r="A2450">
            <v>5320</v>
          </cell>
          <cell r="B2450">
            <v>8</v>
          </cell>
          <cell r="C2450">
            <v>1</v>
          </cell>
          <cell r="D2450" t="str">
            <v>LOS CORRALES S.A</v>
          </cell>
          <cell r="E2450" t="str">
            <v>Conveniencia</v>
          </cell>
        </row>
        <row r="2451">
          <cell r="A2451">
            <v>5894</v>
          </cell>
          <cell r="B2451">
            <v>3</v>
          </cell>
          <cell r="C2451">
            <v>4</v>
          </cell>
          <cell r="D2451" t="str">
            <v>DESPENSA MARTINEZ</v>
          </cell>
          <cell r="E2451" t="str">
            <v>Hogar</v>
          </cell>
        </row>
        <row r="2452">
          <cell r="A2452">
            <v>5897</v>
          </cell>
          <cell r="D2452" t="str">
            <v>BAR PAHOLO</v>
          </cell>
          <cell r="E2452" t="str">
            <v>Refrigerados</v>
          </cell>
        </row>
        <row r="2453">
          <cell r="A2453">
            <v>5907</v>
          </cell>
          <cell r="B2453">
            <v>9</v>
          </cell>
          <cell r="C2453">
            <v>3</v>
          </cell>
          <cell r="D2453" t="str">
            <v>CASILLA NELLY</v>
          </cell>
        </row>
        <row r="2454">
          <cell r="A2454">
            <v>5909</v>
          </cell>
          <cell r="B2454">
            <v>9</v>
          </cell>
          <cell r="C2454">
            <v>3</v>
          </cell>
          <cell r="D2454" t="str">
            <v>CRISTHIAN ESCURRA no.</v>
          </cell>
        </row>
        <row r="2455">
          <cell r="A2455">
            <v>5929</v>
          </cell>
          <cell r="B2455">
            <v>9</v>
          </cell>
          <cell r="C2455">
            <v>3</v>
          </cell>
          <cell r="D2455" t="str">
            <v>SHELL SHOP KM 4</v>
          </cell>
          <cell r="E2455" t="str">
            <v>Refrigerados B</v>
          </cell>
        </row>
        <row r="2456">
          <cell r="A2456">
            <v>5994</v>
          </cell>
          <cell r="B2456">
            <v>7</v>
          </cell>
          <cell r="C2456">
            <v>1</v>
          </cell>
          <cell r="D2456" t="str">
            <v>CAMBA BEER</v>
          </cell>
          <cell r="E2456" t="str">
            <v>Refrigerados</v>
          </cell>
        </row>
        <row r="2457">
          <cell r="A2457">
            <v>6027</v>
          </cell>
          <cell r="B2457">
            <v>9</v>
          </cell>
          <cell r="C2457">
            <v>3</v>
          </cell>
          <cell r="D2457" t="str">
            <v>PARTICULAR FAMILIA FLORES</v>
          </cell>
        </row>
        <row r="2458">
          <cell r="A2458">
            <v>6032</v>
          </cell>
          <cell r="B2458">
            <v>4</v>
          </cell>
          <cell r="C2458">
            <v>3</v>
          </cell>
          <cell r="D2458" t="str">
            <v>DUETTO SA (ESSO TRES BOCAS)</v>
          </cell>
          <cell r="E2458" t="str">
            <v>Conveniencia</v>
          </cell>
        </row>
        <row r="2459">
          <cell r="A2459">
            <v>6013</v>
          </cell>
          <cell r="B2459">
            <v>8</v>
          </cell>
          <cell r="C2459">
            <v>2</v>
          </cell>
          <cell r="D2459" t="str">
            <v>TAPE IRU SRL - SHELL SHOP</v>
          </cell>
          <cell r="E2459" t="str">
            <v>Conveniencia</v>
          </cell>
        </row>
        <row r="2460">
          <cell r="A2460">
            <v>6008</v>
          </cell>
          <cell r="B2460">
            <v>9</v>
          </cell>
          <cell r="C2460">
            <v>3</v>
          </cell>
          <cell r="D2460" t="str">
            <v>COPETIN LO NUESTRO</v>
          </cell>
        </row>
        <row r="2461">
          <cell r="A2461">
            <v>6033</v>
          </cell>
          <cell r="B2461">
            <v>9</v>
          </cell>
          <cell r="C2461">
            <v>3</v>
          </cell>
          <cell r="D2461" t="str">
            <v>COOPERATIVA OROITE</v>
          </cell>
        </row>
        <row r="2462">
          <cell r="A2462">
            <v>5322</v>
          </cell>
          <cell r="B2462">
            <v>9</v>
          </cell>
          <cell r="C2462">
            <v>3</v>
          </cell>
          <cell r="D2462" t="str">
            <v>PARTICULAR FAMILIA FLECHA</v>
          </cell>
        </row>
        <row r="2463">
          <cell r="A2463">
            <v>5321</v>
          </cell>
          <cell r="B2463">
            <v>5</v>
          </cell>
          <cell r="C2463">
            <v>7</v>
          </cell>
          <cell r="D2463" t="str">
            <v>COLEGIO SILOH</v>
          </cell>
          <cell r="E2463" t="str">
            <v>Educación</v>
          </cell>
        </row>
        <row r="2464">
          <cell r="A2464">
            <v>5335</v>
          </cell>
          <cell r="B2464">
            <v>3</v>
          </cell>
          <cell r="C2464">
            <v>3</v>
          </cell>
          <cell r="D2464" t="str">
            <v>AUTOSERVICE LATINO</v>
          </cell>
          <cell r="E2464" t="str">
            <v>Hogar</v>
          </cell>
        </row>
        <row r="2465">
          <cell r="A2465">
            <v>5337</v>
          </cell>
          <cell r="B2465">
            <v>2</v>
          </cell>
          <cell r="C2465">
            <v>7</v>
          </cell>
          <cell r="D2465" t="str">
            <v>SUPERMERCADO AVENIDA</v>
          </cell>
          <cell r="E2465" t="str">
            <v xml:space="preserve">Supermercados </v>
          </cell>
        </row>
        <row r="2466">
          <cell r="A2466">
            <v>5334</v>
          </cell>
          <cell r="B2466">
            <v>1</v>
          </cell>
          <cell r="C2466">
            <v>6</v>
          </cell>
          <cell r="D2466" t="str">
            <v>DESPENSA ELOY</v>
          </cell>
          <cell r="E2466" t="str">
            <v>Hogar</v>
          </cell>
        </row>
        <row r="2467">
          <cell r="A2467">
            <v>5338</v>
          </cell>
          <cell r="B2467">
            <v>9</v>
          </cell>
          <cell r="C2467">
            <v>3</v>
          </cell>
          <cell r="D2467" t="str">
            <v>PARTICULAR FAMILIA GOMEZ DE LA FUENTE</v>
          </cell>
        </row>
        <row r="2468">
          <cell r="A2468">
            <v>5342</v>
          </cell>
          <cell r="B2468">
            <v>9</v>
          </cell>
          <cell r="C2468">
            <v>3</v>
          </cell>
          <cell r="D2468" t="str">
            <v>GARAJE DE ARTE Y CULTURA</v>
          </cell>
        </row>
        <row r="2469">
          <cell r="A2469">
            <v>5341</v>
          </cell>
          <cell r="B2469">
            <v>9</v>
          </cell>
          <cell r="C2469">
            <v>3</v>
          </cell>
          <cell r="D2469" t="str">
            <v>COPETIN GALICIA</v>
          </cell>
        </row>
        <row r="2470">
          <cell r="A2470">
            <v>5343</v>
          </cell>
          <cell r="B2470">
            <v>1</v>
          </cell>
          <cell r="C2470">
            <v>7</v>
          </cell>
          <cell r="D2470" t="str">
            <v>COMEDOR ISA</v>
          </cell>
          <cell r="E2470" t="str">
            <v>Refrigerados</v>
          </cell>
        </row>
        <row r="2471">
          <cell r="A2471">
            <v>5348</v>
          </cell>
          <cell r="B2471">
            <v>9</v>
          </cell>
          <cell r="C2471">
            <v>3</v>
          </cell>
          <cell r="D2471" t="str">
            <v>HAMBURGUESERIA PIZZERIA VI-ROX</v>
          </cell>
        </row>
        <row r="2472">
          <cell r="A2472">
            <v>5347</v>
          </cell>
          <cell r="B2472">
            <v>1</v>
          </cell>
          <cell r="C2472">
            <v>1</v>
          </cell>
          <cell r="D2472" t="str">
            <v>SUPERMERCADO MARIA</v>
          </cell>
          <cell r="E2472" t="str">
            <v xml:space="preserve">Supermercados </v>
          </cell>
        </row>
        <row r="2473">
          <cell r="A2473">
            <v>5379</v>
          </cell>
          <cell r="B2473">
            <v>9</v>
          </cell>
          <cell r="C2473">
            <v>3</v>
          </cell>
          <cell r="D2473" t="str">
            <v>CANTINA FACULTAD DE INGENIERIA</v>
          </cell>
        </row>
        <row r="2474">
          <cell r="A2474">
            <v>5353</v>
          </cell>
          <cell r="B2474">
            <v>1</v>
          </cell>
          <cell r="C2474">
            <v>3</v>
          </cell>
          <cell r="D2474" t="str">
            <v>COPETIN LOS HERMANOS</v>
          </cell>
          <cell r="E2474" t="str">
            <v>Refrigerados</v>
          </cell>
        </row>
        <row r="2475">
          <cell r="A2475">
            <v>5383</v>
          </cell>
          <cell r="B2475">
            <v>9</v>
          </cell>
          <cell r="C2475">
            <v>3</v>
          </cell>
          <cell r="D2475" t="str">
            <v>BAR RODRIGO</v>
          </cell>
        </row>
        <row r="2476">
          <cell r="A2476">
            <v>5387</v>
          </cell>
          <cell r="B2476">
            <v>9</v>
          </cell>
          <cell r="C2476">
            <v>3</v>
          </cell>
          <cell r="D2476" t="str">
            <v>MERCHANDAISER SUPERMERCADOS</v>
          </cell>
          <cell r="E2476" t="str">
            <v>Supermercados B</v>
          </cell>
        </row>
        <row r="2477">
          <cell r="A2477">
            <v>5389</v>
          </cell>
          <cell r="B2477">
            <v>1</v>
          </cell>
          <cell r="C2477">
            <v>2</v>
          </cell>
          <cell r="D2477" t="str">
            <v>BAR DANUBIO</v>
          </cell>
          <cell r="E2477" t="str">
            <v>Refrigerados</v>
          </cell>
        </row>
        <row r="2478">
          <cell r="A2478">
            <v>5357</v>
          </cell>
          <cell r="B2478">
            <v>9</v>
          </cell>
          <cell r="C2478">
            <v>3</v>
          </cell>
          <cell r="D2478" t="str">
            <v>SERVICIO DE EVENTOS</v>
          </cell>
        </row>
        <row r="2479">
          <cell r="A2479">
            <v>5360</v>
          </cell>
          <cell r="B2479">
            <v>9</v>
          </cell>
          <cell r="C2479">
            <v>3</v>
          </cell>
          <cell r="D2479" t="str">
            <v>POLIDEPORTIVO FLAMENGO</v>
          </cell>
        </row>
        <row r="2480">
          <cell r="A2480">
            <v>5370</v>
          </cell>
          <cell r="B2480">
            <v>10</v>
          </cell>
          <cell r="C2480">
            <v>3</v>
          </cell>
          <cell r="D2480" t="str">
            <v>CASINO DE ASUNCION BY WOREST</v>
          </cell>
          <cell r="E2480" t="str">
            <v>Refrigerados</v>
          </cell>
        </row>
        <row r="2481">
          <cell r="A2481">
            <v>5420</v>
          </cell>
          <cell r="B2481">
            <v>9</v>
          </cell>
          <cell r="C2481">
            <v>3</v>
          </cell>
          <cell r="D2481" t="str">
            <v>PARTICULAR - CARDOZO</v>
          </cell>
        </row>
        <row r="2482">
          <cell r="A2482">
            <v>5398</v>
          </cell>
          <cell r="B2482">
            <v>3</v>
          </cell>
          <cell r="C2482">
            <v>4</v>
          </cell>
          <cell r="D2482" t="str">
            <v>SHOP ZONE</v>
          </cell>
          <cell r="E2482" t="str">
            <v>Hogar</v>
          </cell>
        </row>
        <row r="2483">
          <cell r="A2483">
            <v>5409</v>
          </cell>
          <cell r="B2483">
            <v>9</v>
          </cell>
          <cell r="C2483">
            <v>3</v>
          </cell>
          <cell r="D2483" t="str">
            <v>CABINA TELEFONICA</v>
          </cell>
        </row>
        <row r="2484">
          <cell r="A2484">
            <v>5465</v>
          </cell>
          <cell r="B2484">
            <v>2</v>
          </cell>
          <cell r="C2484">
            <v>8</v>
          </cell>
          <cell r="D2484" t="str">
            <v>DESPENSA GUSTAVITO</v>
          </cell>
          <cell r="E2484" t="str">
            <v>Hogar</v>
          </cell>
        </row>
        <row r="2485">
          <cell r="A2485">
            <v>5463</v>
          </cell>
          <cell r="B2485">
            <v>2</v>
          </cell>
          <cell r="C2485">
            <v>8</v>
          </cell>
          <cell r="D2485" t="str">
            <v>COPETIN ROSSANA</v>
          </cell>
          <cell r="E2485" t="str">
            <v>Refrigerados</v>
          </cell>
        </row>
        <row r="2486">
          <cell r="A2486">
            <v>5461</v>
          </cell>
          <cell r="B2486">
            <v>2</v>
          </cell>
          <cell r="C2486">
            <v>8</v>
          </cell>
          <cell r="D2486" t="str">
            <v>DESPENSA DELICIAS</v>
          </cell>
          <cell r="E2486" t="str">
            <v>Hogar</v>
          </cell>
        </row>
        <row r="2487">
          <cell r="A2487">
            <v>5455</v>
          </cell>
          <cell r="B2487">
            <v>9</v>
          </cell>
          <cell r="C2487">
            <v>3</v>
          </cell>
          <cell r="D2487" t="str">
            <v>DESPENSA HUGUITO</v>
          </cell>
        </row>
        <row r="2488">
          <cell r="A2488">
            <v>5454</v>
          </cell>
          <cell r="B2488">
            <v>2</v>
          </cell>
          <cell r="C2488">
            <v>8</v>
          </cell>
          <cell r="D2488" t="str">
            <v>AUTOSERVICE MAXI</v>
          </cell>
          <cell r="E2488" t="str">
            <v>Hogar</v>
          </cell>
        </row>
        <row r="2489">
          <cell r="A2489">
            <v>5453</v>
          </cell>
          <cell r="B2489">
            <v>2</v>
          </cell>
          <cell r="C2489">
            <v>8</v>
          </cell>
          <cell r="D2489" t="str">
            <v>COPETIN NATURALES</v>
          </cell>
          <cell r="E2489" t="str">
            <v>Refrigerados</v>
          </cell>
        </row>
        <row r="2490">
          <cell r="A2490">
            <v>5452</v>
          </cell>
          <cell r="B2490">
            <v>2</v>
          </cell>
          <cell r="C2490">
            <v>8</v>
          </cell>
          <cell r="D2490" t="str">
            <v>DESPENSA SAN JOSE</v>
          </cell>
          <cell r="E2490" t="str">
            <v>Hogar</v>
          </cell>
        </row>
        <row r="2491">
          <cell r="A2491">
            <v>5451</v>
          </cell>
          <cell r="B2491">
            <v>2</v>
          </cell>
          <cell r="C2491">
            <v>8</v>
          </cell>
          <cell r="D2491" t="str">
            <v>KIOSKO JOSEFINA</v>
          </cell>
          <cell r="E2491" t="str">
            <v>Hogar</v>
          </cell>
        </row>
        <row r="2492">
          <cell r="A2492">
            <v>5449</v>
          </cell>
          <cell r="B2492">
            <v>2</v>
          </cell>
          <cell r="C2492">
            <v>8</v>
          </cell>
          <cell r="D2492" t="str">
            <v>COPETIN GABI</v>
          </cell>
          <cell r="E2492" t="str">
            <v>Refrigerados</v>
          </cell>
        </row>
        <row r="2493">
          <cell r="A2493">
            <v>5448</v>
          </cell>
          <cell r="B2493">
            <v>2</v>
          </cell>
          <cell r="C2493">
            <v>8</v>
          </cell>
          <cell r="D2493" t="str">
            <v>KIOSKO ANA</v>
          </cell>
          <cell r="E2493" t="str">
            <v>Hogar</v>
          </cell>
        </row>
        <row r="2494">
          <cell r="A2494">
            <v>5447</v>
          </cell>
          <cell r="B2494">
            <v>2</v>
          </cell>
          <cell r="C2494">
            <v>8</v>
          </cell>
          <cell r="D2494" t="str">
            <v>BAR SELVA NEGRA</v>
          </cell>
          <cell r="E2494" t="str">
            <v>Refrigerados</v>
          </cell>
        </row>
        <row r="2495">
          <cell r="A2495">
            <v>5446</v>
          </cell>
          <cell r="D2495" t="str">
            <v>CABINA TELEFONICA</v>
          </cell>
          <cell r="E2495" t="str">
            <v>Hogar</v>
          </cell>
        </row>
        <row r="2496">
          <cell r="A2496">
            <v>5444</v>
          </cell>
          <cell r="D2496" t="str">
            <v>ANA ANTONIA SOLIS</v>
          </cell>
          <cell r="E2496" t="str">
            <v>Hogar</v>
          </cell>
        </row>
        <row r="2497">
          <cell r="A2497">
            <v>5442</v>
          </cell>
          <cell r="D2497" t="str">
            <v>ELADIO ANTONIO TRINIDAD</v>
          </cell>
        </row>
        <row r="2498">
          <cell r="A2498">
            <v>5441</v>
          </cell>
          <cell r="B2498">
            <v>9</v>
          </cell>
          <cell r="C2498">
            <v>3</v>
          </cell>
          <cell r="D2498" t="str">
            <v>COMEDOR MI RANCHITO</v>
          </cell>
        </row>
        <row r="2499">
          <cell r="A2499">
            <v>5440</v>
          </cell>
          <cell r="B2499">
            <v>2</v>
          </cell>
          <cell r="C2499">
            <v>8</v>
          </cell>
          <cell r="D2499" t="str">
            <v xml:space="preserve">AUTOSERVICE NAGASAWA </v>
          </cell>
          <cell r="E2499" t="str">
            <v>Hogar</v>
          </cell>
        </row>
        <row r="2500">
          <cell r="A2500">
            <v>5439</v>
          </cell>
          <cell r="B2500">
            <v>9</v>
          </cell>
          <cell r="C2500">
            <v>3</v>
          </cell>
          <cell r="D2500" t="str">
            <v>COPETIN DOÑA MAMI</v>
          </cell>
        </row>
        <row r="2501">
          <cell r="A2501">
            <v>5438</v>
          </cell>
          <cell r="B2501">
            <v>8</v>
          </cell>
          <cell r="C2501">
            <v>2</v>
          </cell>
          <cell r="D2501" t="str">
            <v>ESSO SHOP VILLA AURELIA</v>
          </cell>
          <cell r="E2501" t="str">
            <v>Conveniencia</v>
          </cell>
        </row>
        <row r="2502">
          <cell r="A2502">
            <v>5371</v>
          </cell>
          <cell r="B2502">
            <v>2</v>
          </cell>
          <cell r="C2502">
            <v>3</v>
          </cell>
          <cell r="D2502" t="str">
            <v>MAS CHIPA</v>
          </cell>
          <cell r="E2502" t="str">
            <v>Refrigerados</v>
          </cell>
        </row>
        <row r="2503">
          <cell r="A2503">
            <v>5470</v>
          </cell>
          <cell r="B2503">
            <v>2</v>
          </cell>
          <cell r="C2503">
            <v>3</v>
          </cell>
          <cell r="D2503" t="str">
            <v>TABACOS DEL PARAGUAY S.A.</v>
          </cell>
          <cell r="E2503" t="str">
            <v>Refrigerados</v>
          </cell>
        </row>
        <row r="2504">
          <cell r="A2504">
            <v>5473</v>
          </cell>
          <cell r="B2504">
            <v>2</v>
          </cell>
          <cell r="C2504">
            <v>8</v>
          </cell>
          <cell r="D2504" t="str">
            <v>CASILLA TAYI</v>
          </cell>
        </row>
        <row r="2505">
          <cell r="A2505">
            <v>5474</v>
          </cell>
          <cell r="B2505">
            <v>2</v>
          </cell>
          <cell r="C2505">
            <v>8</v>
          </cell>
          <cell r="D2505" t="str">
            <v>COPETIN FLOPI</v>
          </cell>
          <cell r="E2505" t="str">
            <v>Refrigerados</v>
          </cell>
        </row>
        <row r="2506">
          <cell r="A2506">
            <v>5484</v>
          </cell>
          <cell r="B2506">
            <v>9</v>
          </cell>
          <cell r="C2506">
            <v>3</v>
          </cell>
          <cell r="D2506" t="str">
            <v>DESPENSA GUADALUPE</v>
          </cell>
        </row>
        <row r="2507">
          <cell r="A2507">
            <v>5477</v>
          </cell>
          <cell r="B2507">
            <v>2</v>
          </cell>
          <cell r="C2507">
            <v>8</v>
          </cell>
          <cell r="D2507" t="str">
            <v>AUTOSERVICIO NAKAYAMA</v>
          </cell>
          <cell r="E2507" t="str">
            <v>Hogar</v>
          </cell>
        </row>
        <row r="2508">
          <cell r="A2508">
            <v>5479</v>
          </cell>
          <cell r="B2508">
            <v>3</v>
          </cell>
          <cell r="C2508">
            <v>5</v>
          </cell>
          <cell r="D2508" t="str">
            <v>DESPENSA PAEZ</v>
          </cell>
          <cell r="E2508" t="str">
            <v>Hogar</v>
          </cell>
        </row>
        <row r="2509">
          <cell r="A2509">
            <v>5480</v>
          </cell>
          <cell r="B2509">
            <v>3</v>
          </cell>
          <cell r="C2509">
            <v>5</v>
          </cell>
          <cell r="D2509" t="str">
            <v>DESPENSA SUSI</v>
          </cell>
          <cell r="E2509" t="str">
            <v>Hogar</v>
          </cell>
        </row>
        <row r="2510">
          <cell r="A2510">
            <v>5481</v>
          </cell>
          <cell r="B2510">
            <v>2</v>
          </cell>
          <cell r="C2510">
            <v>7</v>
          </cell>
          <cell r="D2510" t="str">
            <v>DESPENSA VIRGO</v>
          </cell>
          <cell r="E2510" t="str">
            <v>Hogar</v>
          </cell>
        </row>
        <row r="2511">
          <cell r="A2511">
            <v>5482</v>
          </cell>
          <cell r="B2511">
            <v>2</v>
          </cell>
          <cell r="C2511">
            <v>7</v>
          </cell>
          <cell r="D2511" t="str">
            <v>COPETIN JUANCA</v>
          </cell>
          <cell r="E2511" t="str">
            <v>Refrigerados</v>
          </cell>
        </row>
        <row r="2512">
          <cell r="A2512">
            <v>5483</v>
          </cell>
          <cell r="B2512">
            <v>2</v>
          </cell>
          <cell r="C2512">
            <v>7</v>
          </cell>
          <cell r="D2512" t="str">
            <v>AUTOSERVICE DONA DONA</v>
          </cell>
          <cell r="E2512" t="str">
            <v>Hogar</v>
          </cell>
        </row>
        <row r="2513">
          <cell r="A2513">
            <v>5478</v>
          </cell>
          <cell r="B2513">
            <v>9</v>
          </cell>
          <cell r="C2513">
            <v>3</v>
          </cell>
          <cell r="D2513" t="str">
            <v>AUTOSERVICE PRINCE</v>
          </cell>
        </row>
        <row r="2514">
          <cell r="A2514">
            <v>5472</v>
          </cell>
          <cell r="B2514">
            <v>9</v>
          </cell>
          <cell r="C2514">
            <v>3</v>
          </cell>
          <cell r="D2514" t="str">
            <v>CABINA FONO STOCK</v>
          </cell>
        </row>
        <row r="2515">
          <cell r="A2515">
            <v>5417</v>
          </cell>
          <cell r="B2515">
            <v>5</v>
          </cell>
          <cell r="C2515">
            <v>3</v>
          </cell>
          <cell r="D2515" t="str">
            <v>LIBRERIA FANTASTICA</v>
          </cell>
          <cell r="E2515" t="str">
            <v>Refrigerados</v>
          </cell>
        </row>
        <row r="2516">
          <cell r="A2516">
            <v>5503</v>
          </cell>
          <cell r="B2516">
            <v>2</v>
          </cell>
          <cell r="C2516">
            <v>7</v>
          </cell>
          <cell r="D2516" t="str">
            <v>AUTOSERVICE SAN ONOFRE</v>
          </cell>
          <cell r="E2516" t="str">
            <v>Hogar</v>
          </cell>
        </row>
        <row r="2517">
          <cell r="A2517">
            <v>5487</v>
          </cell>
          <cell r="B2517">
            <v>4</v>
          </cell>
          <cell r="C2517">
            <v>3</v>
          </cell>
          <cell r="D2517" t="str">
            <v>DESPENSA CARLITOS</v>
          </cell>
          <cell r="E2517" t="str">
            <v>Hogar</v>
          </cell>
        </row>
        <row r="2518">
          <cell r="A2518">
            <v>5495</v>
          </cell>
          <cell r="B2518">
            <v>2</v>
          </cell>
          <cell r="C2518">
            <v>8</v>
          </cell>
          <cell r="D2518" t="str">
            <v>AUTOSERVICE SAN CARLOS</v>
          </cell>
          <cell r="E2518" t="str">
            <v>Hogar</v>
          </cell>
        </row>
        <row r="2519">
          <cell r="A2519">
            <v>5494</v>
          </cell>
          <cell r="B2519">
            <v>9</v>
          </cell>
          <cell r="C2519">
            <v>3</v>
          </cell>
          <cell r="D2519" t="str">
            <v>AUTOSERVICIO 4 DE JULIO</v>
          </cell>
        </row>
        <row r="2520">
          <cell r="A2520">
            <v>5493</v>
          </cell>
          <cell r="B2520">
            <v>2</v>
          </cell>
          <cell r="C2520">
            <v>8</v>
          </cell>
          <cell r="D2520" t="str">
            <v>DESPENSA BEBITA</v>
          </cell>
          <cell r="E2520" t="str">
            <v>Hogar</v>
          </cell>
        </row>
        <row r="2521">
          <cell r="A2521">
            <v>5492</v>
          </cell>
          <cell r="B2521">
            <v>2</v>
          </cell>
          <cell r="C2521">
            <v>8</v>
          </cell>
          <cell r="D2521" t="str">
            <v>DESPENSA SAN JORGE</v>
          </cell>
          <cell r="E2521" t="str">
            <v>Hogar</v>
          </cell>
        </row>
        <row r="2522">
          <cell r="A2522">
            <v>5491</v>
          </cell>
          <cell r="B2522">
            <v>2</v>
          </cell>
          <cell r="C2522">
            <v>8</v>
          </cell>
          <cell r="D2522" t="str">
            <v>DESPENSA MONALIZA</v>
          </cell>
          <cell r="E2522" t="str">
            <v>Hogar</v>
          </cell>
        </row>
        <row r="2523">
          <cell r="A2523">
            <v>5490</v>
          </cell>
          <cell r="B2523">
            <v>9</v>
          </cell>
          <cell r="C2523">
            <v>3</v>
          </cell>
          <cell r="D2523" t="str">
            <v>MINI DESPENSA SAN JORGE</v>
          </cell>
        </row>
        <row r="2524">
          <cell r="A2524">
            <v>5496</v>
          </cell>
          <cell r="B2524">
            <v>2</v>
          </cell>
          <cell r="C2524">
            <v>6</v>
          </cell>
          <cell r="D2524" t="str">
            <v>AUTOSERVICE INDIANA</v>
          </cell>
          <cell r="E2524" t="str">
            <v>Hogar</v>
          </cell>
        </row>
        <row r="2525">
          <cell r="A2525">
            <v>5497</v>
          </cell>
          <cell r="B2525">
            <v>9</v>
          </cell>
          <cell r="C2525">
            <v>3</v>
          </cell>
          <cell r="D2525" t="str">
            <v>DESPENSA DANI</v>
          </cell>
        </row>
        <row r="2526">
          <cell r="A2526">
            <v>5498</v>
          </cell>
          <cell r="B2526">
            <v>2</v>
          </cell>
          <cell r="C2526">
            <v>6</v>
          </cell>
          <cell r="D2526" t="str">
            <v>PANADERIA SAN CRISTOBAL</v>
          </cell>
          <cell r="E2526" t="str">
            <v>Refrigerados</v>
          </cell>
        </row>
        <row r="2527">
          <cell r="A2527">
            <v>5499</v>
          </cell>
          <cell r="B2527">
            <v>2</v>
          </cell>
          <cell r="C2527">
            <v>6</v>
          </cell>
          <cell r="D2527" t="str">
            <v>DESPENSA ADRI</v>
          </cell>
          <cell r="E2527" t="str">
            <v>Hogar</v>
          </cell>
        </row>
        <row r="2528">
          <cell r="A2528">
            <v>5501</v>
          </cell>
          <cell r="B2528">
            <v>9</v>
          </cell>
          <cell r="C2528">
            <v>3</v>
          </cell>
          <cell r="D2528" t="str">
            <v>COPETIN PUNTO RICO</v>
          </cell>
        </row>
        <row r="2529">
          <cell r="A2529">
            <v>5505</v>
          </cell>
          <cell r="B2529">
            <v>2</v>
          </cell>
          <cell r="C2529">
            <v>6</v>
          </cell>
          <cell r="D2529" t="str">
            <v>KIOSKO GAVI</v>
          </cell>
          <cell r="E2529" t="str">
            <v>Hogar</v>
          </cell>
        </row>
        <row r="2530">
          <cell r="A2530">
            <v>5506</v>
          </cell>
          <cell r="B2530">
            <v>2</v>
          </cell>
          <cell r="C2530">
            <v>6</v>
          </cell>
          <cell r="D2530" t="str">
            <v>COPETIN IMPERIAL</v>
          </cell>
          <cell r="E2530" t="str">
            <v>Refrigerados</v>
          </cell>
        </row>
        <row r="2531">
          <cell r="A2531">
            <v>5507</v>
          </cell>
          <cell r="B2531">
            <v>2</v>
          </cell>
          <cell r="C2531">
            <v>6</v>
          </cell>
          <cell r="D2531" t="str">
            <v>DESPENSA JDM</v>
          </cell>
          <cell r="E2531" t="str">
            <v>Hogar</v>
          </cell>
        </row>
        <row r="2532">
          <cell r="A2532">
            <v>5508</v>
          </cell>
          <cell r="B2532">
            <v>2</v>
          </cell>
          <cell r="C2532">
            <v>6</v>
          </cell>
          <cell r="D2532" t="str">
            <v>RESTAURANT BAYERN STUBE SA</v>
          </cell>
          <cell r="E2532" t="str">
            <v>Refrigerados</v>
          </cell>
        </row>
        <row r="2533">
          <cell r="A2533">
            <v>5510</v>
          </cell>
          <cell r="B2533">
            <v>5</v>
          </cell>
          <cell r="C2533">
            <v>6</v>
          </cell>
          <cell r="D2533" t="str">
            <v>DESPENSA SAN ESTEBAN</v>
          </cell>
        </row>
        <row r="2534">
          <cell r="A2534">
            <v>5512</v>
          </cell>
          <cell r="D2534" t="str">
            <v>DESPENSA RUBI</v>
          </cell>
        </row>
        <row r="2535">
          <cell r="A2535">
            <v>5513</v>
          </cell>
          <cell r="B2535">
            <v>2</v>
          </cell>
          <cell r="C2535">
            <v>6</v>
          </cell>
          <cell r="D2535" t="str">
            <v>AUTOSERVICE ROCHI</v>
          </cell>
          <cell r="E2535" t="str">
            <v>Hogar</v>
          </cell>
        </row>
        <row r="2536">
          <cell r="A2536">
            <v>5424</v>
          </cell>
          <cell r="B2536">
            <v>9</v>
          </cell>
          <cell r="C2536">
            <v>3</v>
          </cell>
          <cell r="D2536" t="str">
            <v>RESTAURANT CHINO AMIGO</v>
          </cell>
        </row>
        <row r="2537">
          <cell r="A2537">
            <v>5514</v>
          </cell>
          <cell r="B2537">
            <v>2</v>
          </cell>
          <cell r="C2537">
            <v>1</v>
          </cell>
          <cell r="D2537" t="str">
            <v>FATIMA ROLON BEDEIRA</v>
          </cell>
          <cell r="E2537" t="str">
            <v>Refrigerados</v>
          </cell>
        </row>
        <row r="2538">
          <cell r="A2538">
            <v>5529</v>
          </cell>
          <cell r="B2538">
            <v>2</v>
          </cell>
          <cell r="C2538">
            <v>8</v>
          </cell>
          <cell r="D2538" t="str">
            <v>POLLERIA MANINA</v>
          </cell>
          <cell r="E2538" t="str">
            <v>Refrigerados</v>
          </cell>
        </row>
        <row r="2539">
          <cell r="A2539">
            <v>5528</v>
          </cell>
          <cell r="B2539">
            <v>2</v>
          </cell>
          <cell r="C2539">
            <v>8</v>
          </cell>
          <cell r="D2539" t="str">
            <v>DESPENSA GIMENEZ</v>
          </cell>
        </row>
        <row r="2540">
          <cell r="A2540">
            <v>5524</v>
          </cell>
          <cell r="B2540">
            <v>2</v>
          </cell>
          <cell r="C2540">
            <v>8</v>
          </cell>
          <cell r="D2540" t="str">
            <v>DESPENSA VIKI</v>
          </cell>
          <cell r="E2540" t="str">
            <v>Hogar</v>
          </cell>
        </row>
        <row r="2541">
          <cell r="A2541">
            <v>5523</v>
          </cell>
          <cell r="B2541">
            <v>2</v>
          </cell>
          <cell r="C2541">
            <v>8</v>
          </cell>
          <cell r="D2541" t="str">
            <v>MERCERIA DESPENSA NINA</v>
          </cell>
          <cell r="E2541" t="str">
            <v>Refrigerados</v>
          </cell>
        </row>
        <row r="2542">
          <cell r="A2542">
            <v>5522</v>
          </cell>
          <cell r="B2542">
            <v>9</v>
          </cell>
          <cell r="C2542">
            <v>3</v>
          </cell>
          <cell r="D2542" t="str">
            <v>DESPENSA SAN FRANCISCO</v>
          </cell>
        </row>
        <row r="2543">
          <cell r="A2543">
            <v>5521</v>
          </cell>
          <cell r="B2543">
            <v>2</v>
          </cell>
          <cell r="C2543">
            <v>8</v>
          </cell>
          <cell r="D2543" t="str">
            <v>DESPENSA ISA</v>
          </cell>
          <cell r="E2543" t="str">
            <v>Hogar</v>
          </cell>
        </row>
        <row r="2544">
          <cell r="A2544">
            <v>5520</v>
          </cell>
          <cell r="B2544">
            <v>2</v>
          </cell>
          <cell r="C2544">
            <v>8</v>
          </cell>
          <cell r="D2544" t="str">
            <v>DESPENSA NATIVIDAD</v>
          </cell>
          <cell r="E2544" t="str">
            <v>Hogar</v>
          </cell>
        </row>
        <row r="2545">
          <cell r="A2545">
            <v>5519</v>
          </cell>
          <cell r="B2545">
            <v>2</v>
          </cell>
          <cell r="C2545">
            <v>8</v>
          </cell>
          <cell r="D2545" t="str">
            <v>DESPENSA KIOSKO DAVID</v>
          </cell>
          <cell r="E2545" t="str">
            <v>Hogar</v>
          </cell>
        </row>
        <row r="2546">
          <cell r="A2546">
            <v>5517</v>
          </cell>
          <cell r="B2546">
            <v>2</v>
          </cell>
          <cell r="C2546">
            <v>8</v>
          </cell>
          <cell r="D2546" t="str">
            <v>DESPENSA RAULITO</v>
          </cell>
        </row>
        <row r="2547">
          <cell r="A2547">
            <v>5516</v>
          </cell>
          <cell r="B2547">
            <v>9</v>
          </cell>
          <cell r="C2547">
            <v>3</v>
          </cell>
          <cell r="D2547" t="str">
            <v>DESPENSA SAN ONOFRE</v>
          </cell>
        </row>
        <row r="2548">
          <cell r="A2548">
            <v>5515</v>
          </cell>
          <cell r="B2548">
            <v>2</v>
          </cell>
          <cell r="C2548">
            <v>8</v>
          </cell>
          <cell r="D2548" t="str">
            <v>LA ESQUINA DEL SABOR</v>
          </cell>
          <cell r="E2548" t="str">
            <v>Hogar</v>
          </cell>
        </row>
        <row r="2549">
          <cell r="A2549">
            <v>5547</v>
          </cell>
          <cell r="B2549">
            <v>7</v>
          </cell>
          <cell r="C2549">
            <v>2</v>
          </cell>
          <cell r="D2549" t="str">
            <v>COPETIN PUNTO Y COMA</v>
          </cell>
        </row>
        <row r="2550">
          <cell r="A2550">
            <v>5546</v>
          </cell>
          <cell r="B2550">
            <v>9</v>
          </cell>
          <cell r="C2550">
            <v>3</v>
          </cell>
          <cell r="D2550" t="str">
            <v>CASILLA MICA</v>
          </cell>
        </row>
        <row r="2551">
          <cell r="A2551">
            <v>5549</v>
          </cell>
          <cell r="B2551">
            <v>3</v>
          </cell>
          <cell r="C2551">
            <v>5</v>
          </cell>
          <cell r="D2551" t="str">
            <v>DESPENSA RAMIREZ</v>
          </cell>
          <cell r="E2551" t="str">
            <v>Hogar</v>
          </cell>
        </row>
        <row r="2552">
          <cell r="A2552">
            <v>5543</v>
          </cell>
          <cell r="B2552">
            <v>2</v>
          </cell>
          <cell r="C2552">
            <v>7</v>
          </cell>
          <cell r="D2552" t="str">
            <v>KIOSKO ÑA AIDA</v>
          </cell>
          <cell r="E2552" t="str">
            <v>Hogar</v>
          </cell>
        </row>
        <row r="2553">
          <cell r="A2553">
            <v>5541</v>
          </cell>
          <cell r="B2553">
            <v>2</v>
          </cell>
          <cell r="C2553">
            <v>7</v>
          </cell>
          <cell r="D2553" t="str">
            <v>AUTOSERVICE COSMOS</v>
          </cell>
          <cell r="E2553" t="str">
            <v>Hogar</v>
          </cell>
        </row>
        <row r="2554">
          <cell r="A2554">
            <v>5539</v>
          </cell>
          <cell r="D2554" t="str">
            <v>COPETIN FAVI</v>
          </cell>
        </row>
        <row r="2555">
          <cell r="A2555">
            <v>5538</v>
          </cell>
          <cell r="B2555">
            <v>2</v>
          </cell>
          <cell r="C2555">
            <v>7</v>
          </cell>
          <cell r="D2555" t="str">
            <v>DESPENSA VERDE CACERES</v>
          </cell>
          <cell r="E2555" t="str">
            <v>Hogar</v>
          </cell>
        </row>
        <row r="2556">
          <cell r="A2556">
            <v>5537</v>
          </cell>
          <cell r="B2556">
            <v>3</v>
          </cell>
          <cell r="C2556">
            <v>5</v>
          </cell>
          <cell r="D2556" t="str">
            <v>COPETIN MIL DELICIAS</v>
          </cell>
          <cell r="E2556" t="str">
            <v>Refrigerados</v>
          </cell>
        </row>
        <row r="2557">
          <cell r="A2557">
            <v>5536</v>
          </cell>
          <cell r="B2557">
            <v>2</v>
          </cell>
          <cell r="C2557">
            <v>8</v>
          </cell>
          <cell r="D2557" t="str">
            <v>DESPENSA LALITO</v>
          </cell>
          <cell r="E2557" t="str">
            <v>Hogar</v>
          </cell>
        </row>
        <row r="2558">
          <cell r="A2558">
            <v>5535</v>
          </cell>
          <cell r="B2558">
            <v>9</v>
          </cell>
          <cell r="C2558">
            <v>3</v>
          </cell>
          <cell r="D2558" t="str">
            <v>PIZZERIA FELU</v>
          </cell>
        </row>
        <row r="2559">
          <cell r="A2559">
            <v>5532</v>
          </cell>
          <cell r="B2559">
            <v>2</v>
          </cell>
          <cell r="C2559">
            <v>6</v>
          </cell>
          <cell r="D2559" t="str">
            <v>DESPENSA MOTTA</v>
          </cell>
          <cell r="E2559" t="str">
            <v>Hogar</v>
          </cell>
        </row>
        <row r="2560">
          <cell r="A2560">
            <v>5551</v>
          </cell>
          <cell r="B2560">
            <v>2</v>
          </cell>
          <cell r="C2560">
            <v>6</v>
          </cell>
          <cell r="D2560" t="str">
            <v>DESPENSA FLORENTIN</v>
          </cell>
          <cell r="E2560" t="str">
            <v>Hogar</v>
          </cell>
        </row>
        <row r="2561">
          <cell r="A2561">
            <v>5552</v>
          </cell>
          <cell r="B2561">
            <v>2</v>
          </cell>
          <cell r="C2561">
            <v>6</v>
          </cell>
          <cell r="D2561" t="str">
            <v>CANTINA VILLA AURELIA</v>
          </cell>
          <cell r="E2561" t="str">
            <v>Educación</v>
          </cell>
        </row>
        <row r="2562">
          <cell r="A2562">
            <v>5553</v>
          </cell>
          <cell r="B2562">
            <v>2</v>
          </cell>
          <cell r="C2562">
            <v>6</v>
          </cell>
          <cell r="D2562" t="str">
            <v>DESPENSA ANDRADE</v>
          </cell>
          <cell r="E2562" t="str">
            <v>Hogar</v>
          </cell>
        </row>
        <row r="2563">
          <cell r="A2563">
            <v>5556</v>
          </cell>
          <cell r="B2563">
            <v>2</v>
          </cell>
          <cell r="C2563">
            <v>8</v>
          </cell>
          <cell r="D2563" t="str">
            <v>BODEGA KOKI</v>
          </cell>
          <cell r="E2563" t="str">
            <v>Hogar</v>
          </cell>
        </row>
        <row r="2564">
          <cell r="A2564">
            <v>5560</v>
          </cell>
          <cell r="B2564">
            <v>2</v>
          </cell>
          <cell r="C2564">
            <v>6</v>
          </cell>
          <cell r="D2564" t="str">
            <v>AUTOSERVICE RODRI</v>
          </cell>
          <cell r="E2564" t="str">
            <v>Hogar</v>
          </cell>
        </row>
        <row r="2565">
          <cell r="A2565">
            <v>5564</v>
          </cell>
          <cell r="B2565">
            <v>2</v>
          </cell>
          <cell r="C2565">
            <v>6</v>
          </cell>
          <cell r="D2565" t="str">
            <v>AUTOSERVICE MABEL</v>
          </cell>
          <cell r="E2565" t="str">
            <v>Hogar</v>
          </cell>
        </row>
        <row r="2566">
          <cell r="A2566">
            <v>5550</v>
          </cell>
          <cell r="B2566">
            <v>2</v>
          </cell>
          <cell r="C2566">
            <v>8</v>
          </cell>
          <cell r="D2566" t="str">
            <v>BAR CALU</v>
          </cell>
          <cell r="E2566" t="str">
            <v>Refrigerados</v>
          </cell>
        </row>
        <row r="2567">
          <cell r="A2567">
            <v>5554</v>
          </cell>
          <cell r="B2567">
            <v>2</v>
          </cell>
          <cell r="C2567">
            <v>6</v>
          </cell>
          <cell r="D2567" t="str">
            <v>AUTOSERVICE MARIANA</v>
          </cell>
          <cell r="E2567" t="str">
            <v>Hogar</v>
          </cell>
        </row>
        <row r="2568">
          <cell r="A2568">
            <v>5557</v>
          </cell>
          <cell r="B2568">
            <v>2</v>
          </cell>
          <cell r="C2568">
            <v>6</v>
          </cell>
          <cell r="D2568" t="str">
            <v>DESPENSA GRACIELITA</v>
          </cell>
          <cell r="E2568" t="str">
            <v>Hogar</v>
          </cell>
        </row>
        <row r="2569">
          <cell r="A2569">
            <v>5561</v>
          </cell>
          <cell r="B2569">
            <v>2</v>
          </cell>
          <cell r="C2569">
            <v>6</v>
          </cell>
          <cell r="D2569" t="str">
            <v>DESPENSA  EL RINCONCITO</v>
          </cell>
          <cell r="E2569" t="str">
            <v>Refrigerados</v>
          </cell>
        </row>
        <row r="2570">
          <cell r="A2570">
            <v>5578</v>
          </cell>
          <cell r="B2570">
            <v>9</v>
          </cell>
          <cell r="C2570">
            <v>3</v>
          </cell>
          <cell r="D2570" t="str">
            <v>CANTINA ROWING CLUB</v>
          </cell>
        </row>
        <row r="2571">
          <cell r="A2571">
            <v>5581</v>
          </cell>
          <cell r="B2571">
            <v>2</v>
          </cell>
          <cell r="C2571">
            <v>8</v>
          </cell>
          <cell r="D2571" t="str">
            <v>KIOSKO JOSEFINA</v>
          </cell>
          <cell r="E2571" t="str">
            <v>Hogar</v>
          </cell>
        </row>
        <row r="2572">
          <cell r="A2572">
            <v>5572</v>
          </cell>
          <cell r="B2572">
            <v>2</v>
          </cell>
          <cell r="C2572">
            <v>8</v>
          </cell>
          <cell r="D2572" t="str">
            <v>DESPENSA SAN NICOLAS</v>
          </cell>
          <cell r="E2572" t="str">
            <v>Hogar</v>
          </cell>
        </row>
        <row r="2573">
          <cell r="A2573">
            <v>5571</v>
          </cell>
          <cell r="B2573">
            <v>9</v>
          </cell>
          <cell r="C2573">
            <v>3</v>
          </cell>
          <cell r="D2573" t="str">
            <v>DESPENSA MERCERIA KYJU</v>
          </cell>
        </row>
        <row r="2574">
          <cell r="A2574">
            <v>5562</v>
          </cell>
          <cell r="B2574">
            <v>2</v>
          </cell>
          <cell r="C2574">
            <v>8</v>
          </cell>
          <cell r="D2574" t="str">
            <v>CASILLA SALOMON</v>
          </cell>
          <cell r="E2574" t="str">
            <v>Refrigerados</v>
          </cell>
        </row>
        <row r="2575">
          <cell r="A2575">
            <v>5568</v>
          </cell>
          <cell r="B2575">
            <v>2</v>
          </cell>
          <cell r="C2575">
            <v>8</v>
          </cell>
          <cell r="D2575" t="str">
            <v>DESPENSA RECALDE</v>
          </cell>
          <cell r="E2575" t="str">
            <v>Hogar</v>
          </cell>
        </row>
        <row r="2576">
          <cell r="A2576">
            <v>5567</v>
          </cell>
          <cell r="B2576">
            <v>2</v>
          </cell>
          <cell r="C2576">
            <v>8</v>
          </cell>
          <cell r="D2576" t="str">
            <v>MI KIOSQUITO</v>
          </cell>
          <cell r="E2576" t="str">
            <v>Hogar</v>
          </cell>
        </row>
        <row r="2577">
          <cell r="A2577">
            <v>5566</v>
          </cell>
          <cell r="B2577">
            <v>9</v>
          </cell>
          <cell r="C2577">
            <v>3</v>
          </cell>
          <cell r="D2577" t="str">
            <v>COMEDOR CHELY</v>
          </cell>
        </row>
        <row r="2578">
          <cell r="A2578">
            <v>5565</v>
          </cell>
          <cell r="B2578">
            <v>9</v>
          </cell>
          <cell r="C2578">
            <v>3</v>
          </cell>
          <cell r="D2578" t="str">
            <v>COPETIN DICLE</v>
          </cell>
        </row>
        <row r="2579">
          <cell r="A2579">
            <v>5584</v>
          </cell>
          <cell r="B2579">
            <v>2</v>
          </cell>
          <cell r="C2579">
            <v>8</v>
          </cell>
          <cell r="D2579" t="str">
            <v>BODEGAS MATIAS</v>
          </cell>
          <cell r="E2579" t="str">
            <v>Hogar</v>
          </cell>
        </row>
        <row r="2580">
          <cell r="A2580">
            <v>5580</v>
          </cell>
          <cell r="B2580">
            <v>8</v>
          </cell>
          <cell r="C2580">
            <v>3</v>
          </cell>
          <cell r="D2580" t="str">
            <v>RESTAURANT MBURICAO</v>
          </cell>
          <cell r="E2580" t="str">
            <v>Refrigerados</v>
          </cell>
        </row>
        <row r="2581">
          <cell r="A2581">
            <v>5583</v>
          </cell>
          <cell r="B2581">
            <v>9</v>
          </cell>
          <cell r="C2581">
            <v>3</v>
          </cell>
          <cell r="D2581" t="str">
            <v>HAMBURGUESERIA SUPER EXPRESS</v>
          </cell>
        </row>
        <row r="2582">
          <cell r="A2582">
            <v>5592</v>
          </cell>
          <cell r="B2582">
            <v>3</v>
          </cell>
          <cell r="C2582">
            <v>5</v>
          </cell>
          <cell r="D2582" t="str">
            <v>COPETIN NECA</v>
          </cell>
          <cell r="E2582" t="str">
            <v>Refrigerados</v>
          </cell>
        </row>
        <row r="2583">
          <cell r="A2583">
            <v>5595</v>
          </cell>
          <cell r="B2583">
            <v>2</v>
          </cell>
          <cell r="C2583">
            <v>7</v>
          </cell>
          <cell r="D2583" t="str">
            <v>BEBIDAS DELIRIO</v>
          </cell>
          <cell r="E2583" t="str">
            <v>Hogar</v>
          </cell>
        </row>
        <row r="2584">
          <cell r="A2584">
            <v>5594</v>
          </cell>
          <cell r="B2584">
            <v>2</v>
          </cell>
          <cell r="C2584">
            <v>7</v>
          </cell>
          <cell r="D2584" t="str">
            <v>COPETIN MIX MAX</v>
          </cell>
          <cell r="E2584" t="str">
            <v>Refrigerados</v>
          </cell>
        </row>
        <row r="2585">
          <cell r="A2585">
            <v>5692</v>
          </cell>
          <cell r="B2585">
            <v>9</v>
          </cell>
          <cell r="C2585">
            <v>3</v>
          </cell>
          <cell r="D2585" t="str">
            <v>CANTINA FUNDACION VISION</v>
          </cell>
          <cell r="E2585" t="str">
            <v>Refrigerados</v>
          </cell>
        </row>
        <row r="2586">
          <cell r="A2586">
            <v>5694</v>
          </cell>
          <cell r="B2586">
            <v>3</v>
          </cell>
          <cell r="C2586">
            <v>6</v>
          </cell>
          <cell r="D2586" t="str">
            <v>DESPENSA MENDOZA</v>
          </cell>
          <cell r="E2586" t="str">
            <v>Hogar</v>
          </cell>
        </row>
        <row r="2587">
          <cell r="A2587">
            <v>5691</v>
          </cell>
          <cell r="B2587">
            <v>2</v>
          </cell>
          <cell r="C2587">
            <v>7</v>
          </cell>
          <cell r="D2587" t="str">
            <v>DESPENSA AMISTAD</v>
          </cell>
          <cell r="E2587" t="str">
            <v>Hogar</v>
          </cell>
        </row>
        <row r="2588">
          <cell r="A2588">
            <v>5690</v>
          </cell>
          <cell r="B2588">
            <v>9</v>
          </cell>
          <cell r="C2588">
            <v>3</v>
          </cell>
          <cell r="D2588" t="str">
            <v>COPETIN DAVID</v>
          </cell>
        </row>
        <row r="2589">
          <cell r="A2589">
            <v>5689</v>
          </cell>
          <cell r="B2589">
            <v>2</v>
          </cell>
          <cell r="C2589">
            <v>8</v>
          </cell>
          <cell r="D2589" t="str">
            <v>DESPENSA IVAN</v>
          </cell>
          <cell r="E2589" t="str">
            <v>Hogar</v>
          </cell>
        </row>
        <row r="2590">
          <cell r="A2590">
            <v>5688</v>
          </cell>
          <cell r="B2590">
            <v>2</v>
          </cell>
          <cell r="C2590">
            <v>7</v>
          </cell>
          <cell r="D2590" t="str">
            <v>COPETIN DESPENSA SANTA ELENA</v>
          </cell>
          <cell r="E2590" t="str">
            <v>Refrigerados</v>
          </cell>
        </row>
        <row r="2591">
          <cell r="A2591">
            <v>5587</v>
          </cell>
          <cell r="B2591">
            <v>2</v>
          </cell>
          <cell r="C2591">
            <v>7</v>
          </cell>
          <cell r="D2591" t="str">
            <v>COPETIN LA PARADA</v>
          </cell>
          <cell r="E2591" t="str">
            <v>Refrigerados</v>
          </cell>
        </row>
        <row r="2592">
          <cell r="A2592">
            <v>5686</v>
          </cell>
          <cell r="B2592">
            <v>9</v>
          </cell>
          <cell r="C2592">
            <v>3</v>
          </cell>
          <cell r="D2592" t="str">
            <v>PARTICULAR FAMILIA VERA BARRIOCANAL</v>
          </cell>
        </row>
        <row r="2593">
          <cell r="A2593">
            <v>5588</v>
          </cell>
          <cell r="B2593">
            <v>9</v>
          </cell>
          <cell r="C2593">
            <v>3</v>
          </cell>
          <cell r="D2593" t="str">
            <v>COMEDOR KARUHA</v>
          </cell>
        </row>
        <row r="2594">
          <cell r="A2594">
            <v>5589</v>
          </cell>
          <cell r="B2594">
            <v>9</v>
          </cell>
          <cell r="C2594">
            <v>3</v>
          </cell>
          <cell r="D2594" t="str">
            <v>COPETIN SOTELO</v>
          </cell>
        </row>
        <row r="2595">
          <cell r="A2595">
            <v>5590</v>
          </cell>
          <cell r="B2595">
            <v>2</v>
          </cell>
          <cell r="C2595">
            <v>9</v>
          </cell>
          <cell r="D2595" t="str">
            <v>NAO BURGUER</v>
          </cell>
          <cell r="E2595" t="str">
            <v>Refrigerados</v>
          </cell>
        </row>
        <row r="2596">
          <cell r="A2596">
            <v>5703</v>
          </cell>
          <cell r="B2596">
            <v>9</v>
          </cell>
          <cell r="C2596">
            <v>3</v>
          </cell>
          <cell r="D2596" t="str">
            <v>PABLO BENEGAS</v>
          </cell>
        </row>
        <row r="2597">
          <cell r="A2597">
            <v>5704</v>
          </cell>
          <cell r="B2597">
            <v>9</v>
          </cell>
          <cell r="C2597">
            <v>3</v>
          </cell>
          <cell r="D2597" t="str">
            <v>CHOPERIA EL ESTABLO</v>
          </cell>
        </row>
        <row r="2598">
          <cell r="A2598">
            <v>5707</v>
          </cell>
          <cell r="B2598">
            <v>9</v>
          </cell>
          <cell r="C2598">
            <v>3</v>
          </cell>
          <cell r="D2598" t="str">
            <v>ASOC. EMPLEADOS DE TABACOS DEL PARAGUAY</v>
          </cell>
        </row>
        <row r="2599">
          <cell r="A2599">
            <v>5708</v>
          </cell>
          <cell r="B2599">
            <v>9</v>
          </cell>
          <cell r="C2599">
            <v>3</v>
          </cell>
          <cell r="D2599" t="str">
            <v>CARLOS CACERES FERREIRA</v>
          </cell>
        </row>
        <row r="2600">
          <cell r="A2600">
            <v>5709</v>
          </cell>
          <cell r="B2600">
            <v>9</v>
          </cell>
          <cell r="C2600">
            <v>3</v>
          </cell>
          <cell r="D2600" t="str">
            <v>CEPATE</v>
          </cell>
        </row>
        <row r="2601">
          <cell r="A2601">
            <v>5710</v>
          </cell>
          <cell r="B2601">
            <v>9</v>
          </cell>
          <cell r="C2601">
            <v>3</v>
          </cell>
          <cell r="D2601" t="str">
            <v>CESAR FLEITAS</v>
          </cell>
        </row>
        <row r="2602">
          <cell r="A2602">
            <v>5711</v>
          </cell>
          <cell r="B2602">
            <v>9</v>
          </cell>
          <cell r="C2602">
            <v>3</v>
          </cell>
          <cell r="D2602" t="str">
            <v>ESCUELA NSTRA. SRA. DE BETHANIA</v>
          </cell>
        </row>
        <row r="2603">
          <cell r="A2603">
            <v>5713</v>
          </cell>
          <cell r="B2603">
            <v>9</v>
          </cell>
          <cell r="C2603">
            <v>3</v>
          </cell>
          <cell r="D2603" t="str">
            <v>JOSE IBARRA</v>
          </cell>
        </row>
        <row r="2604">
          <cell r="A2604">
            <v>5715</v>
          </cell>
          <cell r="B2604">
            <v>9</v>
          </cell>
          <cell r="C2604">
            <v>3</v>
          </cell>
          <cell r="D2604" t="str">
            <v>MARIO LEZCANO</v>
          </cell>
        </row>
        <row r="2605">
          <cell r="A2605">
            <v>5716</v>
          </cell>
          <cell r="B2605">
            <v>9</v>
          </cell>
          <cell r="C2605">
            <v>3</v>
          </cell>
          <cell r="D2605" t="str">
            <v>PUBLICACIONES AGUILA</v>
          </cell>
        </row>
        <row r="2606">
          <cell r="A2606">
            <v>5720</v>
          </cell>
          <cell r="B2606">
            <v>9</v>
          </cell>
          <cell r="C2606">
            <v>3</v>
          </cell>
          <cell r="D2606" t="str">
            <v>ALBA ARCE</v>
          </cell>
        </row>
        <row r="2607">
          <cell r="A2607">
            <v>5722</v>
          </cell>
          <cell r="B2607">
            <v>2</v>
          </cell>
          <cell r="C2607">
            <v>8</v>
          </cell>
          <cell r="D2607" t="str">
            <v>DESPENSA FJM</v>
          </cell>
          <cell r="E2607" t="str">
            <v>Hogar</v>
          </cell>
        </row>
        <row r="2608">
          <cell r="A2608">
            <v>5723</v>
          </cell>
          <cell r="B2608">
            <v>2</v>
          </cell>
          <cell r="C2608">
            <v>8</v>
          </cell>
          <cell r="D2608" t="str">
            <v>DESPENSA LACHI</v>
          </cell>
          <cell r="E2608" t="str">
            <v>Hogar</v>
          </cell>
        </row>
        <row r="2609">
          <cell r="A2609">
            <v>5605</v>
          </cell>
          <cell r="D2609" t="str">
            <v>COPETIN RODIN</v>
          </cell>
          <cell r="E2609" t="str">
            <v>Planta</v>
          </cell>
        </row>
        <row r="2610">
          <cell r="A2610">
            <v>5604</v>
          </cell>
          <cell r="B2610">
            <v>2</v>
          </cell>
          <cell r="C2610">
            <v>6</v>
          </cell>
          <cell r="D2610" t="str">
            <v>HAMB MIR</v>
          </cell>
          <cell r="E2610" t="str">
            <v>Refrigerados</v>
          </cell>
        </row>
        <row r="2611">
          <cell r="A2611">
            <v>5603</v>
          </cell>
          <cell r="D2611" t="str">
            <v>DESPENSA LA NUEVA FAVORITA</v>
          </cell>
        </row>
        <row r="2612">
          <cell r="A2612">
            <v>5601</v>
          </cell>
          <cell r="B2612">
            <v>2</v>
          </cell>
          <cell r="C2612">
            <v>6</v>
          </cell>
          <cell r="D2612" t="str">
            <v>AUTOSERVICE SAN ALFONSO</v>
          </cell>
          <cell r="E2612" t="str">
            <v>Hogar</v>
          </cell>
        </row>
        <row r="2613">
          <cell r="A2613">
            <v>5599</v>
          </cell>
          <cell r="B2613">
            <v>2</v>
          </cell>
          <cell r="C2613">
            <v>6</v>
          </cell>
          <cell r="D2613" t="str">
            <v>AUTOSERVICE YUMI</v>
          </cell>
          <cell r="E2613" t="str">
            <v>Hogar</v>
          </cell>
        </row>
        <row r="2614">
          <cell r="A2614">
            <v>5597</v>
          </cell>
          <cell r="B2614">
            <v>2</v>
          </cell>
          <cell r="C2614">
            <v>6</v>
          </cell>
          <cell r="D2614" t="str">
            <v>COPETIN MANGO BY</v>
          </cell>
        </row>
        <row r="2615">
          <cell r="A2615">
            <v>5795</v>
          </cell>
          <cell r="B2615">
            <v>2</v>
          </cell>
          <cell r="C2615">
            <v>8</v>
          </cell>
          <cell r="D2615" t="str">
            <v>DESPENSA HUGUITO</v>
          </cell>
          <cell r="E2615" t="str">
            <v>Hogar</v>
          </cell>
        </row>
        <row r="2616">
          <cell r="A2616">
            <v>5725</v>
          </cell>
          <cell r="B2616">
            <v>3</v>
          </cell>
          <cell r="C2616">
            <v>5</v>
          </cell>
          <cell r="D2616" t="str">
            <v>AUTOSERVICE PINOCHO</v>
          </cell>
          <cell r="E2616" t="str">
            <v>Hogar</v>
          </cell>
        </row>
        <row r="2617">
          <cell r="A2617">
            <v>5800</v>
          </cell>
          <cell r="B2617">
            <v>2</v>
          </cell>
          <cell r="C2617">
            <v>7</v>
          </cell>
          <cell r="D2617" t="str">
            <v>ASUNCION PIZZA</v>
          </cell>
          <cell r="E2617" t="str">
            <v>Refrigerados</v>
          </cell>
        </row>
        <row r="2618">
          <cell r="A2618">
            <v>5724</v>
          </cell>
          <cell r="B2618">
            <v>4</v>
          </cell>
          <cell r="C2618">
            <v>3</v>
          </cell>
          <cell r="D2618" t="str">
            <v>DESPENSA RUBEN</v>
          </cell>
          <cell r="E2618" t="str">
            <v>Hogar</v>
          </cell>
        </row>
        <row r="2619">
          <cell r="A2619">
            <v>5801</v>
          </cell>
          <cell r="B2619">
            <v>9</v>
          </cell>
          <cell r="C2619">
            <v>3</v>
          </cell>
          <cell r="D2619" t="str">
            <v>KATU AVA SA</v>
          </cell>
          <cell r="E2619" t="str">
            <v>Refrigerados B</v>
          </cell>
        </row>
        <row r="2620">
          <cell r="A2620">
            <v>5803</v>
          </cell>
          <cell r="B2620">
            <v>1</v>
          </cell>
          <cell r="C2620">
            <v>6</v>
          </cell>
          <cell r="D2620" t="str">
            <v>MARPAL S.A.</v>
          </cell>
          <cell r="E2620" t="str">
            <v>Conveniencia</v>
          </cell>
        </row>
        <row r="2621">
          <cell r="A2621">
            <v>5804</v>
          </cell>
          <cell r="B2621">
            <v>9</v>
          </cell>
          <cell r="C2621">
            <v>3</v>
          </cell>
          <cell r="D2621" t="str">
            <v>SHELL SHOP - CHARRUA SRL</v>
          </cell>
        </row>
        <row r="2622">
          <cell r="A2622">
            <v>5805</v>
          </cell>
          <cell r="B2622">
            <v>5</v>
          </cell>
          <cell r="C2622">
            <v>1</v>
          </cell>
          <cell r="D2622" t="str">
            <v>CANTINA SUB- OFICIALES</v>
          </cell>
          <cell r="E2622" t="str">
            <v>Refrigerados</v>
          </cell>
        </row>
        <row r="2623">
          <cell r="A2623">
            <v>5799</v>
          </cell>
          <cell r="B2623">
            <v>1</v>
          </cell>
          <cell r="C2623">
            <v>9</v>
          </cell>
          <cell r="D2623" t="str">
            <v>RESTAURANT CHINO RICO</v>
          </cell>
          <cell r="E2623" t="str">
            <v>Refrigerados</v>
          </cell>
        </row>
        <row r="2624">
          <cell r="A2624">
            <v>5815</v>
          </cell>
          <cell r="B2624">
            <v>9</v>
          </cell>
          <cell r="C2624">
            <v>3</v>
          </cell>
          <cell r="D2624" t="str">
            <v>PARAGUAY SOCCER</v>
          </cell>
        </row>
        <row r="2625">
          <cell r="A2625">
            <v>5812</v>
          </cell>
          <cell r="B2625">
            <v>10</v>
          </cell>
          <cell r="C2625">
            <v>1</v>
          </cell>
          <cell r="D2625" t="str">
            <v>LA BOMBA SRL</v>
          </cell>
          <cell r="E2625" t="str">
            <v>Supermercados B</v>
          </cell>
        </row>
        <row r="2626">
          <cell r="A2626">
            <v>5811</v>
          </cell>
          <cell r="B2626">
            <v>3</v>
          </cell>
          <cell r="C2626">
            <v>5</v>
          </cell>
          <cell r="D2626" t="str">
            <v xml:space="preserve">COMEDOR REINA </v>
          </cell>
          <cell r="E2626" t="str">
            <v>Refrigerados</v>
          </cell>
        </row>
        <row r="2627">
          <cell r="A2627">
            <v>5810</v>
          </cell>
          <cell r="B2627">
            <v>9</v>
          </cell>
          <cell r="C2627">
            <v>3</v>
          </cell>
          <cell r="D2627" t="str">
            <v>AUTOSERVICE COSMOS</v>
          </cell>
        </row>
        <row r="2628">
          <cell r="A2628">
            <v>5809</v>
          </cell>
          <cell r="B2628">
            <v>9</v>
          </cell>
          <cell r="C2628">
            <v>3</v>
          </cell>
          <cell r="D2628" t="str">
            <v>CARRITO RAMON</v>
          </cell>
        </row>
        <row r="2629">
          <cell r="A2629">
            <v>5808</v>
          </cell>
          <cell r="B2629">
            <v>2</v>
          </cell>
          <cell r="C2629">
            <v>8</v>
          </cell>
          <cell r="D2629" t="str">
            <v>DESPENSA MERCERIA DESY</v>
          </cell>
          <cell r="E2629" t="str">
            <v>Hogar</v>
          </cell>
        </row>
        <row r="2630">
          <cell r="A2630">
            <v>5807</v>
          </cell>
          <cell r="B2630">
            <v>2</v>
          </cell>
          <cell r="C2630">
            <v>8</v>
          </cell>
          <cell r="D2630" t="str">
            <v>AUTOSERVICE LAS PALMERAS</v>
          </cell>
          <cell r="E2630" t="str">
            <v>Hogar</v>
          </cell>
        </row>
        <row r="2631">
          <cell r="A2631">
            <v>5806</v>
          </cell>
          <cell r="B2631">
            <v>2</v>
          </cell>
          <cell r="C2631">
            <v>8</v>
          </cell>
          <cell r="D2631" t="str">
            <v>DESPENSA LA BLANCA</v>
          </cell>
          <cell r="E2631" t="str">
            <v>Hogar</v>
          </cell>
        </row>
        <row r="2632">
          <cell r="A2632">
            <v>5796</v>
          </cell>
          <cell r="B2632">
            <v>2</v>
          </cell>
          <cell r="C2632">
            <v>8</v>
          </cell>
          <cell r="D2632" t="str">
            <v>ESSO MCAL. LOPEZ</v>
          </cell>
          <cell r="E2632" t="str">
            <v>Conveniencia</v>
          </cell>
        </row>
        <row r="2633">
          <cell r="A2633">
            <v>5798</v>
          </cell>
          <cell r="B2633">
            <v>2</v>
          </cell>
          <cell r="C2633">
            <v>8</v>
          </cell>
          <cell r="D2633" t="str">
            <v>DESPENSA CARMEC SAN RAMON</v>
          </cell>
          <cell r="E2633" t="str">
            <v>Hogar</v>
          </cell>
        </row>
        <row r="2634">
          <cell r="A2634">
            <v>5836</v>
          </cell>
          <cell r="B2634">
            <v>8</v>
          </cell>
          <cell r="C2634">
            <v>1</v>
          </cell>
          <cell r="D2634" t="str">
            <v>EDGAR ARROYO MOLAS</v>
          </cell>
          <cell r="E2634" t="str">
            <v>Conveniencia</v>
          </cell>
        </row>
        <row r="2635">
          <cell r="A2635">
            <v>5838</v>
          </cell>
          <cell r="B2635">
            <v>4</v>
          </cell>
          <cell r="C2635">
            <v>5</v>
          </cell>
          <cell r="D2635" t="str">
            <v>ALBERTO R. AMIGO E HIJOS S.R.L.</v>
          </cell>
          <cell r="E2635" t="str">
            <v>Conveniencia</v>
          </cell>
        </row>
        <row r="2636">
          <cell r="A2636">
            <v>5840</v>
          </cell>
          <cell r="B2636">
            <v>8</v>
          </cell>
          <cell r="C2636">
            <v>2</v>
          </cell>
          <cell r="D2636" t="str">
            <v>SHELL SHOP - IRUATY SRL</v>
          </cell>
          <cell r="E2636" t="str">
            <v>Conveniencia</v>
          </cell>
        </row>
        <row r="2637">
          <cell r="A2637">
            <v>5846</v>
          </cell>
          <cell r="B2637">
            <v>5</v>
          </cell>
          <cell r="C2637">
            <v>4</v>
          </cell>
          <cell r="D2637" t="str">
            <v>CABINA  PUBLITELL</v>
          </cell>
          <cell r="E2637" t="str">
            <v>Hogar</v>
          </cell>
        </row>
        <row r="2638">
          <cell r="A2638">
            <v>5825</v>
          </cell>
          <cell r="B2638">
            <v>9</v>
          </cell>
          <cell r="C2638">
            <v>3</v>
          </cell>
          <cell r="D2638" t="str">
            <v>DESPENSA SAN FERNANDO</v>
          </cell>
        </row>
        <row r="2639">
          <cell r="A2639">
            <v>5823</v>
          </cell>
          <cell r="D2639" t="str">
            <v>COPETIN ESMERALDA</v>
          </cell>
          <cell r="E2639" t="str">
            <v>Refrigerados</v>
          </cell>
        </row>
        <row r="2640">
          <cell r="A2640">
            <v>5828</v>
          </cell>
          <cell r="B2640">
            <v>6</v>
          </cell>
          <cell r="C2640">
            <v>3</v>
          </cell>
          <cell r="D2640" t="str">
            <v>CANTINA G y A</v>
          </cell>
          <cell r="E2640" t="str">
            <v>Refrigerados</v>
          </cell>
        </row>
        <row r="2641">
          <cell r="A2641">
            <v>5896</v>
          </cell>
          <cell r="B2641">
            <v>9</v>
          </cell>
          <cell r="C2641">
            <v>3</v>
          </cell>
          <cell r="D2641" t="str">
            <v>EMPANADAS FIDOS</v>
          </cell>
        </row>
        <row r="2642">
          <cell r="A2642">
            <v>5903</v>
          </cell>
          <cell r="B2642">
            <v>2</v>
          </cell>
          <cell r="C2642">
            <v>3</v>
          </cell>
          <cell r="D2642" t="str">
            <v>SUPERMERCADO MUNDIAL</v>
          </cell>
          <cell r="E2642" t="str">
            <v xml:space="preserve">Supermercados </v>
          </cell>
        </row>
        <row r="2643">
          <cell r="A2643">
            <v>5908</v>
          </cell>
          <cell r="B2643">
            <v>5</v>
          </cell>
          <cell r="C2643">
            <v>6</v>
          </cell>
          <cell r="D2643" t="str">
            <v>CELSO UCEDO</v>
          </cell>
          <cell r="E2643" t="str">
            <v>Hogar</v>
          </cell>
        </row>
        <row r="2644">
          <cell r="A2644">
            <v>5911</v>
          </cell>
          <cell r="B2644">
            <v>9</v>
          </cell>
          <cell r="C2644">
            <v>3</v>
          </cell>
          <cell r="D2644" t="str">
            <v>ELIGIO CANTERO</v>
          </cell>
        </row>
        <row r="2645">
          <cell r="A2645">
            <v>5912</v>
          </cell>
          <cell r="B2645">
            <v>9</v>
          </cell>
          <cell r="C2645">
            <v>3</v>
          </cell>
          <cell r="D2645" t="str">
            <v>EMILIO LOPEZ DUARTE</v>
          </cell>
        </row>
        <row r="2646">
          <cell r="A2646">
            <v>5913</v>
          </cell>
          <cell r="B2646">
            <v>9</v>
          </cell>
          <cell r="C2646">
            <v>3</v>
          </cell>
          <cell r="D2646" t="str">
            <v>LA CANTINA EMPANADAS</v>
          </cell>
        </row>
        <row r="2647">
          <cell r="A2647">
            <v>5915</v>
          </cell>
          <cell r="B2647">
            <v>9</v>
          </cell>
          <cell r="C2647">
            <v>3</v>
          </cell>
          <cell r="D2647" t="str">
            <v>FLETERO RUFINO CORONEL</v>
          </cell>
          <cell r="E2647" t="str">
            <v>Planta</v>
          </cell>
        </row>
        <row r="2648">
          <cell r="A2648">
            <v>5921</v>
          </cell>
          <cell r="B2648">
            <v>5</v>
          </cell>
          <cell r="C2648">
            <v>9</v>
          </cell>
          <cell r="D2648" t="str">
            <v>COKTAIL &amp; MELODIAS</v>
          </cell>
          <cell r="E2648" t="str">
            <v>Refrigerados</v>
          </cell>
        </row>
        <row r="2649">
          <cell r="A2649">
            <v>5924</v>
          </cell>
          <cell r="B2649">
            <v>8</v>
          </cell>
          <cell r="C2649">
            <v>1</v>
          </cell>
          <cell r="D2649" t="str">
            <v>PETROBRAS - VILLA INDUSTRIAL</v>
          </cell>
          <cell r="E2649" t="str">
            <v>Conveniencia</v>
          </cell>
        </row>
        <row r="2650">
          <cell r="A2650">
            <v>5926</v>
          </cell>
          <cell r="B2650">
            <v>9</v>
          </cell>
          <cell r="C2650">
            <v>3</v>
          </cell>
          <cell r="D2650" t="str">
            <v>TRAGO'S SELECT</v>
          </cell>
        </row>
        <row r="2651">
          <cell r="A2651">
            <v>5927</v>
          </cell>
          <cell r="B2651">
            <v>7</v>
          </cell>
          <cell r="C2651">
            <v>1</v>
          </cell>
          <cell r="D2651" t="str">
            <v>CABINA COPETROL KM 15</v>
          </cell>
          <cell r="E2651" t="str">
            <v>Hogar</v>
          </cell>
        </row>
        <row r="2652">
          <cell r="A2652">
            <v>5931</v>
          </cell>
          <cell r="B2652">
            <v>9</v>
          </cell>
          <cell r="C2652">
            <v>3</v>
          </cell>
          <cell r="D2652" t="str">
            <v>GRUPO FIDESA SA</v>
          </cell>
          <cell r="E2652" t="str">
            <v>Refrigerados B</v>
          </cell>
        </row>
        <row r="2653">
          <cell r="A2653">
            <v>5933</v>
          </cell>
          <cell r="B2653">
            <v>9</v>
          </cell>
          <cell r="C2653">
            <v>3</v>
          </cell>
          <cell r="D2653" t="str">
            <v>JAVIER RIVERA</v>
          </cell>
          <cell r="E2653" t="str">
            <v>Refrigerados B</v>
          </cell>
        </row>
        <row r="2654">
          <cell r="A2654">
            <v>5934</v>
          </cell>
          <cell r="B2654">
            <v>9</v>
          </cell>
          <cell r="C2654">
            <v>3</v>
          </cell>
          <cell r="D2654" t="str">
            <v>ANIBAL ANTONIO POSE MARTINEZ</v>
          </cell>
          <cell r="E2654" t="str">
            <v>Refrigerados C - Distribuidor</v>
          </cell>
        </row>
        <row r="2655">
          <cell r="A2655">
            <v>5943</v>
          </cell>
          <cell r="B2655">
            <v>9</v>
          </cell>
          <cell r="C2655">
            <v>3</v>
          </cell>
          <cell r="D2655" t="str">
            <v>FLETERO LUIS DUARTE</v>
          </cell>
          <cell r="E2655" t="str">
            <v>Planta</v>
          </cell>
        </row>
        <row r="2656">
          <cell r="A2656">
            <v>5948</v>
          </cell>
          <cell r="B2656">
            <v>9</v>
          </cell>
          <cell r="C2656">
            <v>3</v>
          </cell>
          <cell r="D2656" t="str">
            <v>BAR PANCHERIA RICARDO</v>
          </cell>
        </row>
        <row r="2657">
          <cell r="A2657">
            <v>5874</v>
          </cell>
          <cell r="B2657">
            <v>3</v>
          </cell>
          <cell r="C2657">
            <v>4</v>
          </cell>
          <cell r="D2657" t="str">
            <v>BODEGA JR</v>
          </cell>
          <cell r="E2657" t="str">
            <v>Hogar</v>
          </cell>
        </row>
        <row r="2658">
          <cell r="A2658">
            <v>5945</v>
          </cell>
          <cell r="B2658">
            <v>1</v>
          </cell>
          <cell r="C2658">
            <v>8</v>
          </cell>
          <cell r="D2658" t="str">
            <v>COPETIN EL BUEN RINCON</v>
          </cell>
          <cell r="E2658" t="str">
            <v>Refrigerados</v>
          </cell>
        </row>
        <row r="2659">
          <cell r="A2659">
            <v>5947</v>
          </cell>
          <cell r="B2659">
            <v>2</v>
          </cell>
          <cell r="C2659">
            <v>8</v>
          </cell>
          <cell r="D2659" t="str">
            <v>DESPENSA DANI</v>
          </cell>
          <cell r="E2659" t="str">
            <v>Hogar</v>
          </cell>
        </row>
        <row r="2660">
          <cell r="A2660">
            <v>5942</v>
          </cell>
          <cell r="B2660">
            <v>9</v>
          </cell>
          <cell r="C2660">
            <v>3</v>
          </cell>
          <cell r="D2660" t="str">
            <v>FAMILIA MARTINEZ</v>
          </cell>
        </row>
        <row r="2661">
          <cell r="A2661">
            <v>5946</v>
          </cell>
          <cell r="B2661">
            <v>2</v>
          </cell>
          <cell r="C2661">
            <v>8</v>
          </cell>
          <cell r="D2661" t="str">
            <v>CASILLA SAN CAYETANO</v>
          </cell>
          <cell r="E2661" t="str">
            <v>Refrigerados</v>
          </cell>
        </row>
        <row r="2662">
          <cell r="A2662">
            <v>5949</v>
          </cell>
          <cell r="B2662">
            <v>4</v>
          </cell>
          <cell r="C2662">
            <v>9</v>
          </cell>
          <cell r="D2662" t="str">
            <v>CARNICERIA SOO PORA</v>
          </cell>
        </row>
        <row r="2663">
          <cell r="A2663">
            <v>5950</v>
          </cell>
          <cell r="B2663">
            <v>9</v>
          </cell>
          <cell r="C2663">
            <v>3</v>
          </cell>
          <cell r="D2663" t="str">
            <v>CASILLA COCA COLA</v>
          </cell>
        </row>
        <row r="2664">
          <cell r="A2664">
            <v>5951</v>
          </cell>
          <cell r="B2664">
            <v>5</v>
          </cell>
          <cell r="C2664">
            <v>4</v>
          </cell>
          <cell r="D2664" t="str">
            <v>LIBRERIA TEOS</v>
          </cell>
          <cell r="E2664" t="str">
            <v>Refrigerados</v>
          </cell>
        </row>
        <row r="2665">
          <cell r="A2665">
            <v>5955</v>
          </cell>
          <cell r="B2665">
            <v>8</v>
          </cell>
          <cell r="C2665">
            <v>2</v>
          </cell>
          <cell r="D2665" t="str">
            <v>CARMELITAS CENTER</v>
          </cell>
          <cell r="E2665" t="str">
            <v>Refrigerados B</v>
          </cell>
        </row>
        <row r="2666">
          <cell r="A2666">
            <v>5956</v>
          </cell>
          <cell r="B2666">
            <v>2</v>
          </cell>
          <cell r="C2666">
            <v>6</v>
          </cell>
          <cell r="D2666" t="str">
            <v>CIGAR TRADING SRL</v>
          </cell>
          <cell r="E2666" t="str">
            <v>Refrigerados</v>
          </cell>
        </row>
        <row r="2667">
          <cell r="A2667">
            <v>5963</v>
          </cell>
          <cell r="B2667">
            <v>9</v>
          </cell>
          <cell r="C2667">
            <v>3</v>
          </cell>
          <cell r="D2667" t="str">
            <v>CANTEGRILL (Super Prime)</v>
          </cell>
        </row>
        <row r="2668">
          <cell r="A2668">
            <v>5966</v>
          </cell>
          <cell r="B2668">
            <v>9</v>
          </cell>
          <cell r="C2668">
            <v>3</v>
          </cell>
          <cell r="D2668" t="str">
            <v>JORGE LUIS GIMENEZ</v>
          </cell>
        </row>
        <row r="2669">
          <cell r="A2669">
            <v>5968</v>
          </cell>
          <cell r="B2669">
            <v>9</v>
          </cell>
          <cell r="C2669">
            <v>3</v>
          </cell>
          <cell r="D2669" t="str">
            <v>MAURICIO GONZALEZ</v>
          </cell>
        </row>
        <row r="2670">
          <cell r="A2670">
            <v>5969</v>
          </cell>
          <cell r="B2670">
            <v>9</v>
          </cell>
          <cell r="C2670">
            <v>3</v>
          </cell>
          <cell r="D2670" t="str">
            <v>PASCUALA DE SERVIN</v>
          </cell>
        </row>
        <row r="2671">
          <cell r="A2671">
            <v>5971</v>
          </cell>
          <cell r="B2671">
            <v>9</v>
          </cell>
          <cell r="C2671">
            <v>3</v>
          </cell>
          <cell r="D2671" t="str">
            <v>FUNCIONARIO ROBERTO ROJAS</v>
          </cell>
          <cell r="E2671" t="str">
            <v>Planta</v>
          </cell>
        </row>
        <row r="2672">
          <cell r="A2672">
            <v>5972</v>
          </cell>
          <cell r="B2672">
            <v>9</v>
          </cell>
          <cell r="C2672">
            <v>3</v>
          </cell>
          <cell r="D2672" t="str">
            <v>ASOC. DE FUNCIONARIOS DE ADUANAS</v>
          </cell>
        </row>
        <row r="2673">
          <cell r="A2673">
            <v>5973</v>
          </cell>
          <cell r="B2673">
            <v>9</v>
          </cell>
          <cell r="C2673">
            <v>3</v>
          </cell>
          <cell r="D2673" t="str">
            <v xml:space="preserve">HORACIO CARTES </v>
          </cell>
          <cell r="E2673" t="str">
            <v>Planta</v>
          </cell>
        </row>
        <row r="2674">
          <cell r="A2674">
            <v>5974</v>
          </cell>
          <cell r="B2674">
            <v>9</v>
          </cell>
          <cell r="C2674">
            <v>3</v>
          </cell>
          <cell r="D2674" t="str">
            <v>MARIA LUISA CARRILLO</v>
          </cell>
        </row>
        <row r="2675">
          <cell r="A2675">
            <v>5975</v>
          </cell>
          <cell r="B2675">
            <v>9</v>
          </cell>
          <cell r="C2675">
            <v>3</v>
          </cell>
          <cell r="D2675" t="str">
            <v>NINA TROCHE</v>
          </cell>
        </row>
        <row r="2676">
          <cell r="A2676">
            <v>5976</v>
          </cell>
          <cell r="B2676">
            <v>9</v>
          </cell>
          <cell r="C2676">
            <v>3</v>
          </cell>
          <cell r="D2676" t="str">
            <v>VENUS S.R.L</v>
          </cell>
          <cell r="E2676" t="str">
            <v>Refrigerados</v>
          </cell>
        </row>
        <row r="2677">
          <cell r="A2677">
            <v>5977</v>
          </cell>
          <cell r="B2677">
            <v>9</v>
          </cell>
          <cell r="C2677">
            <v>3</v>
          </cell>
          <cell r="D2677" t="str">
            <v>SARAH CARTES</v>
          </cell>
        </row>
        <row r="2678">
          <cell r="A2678">
            <v>5978</v>
          </cell>
          <cell r="B2678">
            <v>9</v>
          </cell>
          <cell r="C2678">
            <v>3</v>
          </cell>
          <cell r="D2678" t="str">
            <v>MIGUEL ANGEL MARTINEZ FRANCO</v>
          </cell>
        </row>
        <row r="2679">
          <cell r="A2679">
            <v>5979</v>
          </cell>
          <cell r="B2679">
            <v>8</v>
          </cell>
          <cell r="C2679">
            <v>3</v>
          </cell>
          <cell r="D2679" t="str">
            <v>SUB COM. DE PESCA  SURUBI'Y CLUB CENT.</v>
          </cell>
          <cell r="E2679" t="str">
            <v>Refrigerados B</v>
          </cell>
        </row>
        <row r="2680">
          <cell r="A2680">
            <v>5985</v>
          </cell>
          <cell r="B2680">
            <v>9</v>
          </cell>
          <cell r="C2680">
            <v>3</v>
          </cell>
          <cell r="D2680" t="str">
            <v>SHELL SELECT PECTEN</v>
          </cell>
          <cell r="E2680" t="str">
            <v>Refrigerados B</v>
          </cell>
        </row>
        <row r="2681">
          <cell r="A2681">
            <v>5998</v>
          </cell>
          <cell r="B2681">
            <v>9</v>
          </cell>
          <cell r="C2681">
            <v>3</v>
          </cell>
          <cell r="D2681" t="str">
            <v>FLETERO JORGE ESQUIVEL</v>
          </cell>
          <cell r="E2681" t="str">
            <v>Planta</v>
          </cell>
        </row>
        <row r="2682">
          <cell r="A2682">
            <v>5999</v>
          </cell>
          <cell r="B2682">
            <v>9</v>
          </cell>
          <cell r="C2682">
            <v>3</v>
          </cell>
          <cell r="D2682" t="str">
            <v>FUNCIONARIO DANIEL GONZALEZ</v>
          </cell>
          <cell r="E2682" t="str">
            <v>Planta</v>
          </cell>
        </row>
        <row r="2683">
          <cell r="A2683">
            <v>5818</v>
          </cell>
          <cell r="B2683">
            <v>9</v>
          </cell>
          <cell r="C2683">
            <v>3</v>
          </cell>
          <cell r="D2683" t="str">
            <v>COPETIN DANI</v>
          </cell>
        </row>
        <row r="2684">
          <cell r="A2684">
            <v>5996</v>
          </cell>
          <cell r="B2684">
            <v>9</v>
          </cell>
          <cell r="C2684">
            <v>3</v>
          </cell>
          <cell r="D2684" t="str">
            <v>COPETIN LOS HERMANOS</v>
          </cell>
        </row>
        <row r="2685">
          <cell r="A2685">
            <v>6000</v>
          </cell>
          <cell r="B2685">
            <v>6</v>
          </cell>
          <cell r="C2685">
            <v>5</v>
          </cell>
          <cell r="D2685" t="str">
            <v>MARIA SUSANA BEATRIZ SPINZI MOLINAS</v>
          </cell>
          <cell r="E2685" t="str">
            <v>Educación</v>
          </cell>
        </row>
        <row r="2686">
          <cell r="A2686">
            <v>6024</v>
          </cell>
          <cell r="B2686">
            <v>8</v>
          </cell>
          <cell r="C2686">
            <v>3</v>
          </cell>
          <cell r="D2686" t="str">
            <v>ESTIRPE GUARANI S.A.</v>
          </cell>
          <cell r="E2686" t="str">
            <v>Refrigerados B</v>
          </cell>
        </row>
        <row r="2687">
          <cell r="A2687">
            <v>6026</v>
          </cell>
          <cell r="B2687">
            <v>1</v>
          </cell>
          <cell r="C2687">
            <v>1</v>
          </cell>
          <cell r="D2687" t="str">
            <v>DESPENSA OCAMPOS</v>
          </cell>
          <cell r="E2687" t="str">
            <v>Hogar</v>
          </cell>
        </row>
        <row r="2688">
          <cell r="A2688">
            <v>5875</v>
          </cell>
          <cell r="B2688">
            <v>2</v>
          </cell>
          <cell r="C2688">
            <v>6</v>
          </cell>
          <cell r="D2688" t="str">
            <v>KIOSKO IMPRO</v>
          </cell>
          <cell r="E2688" t="str">
            <v>Hogar</v>
          </cell>
        </row>
        <row r="2689">
          <cell r="A2689">
            <v>6035</v>
          </cell>
          <cell r="B2689">
            <v>9</v>
          </cell>
          <cell r="C2689">
            <v>3</v>
          </cell>
          <cell r="D2689" t="str">
            <v>COLEGIO DE EGRESADOS DE CIENCIAS</v>
          </cell>
        </row>
        <row r="2690">
          <cell r="A2690">
            <v>6037</v>
          </cell>
          <cell r="B2690">
            <v>9</v>
          </cell>
          <cell r="C2690">
            <v>3</v>
          </cell>
          <cell r="D2690" t="str">
            <v>COMISION VESINAL ARROYO JARDIN</v>
          </cell>
        </row>
        <row r="2691">
          <cell r="A2691">
            <v>6015</v>
          </cell>
          <cell r="B2691">
            <v>9</v>
          </cell>
          <cell r="C2691">
            <v>3</v>
          </cell>
          <cell r="D2691" t="str">
            <v>PUB BLACK LION</v>
          </cell>
        </row>
        <row r="2692">
          <cell r="A2692">
            <v>6016</v>
          </cell>
          <cell r="B2692">
            <v>2</v>
          </cell>
          <cell r="C2692">
            <v>6</v>
          </cell>
          <cell r="D2692" t="str">
            <v>VENTAS DE BEBIDAS J.J.</v>
          </cell>
          <cell r="E2692" t="str">
            <v>Hogar</v>
          </cell>
        </row>
        <row r="2693">
          <cell r="A2693">
            <v>6039</v>
          </cell>
          <cell r="B2693">
            <v>9</v>
          </cell>
          <cell r="C2693">
            <v>3</v>
          </cell>
          <cell r="D2693" t="str">
            <v>LA BARRA</v>
          </cell>
        </row>
        <row r="2694">
          <cell r="A2694">
            <v>6053</v>
          </cell>
          <cell r="B2694">
            <v>9</v>
          </cell>
          <cell r="C2694">
            <v>3</v>
          </cell>
          <cell r="D2694" t="str">
            <v>FUNCIONARIO OSCAR MIRANDA</v>
          </cell>
          <cell r="E2694" t="str">
            <v>Planta</v>
          </cell>
        </row>
        <row r="2695">
          <cell r="A2695">
            <v>6057</v>
          </cell>
          <cell r="B2695">
            <v>9</v>
          </cell>
          <cell r="C2695">
            <v>3</v>
          </cell>
          <cell r="D2695" t="str">
            <v>COPETIN LA DELICIA</v>
          </cell>
        </row>
        <row r="2696">
          <cell r="A2696">
            <v>6019</v>
          </cell>
          <cell r="B2696">
            <v>9</v>
          </cell>
          <cell r="C2696">
            <v>3</v>
          </cell>
          <cell r="D2696" t="str">
            <v>HAMBURGUESERIA LAS MELLIZAS</v>
          </cell>
        </row>
        <row r="2697">
          <cell r="A2697">
            <v>6092</v>
          </cell>
          <cell r="B2697">
            <v>2</v>
          </cell>
          <cell r="C2697">
            <v>8</v>
          </cell>
          <cell r="D2697" t="str">
            <v>CASILLA DELIA</v>
          </cell>
          <cell r="E2697" t="str">
            <v>Refrigerados</v>
          </cell>
        </row>
        <row r="2698">
          <cell r="A2698">
            <v>6093</v>
          </cell>
          <cell r="B2698">
            <v>9</v>
          </cell>
          <cell r="C2698">
            <v>3</v>
          </cell>
          <cell r="D2698" t="str">
            <v>CASILLA RAMON</v>
          </cell>
        </row>
        <row r="2699">
          <cell r="A2699">
            <v>6094</v>
          </cell>
          <cell r="B2699">
            <v>2</v>
          </cell>
          <cell r="C2699">
            <v>8</v>
          </cell>
          <cell r="D2699" t="str">
            <v>CASILLA ÑA CATA</v>
          </cell>
          <cell r="E2699" t="str">
            <v>Refrigerados</v>
          </cell>
        </row>
        <row r="2700">
          <cell r="A2700">
            <v>6185</v>
          </cell>
          <cell r="D2700" t="str">
            <v>MIGUEL ROMAÑACH</v>
          </cell>
          <cell r="E2700" t="str">
            <v>Hogar</v>
          </cell>
        </row>
        <row r="2701">
          <cell r="A2701">
            <v>6186</v>
          </cell>
          <cell r="B2701">
            <v>1</v>
          </cell>
          <cell r="C2701">
            <v>6</v>
          </cell>
          <cell r="D2701" t="str">
            <v>CABINA MUNICH</v>
          </cell>
        </row>
        <row r="2702">
          <cell r="A2702">
            <v>6020</v>
          </cell>
          <cell r="B2702">
            <v>1</v>
          </cell>
          <cell r="C2702">
            <v>8</v>
          </cell>
          <cell r="D2702" t="str">
            <v>LIBRERIA ALE</v>
          </cell>
          <cell r="E2702" t="str">
            <v>Refrigerados</v>
          </cell>
        </row>
        <row r="2703">
          <cell r="A2703">
            <v>6182</v>
          </cell>
          <cell r="B2703">
            <v>3</v>
          </cell>
          <cell r="C2703">
            <v>6</v>
          </cell>
          <cell r="D2703" t="str">
            <v>LA BODEGA</v>
          </cell>
          <cell r="E2703" t="str">
            <v>Hogar</v>
          </cell>
        </row>
        <row r="2704">
          <cell r="A2704">
            <v>6201</v>
          </cell>
          <cell r="B2704">
            <v>9</v>
          </cell>
          <cell r="C2704">
            <v>3</v>
          </cell>
          <cell r="D2704" t="str">
            <v>COLEGIO SALESIANO SANTA ANA</v>
          </cell>
        </row>
        <row r="2705">
          <cell r="A2705">
            <v>6188</v>
          </cell>
          <cell r="B2705">
            <v>9</v>
          </cell>
          <cell r="C2705">
            <v>3</v>
          </cell>
          <cell r="D2705" t="str">
            <v>SER VIP</v>
          </cell>
        </row>
        <row r="2706">
          <cell r="A2706">
            <v>6042</v>
          </cell>
          <cell r="B2706">
            <v>3</v>
          </cell>
          <cell r="C2706">
            <v>3</v>
          </cell>
          <cell r="D2706" t="str">
            <v>DESPENSA 12 DE MARZO</v>
          </cell>
          <cell r="E2706" t="str">
            <v>Hogar</v>
          </cell>
        </row>
        <row r="2707">
          <cell r="A2707">
            <v>6190</v>
          </cell>
          <cell r="B2707">
            <v>2</v>
          </cell>
          <cell r="C2707">
            <v>7</v>
          </cell>
          <cell r="D2707" t="str">
            <v>CANTINA CLUB FELIX PEREZ CARDOZO</v>
          </cell>
          <cell r="E2707" t="str">
            <v>Refrigerados</v>
          </cell>
        </row>
        <row r="2708">
          <cell r="A2708">
            <v>6191</v>
          </cell>
          <cell r="B2708">
            <v>1</v>
          </cell>
          <cell r="C2708">
            <v>1</v>
          </cell>
          <cell r="D2708" t="str">
            <v>COPETIN EDUARDITO</v>
          </cell>
          <cell r="E2708" t="str">
            <v>Refrigerados</v>
          </cell>
        </row>
        <row r="2709">
          <cell r="A2709">
            <v>6192</v>
          </cell>
          <cell r="B2709">
            <v>9</v>
          </cell>
          <cell r="C2709">
            <v>3</v>
          </cell>
          <cell r="D2709" t="str">
            <v>CASILLA ÑA BLANCA</v>
          </cell>
        </row>
        <row r="2710">
          <cell r="A2710">
            <v>6205</v>
          </cell>
          <cell r="B2710">
            <v>9</v>
          </cell>
          <cell r="C2710">
            <v>3</v>
          </cell>
          <cell r="D2710" t="str">
            <v>ANGUS MERCOSUR SA</v>
          </cell>
          <cell r="E2710" t="str">
            <v>Supermercados B</v>
          </cell>
        </row>
        <row r="2711">
          <cell r="A2711">
            <v>6221</v>
          </cell>
          <cell r="B2711">
            <v>3</v>
          </cell>
          <cell r="C2711">
            <v>7</v>
          </cell>
          <cell r="D2711" t="str">
            <v>SANDRY NOVEDADES CASILLAS</v>
          </cell>
          <cell r="E2711" t="str">
            <v>Hogar</v>
          </cell>
        </row>
        <row r="2712">
          <cell r="A2712">
            <v>6222</v>
          </cell>
          <cell r="B2712">
            <v>5</v>
          </cell>
          <cell r="C2712">
            <v>4</v>
          </cell>
          <cell r="D2712" t="str">
            <v>CARRITO VALDEZ</v>
          </cell>
          <cell r="E2712" t="str">
            <v>Refrigerados</v>
          </cell>
        </row>
        <row r="2713">
          <cell r="A2713">
            <v>6218</v>
          </cell>
          <cell r="B2713">
            <v>2</v>
          </cell>
          <cell r="C2713">
            <v>6</v>
          </cell>
          <cell r="D2713" t="str">
            <v>COLEGIO SAN CRISTOBAL</v>
          </cell>
          <cell r="E2713" t="str">
            <v>Educación</v>
          </cell>
        </row>
        <row r="2714">
          <cell r="A2714">
            <v>6211</v>
          </cell>
          <cell r="B2714">
            <v>3</v>
          </cell>
          <cell r="C2714">
            <v>2</v>
          </cell>
          <cell r="D2714" t="str">
            <v>FELIX PIZZA</v>
          </cell>
          <cell r="E2714" t="str">
            <v>Refrigerados</v>
          </cell>
        </row>
        <row r="2715">
          <cell r="A2715">
            <v>6162</v>
          </cell>
          <cell r="B2715">
            <v>9</v>
          </cell>
          <cell r="C2715">
            <v>3</v>
          </cell>
          <cell r="D2715" t="str">
            <v>HAMBURGUESERIA MANA</v>
          </cell>
        </row>
        <row r="2716">
          <cell r="A2716">
            <v>6212</v>
          </cell>
          <cell r="B2716">
            <v>9</v>
          </cell>
          <cell r="C2716">
            <v>3</v>
          </cell>
          <cell r="D2716" t="str">
            <v>CASILLA MIRTA</v>
          </cell>
        </row>
        <row r="2717">
          <cell r="A2717">
            <v>6227</v>
          </cell>
          <cell r="B2717">
            <v>9</v>
          </cell>
          <cell r="C2717">
            <v>3</v>
          </cell>
          <cell r="D2717" t="str">
            <v>MIR EMPANADAS</v>
          </cell>
        </row>
        <row r="2718">
          <cell r="A2718">
            <v>6060</v>
          </cell>
          <cell r="B2718">
            <v>1</v>
          </cell>
          <cell r="C2718">
            <v>4</v>
          </cell>
          <cell r="D2718" t="str">
            <v>COPETIN DOÑA EUGENIA</v>
          </cell>
        </row>
        <row r="2719">
          <cell r="A2719">
            <v>6234</v>
          </cell>
          <cell r="B2719">
            <v>2</v>
          </cell>
          <cell r="C2719">
            <v>2</v>
          </cell>
          <cell r="D2719" t="str">
            <v>DESPENSA ROSSI</v>
          </cell>
          <cell r="E2719" t="str">
            <v>Hogar</v>
          </cell>
        </row>
        <row r="2720">
          <cell r="A2720">
            <v>6251</v>
          </cell>
          <cell r="B2720">
            <v>3</v>
          </cell>
          <cell r="C2720">
            <v>6</v>
          </cell>
          <cell r="D2720" t="str">
            <v>DESPENSA JASY</v>
          </cell>
          <cell r="E2720" t="str">
            <v>Hogar</v>
          </cell>
        </row>
        <row r="2721">
          <cell r="A2721">
            <v>6259</v>
          </cell>
          <cell r="B2721">
            <v>5</v>
          </cell>
          <cell r="C2721">
            <v>4</v>
          </cell>
          <cell r="D2721" t="str">
            <v>HELADERIA LA PRINCESA</v>
          </cell>
          <cell r="E2721" t="str">
            <v>Refrigerados</v>
          </cell>
        </row>
        <row r="2722">
          <cell r="A2722">
            <v>6214</v>
          </cell>
          <cell r="B2722">
            <v>2</v>
          </cell>
          <cell r="C2722">
            <v>7</v>
          </cell>
          <cell r="D2722" t="str">
            <v>COMIDAS DOÑA NERME</v>
          </cell>
          <cell r="E2722" t="str">
            <v>Refrigerados</v>
          </cell>
        </row>
        <row r="2723">
          <cell r="A2723">
            <v>6043</v>
          </cell>
          <cell r="B2723">
            <v>2</v>
          </cell>
          <cell r="C2723">
            <v>1</v>
          </cell>
          <cell r="D2723" t="str">
            <v>JEOTEL</v>
          </cell>
          <cell r="E2723" t="str">
            <v>Refrigerados</v>
          </cell>
        </row>
        <row r="2724">
          <cell r="A2724">
            <v>6404</v>
          </cell>
          <cell r="B2724">
            <v>2</v>
          </cell>
          <cell r="C2724">
            <v>4</v>
          </cell>
          <cell r="D2724" t="str">
            <v>COLEGIO AULA VIVA</v>
          </cell>
          <cell r="E2724" t="str">
            <v>Educación</v>
          </cell>
        </row>
        <row r="2725">
          <cell r="A2725">
            <v>6401</v>
          </cell>
          <cell r="B2725">
            <v>4</v>
          </cell>
          <cell r="C2725">
            <v>9</v>
          </cell>
          <cell r="D2725" t="str">
            <v>CASILLA LA PERUANA</v>
          </cell>
        </row>
        <row r="2726">
          <cell r="A2726">
            <v>6408</v>
          </cell>
          <cell r="B2726">
            <v>9</v>
          </cell>
          <cell r="C2726">
            <v>3</v>
          </cell>
          <cell r="D2726" t="str">
            <v>RESTAURANTE VIRGINIA</v>
          </cell>
          <cell r="E2726" t="str">
            <v>Refrigerados B</v>
          </cell>
        </row>
        <row r="2727">
          <cell r="A2727">
            <v>25976</v>
          </cell>
          <cell r="B2727">
            <v>2</v>
          </cell>
          <cell r="C2727">
            <v>9</v>
          </cell>
          <cell r="D2727" t="str">
            <v>BR MARISCAL LOPEZ</v>
          </cell>
          <cell r="E2727" t="str">
            <v>Conveniencia</v>
          </cell>
        </row>
        <row r="2728">
          <cell r="A2728">
            <v>17669</v>
          </cell>
          <cell r="B2728">
            <v>9</v>
          </cell>
          <cell r="C2728">
            <v>3</v>
          </cell>
          <cell r="D2728" t="str">
            <v>DESPENSA QUINTANA</v>
          </cell>
        </row>
        <row r="2729">
          <cell r="A2729">
            <v>6409</v>
          </cell>
          <cell r="B2729">
            <v>9</v>
          </cell>
          <cell r="C2729">
            <v>3</v>
          </cell>
          <cell r="D2729" t="str">
            <v>COSAS RICAS</v>
          </cell>
        </row>
        <row r="2730">
          <cell r="A2730">
            <v>6256</v>
          </cell>
          <cell r="B2730">
            <v>9</v>
          </cell>
          <cell r="C2730">
            <v>3</v>
          </cell>
          <cell r="D2730" t="str">
            <v>CABINAS TELEFONICAS 33 ORIENTALES</v>
          </cell>
        </row>
        <row r="2731">
          <cell r="A2731">
            <v>6410</v>
          </cell>
          <cell r="B2731">
            <v>3</v>
          </cell>
          <cell r="C2731">
            <v>7</v>
          </cell>
          <cell r="D2731" t="str">
            <v>BAR LA DUEÑA</v>
          </cell>
          <cell r="E2731" t="str">
            <v>Refrigerados</v>
          </cell>
        </row>
        <row r="2732">
          <cell r="A2732">
            <v>6411</v>
          </cell>
          <cell r="B2732">
            <v>9</v>
          </cell>
          <cell r="C2732">
            <v>3</v>
          </cell>
          <cell r="D2732" t="str">
            <v>CASILLA EL BUEN AMIGO</v>
          </cell>
        </row>
        <row r="2733">
          <cell r="A2733">
            <v>6413</v>
          </cell>
          <cell r="B2733">
            <v>3</v>
          </cell>
          <cell r="C2733">
            <v>5</v>
          </cell>
          <cell r="D2733" t="str">
            <v>COMEDOR EDGARCITO</v>
          </cell>
          <cell r="E2733" t="str">
            <v>Refrigerados</v>
          </cell>
        </row>
        <row r="2734">
          <cell r="A2734">
            <v>6217</v>
          </cell>
          <cell r="B2734">
            <v>2</v>
          </cell>
          <cell r="C2734">
            <v>8</v>
          </cell>
          <cell r="D2734" t="str">
            <v>DESPENSA LA BLANCA</v>
          </cell>
          <cell r="E2734" t="str">
            <v>Hogar</v>
          </cell>
        </row>
        <row r="2735">
          <cell r="A2735">
            <v>6415</v>
          </cell>
          <cell r="B2735">
            <v>9</v>
          </cell>
          <cell r="C2735">
            <v>3</v>
          </cell>
          <cell r="D2735" t="str">
            <v>CABINA TELEFONICA</v>
          </cell>
        </row>
        <row r="2736">
          <cell r="A2736">
            <v>6418</v>
          </cell>
          <cell r="B2736">
            <v>9</v>
          </cell>
          <cell r="C2736">
            <v>3</v>
          </cell>
          <cell r="D2736" t="str">
            <v>LAS DELICIAS- CIUDAD DEL ESTE</v>
          </cell>
          <cell r="E2736" t="str">
            <v>Refrigerados B</v>
          </cell>
        </row>
        <row r="2737">
          <cell r="A2737">
            <v>6422</v>
          </cell>
          <cell r="B2737">
            <v>8</v>
          </cell>
          <cell r="C2737">
            <v>2</v>
          </cell>
          <cell r="D2737" t="str">
            <v>ESSO STANDARD PARAGUAY</v>
          </cell>
          <cell r="E2737" t="str">
            <v>Conveniencia</v>
          </cell>
        </row>
        <row r="2738">
          <cell r="A2738">
            <v>6426</v>
          </cell>
          <cell r="B2738">
            <v>9</v>
          </cell>
          <cell r="C2738">
            <v>3</v>
          </cell>
          <cell r="D2738" t="str">
            <v>TIA T</v>
          </cell>
          <cell r="E2738" t="str">
            <v>Refrigerados B</v>
          </cell>
        </row>
        <row r="2739">
          <cell r="A2739">
            <v>6428</v>
          </cell>
          <cell r="B2739">
            <v>9</v>
          </cell>
          <cell r="C2739">
            <v>3</v>
          </cell>
          <cell r="D2739" t="str">
            <v>CASILLA CARLOS</v>
          </cell>
        </row>
        <row r="2740">
          <cell r="A2740">
            <v>6257</v>
          </cell>
          <cell r="B2740">
            <v>9</v>
          </cell>
          <cell r="C2740">
            <v>3</v>
          </cell>
          <cell r="D2740" t="str">
            <v>CANTINA MUNICIPALIDAD DE LAMBARE</v>
          </cell>
          <cell r="E2740" t="str">
            <v>Refrigerados B</v>
          </cell>
        </row>
        <row r="2741">
          <cell r="A2741">
            <v>6450</v>
          </cell>
          <cell r="B2741">
            <v>9</v>
          </cell>
          <cell r="C2741">
            <v>3</v>
          </cell>
          <cell r="D2741" t="str">
            <v>FLETERO HUGO SALINAS</v>
          </cell>
          <cell r="E2741" t="str">
            <v>Planta</v>
          </cell>
        </row>
        <row r="2742">
          <cell r="A2742">
            <v>5733</v>
          </cell>
          <cell r="B2742">
            <v>1</v>
          </cell>
          <cell r="C2742">
            <v>3</v>
          </cell>
          <cell r="D2742" t="str">
            <v>LA VERDAD SRL</v>
          </cell>
          <cell r="E2742" t="str">
            <v>Refrigerados</v>
          </cell>
        </row>
        <row r="2743">
          <cell r="A2743">
            <v>11725</v>
          </cell>
          <cell r="B2743">
            <v>3</v>
          </cell>
          <cell r="C2743">
            <v>4</v>
          </cell>
          <cell r="D2743" t="str">
            <v>DESPENSA FB</v>
          </cell>
          <cell r="E2743" t="str">
            <v>Hogar</v>
          </cell>
        </row>
        <row r="2744">
          <cell r="A2744">
            <v>6657</v>
          </cell>
          <cell r="B2744">
            <v>1</v>
          </cell>
          <cell r="C2744">
            <v>4</v>
          </cell>
          <cell r="D2744" t="str">
            <v>CENTRO CULTURAL GUARANI</v>
          </cell>
        </row>
        <row r="2745">
          <cell r="A2745">
            <v>6672</v>
          </cell>
          <cell r="B2745">
            <v>9</v>
          </cell>
          <cell r="C2745">
            <v>3</v>
          </cell>
          <cell r="D2745" t="str">
            <v>MATI EMPANADAS</v>
          </cell>
        </row>
        <row r="2746">
          <cell r="A2746">
            <v>6692</v>
          </cell>
          <cell r="B2746">
            <v>9</v>
          </cell>
          <cell r="C2746">
            <v>3</v>
          </cell>
          <cell r="D2746" t="str">
            <v>COLEGIO POLITECNICO GUTEMBERG</v>
          </cell>
        </row>
        <row r="2747">
          <cell r="A2747">
            <v>6700</v>
          </cell>
          <cell r="B2747">
            <v>3</v>
          </cell>
          <cell r="C2747">
            <v>5</v>
          </cell>
          <cell r="D2747" t="str">
            <v>MUSCULOMANIA GYM</v>
          </cell>
          <cell r="E2747" t="str">
            <v>Refrigerados</v>
          </cell>
        </row>
        <row r="2748">
          <cell r="A2748">
            <v>6701</v>
          </cell>
          <cell r="B2748">
            <v>2</v>
          </cell>
          <cell r="C2748">
            <v>3</v>
          </cell>
          <cell r="D2748" t="str">
            <v>MONTE LIBANO</v>
          </cell>
        </row>
        <row r="2749">
          <cell r="A2749">
            <v>6704</v>
          </cell>
          <cell r="B2749">
            <v>9</v>
          </cell>
          <cell r="C2749">
            <v>3</v>
          </cell>
          <cell r="D2749" t="str">
            <v>COLEGIO NACIONAL ANDRES RODRIGUEZ</v>
          </cell>
        </row>
        <row r="2750">
          <cell r="A2750">
            <v>6698</v>
          </cell>
          <cell r="B2750">
            <v>9</v>
          </cell>
          <cell r="C2750">
            <v>3</v>
          </cell>
          <cell r="D2750" t="str">
            <v>COPETIN LUCHO</v>
          </cell>
        </row>
        <row r="2751">
          <cell r="A2751">
            <v>6705</v>
          </cell>
          <cell r="B2751">
            <v>2</v>
          </cell>
          <cell r="C2751">
            <v>1</v>
          </cell>
          <cell r="D2751" t="str">
            <v>DESPENSA  GUILLER</v>
          </cell>
          <cell r="E2751" t="str">
            <v>Hogar</v>
          </cell>
        </row>
        <row r="2752">
          <cell r="A2752">
            <v>6706</v>
          </cell>
          <cell r="B2752">
            <v>2</v>
          </cell>
          <cell r="C2752">
            <v>5</v>
          </cell>
          <cell r="D2752" t="str">
            <v>COPETIN EL TRIUNFO</v>
          </cell>
          <cell r="E2752" t="str">
            <v>Refrigerados</v>
          </cell>
        </row>
        <row r="2753">
          <cell r="A2753">
            <v>6693</v>
          </cell>
          <cell r="B2753">
            <v>9</v>
          </cell>
          <cell r="C2753">
            <v>3</v>
          </cell>
          <cell r="D2753" t="str">
            <v>COMERCIAL 23 DE JUNIO</v>
          </cell>
        </row>
        <row r="2754">
          <cell r="A2754">
            <v>6694</v>
          </cell>
          <cell r="B2754">
            <v>5</v>
          </cell>
          <cell r="C2754">
            <v>4</v>
          </cell>
          <cell r="D2754" t="str">
            <v>COPETIN MARIA CELESTE</v>
          </cell>
        </row>
        <row r="2755">
          <cell r="A2755">
            <v>6686</v>
          </cell>
          <cell r="B2755">
            <v>9</v>
          </cell>
          <cell r="C2755">
            <v>3</v>
          </cell>
          <cell r="D2755" t="str">
            <v>KIOSKO 16 DE JULIO</v>
          </cell>
        </row>
        <row r="2756">
          <cell r="A2756">
            <v>6702</v>
          </cell>
          <cell r="B2756">
            <v>9</v>
          </cell>
          <cell r="C2756">
            <v>3</v>
          </cell>
          <cell r="D2756" t="str">
            <v>DESPENSA ANDY MAR</v>
          </cell>
        </row>
        <row r="2757">
          <cell r="A2757">
            <v>6703</v>
          </cell>
          <cell r="B2757">
            <v>3</v>
          </cell>
          <cell r="C2757">
            <v>7</v>
          </cell>
          <cell r="D2757" t="str">
            <v>COMERCIAL LOS ALPES</v>
          </cell>
          <cell r="E2757" t="str">
            <v>Hogar</v>
          </cell>
        </row>
        <row r="2758">
          <cell r="A2758">
            <v>6050</v>
          </cell>
          <cell r="B2758">
            <v>9</v>
          </cell>
          <cell r="C2758">
            <v>3</v>
          </cell>
          <cell r="D2758" t="str">
            <v>EVENTO - PLANTA</v>
          </cell>
        </row>
        <row r="2759">
          <cell r="A2759">
            <v>6713</v>
          </cell>
          <cell r="B2759">
            <v>9</v>
          </cell>
          <cell r="C2759">
            <v>3</v>
          </cell>
          <cell r="D2759" t="str">
            <v>CARRITO BENICIO</v>
          </cell>
        </row>
        <row r="2760">
          <cell r="A2760">
            <v>6721</v>
          </cell>
          <cell r="B2760">
            <v>1</v>
          </cell>
          <cell r="C2760">
            <v>6</v>
          </cell>
          <cell r="D2760" t="str">
            <v>EL PALACIO DEL SABOR</v>
          </cell>
        </row>
        <row r="2761">
          <cell r="A2761">
            <v>7724</v>
          </cell>
          <cell r="B2761">
            <v>9</v>
          </cell>
          <cell r="C2761">
            <v>3</v>
          </cell>
          <cell r="D2761" t="str">
            <v>POLLERIA LA ESTRELLA</v>
          </cell>
        </row>
        <row r="2762">
          <cell r="A2762">
            <v>6766</v>
          </cell>
          <cell r="B2762">
            <v>2</v>
          </cell>
          <cell r="C2762">
            <v>1</v>
          </cell>
          <cell r="D2762" t="str">
            <v>CANTINA COL. ADELA SPERATTI SECUNDARIA</v>
          </cell>
          <cell r="E2762" t="str">
            <v>Educación</v>
          </cell>
        </row>
        <row r="2763">
          <cell r="A2763">
            <v>6828</v>
          </cell>
          <cell r="B2763">
            <v>1</v>
          </cell>
          <cell r="C2763">
            <v>2</v>
          </cell>
          <cell r="D2763" t="str">
            <v>COPETIN EL BUEN GUSTO</v>
          </cell>
          <cell r="E2763" t="str">
            <v>Hogar</v>
          </cell>
        </row>
        <row r="2764">
          <cell r="A2764">
            <v>6832</v>
          </cell>
          <cell r="B2764">
            <v>9</v>
          </cell>
          <cell r="C2764">
            <v>3</v>
          </cell>
          <cell r="D2764" t="str">
            <v>PARTICULAR FAMILIA KNOOP</v>
          </cell>
        </row>
        <row r="2765">
          <cell r="A2765">
            <v>6834</v>
          </cell>
          <cell r="B2765">
            <v>2</v>
          </cell>
          <cell r="C2765">
            <v>6</v>
          </cell>
          <cell r="D2765" t="str">
            <v>DESPENSA VIRGEN DEL CARMEN</v>
          </cell>
          <cell r="E2765" t="str">
            <v>Hogar</v>
          </cell>
        </row>
        <row r="2766">
          <cell r="A2766">
            <v>6821</v>
          </cell>
          <cell r="B2766">
            <v>8</v>
          </cell>
          <cell r="C2766">
            <v>3</v>
          </cell>
          <cell r="D2766" t="str">
            <v>AIR PULP CAFE</v>
          </cell>
          <cell r="E2766" t="str">
            <v>Refrigerados A</v>
          </cell>
        </row>
        <row r="2767">
          <cell r="A2767">
            <v>6837</v>
          </cell>
          <cell r="B2767">
            <v>9</v>
          </cell>
          <cell r="C2767">
            <v>3</v>
          </cell>
          <cell r="D2767" t="str">
            <v>DESPENSA ÑA LUCIA</v>
          </cell>
        </row>
        <row r="2768">
          <cell r="A2768">
            <v>6841</v>
          </cell>
          <cell r="B2768">
            <v>9</v>
          </cell>
          <cell r="C2768">
            <v>3</v>
          </cell>
          <cell r="D2768" t="str">
            <v>DESPENSA LETTY</v>
          </cell>
        </row>
        <row r="2769">
          <cell r="A2769">
            <v>6836</v>
          </cell>
          <cell r="B2769">
            <v>2</v>
          </cell>
          <cell r="C2769">
            <v>2</v>
          </cell>
          <cell r="D2769" t="str">
            <v>COPETIN CAMINANTE</v>
          </cell>
          <cell r="E2769" t="str">
            <v>Refrigerados</v>
          </cell>
        </row>
        <row r="2770">
          <cell r="A2770">
            <v>6840</v>
          </cell>
          <cell r="B2770">
            <v>1</v>
          </cell>
          <cell r="C2770">
            <v>1</v>
          </cell>
          <cell r="D2770" t="str">
            <v>DESPENSA ALE</v>
          </cell>
          <cell r="E2770" t="str">
            <v>Hogar</v>
          </cell>
        </row>
        <row r="2771">
          <cell r="A2771">
            <v>6847</v>
          </cell>
          <cell r="B2771">
            <v>9</v>
          </cell>
          <cell r="C2771">
            <v>3</v>
          </cell>
          <cell r="D2771" t="str">
            <v>COPETIN SAN JOSE</v>
          </cell>
        </row>
        <row r="2772">
          <cell r="A2772">
            <v>6854</v>
          </cell>
          <cell r="B2772">
            <v>5</v>
          </cell>
          <cell r="C2772">
            <v>9</v>
          </cell>
          <cell r="D2772" t="str">
            <v>CANTINA AGRONOMIA</v>
          </cell>
          <cell r="E2772" t="str">
            <v>Educación</v>
          </cell>
        </row>
        <row r="2773">
          <cell r="A2773">
            <v>6852</v>
          </cell>
          <cell r="B2773">
            <v>9</v>
          </cell>
          <cell r="C2773">
            <v>3</v>
          </cell>
          <cell r="D2773" t="str">
            <v>PARTICULAR FAMILIA RODRIGUEZ</v>
          </cell>
        </row>
        <row r="2774">
          <cell r="A2774">
            <v>6893</v>
          </cell>
          <cell r="B2774">
            <v>9</v>
          </cell>
          <cell r="C2774">
            <v>3</v>
          </cell>
          <cell r="D2774" t="str">
            <v>COMEDOR AMISTAD</v>
          </cell>
        </row>
        <row r="2775">
          <cell r="A2775">
            <v>6976</v>
          </cell>
          <cell r="B2775">
            <v>9</v>
          </cell>
          <cell r="C2775">
            <v>3</v>
          </cell>
          <cell r="D2775" t="str">
            <v>BOYS Y CIA. BODEGAS</v>
          </cell>
        </row>
        <row r="2776">
          <cell r="A2776">
            <v>6966</v>
          </cell>
          <cell r="B2776">
            <v>5</v>
          </cell>
          <cell r="C2776">
            <v>9</v>
          </cell>
          <cell r="D2776" t="str">
            <v>COPETIN YANNI</v>
          </cell>
          <cell r="E2776" t="str">
            <v>Refrigerados</v>
          </cell>
        </row>
        <row r="2777">
          <cell r="A2777">
            <v>6052</v>
          </cell>
          <cell r="B2777">
            <v>9</v>
          </cell>
          <cell r="C2777">
            <v>3</v>
          </cell>
          <cell r="D2777" t="str">
            <v>FUNCIONARIO ALBERTO BENITEZ</v>
          </cell>
          <cell r="E2777" t="str">
            <v>Planta</v>
          </cell>
        </row>
        <row r="2778">
          <cell r="A2778">
            <v>6952</v>
          </cell>
          <cell r="B2778">
            <v>7</v>
          </cell>
          <cell r="C2778">
            <v>1</v>
          </cell>
          <cell r="D2778" t="str">
            <v>CASILLA FERNANDITO</v>
          </cell>
          <cell r="E2778" t="str">
            <v>Refrigerados</v>
          </cell>
        </row>
        <row r="2779">
          <cell r="A2779">
            <v>6953</v>
          </cell>
          <cell r="B2779">
            <v>7</v>
          </cell>
          <cell r="C2779">
            <v>1</v>
          </cell>
          <cell r="D2779" t="str">
            <v>CASILLA KM 14</v>
          </cell>
          <cell r="E2779" t="str">
            <v>Hogar</v>
          </cell>
        </row>
        <row r="2780">
          <cell r="A2780">
            <v>6978</v>
          </cell>
          <cell r="B2780">
            <v>3</v>
          </cell>
          <cell r="C2780">
            <v>6</v>
          </cell>
          <cell r="D2780" t="str">
            <v>DESPENSA Y AUTOSERVICE KOKI</v>
          </cell>
          <cell r="E2780" t="str">
            <v>Hogar</v>
          </cell>
        </row>
        <row r="2781">
          <cell r="A2781">
            <v>6959</v>
          </cell>
          <cell r="B2781">
            <v>5</v>
          </cell>
          <cell r="C2781">
            <v>1</v>
          </cell>
          <cell r="D2781" t="str">
            <v>CARRITO DELGADO</v>
          </cell>
          <cell r="E2781" t="str">
            <v>Refrigerados</v>
          </cell>
        </row>
        <row r="2782">
          <cell r="A2782">
            <v>6962</v>
          </cell>
          <cell r="B2782">
            <v>5</v>
          </cell>
          <cell r="C2782">
            <v>9</v>
          </cell>
          <cell r="D2782" t="str">
            <v>CONFITERIA CRIS MARIA</v>
          </cell>
          <cell r="E2782" t="str">
            <v>Refrigerados</v>
          </cell>
        </row>
        <row r="2783">
          <cell r="A2783">
            <v>7018</v>
          </cell>
          <cell r="B2783">
            <v>5</v>
          </cell>
          <cell r="C2783">
            <v>4</v>
          </cell>
          <cell r="D2783" t="str">
            <v>COPETIN SAN CAYETANO</v>
          </cell>
          <cell r="E2783" t="str">
            <v>Refrigerados</v>
          </cell>
        </row>
        <row r="2784">
          <cell r="A2784">
            <v>7748</v>
          </cell>
          <cell r="B2784">
            <v>9</v>
          </cell>
          <cell r="C2784">
            <v>3</v>
          </cell>
          <cell r="D2784" t="str">
            <v>COOPERATIVA LAMBARE</v>
          </cell>
        </row>
        <row r="2785">
          <cell r="A2785">
            <v>7760</v>
          </cell>
          <cell r="B2785">
            <v>9</v>
          </cell>
          <cell r="C2785">
            <v>3</v>
          </cell>
          <cell r="D2785" t="str">
            <v>SHELL PARAGUAY LIMITED</v>
          </cell>
          <cell r="E2785" t="str">
            <v>Refrigerados A</v>
          </cell>
        </row>
        <row r="2786">
          <cell r="A2786">
            <v>7745</v>
          </cell>
          <cell r="B2786">
            <v>7</v>
          </cell>
          <cell r="C2786">
            <v>1</v>
          </cell>
          <cell r="D2786" t="str">
            <v>DESPENSA 7 HERMANOS</v>
          </cell>
          <cell r="E2786" t="str">
            <v>Hogar</v>
          </cell>
        </row>
        <row r="2787">
          <cell r="A2787">
            <v>7747</v>
          </cell>
          <cell r="B2787">
            <v>7</v>
          </cell>
          <cell r="C2787">
            <v>3</v>
          </cell>
          <cell r="D2787" t="str">
            <v>COPETIN LA BARRA</v>
          </cell>
        </row>
        <row r="2788">
          <cell r="A2788">
            <v>7750</v>
          </cell>
          <cell r="B2788">
            <v>7</v>
          </cell>
          <cell r="C2788">
            <v>1</v>
          </cell>
          <cell r="D2788" t="str">
            <v>COPETROL PORVENIR</v>
          </cell>
          <cell r="E2788" t="str">
            <v>Conveniencia</v>
          </cell>
        </row>
        <row r="2789">
          <cell r="A2789">
            <v>7751</v>
          </cell>
          <cell r="B2789">
            <v>7</v>
          </cell>
          <cell r="C2789">
            <v>1</v>
          </cell>
          <cell r="D2789" t="str">
            <v>DESPENSA COPETIN LOS AMIGOS</v>
          </cell>
          <cell r="E2789" t="str">
            <v>Refrigerados</v>
          </cell>
        </row>
        <row r="2790">
          <cell r="A2790">
            <v>7764</v>
          </cell>
          <cell r="B2790">
            <v>9</v>
          </cell>
          <cell r="C2790">
            <v>3</v>
          </cell>
          <cell r="D2790" t="str">
            <v>CABINAS RG COMUNICACIONES</v>
          </cell>
        </row>
        <row r="2791">
          <cell r="A2791">
            <v>7767</v>
          </cell>
          <cell r="B2791">
            <v>3</v>
          </cell>
          <cell r="C2791">
            <v>1</v>
          </cell>
          <cell r="D2791" t="str">
            <v>CABINA TELEFONICA</v>
          </cell>
          <cell r="E2791" t="str">
            <v>Hogar</v>
          </cell>
        </row>
        <row r="2792">
          <cell r="A2792">
            <v>7754</v>
          </cell>
          <cell r="D2792" t="str">
            <v>COPETIN BOCADITOS</v>
          </cell>
        </row>
        <row r="2793">
          <cell r="A2793">
            <v>7756</v>
          </cell>
          <cell r="B2793">
            <v>5</v>
          </cell>
          <cell r="C2793">
            <v>9</v>
          </cell>
          <cell r="D2793" t="str">
            <v>DESPENSA CARMENCITA</v>
          </cell>
          <cell r="E2793" t="str">
            <v>Hogar</v>
          </cell>
        </row>
        <row r="2794">
          <cell r="A2794">
            <v>7758</v>
          </cell>
          <cell r="B2794">
            <v>5</v>
          </cell>
          <cell r="C2794">
            <v>1</v>
          </cell>
          <cell r="D2794" t="str">
            <v>CABINA AKTEL</v>
          </cell>
          <cell r="E2794" t="str">
            <v>Hogar</v>
          </cell>
        </row>
        <row r="2795">
          <cell r="A2795">
            <v>7759</v>
          </cell>
          <cell r="B2795">
            <v>5</v>
          </cell>
          <cell r="C2795">
            <v>1</v>
          </cell>
          <cell r="D2795" t="str">
            <v>PASTELERIA EL GATO</v>
          </cell>
          <cell r="E2795" t="str">
            <v>Refrigerados</v>
          </cell>
        </row>
        <row r="2796">
          <cell r="A2796">
            <v>7765</v>
          </cell>
          <cell r="B2796">
            <v>8</v>
          </cell>
          <cell r="C2796">
            <v>1</v>
          </cell>
          <cell r="D2796" t="str">
            <v>GESTION DE SERVICIOS S.A</v>
          </cell>
          <cell r="E2796" t="str">
            <v>Conveniencia</v>
          </cell>
        </row>
        <row r="2797">
          <cell r="A2797">
            <v>7770</v>
          </cell>
          <cell r="B2797">
            <v>9</v>
          </cell>
          <cell r="C2797">
            <v>3</v>
          </cell>
          <cell r="D2797" t="str">
            <v>DESPENSA CELI</v>
          </cell>
        </row>
        <row r="2798">
          <cell r="A2798">
            <v>7768</v>
          </cell>
          <cell r="B2798">
            <v>4</v>
          </cell>
          <cell r="C2798">
            <v>1</v>
          </cell>
          <cell r="D2798" t="str">
            <v>BODEGA EL CACIQUE</v>
          </cell>
          <cell r="E2798" t="str">
            <v>Hogar</v>
          </cell>
        </row>
        <row r="2799">
          <cell r="A2799">
            <v>7772</v>
          </cell>
          <cell r="B2799">
            <v>2</v>
          </cell>
          <cell r="C2799">
            <v>4</v>
          </cell>
          <cell r="D2799" t="str">
            <v>DESPENSA LOMBARDO</v>
          </cell>
          <cell r="E2799" t="str">
            <v>Hogar</v>
          </cell>
        </row>
        <row r="2800">
          <cell r="A2800">
            <v>7771</v>
          </cell>
          <cell r="B2800">
            <v>6</v>
          </cell>
          <cell r="C2800">
            <v>5</v>
          </cell>
          <cell r="D2800" t="str">
            <v>ONIX RECEPCIONES</v>
          </cell>
          <cell r="E2800" t="str">
            <v>Hogar</v>
          </cell>
        </row>
        <row r="2801">
          <cell r="A2801">
            <v>7773</v>
          </cell>
          <cell r="B2801">
            <v>2</v>
          </cell>
          <cell r="C2801">
            <v>4</v>
          </cell>
          <cell r="D2801" t="str">
            <v>JHOSTY</v>
          </cell>
          <cell r="E2801" t="str">
            <v>Hogar</v>
          </cell>
        </row>
        <row r="2802">
          <cell r="A2802">
            <v>7789</v>
          </cell>
          <cell r="B2802">
            <v>9</v>
          </cell>
          <cell r="C2802">
            <v>3</v>
          </cell>
          <cell r="D2802" t="str">
            <v>FUNCIONARIO FRANCISCO BARRIOCANAL</v>
          </cell>
          <cell r="E2802" t="str">
            <v>Planta</v>
          </cell>
        </row>
        <row r="2803">
          <cell r="A2803">
            <v>7779</v>
          </cell>
          <cell r="B2803">
            <v>7</v>
          </cell>
          <cell r="C2803">
            <v>2</v>
          </cell>
          <cell r="D2803" t="str">
            <v>DESPENSA CAMPUZANO</v>
          </cell>
          <cell r="E2803" t="str">
            <v>Refrigerados</v>
          </cell>
        </row>
        <row r="2804">
          <cell r="A2804">
            <v>7777</v>
          </cell>
          <cell r="B2804">
            <v>1</v>
          </cell>
          <cell r="C2804">
            <v>3</v>
          </cell>
          <cell r="D2804" t="str">
            <v>ESTACIONAMIENTO JOHANA</v>
          </cell>
          <cell r="E2804" t="str">
            <v>Hogar</v>
          </cell>
        </row>
        <row r="2805">
          <cell r="A2805">
            <v>7778</v>
          </cell>
          <cell r="B2805">
            <v>5</v>
          </cell>
          <cell r="C2805">
            <v>9</v>
          </cell>
          <cell r="D2805" t="str">
            <v>AGENCIA ÑEEMBUCU</v>
          </cell>
          <cell r="E2805" t="str">
            <v>Refrigerados</v>
          </cell>
        </row>
        <row r="2806">
          <cell r="A2806">
            <v>7776</v>
          </cell>
          <cell r="B2806">
            <v>9</v>
          </cell>
          <cell r="C2806">
            <v>3</v>
          </cell>
          <cell r="D2806" t="str">
            <v>DESPENSA LOS MELLIZOS</v>
          </cell>
        </row>
        <row r="2807">
          <cell r="A2807">
            <v>7775</v>
          </cell>
          <cell r="B2807">
            <v>2</v>
          </cell>
          <cell r="C2807">
            <v>2</v>
          </cell>
          <cell r="D2807" t="str">
            <v>BODEGAS OASIS</v>
          </cell>
          <cell r="E2807" t="str">
            <v>Hogar</v>
          </cell>
        </row>
        <row r="2808">
          <cell r="A2808">
            <v>7782</v>
          </cell>
          <cell r="B2808">
            <v>9</v>
          </cell>
          <cell r="C2808">
            <v>3</v>
          </cell>
          <cell r="D2808" t="str">
            <v>PARTICULAR FAMILIA GONZALEZ</v>
          </cell>
        </row>
        <row r="2809">
          <cell r="A2809">
            <v>7791</v>
          </cell>
          <cell r="B2809">
            <v>5</v>
          </cell>
          <cell r="C2809">
            <v>9</v>
          </cell>
          <cell r="D2809" t="str">
            <v xml:space="preserve">CABINA WEB SURFER </v>
          </cell>
          <cell r="E2809" t="str">
            <v>Refrigerados</v>
          </cell>
        </row>
        <row r="2810">
          <cell r="A2810">
            <v>6054</v>
          </cell>
          <cell r="B2810">
            <v>9</v>
          </cell>
          <cell r="C2810">
            <v>3</v>
          </cell>
          <cell r="D2810" t="str">
            <v>PUERTO SUR</v>
          </cell>
        </row>
        <row r="2811">
          <cell r="A2811">
            <v>6056</v>
          </cell>
          <cell r="D2811" t="str">
            <v>TATAKUA</v>
          </cell>
          <cell r="E2811" t="str">
            <v>Refrigerados</v>
          </cell>
        </row>
        <row r="2812">
          <cell r="A2812">
            <v>6055</v>
          </cell>
          <cell r="B2812">
            <v>9</v>
          </cell>
          <cell r="C2812">
            <v>3</v>
          </cell>
          <cell r="D2812" t="str">
            <v>PIZZERIA LA NAPOLITANA</v>
          </cell>
        </row>
        <row r="2813">
          <cell r="A2813">
            <v>6041</v>
          </cell>
          <cell r="B2813">
            <v>8</v>
          </cell>
          <cell r="C2813">
            <v>2</v>
          </cell>
          <cell r="D2813" t="str">
            <v>SERVICENTRO AEROPUERTO SRL.</v>
          </cell>
          <cell r="E2813" t="str">
            <v>Conveniencia</v>
          </cell>
        </row>
        <row r="2814">
          <cell r="A2814">
            <v>6183</v>
          </cell>
          <cell r="B2814">
            <v>9</v>
          </cell>
          <cell r="C2814">
            <v>3</v>
          </cell>
          <cell r="D2814" t="str">
            <v>LANCHONETE CHOPERIA BRASIL</v>
          </cell>
        </row>
        <row r="2815">
          <cell r="A2815">
            <v>6063</v>
          </cell>
          <cell r="B2815">
            <v>2</v>
          </cell>
          <cell r="C2815">
            <v>2</v>
          </cell>
          <cell r="D2815" t="str">
            <v>CIERVO BLANCO SRL</v>
          </cell>
          <cell r="E2815" t="str">
            <v>Refrigerados</v>
          </cell>
        </row>
        <row r="2816">
          <cell r="A2816">
            <v>6184</v>
          </cell>
          <cell r="B2816">
            <v>3</v>
          </cell>
          <cell r="C2816">
            <v>5</v>
          </cell>
          <cell r="D2816" t="str">
            <v>CONFITERIA GLASE</v>
          </cell>
          <cell r="E2816" t="str">
            <v>Refrigerados</v>
          </cell>
        </row>
        <row r="2817">
          <cell r="A2817">
            <v>6193</v>
          </cell>
          <cell r="B2817">
            <v>9</v>
          </cell>
          <cell r="C2817">
            <v>3</v>
          </cell>
          <cell r="D2817" t="str">
            <v>DESPENSA ESTRELLA DE ORO</v>
          </cell>
        </row>
        <row r="2818">
          <cell r="A2818">
            <v>6206</v>
          </cell>
          <cell r="B2818">
            <v>2</v>
          </cell>
          <cell r="C2818">
            <v>8</v>
          </cell>
          <cell r="D2818" t="str">
            <v>COLEGIO DEL SOL</v>
          </cell>
          <cell r="E2818" t="str">
            <v>Educación</v>
          </cell>
        </row>
        <row r="2819">
          <cell r="A2819">
            <v>6220</v>
          </cell>
          <cell r="B2819">
            <v>3</v>
          </cell>
          <cell r="C2819">
            <v>7</v>
          </cell>
          <cell r="D2819" t="str">
            <v>COMERCIAL SAN CAYETANO</v>
          </cell>
          <cell r="E2819" t="str">
            <v>Hogar</v>
          </cell>
        </row>
        <row r="2820">
          <cell r="A2820">
            <v>6216</v>
          </cell>
          <cell r="B2820">
            <v>1</v>
          </cell>
          <cell r="C2820">
            <v>5</v>
          </cell>
          <cell r="D2820" t="str">
            <v>CANTINA UNIVERSIDAD AUTONOMA</v>
          </cell>
          <cell r="E2820" t="str">
            <v>Refrigerados</v>
          </cell>
        </row>
        <row r="2821">
          <cell r="A2821">
            <v>6014</v>
          </cell>
          <cell r="B2821">
            <v>9</v>
          </cell>
          <cell r="C2821">
            <v>3</v>
          </cell>
          <cell r="D2821" t="str">
            <v>DESPENSA YSAPY</v>
          </cell>
        </row>
        <row r="2822">
          <cell r="A2822">
            <v>5373</v>
          </cell>
          <cell r="B2822">
            <v>3</v>
          </cell>
          <cell r="C2822">
            <v>3</v>
          </cell>
          <cell r="D2822" t="str">
            <v>PRODUCTOS Y ALIMENTOS SA</v>
          </cell>
          <cell r="E2822" t="str">
            <v>Refrigerados</v>
          </cell>
        </row>
        <row r="2823">
          <cell r="A2823">
            <v>6230</v>
          </cell>
          <cell r="B2823">
            <v>3</v>
          </cell>
          <cell r="C2823">
            <v>3</v>
          </cell>
          <cell r="D2823" t="str">
            <v>SUPERMERCADO TINA</v>
          </cell>
        </row>
        <row r="2824">
          <cell r="A2824">
            <v>6235</v>
          </cell>
          <cell r="B2824">
            <v>9</v>
          </cell>
          <cell r="C2824">
            <v>3</v>
          </cell>
          <cell r="D2824" t="str">
            <v>COMEDOR CLAUDIA</v>
          </cell>
        </row>
        <row r="2825">
          <cell r="A2825">
            <v>6250</v>
          </cell>
          <cell r="B2825">
            <v>3</v>
          </cell>
          <cell r="C2825">
            <v>5</v>
          </cell>
          <cell r="D2825" t="str">
            <v>BODEGA 1</v>
          </cell>
          <cell r="E2825" t="str">
            <v>Hogar</v>
          </cell>
        </row>
        <row r="2826">
          <cell r="A2826">
            <v>6300</v>
          </cell>
          <cell r="B2826">
            <v>6</v>
          </cell>
          <cell r="C2826">
            <v>6</v>
          </cell>
          <cell r="D2826" t="str">
            <v>GANADERA SOFIA S.A</v>
          </cell>
          <cell r="E2826" t="str">
            <v>Refrigerados</v>
          </cell>
        </row>
        <row r="2827">
          <cell r="A2827">
            <v>6253</v>
          </cell>
          <cell r="B2827">
            <v>3</v>
          </cell>
          <cell r="C2827">
            <v>7</v>
          </cell>
          <cell r="D2827" t="str">
            <v>DESPENSA BERNARD</v>
          </cell>
          <cell r="E2827" t="str">
            <v>Hogar</v>
          </cell>
        </row>
        <row r="2828">
          <cell r="A2828">
            <v>6213</v>
          </cell>
          <cell r="B2828">
            <v>9</v>
          </cell>
          <cell r="C2828">
            <v>3</v>
          </cell>
          <cell r="D2828" t="str">
            <v>CONFITERIA COPETIN MELZER</v>
          </cell>
        </row>
        <row r="2829">
          <cell r="A2829">
            <v>6336</v>
          </cell>
          <cell r="B2829">
            <v>9</v>
          </cell>
          <cell r="C2829">
            <v>3</v>
          </cell>
          <cell r="D2829" t="str">
            <v>FAMILIA SANCHEZ</v>
          </cell>
        </row>
        <row r="2830">
          <cell r="A2830">
            <v>9327</v>
          </cell>
          <cell r="B2830">
            <v>2</v>
          </cell>
          <cell r="C2830">
            <v>3</v>
          </cell>
          <cell r="D2830" t="str">
            <v>CASILLA ZUNILDA</v>
          </cell>
        </row>
        <row r="2831">
          <cell r="A2831">
            <v>6046</v>
          </cell>
          <cell r="B2831">
            <v>9</v>
          </cell>
          <cell r="C2831">
            <v>3</v>
          </cell>
          <cell r="D2831" t="str">
            <v>COPETIN OLGA</v>
          </cell>
        </row>
        <row r="2832">
          <cell r="A2832">
            <v>6403</v>
          </cell>
          <cell r="B2832">
            <v>9</v>
          </cell>
          <cell r="C2832">
            <v>3</v>
          </cell>
          <cell r="D2832" t="str">
            <v>DESPENSA MELLY</v>
          </cell>
        </row>
        <row r="2833">
          <cell r="A2833">
            <v>6407</v>
          </cell>
          <cell r="B2833">
            <v>3</v>
          </cell>
          <cell r="C2833">
            <v>6</v>
          </cell>
          <cell r="D2833" t="str">
            <v>DESPENSA JAPONESA</v>
          </cell>
          <cell r="E2833" t="str">
            <v>Hogar</v>
          </cell>
        </row>
        <row r="2834">
          <cell r="A2834">
            <v>6416</v>
          </cell>
          <cell r="B2834">
            <v>3</v>
          </cell>
          <cell r="C2834">
            <v>5</v>
          </cell>
          <cell r="D2834" t="str">
            <v>CASILLA FLORA</v>
          </cell>
          <cell r="E2834" t="str">
            <v>Hogar</v>
          </cell>
        </row>
        <row r="2835">
          <cell r="A2835">
            <v>6417</v>
          </cell>
          <cell r="D2835" t="str">
            <v>GRUPO CONSTANCIA S.A.</v>
          </cell>
          <cell r="E2835" t="str">
            <v>Distribuidor</v>
          </cell>
        </row>
        <row r="2836">
          <cell r="A2836">
            <v>6425</v>
          </cell>
          <cell r="B2836">
            <v>3</v>
          </cell>
          <cell r="C2836">
            <v>4</v>
          </cell>
          <cell r="D2836" t="str">
            <v>IGLESIA VIDA NUEVA</v>
          </cell>
        </row>
        <row r="2837">
          <cell r="A2837">
            <v>6423</v>
          </cell>
          <cell r="B2837">
            <v>2</v>
          </cell>
          <cell r="C2837">
            <v>7</v>
          </cell>
          <cell r="D2837" t="str">
            <v>DESPENSA OK</v>
          </cell>
          <cell r="E2837" t="str">
            <v>Hogar</v>
          </cell>
        </row>
        <row r="2838">
          <cell r="A2838">
            <v>6430</v>
          </cell>
          <cell r="B2838">
            <v>3</v>
          </cell>
          <cell r="C2838">
            <v>8</v>
          </cell>
          <cell r="D2838" t="str">
            <v>DESPENSA SAN EXPEDITO</v>
          </cell>
          <cell r="E2838" t="str">
            <v>Hogar</v>
          </cell>
        </row>
        <row r="2839">
          <cell r="A2839">
            <v>6433</v>
          </cell>
          <cell r="B2839">
            <v>1</v>
          </cell>
          <cell r="C2839">
            <v>6</v>
          </cell>
          <cell r="D2839" t="str">
            <v>COPETIN SAJONIA</v>
          </cell>
          <cell r="E2839" t="str">
            <v>Refrigerados</v>
          </cell>
        </row>
        <row r="2840">
          <cell r="A2840">
            <v>6451</v>
          </cell>
          <cell r="B2840">
            <v>5</v>
          </cell>
          <cell r="C2840">
            <v>9</v>
          </cell>
          <cell r="D2840" t="str">
            <v>COMEDOR FACULTAD DE QUIMICA</v>
          </cell>
          <cell r="E2840" t="str">
            <v>Educación</v>
          </cell>
        </row>
        <row r="2841">
          <cell r="A2841">
            <v>6436</v>
          </cell>
          <cell r="B2841">
            <v>9</v>
          </cell>
          <cell r="C2841">
            <v>3</v>
          </cell>
          <cell r="D2841" t="str">
            <v>COCOS</v>
          </cell>
        </row>
        <row r="2842">
          <cell r="A2842">
            <v>6434</v>
          </cell>
          <cell r="B2842">
            <v>5</v>
          </cell>
          <cell r="C2842">
            <v>5</v>
          </cell>
          <cell r="D2842" t="str">
            <v>CASILLA RICHARD DAVID</v>
          </cell>
          <cell r="E2842" t="str">
            <v>Refrigerados</v>
          </cell>
        </row>
        <row r="2843">
          <cell r="A2843">
            <v>6435</v>
          </cell>
          <cell r="B2843">
            <v>5</v>
          </cell>
          <cell r="C2843">
            <v>5</v>
          </cell>
          <cell r="D2843" t="str">
            <v>CABINA TELEFONICA SERVITELL</v>
          </cell>
          <cell r="E2843" t="str">
            <v>Hogar</v>
          </cell>
        </row>
        <row r="2844">
          <cell r="A2844">
            <v>6468</v>
          </cell>
          <cell r="B2844">
            <v>2</v>
          </cell>
          <cell r="C2844">
            <v>5</v>
          </cell>
          <cell r="D2844" t="str">
            <v>COPETIN ANDY</v>
          </cell>
          <cell r="E2844" t="str">
            <v>Refrigerados</v>
          </cell>
        </row>
        <row r="2845">
          <cell r="A2845">
            <v>6456</v>
          </cell>
          <cell r="B2845">
            <v>2</v>
          </cell>
          <cell r="C2845">
            <v>5</v>
          </cell>
          <cell r="D2845" t="str">
            <v>CASILLA BLANCA</v>
          </cell>
          <cell r="E2845" t="str">
            <v>Refrigerados</v>
          </cell>
        </row>
        <row r="2846">
          <cell r="A2846">
            <v>6455</v>
          </cell>
          <cell r="B2846">
            <v>2</v>
          </cell>
          <cell r="C2846">
            <v>4</v>
          </cell>
          <cell r="D2846" t="str">
            <v>DESPENSA SANTA ROSA</v>
          </cell>
          <cell r="E2846" t="str">
            <v>Hogar</v>
          </cell>
        </row>
        <row r="2847">
          <cell r="A2847">
            <v>6459</v>
          </cell>
          <cell r="B2847">
            <v>2</v>
          </cell>
          <cell r="C2847">
            <v>4</v>
          </cell>
          <cell r="D2847" t="str">
            <v>COPETIN PARAISO</v>
          </cell>
        </row>
        <row r="2848">
          <cell r="A2848">
            <v>6518</v>
          </cell>
          <cell r="B2848">
            <v>5</v>
          </cell>
          <cell r="C2848">
            <v>6</v>
          </cell>
          <cell r="D2848" t="str">
            <v>COPETIN VICTOR</v>
          </cell>
          <cell r="E2848" t="str">
            <v>Refrigerados</v>
          </cell>
        </row>
        <row r="2849">
          <cell r="A2849">
            <v>6516</v>
          </cell>
          <cell r="B2849">
            <v>5</v>
          </cell>
          <cell r="C2849">
            <v>6</v>
          </cell>
          <cell r="D2849" t="str">
            <v>AUTOSERVICE 4 HERMANOS</v>
          </cell>
          <cell r="E2849" t="str">
            <v>Refrigerados</v>
          </cell>
        </row>
        <row r="2850">
          <cell r="A2850">
            <v>6515</v>
          </cell>
          <cell r="B2850">
            <v>5</v>
          </cell>
          <cell r="C2850">
            <v>6</v>
          </cell>
          <cell r="D2850" t="str">
            <v>AUTOSERVICE SANTA ROSA</v>
          </cell>
          <cell r="E2850" t="str">
            <v>Hogar</v>
          </cell>
        </row>
        <row r="2851">
          <cell r="A2851">
            <v>6513</v>
          </cell>
          <cell r="B2851">
            <v>5</v>
          </cell>
          <cell r="C2851">
            <v>6</v>
          </cell>
          <cell r="D2851" t="str">
            <v>DESPENSA TOTA</v>
          </cell>
          <cell r="E2851" t="str">
            <v>Hogar</v>
          </cell>
        </row>
        <row r="2852">
          <cell r="A2852">
            <v>6512</v>
          </cell>
          <cell r="B2852">
            <v>5</v>
          </cell>
          <cell r="C2852">
            <v>6</v>
          </cell>
          <cell r="D2852" t="str">
            <v>CASILLA LOS MELLI</v>
          </cell>
          <cell r="E2852" t="str">
            <v>Refrigerados</v>
          </cell>
        </row>
        <row r="2853">
          <cell r="A2853">
            <v>6530</v>
          </cell>
          <cell r="B2853">
            <v>9</v>
          </cell>
          <cell r="C2853">
            <v>3</v>
          </cell>
          <cell r="D2853" t="str">
            <v>CASILLA N° 9</v>
          </cell>
        </row>
        <row r="2854">
          <cell r="A2854">
            <v>6524</v>
          </cell>
          <cell r="B2854">
            <v>9</v>
          </cell>
          <cell r="C2854">
            <v>3</v>
          </cell>
          <cell r="D2854" t="str">
            <v>TITO COPETIN</v>
          </cell>
        </row>
        <row r="2855">
          <cell r="A2855">
            <v>6542</v>
          </cell>
          <cell r="B2855">
            <v>9</v>
          </cell>
          <cell r="C2855">
            <v>3</v>
          </cell>
          <cell r="D2855" t="str">
            <v>CABINA FONO AL</v>
          </cell>
        </row>
        <row r="2856">
          <cell r="A2856">
            <v>6560</v>
          </cell>
          <cell r="B2856">
            <v>9</v>
          </cell>
          <cell r="C2856">
            <v>3</v>
          </cell>
          <cell r="D2856" t="str">
            <v>COPETIN PAOLITA</v>
          </cell>
        </row>
        <row r="2857">
          <cell r="A2857">
            <v>6465</v>
          </cell>
          <cell r="B2857">
            <v>2</v>
          </cell>
          <cell r="C2857">
            <v>3</v>
          </cell>
          <cell r="D2857" t="str">
            <v>RICO'S</v>
          </cell>
          <cell r="E2857" t="str">
            <v>Refrigerados</v>
          </cell>
        </row>
        <row r="2858">
          <cell r="A2858">
            <v>6467</v>
          </cell>
          <cell r="B2858">
            <v>2</v>
          </cell>
          <cell r="C2858">
            <v>1</v>
          </cell>
          <cell r="D2858" t="str">
            <v>CASILLA CLOTILDE</v>
          </cell>
          <cell r="E2858" t="str">
            <v>Refrigerados</v>
          </cell>
        </row>
        <row r="2859">
          <cell r="A2859">
            <v>6466</v>
          </cell>
          <cell r="B2859">
            <v>2</v>
          </cell>
          <cell r="C2859">
            <v>1</v>
          </cell>
          <cell r="D2859" t="str">
            <v>DESPENSA ESMERALDA</v>
          </cell>
          <cell r="E2859" t="str">
            <v>Hogar</v>
          </cell>
        </row>
        <row r="2860">
          <cell r="A2860">
            <v>6566</v>
          </cell>
          <cell r="B2860">
            <v>9</v>
          </cell>
          <cell r="C2860">
            <v>3</v>
          </cell>
          <cell r="D2860" t="str">
            <v>COPETIN LA DOÑA</v>
          </cell>
        </row>
        <row r="2861">
          <cell r="A2861">
            <v>6595</v>
          </cell>
          <cell r="B2861">
            <v>9</v>
          </cell>
          <cell r="C2861">
            <v>3</v>
          </cell>
          <cell r="D2861" t="str">
            <v>COPETIN MIRIAN</v>
          </cell>
        </row>
        <row r="2862">
          <cell r="A2862">
            <v>6575</v>
          </cell>
          <cell r="B2862">
            <v>2</v>
          </cell>
          <cell r="C2862">
            <v>4</v>
          </cell>
          <cell r="D2862" t="str">
            <v>AUTOSERVICE LA ROSARINA</v>
          </cell>
          <cell r="E2862" t="str">
            <v>Hogar</v>
          </cell>
        </row>
        <row r="2863">
          <cell r="A2863">
            <v>6570</v>
          </cell>
          <cell r="B2863">
            <v>2</v>
          </cell>
          <cell r="C2863">
            <v>3</v>
          </cell>
          <cell r="D2863" t="str">
            <v>GEORGE BAR</v>
          </cell>
          <cell r="E2863" t="str">
            <v>Hogar</v>
          </cell>
        </row>
        <row r="2864">
          <cell r="A2864">
            <v>6571</v>
          </cell>
          <cell r="B2864">
            <v>2</v>
          </cell>
          <cell r="C2864">
            <v>3</v>
          </cell>
          <cell r="D2864" t="str">
            <v>DESPENSA SANTA MARIA</v>
          </cell>
          <cell r="E2864" t="str">
            <v>Hogar</v>
          </cell>
        </row>
        <row r="2865">
          <cell r="A2865">
            <v>6572</v>
          </cell>
          <cell r="B2865">
            <v>2</v>
          </cell>
          <cell r="C2865">
            <v>3</v>
          </cell>
          <cell r="D2865" t="str">
            <v>BR DOMINICANA</v>
          </cell>
          <cell r="E2865" t="str">
            <v>Conveniencia</v>
          </cell>
        </row>
        <row r="2866">
          <cell r="A2866">
            <v>6573</v>
          </cell>
          <cell r="B2866">
            <v>2</v>
          </cell>
          <cell r="C2866">
            <v>3</v>
          </cell>
          <cell r="D2866" t="str">
            <v>CASILLA LUCIANA</v>
          </cell>
          <cell r="E2866" t="str">
            <v>Refrigerados</v>
          </cell>
        </row>
        <row r="2867">
          <cell r="A2867">
            <v>6574</v>
          </cell>
          <cell r="B2867">
            <v>9</v>
          </cell>
          <cell r="C2867">
            <v>3</v>
          </cell>
          <cell r="D2867" t="str">
            <v>COPETIN EL BUEN GUSTO</v>
          </cell>
        </row>
        <row r="2868">
          <cell r="A2868">
            <v>6577</v>
          </cell>
          <cell r="B2868">
            <v>4</v>
          </cell>
          <cell r="C2868">
            <v>5</v>
          </cell>
          <cell r="D2868" t="str">
            <v>PAN DE AZUCAR</v>
          </cell>
        </row>
        <row r="2869">
          <cell r="A2869">
            <v>6578</v>
          </cell>
          <cell r="B2869">
            <v>2</v>
          </cell>
          <cell r="C2869">
            <v>4</v>
          </cell>
          <cell r="D2869" t="str">
            <v>LA BOLOGNESA</v>
          </cell>
          <cell r="E2869" t="str">
            <v>Refrigerados</v>
          </cell>
        </row>
        <row r="2870">
          <cell r="A2870">
            <v>6581</v>
          </cell>
          <cell r="B2870">
            <v>9</v>
          </cell>
          <cell r="C2870">
            <v>3</v>
          </cell>
          <cell r="D2870" t="str">
            <v>CASILLA ELI</v>
          </cell>
        </row>
        <row r="2871">
          <cell r="A2871">
            <v>6579</v>
          </cell>
          <cell r="B2871">
            <v>9</v>
          </cell>
          <cell r="C2871">
            <v>3</v>
          </cell>
          <cell r="D2871" t="str">
            <v>CASILLA CANARIO</v>
          </cell>
        </row>
        <row r="2872">
          <cell r="A2872">
            <v>6583</v>
          </cell>
          <cell r="B2872">
            <v>9</v>
          </cell>
          <cell r="C2872">
            <v>3</v>
          </cell>
          <cell r="D2872" t="str">
            <v>COPETIN SAN ANTONIO</v>
          </cell>
        </row>
        <row r="2873">
          <cell r="A2873">
            <v>6258</v>
          </cell>
          <cell r="B2873">
            <v>2</v>
          </cell>
          <cell r="C2873">
            <v>2</v>
          </cell>
          <cell r="D2873" t="str">
            <v>LOMITERIA KURE DUMAS</v>
          </cell>
          <cell r="E2873" t="str">
            <v>Refrigerados</v>
          </cell>
        </row>
        <row r="2874">
          <cell r="A2874">
            <v>6594</v>
          </cell>
          <cell r="B2874">
            <v>1</v>
          </cell>
          <cell r="C2874">
            <v>7</v>
          </cell>
          <cell r="D2874" t="str">
            <v>FACILCOM CABINA TELEFONICA</v>
          </cell>
          <cell r="E2874" t="str">
            <v>Hogar</v>
          </cell>
        </row>
        <row r="2875">
          <cell r="A2875">
            <v>6600</v>
          </cell>
          <cell r="B2875">
            <v>2</v>
          </cell>
          <cell r="C2875">
            <v>5</v>
          </cell>
          <cell r="D2875" t="str">
            <v>SUPER SUERTE</v>
          </cell>
          <cell r="E2875" t="str">
            <v xml:space="preserve">Supermercados </v>
          </cell>
        </row>
        <row r="2876">
          <cell r="A2876">
            <v>6590</v>
          </cell>
          <cell r="B2876">
            <v>2</v>
          </cell>
          <cell r="C2876">
            <v>6</v>
          </cell>
          <cell r="D2876" t="str">
            <v>AUTOSERVICE CLAUDIA</v>
          </cell>
          <cell r="E2876" t="str">
            <v>Hogar</v>
          </cell>
        </row>
        <row r="2877">
          <cell r="A2877">
            <v>6588</v>
          </cell>
          <cell r="B2877">
            <v>2</v>
          </cell>
          <cell r="C2877">
            <v>5</v>
          </cell>
          <cell r="D2877" t="str">
            <v>AUTOSERVICE LIZA</v>
          </cell>
          <cell r="E2877" t="str">
            <v>Hogar</v>
          </cell>
        </row>
        <row r="2878">
          <cell r="A2878">
            <v>6592</v>
          </cell>
          <cell r="B2878">
            <v>9</v>
          </cell>
          <cell r="C2878">
            <v>3</v>
          </cell>
          <cell r="D2878" t="str">
            <v>SOL BAR</v>
          </cell>
        </row>
        <row r="2879">
          <cell r="A2879">
            <v>6601</v>
          </cell>
          <cell r="B2879">
            <v>6</v>
          </cell>
          <cell r="C2879">
            <v>5</v>
          </cell>
          <cell r="D2879" t="str">
            <v>AUTOSERVICE MADRID</v>
          </cell>
          <cell r="E2879" t="str">
            <v>Hogar</v>
          </cell>
        </row>
        <row r="2880">
          <cell r="A2880">
            <v>5569</v>
          </cell>
          <cell r="B2880">
            <v>2</v>
          </cell>
          <cell r="C2880">
            <v>3</v>
          </cell>
          <cell r="D2880" t="str">
            <v>REVISTERIA SAN SEBASTIAN</v>
          </cell>
        </row>
        <row r="2881">
          <cell r="A2881">
            <v>6610</v>
          </cell>
          <cell r="B2881">
            <v>2</v>
          </cell>
          <cell r="C2881">
            <v>3</v>
          </cell>
          <cell r="D2881" t="str">
            <v>DESPENSA YO-HAN</v>
          </cell>
          <cell r="E2881" t="str">
            <v>Hogar</v>
          </cell>
        </row>
        <row r="2882">
          <cell r="A2882">
            <v>6609</v>
          </cell>
          <cell r="B2882">
            <v>9</v>
          </cell>
          <cell r="C2882">
            <v>3</v>
          </cell>
          <cell r="D2882" t="str">
            <v>DESPENSA PITIANTUTA</v>
          </cell>
        </row>
        <row r="2883">
          <cell r="A2883">
            <v>6614</v>
          </cell>
          <cell r="B2883">
            <v>9</v>
          </cell>
          <cell r="C2883">
            <v>3</v>
          </cell>
          <cell r="D2883" t="str">
            <v>COMEDOR ROMAN</v>
          </cell>
        </row>
        <row r="2884">
          <cell r="A2884">
            <v>6605</v>
          </cell>
          <cell r="B2884">
            <v>1</v>
          </cell>
          <cell r="C2884">
            <v>3</v>
          </cell>
          <cell r="D2884" t="str">
            <v>ESTACIONAMIENTO JOHAN</v>
          </cell>
          <cell r="E2884" t="str">
            <v>Hogar</v>
          </cell>
        </row>
        <row r="2885">
          <cell r="A2885">
            <v>6606</v>
          </cell>
          <cell r="B2885">
            <v>6</v>
          </cell>
          <cell r="C2885">
            <v>3</v>
          </cell>
          <cell r="D2885" t="str">
            <v>YASY PORA S.A.</v>
          </cell>
          <cell r="E2885" t="str">
            <v>Refrigerados</v>
          </cell>
        </row>
        <row r="2886">
          <cell r="A2886">
            <v>6620</v>
          </cell>
          <cell r="B2886">
            <v>9</v>
          </cell>
          <cell r="C2886">
            <v>3</v>
          </cell>
          <cell r="D2886" t="str">
            <v>COMEDOR ROSA MISTICA</v>
          </cell>
        </row>
        <row r="2887">
          <cell r="A2887">
            <v>6607</v>
          </cell>
          <cell r="B2887">
            <v>9</v>
          </cell>
          <cell r="C2887">
            <v>3</v>
          </cell>
          <cell r="D2887" t="str">
            <v>CASILLA TU ENCUENTRO</v>
          </cell>
        </row>
        <row r="2888">
          <cell r="A2888">
            <v>6608</v>
          </cell>
          <cell r="B2888">
            <v>9</v>
          </cell>
          <cell r="C2888">
            <v>3</v>
          </cell>
          <cell r="D2888" t="str">
            <v>PARTICULAR FAMILIA TORRES</v>
          </cell>
        </row>
        <row r="2889">
          <cell r="A2889">
            <v>6617</v>
          </cell>
          <cell r="B2889">
            <v>9</v>
          </cell>
          <cell r="C2889">
            <v>3</v>
          </cell>
          <cell r="D2889" t="str">
            <v>RESTAURANT TERMINAL</v>
          </cell>
        </row>
        <row r="2890">
          <cell r="A2890">
            <v>6612</v>
          </cell>
          <cell r="B2890">
            <v>2</v>
          </cell>
          <cell r="C2890">
            <v>3</v>
          </cell>
          <cell r="D2890" t="str">
            <v>COLLEGE FRANCAIS</v>
          </cell>
          <cell r="E2890" t="str">
            <v>Educación</v>
          </cell>
        </row>
        <row r="2891">
          <cell r="A2891">
            <v>6630</v>
          </cell>
          <cell r="B2891">
            <v>1</v>
          </cell>
          <cell r="C2891">
            <v>5</v>
          </cell>
          <cell r="D2891" t="str">
            <v>LA ECONOMICA</v>
          </cell>
          <cell r="E2891" t="str">
            <v>Refrigerados</v>
          </cell>
        </row>
        <row r="2892">
          <cell r="A2892">
            <v>6622</v>
          </cell>
          <cell r="B2892">
            <v>2</v>
          </cell>
          <cell r="C2892">
            <v>6</v>
          </cell>
          <cell r="D2892" t="str">
            <v>CONFITERIA ROTICERIA MASAPAN</v>
          </cell>
          <cell r="E2892" t="str">
            <v>Refrigerados</v>
          </cell>
        </row>
        <row r="2893">
          <cell r="A2893">
            <v>6623</v>
          </cell>
          <cell r="B2893">
            <v>2</v>
          </cell>
          <cell r="C2893">
            <v>7</v>
          </cell>
          <cell r="D2893" t="str">
            <v>COPETIN EL BUEN SABOR</v>
          </cell>
        </row>
        <row r="2894">
          <cell r="A2894">
            <v>6619</v>
          </cell>
          <cell r="B2894">
            <v>2</v>
          </cell>
          <cell r="C2894">
            <v>4</v>
          </cell>
          <cell r="D2894" t="str">
            <v>AUTOSERVICE ROLANDITO</v>
          </cell>
          <cell r="E2894" t="str">
            <v>Hogar</v>
          </cell>
        </row>
        <row r="2895">
          <cell r="A2895">
            <v>6628</v>
          </cell>
          <cell r="B2895">
            <v>9</v>
          </cell>
          <cell r="C2895">
            <v>3</v>
          </cell>
          <cell r="D2895" t="str">
            <v>AUTOSERVICE MURILLO</v>
          </cell>
        </row>
        <row r="2896">
          <cell r="A2896">
            <v>6627</v>
          </cell>
          <cell r="B2896">
            <v>2</v>
          </cell>
          <cell r="C2896">
            <v>5</v>
          </cell>
          <cell r="D2896" t="str">
            <v>HAMBURGUESERIA PUNTO CLAVE</v>
          </cell>
          <cell r="E2896" t="str">
            <v>Refrigerados</v>
          </cell>
        </row>
        <row r="2897">
          <cell r="A2897">
            <v>6626</v>
          </cell>
          <cell r="B2897">
            <v>2</v>
          </cell>
          <cell r="C2897">
            <v>5</v>
          </cell>
          <cell r="D2897" t="str">
            <v>LUCHO BAR</v>
          </cell>
          <cell r="E2897" t="str">
            <v>Refrigerados</v>
          </cell>
        </row>
        <row r="2898">
          <cell r="A2898">
            <v>6625</v>
          </cell>
          <cell r="B2898">
            <v>2</v>
          </cell>
          <cell r="C2898">
            <v>4</v>
          </cell>
          <cell r="D2898" t="str">
            <v>BODEGAS CHU CHU</v>
          </cell>
          <cell r="E2898" t="str">
            <v>Hogar</v>
          </cell>
        </row>
        <row r="2899">
          <cell r="A2899">
            <v>7021</v>
          </cell>
          <cell r="B2899">
            <v>2</v>
          </cell>
          <cell r="C2899">
            <v>3</v>
          </cell>
          <cell r="D2899" t="str">
            <v>PELUQUERIA BENITEZ</v>
          </cell>
          <cell r="E2899" t="str">
            <v>Hogar</v>
          </cell>
        </row>
        <row r="2900">
          <cell r="A2900">
            <v>6648</v>
          </cell>
          <cell r="B2900">
            <v>9</v>
          </cell>
          <cell r="C2900">
            <v>3</v>
          </cell>
          <cell r="D2900" t="str">
            <v>AGRO COMUNICACIONES</v>
          </cell>
          <cell r="E2900" t="str">
            <v>Refrigerados B</v>
          </cell>
        </row>
        <row r="2901">
          <cell r="A2901">
            <v>6649</v>
          </cell>
          <cell r="B2901">
            <v>9</v>
          </cell>
          <cell r="C2901">
            <v>3</v>
          </cell>
          <cell r="D2901" t="str">
            <v>DESPENSA LA TOBATEÑA</v>
          </cell>
        </row>
        <row r="2902">
          <cell r="A2902">
            <v>6650</v>
          </cell>
          <cell r="B2902">
            <v>8</v>
          </cell>
          <cell r="C2902">
            <v>3</v>
          </cell>
          <cell r="D2902" t="str">
            <v>EMPRENDIMIENTOS FAST SA</v>
          </cell>
          <cell r="E2902" t="str">
            <v>Refrigerados A</v>
          </cell>
        </row>
        <row r="2903">
          <cell r="A2903">
            <v>6602</v>
          </cell>
          <cell r="B2903">
            <v>1</v>
          </cell>
          <cell r="C2903">
            <v>7</v>
          </cell>
          <cell r="D2903" t="str">
            <v>DESPENSA LIZ VAN</v>
          </cell>
        </row>
        <row r="2904">
          <cell r="A2904">
            <v>6634</v>
          </cell>
          <cell r="B2904">
            <v>9</v>
          </cell>
          <cell r="C2904">
            <v>3</v>
          </cell>
          <cell r="D2904" t="str">
            <v>DESPENSA SOLCITO</v>
          </cell>
        </row>
        <row r="2905">
          <cell r="A2905">
            <v>6641</v>
          </cell>
          <cell r="B2905">
            <v>3</v>
          </cell>
          <cell r="C2905">
            <v>6</v>
          </cell>
          <cell r="D2905" t="str">
            <v>PRODUCTOS EDWAR SAI</v>
          </cell>
          <cell r="E2905" t="str">
            <v>Refrigerados</v>
          </cell>
        </row>
        <row r="2906">
          <cell r="A2906">
            <v>6638</v>
          </cell>
          <cell r="B2906">
            <v>3</v>
          </cell>
          <cell r="C2906">
            <v>6</v>
          </cell>
          <cell r="D2906" t="str">
            <v>CARRITO LA SALUD</v>
          </cell>
          <cell r="E2906" t="str">
            <v>Refrigerados</v>
          </cell>
        </row>
        <row r="2907">
          <cell r="A2907">
            <v>6637</v>
          </cell>
          <cell r="B2907">
            <v>9</v>
          </cell>
          <cell r="C2907">
            <v>3</v>
          </cell>
          <cell r="D2907" t="str">
            <v>CABINA VIRGEN CHESTAN</v>
          </cell>
        </row>
        <row r="2908">
          <cell r="A2908">
            <v>6651</v>
          </cell>
          <cell r="B2908">
            <v>9</v>
          </cell>
          <cell r="C2908">
            <v>3</v>
          </cell>
          <cell r="D2908" t="str">
            <v>PARTICULAR ROSA MARIA SILVERO</v>
          </cell>
        </row>
        <row r="2909">
          <cell r="A2909">
            <v>6652</v>
          </cell>
          <cell r="B2909">
            <v>2</v>
          </cell>
          <cell r="C2909">
            <v>8</v>
          </cell>
          <cell r="D2909" t="str">
            <v>DESPENSA GARCIA</v>
          </cell>
          <cell r="E2909" t="str">
            <v>Hogar</v>
          </cell>
        </row>
        <row r="2910">
          <cell r="A2910">
            <v>6653</v>
          </cell>
          <cell r="B2910">
            <v>2</v>
          </cell>
          <cell r="C2910">
            <v>8</v>
          </cell>
          <cell r="D2910" t="str">
            <v>AUTOSERVICE MAXI</v>
          </cell>
          <cell r="E2910" t="str">
            <v>Hogar</v>
          </cell>
        </row>
        <row r="2911">
          <cell r="A2911">
            <v>6654</v>
          </cell>
          <cell r="B2911">
            <v>2</v>
          </cell>
          <cell r="C2911">
            <v>8</v>
          </cell>
          <cell r="D2911" t="str">
            <v>DESPENSA MARQUITO</v>
          </cell>
          <cell r="E2911" t="str">
            <v>Hogar</v>
          </cell>
        </row>
        <row r="2912">
          <cell r="A2912">
            <v>6658</v>
          </cell>
          <cell r="B2912">
            <v>2</v>
          </cell>
          <cell r="C2912">
            <v>7</v>
          </cell>
          <cell r="D2912" t="str">
            <v>ESTACION SAN MARTIN</v>
          </cell>
          <cell r="E2912" t="str">
            <v>Conveniencia</v>
          </cell>
        </row>
        <row r="2913">
          <cell r="A2913">
            <v>6662</v>
          </cell>
          <cell r="B2913">
            <v>9</v>
          </cell>
          <cell r="C2913">
            <v>3</v>
          </cell>
          <cell r="D2913" t="str">
            <v>CASILLA MARLBORO</v>
          </cell>
        </row>
        <row r="2914">
          <cell r="A2914">
            <v>6665</v>
          </cell>
          <cell r="B2914">
            <v>9</v>
          </cell>
          <cell r="C2914">
            <v>3</v>
          </cell>
          <cell r="D2914" t="str">
            <v>COPETIN BLUE</v>
          </cell>
        </row>
        <row r="2915">
          <cell r="A2915">
            <v>6664</v>
          </cell>
          <cell r="B2915">
            <v>9</v>
          </cell>
          <cell r="C2915">
            <v>3</v>
          </cell>
          <cell r="D2915" t="str">
            <v>ROTICERIA MI RINCON</v>
          </cell>
        </row>
        <row r="2916">
          <cell r="A2916">
            <v>6644</v>
          </cell>
          <cell r="B2916">
            <v>5</v>
          </cell>
          <cell r="C2916">
            <v>6</v>
          </cell>
          <cell r="D2916" t="str">
            <v>KIKE BEBIDAS</v>
          </cell>
          <cell r="E2916" t="str">
            <v>Hogar</v>
          </cell>
        </row>
        <row r="2917">
          <cell r="A2917">
            <v>26382</v>
          </cell>
          <cell r="B2917">
            <v>1</v>
          </cell>
          <cell r="C2917">
            <v>2</v>
          </cell>
          <cell r="D2917" t="str">
            <v>COPETIN SAN CAYETANO</v>
          </cell>
          <cell r="E2917" t="str">
            <v>Refrigerados</v>
          </cell>
        </row>
        <row r="2918">
          <cell r="A2918">
            <v>6642</v>
          </cell>
          <cell r="B2918">
            <v>1</v>
          </cell>
          <cell r="C2918">
            <v>9</v>
          </cell>
          <cell r="D2918" t="str">
            <v>COTILLON ASTORIA</v>
          </cell>
          <cell r="E2918" t="str">
            <v>Refrigerados</v>
          </cell>
        </row>
        <row r="2919">
          <cell r="A2919">
            <v>6666</v>
          </cell>
          <cell r="B2919">
            <v>2</v>
          </cell>
          <cell r="C2919">
            <v>8</v>
          </cell>
          <cell r="D2919" t="str">
            <v>DESPENSA CAACUPE</v>
          </cell>
          <cell r="E2919" t="str">
            <v>Hogar</v>
          </cell>
        </row>
        <row r="2920">
          <cell r="A2920">
            <v>6671</v>
          </cell>
          <cell r="B2920">
            <v>9</v>
          </cell>
          <cell r="C2920">
            <v>3</v>
          </cell>
          <cell r="D2920" t="str">
            <v>ROGELIO GAONA</v>
          </cell>
        </row>
        <row r="2921">
          <cell r="A2921">
            <v>6690</v>
          </cell>
          <cell r="B2921">
            <v>9</v>
          </cell>
          <cell r="C2921">
            <v>3</v>
          </cell>
          <cell r="D2921" t="str">
            <v>FUNCIONARIO JUAN WEBER</v>
          </cell>
          <cell r="E2921" t="str">
            <v>Planta</v>
          </cell>
        </row>
        <row r="2922">
          <cell r="A2922">
            <v>6712</v>
          </cell>
          <cell r="B2922">
            <v>2</v>
          </cell>
          <cell r="C2922">
            <v>7</v>
          </cell>
          <cell r="D2922" t="str">
            <v>COPETIN TEMBETARY</v>
          </cell>
          <cell r="E2922" t="str">
            <v>Refrigerados</v>
          </cell>
        </row>
        <row r="2923">
          <cell r="A2923">
            <v>6715</v>
          </cell>
          <cell r="B2923">
            <v>2</v>
          </cell>
          <cell r="C2923">
            <v>4</v>
          </cell>
          <cell r="D2923" t="str">
            <v>COPETIN SAN ESTEBAN</v>
          </cell>
          <cell r="E2923" t="str">
            <v>Refrigerados</v>
          </cell>
        </row>
        <row r="2924">
          <cell r="A2924">
            <v>6714</v>
          </cell>
          <cell r="B2924">
            <v>2</v>
          </cell>
          <cell r="C2924">
            <v>4</v>
          </cell>
          <cell r="D2924" t="str">
            <v>COMEDOR ZUNY</v>
          </cell>
          <cell r="E2924" t="str">
            <v>Refrigerados</v>
          </cell>
        </row>
        <row r="2925">
          <cell r="A2925">
            <v>6726</v>
          </cell>
          <cell r="B2925">
            <v>1</v>
          </cell>
          <cell r="C2925">
            <v>6</v>
          </cell>
          <cell r="D2925" t="str">
            <v>CASILLA GUERNIKA</v>
          </cell>
          <cell r="E2925" t="str">
            <v>Refrigerados</v>
          </cell>
        </row>
        <row r="2926">
          <cell r="A2926">
            <v>6722</v>
          </cell>
          <cell r="B2926">
            <v>2</v>
          </cell>
          <cell r="C2926">
            <v>8</v>
          </cell>
          <cell r="D2926" t="str">
            <v>DESPENSA SAN MIGUEL</v>
          </cell>
          <cell r="E2926" t="str">
            <v>Hogar</v>
          </cell>
        </row>
        <row r="2927">
          <cell r="A2927">
            <v>7725</v>
          </cell>
          <cell r="B2927">
            <v>2</v>
          </cell>
          <cell r="C2927">
            <v>3</v>
          </cell>
          <cell r="D2927" t="str">
            <v>COPETIN LA ACTIVA</v>
          </cell>
          <cell r="E2927" t="str">
            <v>Refrigerados</v>
          </cell>
        </row>
        <row r="2928">
          <cell r="A2928">
            <v>6728</v>
          </cell>
          <cell r="B2928">
            <v>5</v>
          </cell>
          <cell r="C2928">
            <v>1</v>
          </cell>
          <cell r="D2928" t="str">
            <v>CASILLA BEATRIZ</v>
          </cell>
          <cell r="E2928" t="str">
            <v>Refrigerados</v>
          </cell>
        </row>
        <row r="2929">
          <cell r="A2929">
            <v>6743</v>
          </cell>
          <cell r="B2929">
            <v>1</v>
          </cell>
          <cell r="C2929">
            <v>6</v>
          </cell>
          <cell r="D2929" t="str">
            <v>DESPENSA 26</v>
          </cell>
          <cell r="E2929" t="str">
            <v>Hogar</v>
          </cell>
        </row>
        <row r="2930">
          <cell r="A2930">
            <v>6736</v>
          </cell>
          <cell r="B2930">
            <v>9</v>
          </cell>
          <cell r="C2930">
            <v>3</v>
          </cell>
          <cell r="D2930" t="str">
            <v>AUTOSERVICE VYA RENDA</v>
          </cell>
        </row>
        <row r="2931">
          <cell r="A2931">
            <v>6752</v>
          </cell>
          <cell r="B2931">
            <v>8</v>
          </cell>
          <cell r="C2931">
            <v>1</v>
          </cell>
          <cell r="D2931" t="str">
            <v>GESTION DE SERVICIOS  S.A</v>
          </cell>
          <cell r="E2931" t="str">
            <v>Conveniencia</v>
          </cell>
        </row>
        <row r="2932">
          <cell r="A2932">
            <v>6748</v>
          </cell>
          <cell r="B2932">
            <v>1</v>
          </cell>
          <cell r="C2932">
            <v>1</v>
          </cell>
          <cell r="D2932" t="str">
            <v>IRIS SAIC</v>
          </cell>
        </row>
        <row r="2933">
          <cell r="A2933">
            <v>6754</v>
          </cell>
          <cell r="B2933">
            <v>9</v>
          </cell>
          <cell r="C2933">
            <v>3</v>
          </cell>
          <cell r="D2933" t="str">
            <v>J y M - JOSE Y MANUEL</v>
          </cell>
          <cell r="E2933" t="str">
            <v>Mayoristas</v>
          </cell>
        </row>
        <row r="2934">
          <cell r="A2934">
            <v>6768</v>
          </cell>
          <cell r="B2934">
            <v>9</v>
          </cell>
          <cell r="C2934">
            <v>3</v>
          </cell>
          <cell r="D2934" t="str">
            <v>CC PRODUCCIONES</v>
          </cell>
        </row>
        <row r="2935">
          <cell r="A2935">
            <v>6769</v>
          </cell>
          <cell r="B2935">
            <v>2</v>
          </cell>
          <cell r="C2935">
            <v>6</v>
          </cell>
          <cell r="D2935" t="str">
            <v>PUERTO BUZIOS</v>
          </cell>
          <cell r="E2935" t="str">
            <v>Refrigerados</v>
          </cell>
        </row>
        <row r="2936">
          <cell r="A2936">
            <v>6753</v>
          </cell>
          <cell r="B2936">
            <v>10</v>
          </cell>
          <cell r="C2936">
            <v>1</v>
          </cell>
          <cell r="D2936" t="str">
            <v>TODO CARNE SA</v>
          </cell>
          <cell r="E2936" t="str">
            <v>Supermercados B</v>
          </cell>
        </row>
        <row r="2937">
          <cell r="A2937">
            <v>6759</v>
          </cell>
          <cell r="B2937">
            <v>2</v>
          </cell>
          <cell r="C2937">
            <v>8</v>
          </cell>
          <cell r="D2937" t="str">
            <v>EMPANADAS MATI</v>
          </cell>
          <cell r="E2937" t="str">
            <v>Refrigerados</v>
          </cell>
        </row>
        <row r="2938">
          <cell r="A2938">
            <v>6770</v>
          </cell>
          <cell r="B2938">
            <v>2</v>
          </cell>
          <cell r="C2938">
            <v>3</v>
          </cell>
          <cell r="D2938" t="str">
            <v>DESPENSA SAN RAMON</v>
          </cell>
          <cell r="E2938" t="str">
            <v>Hogar</v>
          </cell>
        </row>
        <row r="2939">
          <cell r="A2939">
            <v>6757</v>
          </cell>
          <cell r="B2939">
            <v>9</v>
          </cell>
          <cell r="C2939">
            <v>3</v>
          </cell>
          <cell r="D2939" t="str">
            <v>TEMBI'U HE</v>
          </cell>
        </row>
        <row r="2940">
          <cell r="A2940">
            <v>6758</v>
          </cell>
          <cell r="B2940">
            <v>8</v>
          </cell>
          <cell r="C2940">
            <v>2</v>
          </cell>
          <cell r="D2940" t="str">
            <v>ALFADE S.R.L.</v>
          </cell>
        </row>
        <row r="2941">
          <cell r="A2941">
            <v>6772</v>
          </cell>
          <cell r="B2941">
            <v>2</v>
          </cell>
          <cell r="C2941">
            <v>7</v>
          </cell>
          <cell r="D2941" t="str">
            <v>KIOSKO MACIEL</v>
          </cell>
          <cell r="E2941" t="str">
            <v>Refrigerados</v>
          </cell>
        </row>
        <row r="2942">
          <cell r="A2942">
            <v>6771</v>
          </cell>
          <cell r="B2942">
            <v>9</v>
          </cell>
          <cell r="C2942">
            <v>3</v>
          </cell>
          <cell r="D2942" t="str">
            <v>COPETIN SAN CAYETANO</v>
          </cell>
        </row>
        <row r="2943">
          <cell r="A2943">
            <v>6763</v>
          </cell>
          <cell r="B2943">
            <v>9</v>
          </cell>
          <cell r="C2943">
            <v>3</v>
          </cell>
          <cell r="D2943" t="str">
            <v>CASILLA BOOTS</v>
          </cell>
        </row>
        <row r="2944">
          <cell r="A2944">
            <v>6760</v>
          </cell>
          <cell r="B2944">
            <v>9</v>
          </cell>
          <cell r="C2944">
            <v>3</v>
          </cell>
          <cell r="D2944" t="str">
            <v>CANTINA COLEGIO ROBERTO SHERER</v>
          </cell>
        </row>
        <row r="2945">
          <cell r="A2945">
            <v>6777</v>
          </cell>
          <cell r="D2945" t="str">
            <v>COPETIN PEREIRA</v>
          </cell>
          <cell r="E2945" t="str">
            <v>Refrigerados</v>
          </cell>
        </row>
        <row r="2946">
          <cell r="A2946">
            <v>6778</v>
          </cell>
          <cell r="B2946">
            <v>9</v>
          </cell>
          <cell r="C2946">
            <v>3</v>
          </cell>
          <cell r="D2946" t="str">
            <v>RICOS BAR</v>
          </cell>
        </row>
        <row r="2947">
          <cell r="A2947">
            <v>6775</v>
          </cell>
          <cell r="B2947">
            <v>3</v>
          </cell>
          <cell r="C2947">
            <v>1</v>
          </cell>
          <cell r="D2947" t="str">
            <v>COPETIN 21</v>
          </cell>
          <cell r="E2947" t="str">
            <v>Refrigerados</v>
          </cell>
        </row>
        <row r="2948">
          <cell r="A2948">
            <v>6779</v>
          </cell>
          <cell r="B2948">
            <v>9</v>
          </cell>
          <cell r="C2948">
            <v>3</v>
          </cell>
          <cell r="D2948" t="str">
            <v>PARROQUIA SAN MIGUEL ARCANGEL</v>
          </cell>
        </row>
        <row r="2949">
          <cell r="A2949">
            <v>6774</v>
          </cell>
          <cell r="B2949">
            <v>9</v>
          </cell>
          <cell r="C2949">
            <v>3</v>
          </cell>
          <cell r="D2949" t="str">
            <v>LANGOSTINOS</v>
          </cell>
        </row>
        <row r="2950">
          <cell r="A2950">
            <v>6776</v>
          </cell>
          <cell r="B2950">
            <v>9</v>
          </cell>
          <cell r="C2950">
            <v>3</v>
          </cell>
          <cell r="D2950" t="str">
            <v>DEPSENSA BRIOCHE</v>
          </cell>
        </row>
        <row r="2951">
          <cell r="A2951">
            <v>6781</v>
          </cell>
          <cell r="B2951">
            <v>9</v>
          </cell>
          <cell r="C2951">
            <v>3</v>
          </cell>
          <cell r="D2951" t="str">
            <v>MINI SHOP</v>
          </cell>
        </row>
        <row r="2952">
          <cell r="A2952">
            <v>6780</v>
          </cell>
          <cell r="B2952">
            <v>9</v>
          </cell>
          <cell r="C2952">
            <v>3</v>
          </cell>
          <cell r="D2952" t="str">
            <v>COMEDOR CAROLINA</v>
          </cell>
        </row>
        <row r="2953">
          <cell r="A2953">
            <v>6782</v>
          </cell>
          <cell r="B2953">
            <v>2</v>
          </cell>
          <cell r="C2953">
            <v>9</v>
          </cell>
          <cell r="D2953" t="str">
            <v>COPETIN CAMBOYA</v>
          </cell>
          <cell r="E2953" t="str">
            <v>Refrigerados</v>
          </cell>
        </row>
        <row r="2954">
          <cell r="A2954">
            <v>6773</v>
          </cell>
          <cell r="B2954">
            <v>3</v>
          </cell>
          <cell r="C2954">
            <v>2</v>
          </cell>
          <cell r="D2954" t="str">
            <v>CANTINA Y CAFETERIA BLANCA CARDOZO</v>
          </cell>
          <cell r="E2954" t="str">
            <v>Refrigerados</v>
          </cell>
        </row>
        <row r="2955">
          <cell r="A2955">
            <v>6785</v>
          </cell>
          <cell r="B2955">
            <v>1</v>
          </cell>
          <cell r="C2955">
            <v>6</v>
          </cell>
          <cell r="D2955" t="str">
            <v>LOMITO ARABES HICHMAN</v>
          </cell>
          <cell r="E2955" t="str">
            <v>Refrigerados</v>
          </cell>
        </row>
        <row r="2956">
          <cell r="A2956">
            <v>6787</v>
          </cell>
          <cell r="B2956">
            <v>9</v>
          </cell>
          <cell r="C2956">
            <v>3</v>
          </cell>
          <cell r="D2956" t="str">
            <v>NICO EMPANADAS</v>
          </cell>
        </row>
        <row r="2957">
          <cell r="A2957">
            <v>6807</v>
          </cell>
          <cell r="B2957">
            <v>8</v>
          </cell>
          <cell r="C2957">
            <v>1</v>
          </cell>
          <cell r="D2957" t="str">
            <v>GESTION DE SERVICIOS  S.A</v>
          </cell>
          <cell r="E2957" t="str">
            <v>Conveniencia</v>
          </cell>
        </row>
        <row r="2958">
          <cell r="A2958">
            <v>6789</v>
          </cell>
          <cell r="B2958">
            <v>3</v>
          </cell>
          <cell r="C2958">
            <v>8</v>
          </cell>
          <cell r="D2958" t="str">
            <v>AUTOSERVICE LA PLAZA</v>
          </cell>
          <cell r="E2958" t="str">
            <v>Hogar</v>
          </cell>
        </row>
        <row r="2959">
          <cell r="A2959">
            <v>6790</v>
          </cell>
          <cell r="B2959">
            <v>9</v>
          </cell>
          <cell r="C2959">
            <v>3</v>
          </cell>
          <cell r="D2959" t="str">
            <v>CONFEDERACION SUDAMERICANA DE FUTBOL</v>
          </cell>
          <cell r="E2959" t="str">
            <v>Refrigerados B</v>
          </cell>
        </row>
        <row r="2960">
          <cell r="A2960">
            <v>6796</v>
          </cell>
          <cell r="B2960">
            <v>9</v>
          </cell>
          <cell r="C2960">
            <v>3</v>
          </cell>
          <cell r="D2960" t="str">
            <v>PARTICULAR FAMILIA DORCA</v>
          </cell>
        </row>
        <row r="2961">
          <cell r="A2961">
            <v>6795</v>
          </cell>
          <cell r="B2961">
            <v>1</v>
          </cell>
          <cell r="C2961">
            <v>5</v>
          </cell>
          <cell r="D2961" t="str">
            <v xml:space="preserve">IGANACIO SEGOVIA </v>
          </cell>
          <cell r="E2961" t="str">
            <v>Hogar</v>
          </cell>
        </row>
        <row r="2962">
          <cell r="A2962">
            <v>6793</v>
          </cell>
          <cell r="B2962">
            <v>9</v>
          </cell>
          <cell r="C2962">
            <v>3</v>
          </cell>
          <cell r="D2962" t="str">
            <v>LA CURVA DE MANOLITO</v>
          </cell>
        </row>
        <row r="2963">
          <cell r="A2963">
            <v>6799</v>
          </cell>
          <cell r="B2963">
            <v>3</v>
          </cell>
          <cell r="C2963">
            <v>3</v>
          </cell>
          <cell r="D2963" t="str">
            <v>POLLERIA EL ESTRIBO</v>
          </cell>
        </row>
        <row r="2964">
          <cell r="A2964">
            <v>6803</v>
          </cell>
          <cell r="B2964">
            <v>3</v>
          </cell>
          <cell r="C2964">
            <v>6</v>
          </cell>
          <cell r="D2964" t="str">
            <v>DESPENSA ANDREA</v>
          </cell>
          <cell r="E2964" t="str">
            <v>Hogar</v>
          </cell>
        </row>
        <row r="2965">
          <cell r="A2965">
            <v>6804</v>
          </cell>
          <cell r="B2965">
            <v>3</v>
          </cell>
          <cell r="C2965">
            <v>6</v>
          </cell>
          <cell r="D2965" t="str">
            <v>AUTOSERVICE COCO</v>
          </cell>
          <cell r="E2965" t="str">
            <v>Hogar</v>
          </cell>
        </row>
        <row r="2966">
          <cell r="A2966">
            <v>6800</v>
          </cell>
          <cell r="B2966">
            <v>9</v>
          </cell>
          <cell r="C2966">
            <v>3</v>
          </cell>
          <cell r="D2966" t="str">
            <v>CASILLA DIONICIA</v>
          </cell>
        </row>
        <row r="2967">
          <cell r="A2967">
            <v>6809</v>
          </cell>
          <cell r="B2967">
            <v>9</v>
          </cell>
          <cell r="C2967">
            <v>3</v>
          </cell>
          <cell r="D2967" t="str">
            <v>CHURRASQUERIA DO GAUCHO RESTAURANT</v>
          </cell>
        </row>
        <row r="2968">
          <cell r="A2968">
            <v>6801</v>
          </cell>
          <cell r="B2968">
            <v>5</v>
          </cell>
          <cell r="C2968">
            <v>5</v>
          </cell>
          <cell r="D2968" t="str">
            <v>KIOSKO GLORIA</v>
          </cell>
          <cell r="E2968" t="str">
            <v>Refrigerados</v>
          </cell>
        </row>
        <row r="2969">
          <cell r="A2969">
            <v>6812</v>
          </cell>
          <cell r="B2969">
            <v>1</v>
          </cell>
          <cell r="C2969">
            <v>2</v>
          </cell>
          <cell r="D2969" t="str">
            <v>14 DE MAYO MESON S.R.L</v>
          </cell>
          <cell r="E2969" t="str">
            <v>Refrigerados</v>
          </cell>
        </row>
        <row r="2970">
          <cell r="A2970">
            <v>6813</v>
          </cell>
          <cell r="B2970">
            <v>2</v>
          </cell>
          <cell r="C2970">
            <v>3</v>
          </cell>
          <cell r="D2970" t="str">
            <v>RESTAURANT ALIMENTOS Y SERVICIOS SRL</v>
          </cell>
        </row>
        <row r="2971">
          <cell r="A2971">
            <v>6818</v>
          </cell>
          <cell r="B2971">
            <v>1</v>
          </cell>
          <cell r="C2971">
            <v>4</v>
          </cell>
          <cell r="D2971" t="str">
            <v>COMEDOR 12 - MERCADO N° 1</v>
          </cell>
        </row>
        <row r="2972">
          <cell r="A2972">
            <v>6819</v>
          </cell>
          <cell r="B2972">
            <v>3</v>
          </cell>
          <cell r="C2972">
            <v>5</v>
          </cell>
          <cell r="D2972" t="str">
            <v>DESPENSA LA INMACULADA</v>
          </cell>
          <cell r="E2972" t="str">
            <v>Hogar</v>
          </cell>
        </row>
        <row r="2973">
          <cell r="A2973">
            <v>6820</v>
          </cell>
          <cell r="B2973">
            <v>9</v>
          </cell>
          <cell r="C2973">
            <v>3</v>
          </cell>
          <cell r="D2973" t="str">
            <v>COPETIN CHERRS</v>
          </cell>
        </row>
        <row r="2974">
          <cell r="A2974">
            <v>6792</v>
          </cell>
          <cell r="B2974">
            <v>9</v>
          </cell>
          <cell r="C2974">
            <v>3</v>
          </cell>
          <cell r="D2974" t="str">
            <v>COPETIN PAPO</v>
          </cell>
        </row>
        <row r="2975">
          <cell r="A2975">
            <v>6829</v>
          </cell>
          <cell r="B2975">
            <v>1</v>
          </cell>
          <cell r="C2975">
            <v>7</v>
          </cell>
          <cell r="D2975" t="str">
            <v>CASILLA LA PASIVA</v>
          </cell>
          <cell r="E2975" t="str">
            <v>Refrigerados</v>
          </cell>
        </row>
        <row r="2976">
          <cell r="A2976">
            <v>6842</v>
          </cell>
          <cell r="B2976">
            <v>9</v>
          </cell>
          <cell r="C2976">
            <v>3</v>
          </cell>
          <cell r="D2976" t="str">
            <v>HELADERIA ROMA</v>
          </cell>
        </row>
        <row r="2977">
          <cell r="A2977">
            <v>6839</v>
          </cell>
          <cell r="B2977">
            <v>9</v>
          </cell>
          <cell r="C2977">
            <v>3</v>
          </cell>
          <cell r="D2977" t="str">
            <v>COPETIN BODEGUITA</v>
          </cell>
        </row>
        <row r="2978">
          <cell r="A2978">
            <v>6838</v>
          </cell>
          <cell r="B2978">
            <v>2</v>
          </cell>
          <cell r="C2978">
            <v>8</v>
          </cell>
          <cell r="D2978" t="str">
            <v>COPETIN 3 HERMANOS</v>
          </cell>
          <cell r="E2978" t="str">
            <v>Refrigerados</v>
          </cell>
        </row>
        <row r="2979">
          <cell r="A2979">
            <v>6835</v>
          </cell>
          <cell r="B2979">
            <v>2</v>
          </cell>
          <cell r="C2979">
            <v>1</v>
          </cell>
          <cell r="D2979" t="str">
            <v>CASILLA CITIBANK</v>
          </cell>
          <cell r="E2979" t="str">
            <v>Hogar</v>
          </cell>
        </row>
        <row r="2980">
          <cell r="A2980">
            <v>6844</v>
          </cell>
          <cell r="B2980">
            <v>9</v>
          </cell>
          <cell r="C2980">
            <v>3</v>
          </cell>
          <cell r="D2980" t="str">
            <v>FARO DEL ESTE</v>
          </cell>
          <cell r="E2980" t="str">
            <v>Refrigerados B</v>
          </cell>
        </row>
        <row r="2981">
          <cell r="A2981">
            <v>6848</v>
          </cell>
          <cell r="B2981">
            <v>5</v>
          </cell>
          <cell r="C2981">
            <v>3</v>
          </cell>
          <cell r="D2981" t="str">
            <v>COPETIN 5 HERMANAS</v>
          </cell>
          <cell r="E2981" t="str">
            <v>Refrigerados</v>
          </cell>
        </row>
        <row r="2982">
          <cell r="A2982">
            <v>6851</v>
          </cell>
          <cell r="B2982">
            <v>5</v>
          </cell>
          <cell r="C2982">
            <v>8</v>
          </cell>
          <cell r="D2982" t="str">
            <v>AUTOSERVICE RICOS Y SABROSOS</v>
          </cell>
          <cell r="E2982" t="str">
            <v>Hogar</v>
          </cell>
        </row>
        <row r="2983">
          <cell r="A2983">
            <v>6853</v>
          </cell>
          <cell r="B2983">
            <v>9</v>
          </cell>
          <cell r="C2983">
            <v>3</v>
          </cell>
          <cell r="D2983" t="str">
            <v>CABINAS TELEFONICAS INTERCAB</v>
          </cell>
        </row>
        <row r="2984">
          <cell r="A2984">
            <v>6861</v>
          </cell>
          <cell r="B2984">
            <v>2</v>
          </cell>
          <cell r="C2984">
            <v>7</v>
          </cell>
          <cell r="D2984" t="str">
            <v>CONFITERIA MARIA CASTAÑA</v>
          </cell>
          <cell r="E2984" t="str">
            <v>Refrigerados</v>
          </cell>
        </row>
        <row r="2985">
          <cell r="A2985">
            <v>6862</v>
          </cell>
          <cell r="B2985">
            <v>9</v>
          </cell>
          <cell r="C2985">
            <v>3</v>
          </cell>
          <cell r="D2985" t="str">
            <v>COPETIN PAMELA</v>
          </cell>
        </row>
        <row r="2986">
          <cell r="A2986">
            <v>6846</v>
          </cell>
          <cell r="B2986">
            <v>9</v>
          </cell>
          <cell r="C2986">
            <v>3</v>
          </cell>
          <cell r="D2986" t="str">
            <v>CASILLA MUNICIPALIDAD DE LAMBARE</v>
          </cell>
        </row>
        <row r="2987">
          <cell r="A2987">
            <v>6845</v>
          </cell>
          <cell r="B2987">
            <v>8</v>
          </cell>
          <cell r="C2987">
            <v>1</v>
          </cell>
          <cell r="D2987" t="str">
            <v>ESTACION PUENTE REMANSO SACIA</v>
          </cell>
          <cell r="E2987" t="str">
            <v>Conveniencia</v>
          </cell>
        </row>
        <row r="2988">
          <cell r="A2988">
            <v>6892</v>
          </cell>
          <cell r="B2988">
            <v>9</v>
          </cell>
          <cell r="C2988">
            <v>3</v>
          </cell>
          <cell r="D2988" t="str">
            <v>COPETIN EVA</v>
          </cell>
        </row>
        <row r="2989">
          <cell r="A2989">
            <v>6890</v>
          </cell>
          <cell r="B2989">
            <v>9</v>
          </cell>
          <cell r="C2989">
            <v>3</v>
          </cell>
          <cell r="D2989" t="str">
            <v>PASTELERIA CURUPAYTY</v>
          </cell>
        </row>
        <row r="2990">
          <cell r="A2990">
            <v>6889</v>
          </cell>
          <cell r="B2990">
            <v>5</v>
          </cell>
          <cell r="C2990">
            <v>1</v>
          </cell>
          <cell r="D2990" t="str">
            <v>SUPER YBERA S.A.</v>
          </cell>
          <cell r="E2990" t="str">
            <v xml:space="preserve">Supermercados </v>
          </cell>
        </row>
        <row r="2991">
          <cell r="A2991">
            <v>6888</v>
          </cell>
          <cell r="B2991">
            <v>5</v>
          </cell>
          <cell r="C2991">
            <v>1</v>
          </cell>
          <cell r="D2991" t="str">
            <v>COPETIN MANANTIAL</v>
          </cell>
          <cell r="E2991" t="str">
            <v>Refrigerados</v>
          </cell>
        </row>
        <row r="2992">
          <cell r="A2992">
            <v>6887</v>
          </cell>
          <cell r="B2992">
            <v>5</v>
          </cell>
          <cell r="C2992">
            <v>1</v>
          </cell>
          <cell r="D2992" t="str">
            <v>COMEDOR VERONICA</v>
          </cell>
          <cell r="E2992" t="str">
            <v>Refrigerados</v>
          </cell>
        </row>
        <row r="2993">
          <cell r="A2993">
            <v>6882</v>
          </cell>
          <cell r="B2993">
            <v>9</v>
          </cell>
          <cell r="C2993">
            <v>3</v>
          </cell>
          <cell r="D2993" t="str">
            <v>COPETIN PABLITO</v>
          </cell>
        </row>
        <row r="2994">
          <cell r="A2994">
            <v>6878</v>
          </cell>
          <cell r="B2994">
            <v>5</v>
          </cell>
          <cell r="C2994">
            <v>9</v>
          </cell>
          <cell r="D2994" t="str">
            <v>COPETIN PABLITO</v>
          </cell>
          <cell r="E2994" t="str">
            <v>Refrigerados</v>
          </cell>
        </row>
        <row r="2995">
          <cell r="A2995">
            <v>6865</v>
          </cell>
          <cell r="B2995">
            <v>9</v>
          </cell>
          <cell r="C2995">
            <v>3</v>
          </cell>
          <cell r="D2995" t="str">
            <v>COPETIN REAL</v>
          </cell>
        </row>
        <row r="2996">
          <cell r="A2996">
            <v>6867</v>
          </cell>
          <cell r="B2996">
            <v>7</v>
          </cell>
          <cell r="C2996">
            <v>1</v>
          </cell>
          <cell r="D2996" t="str">
            <v>COPETIN YASY YATERE</v>
          </cell>
          <cell r="E2996" t="str">
            <v>Refrigerados</v>
          </cell>
        </row>
        <row r="2997">
          <cell r="A2997">
            <v>6868</v>
          </cell>
          <cell r="B2997">
            <v>9</v>
          </cell>
          <cell r="C2997">
            <v>3</v>
          </cell>
          <cell r="D2997" t="str">
            <v>CASILLA ÑA RUBIA</v>
          </cell>
        </row>
        <row r="2998">
          <cell r="A2998">
            <v>6871</v>
          </cell>
          <cell r="B2998">
            <v>9</v>
          </cell>
          <cell r="C2998">
            <v>3</v>
          </cell>
          <cell r="D2998" t="str">
            <v>CASILLA LIDER</v>
          </cell>
        </row>
        <row r="2999">
          <cell r="A2999">
            <v>6864</v>
          </cell>
          <cell r="B2999">
            <v>9</v>
          </cell>
          <cell r="C2999">
            <v>3</v>
          </cell>
          <cell r="D2999" t="str">
            <v>CASILLA MINGO</v>
          </cell>
        </row>
        <row r="3000">
          <cell r="A3000">
            <v>6876</v>
          </cell>
          <cell r="B3000">
            <v>9</v>
          </cell>
          <cell r="C3000">
            <v>3</v>
          </cell>
          <cell r="D3000" t="str">
            <v>CABINA TELEFONICA</v>
          </cell>
        </row>
        <row r="3001">
          <cell r="A3001">
            <v>6894</v>
          </cell>
          <cell r="B3001">
            <v>9</v>
          </cell>
          <cell r="C3001">
            <v>3</v>
          </cell>
          <cell r="D3001" t="str">
            <v>BEBIDAS NELLY</v>
          </cell>
        </row>
        <row r="3002">
          <cell r="A3002">
            <v>6898</v>
          </cell>
          <cell r="B3002">
            <v>1</v>
          </cell>
          <cell r="C3002">
            <v>8</v>
          </cell>
          <cell r="D3002" t="str">
            <v>DESPENSA DOÑA ANGELA</v>
          </cell>
          <cell r="E3002" t="str">
            <v>Hogar</v>
          </cell>
        </row>
        <row r="3003">
          <cell r="A3003">
            <v>6921</v>
          </cell>
          <cell r="B3003">
            <v>5</v>
          </cell>
          <cell r="C3003">
            <v>9</v>
          </cell>
          <cell r="D3003" t="str">
            <v>PANADERIA MARIA AUXILIADORA</v>
          </cell>
          <cell r="E3003" t="str">
            <v>Refrigerados</v>
          </cell>
        </row>
        <row r="3004">
          <cell r="A3004">
            <v>6917</v>
          </cell>
          <cell r="B3004">
            <v>5</v>
          </cell>
          <cell r="C3004">
            <v>9</v>
          </cell>
          <cell r="D3004" t="str">
            <v>MANUEL GONZALEZ GOMEZ</v>
          </cell>
          <cell r="E3004" t="str">
            <v>Conveniencia</v>
          </cell>
        </row>
        <row r="3005">
          <cell r="A3005">
            <v>6915</v>
          </cell>
          <cell r="B3005">
            <v>7</v>
          </cell>
          <cell r="C3005">
            <v>2</v>
          </cell>
          <cell r="D3005" t="str">
            <v>OSCAR DUARTE</v>
          </cell>
          <cell r="E3005" t="str">
            <v>Refrigerados</v>
          </cell>
        </row>
        <row r="3006">
          <cell r="A3006">
            <v>6914</v>
          </cell>
          <cell r="B3006">
            <v>10</v>
          </cell>
          <cell r="C3006">
            <v>3</v>
          </cell>
          <cell r="D3006" t="str">
            <v>BODEGA LA TABERNA</v>
          </cell>
          <cell r="E3006" t="str">
            <v>Bodegas Top</v>
          </cell>
        </row>
        <row r="3007">
          <cell r="A3007">
            <v>6913</v>
          </cell>
          <cell r="B3007">
            <v>9</v>
          </cell>
          <cell r="C3007">
            <v>3</v>
          </cell>
          <cell r="D3007" t="str">
            <v>FIDO EMPANADAS</v>
          </cell>
        </row>
        <row r="3008">
          <cell r="A3008">
            <v>6912</v>
          </cell>
          <cell r="B3008">
            <v>9</v>
          </cell>
          <cell r="C3008">
            <v>3</v>
          </cell>
          <cell r="D3008" t="str">
            <v>COPETIN LOLO</v>
          </cell>
        </row>
        <row r="3009">
          <cell r="A3009">
            <v>6911</v>
          </cell>
          <cell r="B3009">
            <v>7</v>
          </cell>
          <cell r="C3009">
            <v>2</v>
          </cell>
          <cell r="D3009" t="str">
            <v>LIBRERIA NIÑO JESUS</v>
          </cell>
          <cell r="E3009" t="str">
            <v>Refrigerados</v>
          </cell>
        </row>
        <row r="3010">
          <cell r="A3010">
            <v>6909</v>
          </cell>
          <cell r="B3010">
            <v>9</v>
          </cell>
          <cell r="C3010">
            <v>3</v>
          </cell>
          <cell r="D3010" t="str">
            <v>COPETIN PUNTO DE ENCUENTRO</v>
          </cell>
        </row>
        <row r="3011">
          <cell r="A3011">
            <v>6908</v>
          </cell>
          <cell r="B3011">
            <v>7</v>
          </cell>
          <cell r="C3011">
            <v>2</v>
          </cell>
          <cell r="D3011" t="str">
            <v>CASILLA JOHANA</v>
          </cell>
          <cell r="E3011" t="str">
            <v>Refrigerados</v>
          </cell>
        </row>
        <row r="3012">
          <cell r="A3012">
            <v>6905</v>
          </cell>
          <cell r="B3012">
            <v>7</v>
          </cell>
          <cell r="C3012">
            <v>2</v>
          </cell>
          <cell r="D3012" t="str">
            <v>CASILLA SILVIA</v>
          </cell>
          <cell r="E3012" t="str">
            <v>Refrigerados</v>
          </cell>
        </row>
        <row r="3013">
          <cell r="A3013">
            <v>6904</v>
          </cell>
          <cell r="B3013">
            <v>7</v>
          </cell>
          <cell r="C3013">
            <v>2</v>
          </cell>
          <cell r="D3013" t="str">
            <v>CASILLA LOS TAXISTAS</v>
          </cell>
          <cell r="E3013" t="str">
            <v>Refrigerados</v>
          </cell>
        </row>
        <row r="3014">
          <cell r="A3014">
            <v>6899</v>
          </cell>
          <cell r="B3014">
            <v>9</v>
          </cell>
          <cell r="C3014">
            <v>3</v>
          </cell>
          <cell r="D3014" t="str">
            <v>HAMBURGUESERIA FRAMAR</v>
          </cell>
        </row>
        <row r="3015">
          <cell r="A3015">
            <v>6895</v>
          </cell>
          <cell r="B3015">
            <v>8</v>
          </cell>
          <cell r="C3015">
            <v>3</v>
          </cell>
          <cell r="D3015" t="str">
            <v>TALLEYRAND S.A.</v>
          </cell>
          <cell r="E3015" t="str">
            <v>Refrigerados A</v>
          </cell>
        </row>
        <row r="3016">
          <cell r="A3016">
            <v>6942</v>
          </cell>
          <cell r="B3016">
            <v>7</v>
          </cell>
          <cell r="C3016">
            <v>1</v>
          </cell>
          <cell r="D3016" t="str">
            <v>ZUSA SACI</v>
          </cell>
          <cell r="E3016" t="str">
            <v>Conveniencia</v>
          </cell>
        </row>
        <row r="3017">
          <cell r="A3017">
            <v>6941</v>
          </cell>
          <cell r="B3017">
            <v>5</v>
          </cell>
          <cell r="C3017">
            <v>9</v>
          </cell>
          <cell r="D3017" t="str">
            <v>ZUSA SACI</v>
          </cell>
          <cell r="E3017" t="str">
            <v>Conveniencia</v>
          </cell>
        </row>
        <row r="3018">
          <cell r="A3018">
            <v>6938</v>
          </cell>
          <cell r="B3018">
            <v>9</v>
          </cell>
          <cell r="C3018">
            <v>3</v>
          </cell>
          <cell r="D3018" t="str">
            <v>CASILLA TIA KITI</v>
          </cell>
        </row>
        <row r="3019">
          <cell r="A3019">
            <v>6935</v>
          </cell>
          <cell r="B3019">
            <v>9</v>
          </cell>
          <cell r="C3019">
            <v>3</v>
          </cell>
          <cell r="D3019" t="str">
            <v>COPETIN DULCE Y SALADO</v>
          </cell>
        </row>
        <row r="3020">
          <cell r="A3020">
            <v>6934</v>
          </cell>
          <cell r="B3020">
            <v>5</v>
          </cell>
          <cell r="C3020">
            <v>9</v>
          </cell>
          <cell r="D3020" t="str">
            <v>CASA CABALLITO BLANCO</v>
          </cell>
          <cell r="E3020" t="str">
            <v>Hogar</v>
          </cell>
        </row>
        <row r="3021">
          <cell r="A3021">
            <v>6933</v>
          </cell>
          <cell r="B3021">
            <v>5</v>
          </cell>
          <cell r="C3021">
            <v>9</v>
          </cell>
          <cell r="D3021" t="str">
            <v>COMEDOR LA COCINA</v>
          </cell>
          <cell r="E3021" t="str">
            <v>Refrigerados</v>
          </cell>
        </row>
        <row r="3022">
          <cell r="A3022">
            <v>6932</v>
          </cell>
          <cell r="B3022">
            <v>5</v>
          </cell>
          <cell r="C3022">
            <v>9</v>
          </cell>
          <cell r="D3022" t="str">
            <v>DESPENSA MA. AUXILIADORA</v>
          </cell>
          <cell r="E3022" t="str">
            <v>Hogar</v>
          </cell>
        </row>
        <row r="3023">
          <cell r="A3023">
            <v>6931</v>
          </cell>
          <cell r="B3023">
            <v>5</v>
          </cell>
          <cell r="C3023">
            <v>9</v>
          </cell>
          <cell r="D3023" t="str">
            <v>DESPENSA MARIA LORENA</v>
          </cell>
          <cell r="E3023" t="str">
            <v>Hogar</v>
          </cell>
        </row>
        <row r="3024">
          <cell r="A3024">
            <v>6930</v>
          </cell>
          <cell r="B3024">
            <v>5</v>
          </cell>
          <cell r="C3024">
            <v>9</v>
          </cell>
          <cell r="D3024" t="str">
            <v>COPETIN MI ABUELA</v>
          </cell>
          <cell r="E3024" t="str">
            <v>Refrigerados</v>
          </cell>
        </row>
        <row r="3025">
          <cell r="A3025">
            <v>6928</v>
          </cell>
          <cell r="B3025">
            <v>5</v>
          </cell>
          <cell r="C3025">
            <v>9</v>
          </cell>
          <cell r="D3025" t="str">
            <v>COPETIN EL GORDITO</v>
          </cell>
          <cell r="E3025" t="str">
            <v>Refrigerados</v>
          </cell>
        </row>
        <row r="3026">
          <cell r="A3026">
            <v>6924</v>
          </cell>
          <cell r="B3026">
            <v>5</v>
          </cell>
          <cell r="C3026">
            <v>9</v>
          </cell>
          <cell r="D3026" t="str">
            <v>CASILLA PULP</v>
          </cell>
          <cell r="E3026" t="str">
            <v>Hogar</v>
          </cell>
        </row>
        <row r="3027">
          <cell r="A3027">
            <v>6949</v>
          </cell>
          <cell r="B3027">
            <v>9</v>
          </cell>
          <cell r="C3027">
            <v>3</v>
          </cell>
          <cell r="D3027" t="str">
            <v>FUNCIONARIO CESAR GONZALEZ</v>
          </cell>
        </row>
        <row r="3028">
          <cell r="A3028">
            <v>6951</v>
          </cell>
          <cell r="B3028">
            <v>7</v>
          </cell>
          <cell r="C3028">
            <v>1</v>
          </cell>
          <cell r="D3028" t="str">
            <v>CANTINA LA CASILLA</v>
          </cell>
          <cell r="E3028" t="str">
            <v>Hogar</v>
          </cell>
        </row>
        <row r="3029">
          <cell r="A3029">
            <v>6979</v>
          </cell>
          <cell r="B3029">
            <v>9</v>
          </cell>
          <cell r="C3029">
            <v>3</v>
          </cell>
          <cell r="D3029" t="str">
            <v>CASILLA MARANTA</v>
          </cell>
        </row>
        <row r="3030">
          <cell r="A3030">
            <v>6961</v>
          </cell>
          <cell r="B3030">
            <v>5</v>
          </cell>
          <cell r="C3030">
            <v>9</v>
          </cell>
          <cell r="D3030" t="str">
            <v>DESPENSA LA FAMILIA</v>
          </cell>
          <cell r="E3030" t="str">
            <v>Hogar</v>
          </cell>
        </row>
        <row r="3031">
          <cell r="A3031">
            <v>6968</v>
          </cell>
          <cell r="B3031">
            <v>5</v>
          </cell>
          <cell r="C3031">
            <v>3</v>
          </cell>
          <cell r="D3031" t="str">
            <v>BODEGA PUNTO Y COMA</v>
          </cell>
          <cell r="E3031" t="str">
            <v>Hogar</v>
          </cell>
        </row>
        <row r="3032">
          <cell r="A3032">
            <v>6983</v>
          </cell>
          <cell r="B3032">
            <v>1</v>
          </cell>
          <cell r="C3032">
            <v>3</v>
          </cell>
          <cell r="D3032" t="str">
            <v>CONFITERIA ARABE NUAR</v>
          </cell>
          <cell r="E3032" t="str">
            <v>Refrigerados</v>
          </cell>
        </row>
        <row r="3033">
          <cell r="A3033">
            <v>6992</v>
          </cell>
          <cell r="B3033">
            <v>3</v>
          </cell>
          <cell r="C3033">
            <v>7</v>
          </cell>
          <cell r="D3033" t="str">
            <v>DESPENSA SUSI</v>
          </cell>
          <cell r="E3033" t="str">
            <v>Hogar</v>
          </cell>
        </row>
        <row r="3034">
          <cell r="A3034">
            <v>6987</v>
          </cell>
          <cell r="B3034">
            <v>7</v>
          </cell>
          <cell r="C3034">
            <v>2</v>
          </cell>
          <cell r="D3034" t="str">
            <v>COPETIN ALEX</v>
          </cell>
          <cell r="E3034" t="str">
            <v>Refrigerados</v>
          </cell>
        </row>
        <row r="3035">
          <cell r="A3035">
            <v>6988</v>
          </cell>
          <cell r="B3035">
            <v>9</v>
          </cell>
          <cell r="C3035">
            <v>3</v>
          </cell>
          <cell r="D3035" t="str">
            <v>COPETIN ÑA CHIQUI</v>
          </cell>
        </row>
        <row r="3036">
          <cell r="A3036">
            <v>6989</v>
          </cell>
          <cell r="B3036">
            <v>9</v>
          </cell>
          <cell r="C3036">
            <v>3</v>
          </cell>
          <cell r="D3036" t="str">
            <v>COPETIN TIO NANA</v>
          </cell>
        </row>
        <row r="3037">
          <cell r="A3037">
            <v>6990</v>
          </cell>
          <cell r="B3037">
            <v>5</v>
          </cell>
          <cell r="C3037">
            <v>9</v>
          </cell>
          <cell r="D3037" t="str">
            <v>PANADERIA SAN JUAN</v>
          </cell>
          <cell r="E3037" t="str">
            <v>Refrigerados</v>
          </cell>
        </row>
        <row r="3038">
          <cell r="A3038">
            <v>6991</v>
          </cell>
          <cell r="B3038">
            <v>5</v>
          </cell>
          <cell r="C3038">
            <v>9</v>
          </cell>
          <cell r="D3038" t="str">
            <v>RICOS BAR</v>
          </cell>
          <cell r="E3038" t="str">
            <v>Refrigerados</v>
          </cell>
        </row>
        <row r="3039">
          <cell r="A3039">
            <v>6994</v>
          </cell>
          <cell r="B3039">
            <v>7</v>
          </cell>
          <cell r="C3039">
            <v>2</v>
          </cell>
          <cell r="D3039" t="str">
            <v>DESPENSA PINEDA</v>
          </cell>
          <cell r="E3039" t="str">
            <v>Hogar</v>
          </cell>
        </row>
        <row r="3040">
          <cell r="A3040">
            <v>6999</v>
          </cell>
          <cell r="B3040">
            <v>5</v>
          </cell>
          <cell r="C3040">
            <v>9</v>
          </cell>
          <cell r="D3040" t="str">
            <v>LOMITOS EL GORDO</v>
          </cell>
          <cell r="E3040" t="str">
            <v>Refrigerados</v>
          </cell>
        </row>
        <row r="3041">
          <cell r="A3041">
            <v>7002</v>
          </cell>
          <cell r="B3041">
            <v>5</v>
          </cell>
          <cell r="C3041">
            <v>9</v>
          </cell>
          <cell r="D3041" t="str">
            <v>POLLERIA ZIBAR</v>
          </cell>
          <cell r="E3041" t="str">
            <v>Refrigerados</v>
          </cell>
        </row>
        <row r="3042">
          <cell r="A3042">
            <v>7003</v>
          </cell>
          <cell r="B3042">
            <v>9</v>
          </cell>
          <cell r="C3042">
            <v>3</v>
          </cell>
          <cell r="D3042" t="str">
            <v>COPETIN AVALOS</v>
          </cell>
        </row>
        <row r="3043">
          <cell r="A3043">
            <v>7004</v>
          </cell>
          <cell r="B3043">
            <v>9</v>
          </cell>
          <cell r="C3043">
            <v>3</v>
          </cell>
          <cell r="D3043" t="str">
            <v>COMEDOR QUE RICO</v>
          </cell>
        </row>
        <row r="3044">
          <cell r="A3044">
            <v>7005</v>
          </cell>
          <cell r="B3044">
            <v>5</v>
          </cell>
          <cell r="C3044">
            <v>8</v>
          </cell>
          <cell r="D3044" t="str">
            <v>DISCATEL</v>
          </cell>
          <cell r="E3044" t="str">
            <v>Hogar</v>
          </cell>
        </row>
        <row r="3045">
          <cell r="A3045">
            <v>7006</v>
          </cell>
          <cell r="B3045">
            <v>2</v>
          </cell>
          <cell r="C3045">
            <v>8</v>
          </cell>
          <cell r="D3045" t="str">
            <v>DESPENSA CARLITOS</v>
          </cell>
          <cell r="E3045" t="str">
            <v>Hogar</v>
          </cell>
        </row>
        <row r="3046">
          <cell r="A3046">
            <v>6970</v>
          </cell>
          <cell r="B3046">
            <v>5</v>
          </cell>
          <cell r="C3046">
            <v>9</v>
          </cell>
          <cell r="D3046" t="str">
            <v xml:space="preserve">ZONIA GRISELDA CASCO ARAUJO </v>
          </cell>
          <cell r="E3046" t="str">
            <v>Educación</v>
          </cell>
        </row>
        <row r="3047">
          <cell r="A3047">
            <v>6971</v>
          </cell>
          <cell r="B3047">
            <v>5</v>
          </cell>
          <cell r="C3047">
            <v>8</v>
          </cell>
          <cell r="D3047" t="str">
            <v>CASILLA INGA</v>
          </cell>
          <cell r="E3047" t="str">
            <v>Refrigerados</v>
          </cell>
        </row>
        <row r="3048">
          <cell r="A3048">
            <v>6973</v>
          </cell>
          <cell r="B3048">
            <v>5</v>
          </cell>
          <cell r="C3048">
            <v>8</v>
          </cell>
          <cell r="D3048" t="str">
            <v>LA PRINCESITA</v>
          </cell>
          <cell r="E3048" t="str">
            <v>Hogar</v>
          </cell>
        </row>
        <row r="3049">
          <cell r="A3049">
            <v>6943</v>
          </cell>
          <cell r="B3049">
            <v>7</v>
          </cell>
          <cell r="C3049">
            <v>1</v>
          </cell>
          <cell r="D3049" t="str">
            <v>DESPENSA SAMI</v>
          </cell>
          <cell r="E3049" t="str">
            <v>Hogar</v>
          </cell>
        </row>
        <row r="3050">
          <cell r="A3050">
            <v>6944</v>
          </cell>
          <cell r="B3050">
            <v>9</v>
          </cell>
          <cell r="C3050">
            <v>3</v>
          </cell>
          <cell r="D3050" t="str">
            <v>DESPENSA VANINA</v>
          </cell>
        </row>
        <row r="3051">
          <cell r="A3051">
            <v>7012</v>
          </cell>
          <cell r="B3051">
            <v>5</v>
          </cell>
          <cell r="C3051">
            <v>9</v>
          </cell>
          <cell r="D3051" t="str">
            <v>KIOSKO CRISCOR</v>
          </cell>
          <cell r="E3051" t="str">
            <v>Hogar</v>
          </cell>
        </row>
        <row r="3052">
          <cell r="A3052">
            <v>7015</v>
          </cell>
          <cell r="B3052">
            <v>7</v>
          </cell>
          <cell r="C3052">
            <v>1</v>
          </cell>
          <cell r="D3052" t="str">
            <v>LUBRISHOP</v>
          </cell>
          <cell r="E3052" t="str">
            <v>Conveniencia</v>
          </cell>
        </row>
        <row r="3053">
          <cell r="A3053">
            <v>7008</v>
          </cell>
          <cell r="B3053">
            <v>9</v>
          </cell>
          <cell r="C3053">
            <v>3</v>
          </cell>
          <cell r="D3053" t="str">
            <v>BODEGAS LA ESQUINA DE LA CERVEZA</v>
          </cell>
          <cell r="E3053" t="str">
            <v>Hogar</v>
          </cell>
        </row>
        <row r="3054">
          <cell r="A3054">
            <v>7013</v>
          </cell>
          <cell r="B3054">
            <v>1</v>
          </cell>
          <cell r="C3054">
            <v>7</v>
          </cell>
          <cell r="D3054" t="str">
            <v>PARTICULAR FAMILIA ORTEGA</v>
          </cell>
        </row>
        <row r="3055">
          <cell r="A3055">
            <v>6947</v>
          </cell>
          <cell r="B3055">
            <v>5</v>
          </cell>
          <cell r="C3055">
            <v>9</v>
          </cell>
          <cell r="D3055" t="str">
            <v>DESPENSA SANTA ISABEL</v>
          </cell>
          <cell r="E3055" t="str">
            <v>Hogar</v>
          </cell>
        </row>
        <row r="3056">
          <cell r="A3056">
            <v>7022</v>
          </cell>
          <cell r="B3056">
            <v>8</v>
          </cell>
          <cell r="C3056">
            <v>1</v>
          </cell>
          <cell r="D3056" t="str">
            <v>GESTION DE SERVICIOS S.A</v>
          </cell>
          <cell r="E3056" t="str">
            <v>Conveniencia</v>
          </cell>
        </row>
        <row r="3057">
          <cell r="A3057">
            <v>6946</v>
          </cell>
          <cell r="B3057">
            <v>5</v>
          </cell>
          <cell r="C3057">
            <v>9</v>
          </cell>
          <cell r="D3057" t="str">
            <v>LIBRERIA SAN CAYETANO</v>
          </cell>
          <cell r="E3057" t="str">
            <v>Refrigerados</v>
          </cell>
        </row>
        <row r="3058">
          <cell r="A3058">
            <v>6945</v>
          </cell>
          <cell r="B3058">
            <v>5</v>
          </cell>
          <cell r="C3058">
            <v>9</v>
          </cell>
          <cell r="D3058" t="str">
            <v>AUTOSERVICE YKUA NARANJA</v>
          </cell>
          <cell r="E3058" t="str">
            <v>Hogar</v>
          </cell>
        </row>
        <row r="3059">
          <cell r="A3059">
            <v>7016</v>
          </cell>
          <cell r="B3059">
            <v>2</v>
          </cell>
          <cell r="C3059">
            <v>8</v>
          </cell>
          <cell r="D3059" t="str">
            <v>DESPENSA EMI</v>
          </cell>
          <cell r="E3059" t="str">
            <v>Hogar</v>
          </cell>
        </row>
        <row r="3060">
          <cell r="A3060">
            <v>7728</v>
          </cell>
          <cell r="B3060">
            <v>9</v>
          </cell>
          <cell r="C3060">
            <v>3</v>
          </cell>
          <cell r="D3060" t="str">
            <v>BODEGA LA MANIJA</v>
          </cell>
        </row>
        <row r="3061">
          <cell r="A3061">
            <v>7729</v>
          </cell>
          <cell r="B3061">
            <v>5</v>
          </cell>
          <cell r="C3061">
            <v>9</v>
          </cell>
          <cell r="D3061" t="str">
            <v>CASILLA LA OLLA</v>
          </cell>
          <cell r="E3061" t="str">
            <v>Hogar</v>
          </cell>
        </row>
        <row r="3062">
          <cell r="A3062">
            <v>7730</v>
          </cell>
          <cell r="B3062">
            <v>9</v>
          </cell>
          <cell r="C3062">
            <v>3</v>
          </cell>
          <cell r="D3062" t="str">
            <v>KIOSKO PUERTA DEL SOL</v>
          </cell>
        </row>
        <row r="3063">
          <cell r="A3063">
            <v>7731</v>
          </cell>
          <cell r="B3063">
            <v>5</v>
          </cell>
          <cell r="C3063">
            <v>9</v>
          </cell>
          <cell r="D3063" t="str">
            <v>COPETIN ROCIO</v>
          </cell>
          <cell r="E3063" t="str">
            <v>Refrigerados</v>
          </cell>
        </row>
        <row r="3064">
          <cell r="A3064">
            <v>7733</v>
          </cell>
          <cell r="B3064">
            <v>5</v>
          </cell>
          <cell r="C3064">
            <v>1</v>
          </cell>
          <cell r="D3064" t="str">
            <v>COPETIN D Y E</v>
          </cell>
          <cell r="E3064" t="str">
            <v>Refrigerados</v>
          </cell>
        </row>
        <row r="3065">
          <cell r="A3065">
            <v>7734</v>
          </cell>
          <cell r="B3065">
            <v>5</v>
          </cell>
          <cell r="C3065">
            <v>9</v>
          </cell>
          <cell r="D3065" t="str">
            <v>CONFITERIA MIL SABORES</v>
          </cell>
          <cell r="E3065" t="str">
            <v>Refrigerados</v>
          </cell>
        </row>
        <row r="3066">
          <cell r="A3066">
            <v>7737</v>
          </cell>
          <cell r="B3066">
            <v>9</v>
          </cell>
          <cell r="C3066">
            <v>3</v>
          </cell>
          <cell r="D3066" t="str">
            <v>DESPENSA NILL'S</v>
          </cell>
        </row>
        <row r="3067">
          <cell r="A3067">
            <v>7739</v>
          </cell>
          <cell r="B3067">
            <v>9</v>
          </cell>
          <cell r="C3067">
            <v>3</v>
          </cell>
          <cell r="D3067" t="str">
            <v>VICTOR COMERCIAL</v>
          </cell>
          <cell r="E3067" t="str">
            <v>Hogar</v>
          </cell>
        </row>
        <row r="3068">
          <cell r="A3068">
            <v>7740</v>
          </cell>
          <cell r="B3068">
            <v>7</v>
          </cell>
          <cell r="C3068">
            <v>2</v>
          </cell>
          <cell r="D3068" t="str">
            <v>COPETIN LUNA</v>
          </cell>
          <cell r="E3068" t="str">
            <v>Refrigerados</v>
          </cell>
        </row>
        <row r="3069">
          <cell r="A3069">
            <v>7741</v>
          </cell>
          <cell r="B3069">
            <v>7</v>
          </cell>
          <cell r="C3069">
            <v>1</v>
          </cell>
          <cell r="D3069" t="str">
            <v>PAMAK SRL</v>
          </cell>
          <cell r="E3069" t="str">
            <v>Conveniencia</v>
          </cell>
        </row>
        <row r="3070">
          <cell r="A3070">
            <v>7001</v>
          </cell>
          <cell r="B3070">
            <v>9</v>
          </cell>
          <cell r="C3070">
            <v>3</v>
          </cell>
          <cell r="D3070" t="str">
            <v>COPETIN EL ECONOMICO</v>
          </cell>
        </row>
        <row r="3071">
          <cell r="A3071">
            <v>7749</v>
          </cell>
          <cell r="B3071">
            <v>1</v>
          </cell>
          <cell r="C3071">
            <v>1</v>
          </cell>
          <cell r="D3071" t="str">
            <v>DESPENSA ROMINA</v>
          </cell>
          <cell r="E3071" t="str">
            <v>Hogar</v>
          </cell>
        </row>
        <row r="3072">
          <cell r="A3072">
            <v>7746</v>
          </cell>
          <cell r="B3072">
            <v>7</v>
          </cell>
          <cell r="C3072">
            <v>2</v>
          </cell>
          <cell r="D3072" t="str">
            <v>DESPENSA 2 HERMANOS</v>
          </cell>
          <cell r="E3072" t="str">
            <v>Hogar</v>
          </cell>
        </row>
        <row r="3073">
          <cell r="A3073">
            <v>7020</v>
          </cell>
          <cell r="B3073">
            <v>7</v>
          </cell>
          <cell r="C3073">
            <v>2</v>
          </cell>
          <cell r="D3073" t="str">
            <v>KIOSKO ANGELICA</v>
          </cell>
          <cell r="E3073" t="str">
            <v>Refrigerados</v>
          </cell>
        </row>
        <row r="3074">
          <cell r="A3074">
            <v>7744</v>
          </cell>
          <cell r="B3074">
            <v>2</v>
          </cell>
          <cell r="C3074">
            <v>5</v>
          </cell>
          <cell r="D3074" t="str">
            <v>FATIMA FLYTAS</v>
          </cell>
          <cell r="E3074" t="str">
            <v>Educación</v>
          </cell>
        </row>
        <row r="3075">
          <cell r="A3075">
            <v>7752</v>
          </cell>
          <cell r="B3075">
            <v>7</v>
          </cell>
          <cell r="C3075">
            <v>2</v>
          </cell>
          <cell r="D3075" t="str">
            <v>POLLERIA J y M</v>
          </cell>
          <cell r="E3075" t="str">
            <v>Refrigerados</v>
          </cell>
        </row>
        <row r="3076">
          <cell r="A3076">
            <v>7762</v>
          </cell>
          <cell r="B3076">
            <v>7</v>
          </cell>
          <cell r="C3076">
            <v>1</v>
          </cell>
          <cell r="D3076" t="str">
            <v>COPETIN SAN JORGE</v>
          </cell>
          <cell r="E3076" t="str">
            <v>Refrigerados</v>
          </cell>
        </row>
        <row r="3077">
          <cell r="A3077">
            <v>7755</v>
          </cell>
          <cell r="B3077">
            <v>5</v>
          </cell>
          <cell r="C3077">
            <v>9</v>
          </cell>
          <cell r="D3077" t="str">
            <v>COPETIN NATALIA</v>
          </cell>
          <cell r="E3077" t="str">
            <v>Refrigerados</v>
          </cell>
        </row>
        <row r="3078">
          <cell r="A3078">
            <v>7757</v>
          </cell>
          <cell r="B3078">
            <v>5</v>
          </cell>
          <cell r="C3078">
            <v>9</v>
          </cell>
          <cell r="D3078" t="str">
            <v>POLLERIA LEO 3</v>
          </cell>
          <cell r="E3078" t="str">
            <v>Refrigerados</v>
          </cell>
        </row>
        <row r="3079">
          <cell r="A3079">
            <v>7834</v>
          </cell>
          <cell r="B3079">
            <v>9</v>
          </cell>
          <cell r="C3079">
            <v>3</v>
          </cell>
          <cell r="D3079" t="str">
            <v>HAMBURGUESERIA SNOOPY</v>
          </cell>
        </row>
        <row r="3080">
          <cell r="A3080">
            <v>7925</v>
          </cell>
          <cell r="B3080">
            <v>7</v>
          </cell>
          <cell r="C3080">
            <v>1</v>
          </cell>
          <cell r="D3080" t="str">
            <v>CASILLA IVAN</v>
          </cell>
          <cell r="E3080" t="str">
            <v>Refrigerados</v>
          </cell>
        </row>
        <row r="3081">
          <cell r="A3081">
            <v>7951</v>
          </cell>
          <cell r="B3081">
            <v>3</v>
          </cell>
          <cell r="C3081">
            <v>4</v>
          </cell>
          <cell r="D3081" t="str">
            <v>MINI MERCADO FRANCIS</v>
          </cell>
          <cell r="E3081" t="str">
            <v>Hogar</v>
          </cell>
        </row>
        <row r="3082">
          <cell r="A3082">
            <v>7947</v>
          </cell>
          <cell r="B3082">
            <v>3</v>
          </cell>
          <cell r="C3082">
            <v>4</v>
          </cell>
          <cell r="D3082" t="str">
            <v>DESPENSA MAMI</v>
          </cell>
          <cell r="E3082" t="str">
            <v>Hogar</v>
          </cell>
        </row>
        <row r="3083">
          <cell r="A3083">
            <v>7945</v>
          </cell>
          <cell r="B3083">
            <v>3</v>
          </cell>
          <cell r="C3083">
            <v>4</v>
          </cell>
          <cell r="D3083" t="str">
            <v>CASILLA PIRIZAL</v>
          </cell>
          <cell r="E3083" t="str">
            <v>Refrigerados</v>
          </cell>
        </row>
        <row r="3084">
          <cell r="A3084">
            <v>7944</v>
          </cell>
          <cell r="B3084">
            <v>3</v>
          </cell>
          <cell r="C3084">
            <v>4</v>
          </cell>
          <cell r="D3084" t="str">
            <v>KIOSKO EMI</v>
          </cell>
          <cell r="E3084" t="str">
            <v>Hogar</v>
          </cell>
        </row>
        <row r="3085">
          <cell r="A3085">
            <v>7958</v>
          </cell>
          <cell r="B3085">
            <v>1</v>
          </cell>
          <cell r="C3085">
            <v>7</v>
          </cell>
          <cell r="D3085" t="str">
            <v>COMEDOR ÑA OLI</v>
          </cell>
          <cell r="E3085" t="str">
            <v>Refrigerados</v>
          </cell>
        </row>
        <row r="3086">
          <cell r="A3086">
            <v>7941</v>
          </cell>
          <cell r="B3086">
            <v>3</v>
          </cell>
          <cell r="C3086">
            <v>3</v>
          </cell>
          <cell r="D3086" t="str">
            <v>DESPENSA ACOSTA</v>
          </cell>
          <cell r="E3086" t="str">
            <v>Hogar</v>
          </cell>
        </row>
        <row r="3087">
          <cell r="A3087">
            <v>7940</v>
          </cell>
          <cell r="B3087">
            <v>3</v>
          </cell>
          <cell r="C3087">
            <v>3</v>
          </cell>
          <cell r="D3087" t="str">
            <v>COPETIN NOELIA</v>
          </cell>
          <cell r="E3087" t="str">
            <v>Refrigerados</v>
          </cell>
        </row>
        <row r="3088">
          <cell r="A3088">
            <v>7785</v>
          </cell>
          <cell r="B3088">
            <v>5</v>
          </cell>
          <cell r="C3088">
            <v>8</v>
          </cell>
          <cell r="D3088" t="str">
            <v>CASILLA INGAVI</v>
          </cell>
          <cell r="E3088" t="str">
            <v>Refrigerados</v>
          </cell>
        </row>
        <row r="3089">
          <cell r="A3089">
            <v>7786</v>
          </cell>
          <cell r="B3089">
            <v>5</v>
          </cell>
          <cell r="C3089">
            <v>8</v>
          </cell>
          <cell r="D3089" t="str">
            <v>LOMITO LA CASA</v>
          </cell>
          <cell r="E3089" t="str">
            <v>Refrigerados</v>
          </cell>
        </row>
        <row r="3090">
          <cell r="A3090">
            <v>7784</v>
          </cell>
          <cell r="B3090">
            <v>9</v>
          </cell>
          <cell r="C3090">
            <v>3</v>
          </cell>
          <cell r="D3090" t="str">
            <v>PARTICULAR FAMILIA PASTORI</v>
          </cell>
        </row>
        <row r="3091">
          <cell r="A3091">
            <v>7793</v>
          </cell>
          <cell r="B3091">
            <v>8</v>
          </cell>
          <cell r="C3091">
            <v>3</v>
          </cell>
          <cell r="D3091" t="str">
            <v>APOLO - COMIDA CHINA</v>
          </cell>
          <cell r="E3091" t="str">
            <v>Refrigerados B</v>
          </cell>
        </row>
        <row r="3092">
          <cell r="A3092">
            <v>7795</v>
          </cell>
          <cell r="B3092">
            <v>9</v>
          </cell>
          <cell r="C3092">
            <v>3</v>
          </cell>
          <cell r="D3092" t="str">
            <v>PIZZAS HE</v>
          </cell>
        </row>
        <row r="3093">
          <cell r="A3093">
            <v>7796</v>
          </cell>
          <cell r="B3093">
            <v>9</v>
          </cell>
          <cell r="C3093">
            <v>3</v>
          </cell>
          <cell r="D3093" t="str">
            <v>MIR EMPANADAS</v>
          </cell>
        </row>
        <row r="3094">
          <cell r="A3094">
            <v>7804</v>
          </cell>
          <cell r="B3094">
            <v>9</v>
          </cell>
          <cell r="C3094">
            <v>3</v>
          </cell>
          <cell r="D3094" t="str">
            <v>ESCUELA EDUCACION FISICA</v>
          </cell>
        </row>
        <row r="3095">
          <cell r="A3095">
            <v>7805</v>
          </cell>
          <cell r="B3095">
            <v>9</v>
          </cell>
          <cell r="C3095">
            <v>3</v>
          </cell>
          <cell r="D3095" t="str">
            <v>COOP. SANTISIMO REDENTOR</v>
          </cell>
        </row>
        <row r="3096">
          <cell r="A3096">
            <v>7803</v>
          </cell>
          <cell r="B3096">
            <v>3</v>
          </cell>
          <cell r="C3096">
            <v>5</v>
          </cell>
          <cell r="D3096" t="str">
            <v>AUTOSERVICE SAN JOSE</v>
          </cell>
          <cell r="E3096" t="str">
            <v>Hogar</v>
          </cell>
        </row>
        <row r="3097">
          <cell r="A3097">
            <v>7802</v>
          </cell>
          <cell r="B3097">
            <v>9</v>
          </cell>
          <cell r="C3097">
            <v>3</v>
          </cell>
          <cell r="D3097" t="str">
            <v>COPETIN TEO</v>
          </cell>
        </row>
        <row r="3098">
          <cell r="A3098">
            <v>6985</v>
          </cell>
          <cell r="B3098">
            <v>1</v>
          </cell>
          <cell r="C3098">
            <v>9</v>
          </cell>
          <cell r="D3098" t="str">
            <v>PARTICULAR FAMILIA ZARACHO</v>
          </cell>
        </row>
        <row r="3099">
          <cell r="A3099">
            <v>7806</v>
          </cell>
          <cell r="B3099">
            <v>9</v>
          </cell>
          <cell r="C3099">
            <v>3</v>
          </cell>
          <cell r="D3099" t="str">
            <v>CANTINA VOLUNTARIAS DE LA MAT. NAC.</v>
          </cell>
        </row>
        <row r="3100">
          <cell r="A3100">
            <v>7797</v>
          </cell>
          <cell r="B3100">
            <v>3</v>
          </cell>
          <cell r="C3100">
            <v>7</v>
          </cell>
          <cell r="D3100" t="str">
            <v>CASILLA SAN JORGE</v>
          </cell>
          <cell r="E3100" t="str">
            <v>Hogar</v>
          </cell>
        </row>
        <row r="3101">
          <cell r="A3101">
            <v>7810</v>
          </cell>
          <cell r="B3101">
            <v>9</v>
          </cell>
          <cell r="C3101">
            <v>3</v>
          </cell>
          <cell r="D3101" t="str">
            <v>CANTINA DON JUAN</v>
          </cell>
        </row>
        <row r="3102">
          <cell r="A3102">
            <v>7811</v>
          </cell>
          <cell r="B3102">
            <v>5</v>
          </cell>
          <cell r="C3102">
            <v>3</v>
          </cell>
          <cell r="D3102" t="str">
            <v>COPETIN MICAELA</v>
          </cell>
        </row>
        <row r="3103">
          <cell r="A3103">
            <v>7812</v>
          </cell>
          <cell r="B3103">
            <v>9</v>
          </cell>
          <cell r="C3103">
            <v>3</v>
          </cell>
          <cell r="D3103" t="str">
            <v>EL EDEN DE LAS EMPANADAS</v>
          </cell>
        </row>
        <row r="3104">
          <cell r="A3104">
            <v>7970</v>
          </cell>
          <cell r="B3104">
            <v>9</v>
          </cell>
          <cell r="C3104">
            <v>3</v>
          </cell>
          <cell r="D3104" t="str">
            <v>EMPRENDIMIENTOS FAST SA</v>
          </cell>
          <cell r="E3104" t="str">
            <v>Refrigerados A</v>
          </cell>
        </row>
        <row r="3105">
          <cell r="A3105">
            <v>7991</v>
          </cell>
          <cell r="B3105">
            <v>5</v>
          </cell>
          <cell r="C3105">
            <v>9</v>
          </cell>
          <cell r="D3105" t="str">
            <v>HELADERIA A. SORVETTO</v>
          </cell>
          <cell r="E3105" t="str">
            <v>Refrigerados</v>
          </cell>
        </row>
        <row r="3106">
          <cell r="A3106">
            <v>7989</v>
          </cell>
          <cell r="B3106">
            <v>1</v>
          </cell>
          <cell r="C3106">
            <v>3</v>
          </cell>
          <cell r="D3106" t="str">
            <v>CONFITERIA MIRASOL</v>
          </cell>
          <cell r="E3106" t="str">
            <v>Refrigerados</v>
          </cell>
        </row>
        <row r="3107">
          <cell r="A3107">
            <v>8105</v>
          </cell>
          <cell r="B3107">
            <v>3</v>
          </cell>
          <cell r="C3107">
            <v>3</v>
          </cell>
          <cell r="D3107" t="str">
            <v>DESPENSA EL RANCHO</v>
          </cell>
          <cell r="E3107" t="str">
            <v>Hogar</v>
          </cell>
        </row>
        <row r="3108">
          <cell r="A3108">
            <v>8034</v>
          </cell>
          <cell r="B3108">
            <v>9</v>
          </cell>
          <cell r="C3108">
            <v>3</v>
          </cell>
          <cell r="D3108" t="str">
            <v>ANGUS MERCOSUR SA</v>
          </cell>
          <cell r="E3108" t="str">
            <v>Supermercados B</v>
          </cell>
        </row>
        <row r="3109">
          <cell r="A3109">
            <v>8174</v>
          </cell>
          <cell r="B3109">
            <v>3</v>
          </cell>
          <cell r="C3109">
            <v>8</v>
          </cell>
          <cell r="D3109" t="str">
            <v>NIMIA DE CORVALAN</v>
          </cell>
          <cell r="E3109" t="str">
            <v>Hogar</v>
          </cell>
        </row>
        <row r="3110">
          <cell r="A3110">
            <v>8175</v>
          </cell>
          <cell r="B3110">
            <v>9</v>
          </cell>
          <cell r="C3110">
            <v>3</v>
          </cell>
          <cell r="D3110" t="str">
            <v>CASILLA MARTINEZ</v>
          </cell>
        </row>
        <row r="3111">
          <cell r="A3111">
            <v>8176</v>
          </cell>
          <cell r="B3111">
            <v>9</v>
          </cell>
          <cell r="C3111">
            <v>3</v>
          </cell>
          <cell r="D3111" t="str">
            <v>COMEDOR 10 PUNTOS</v>
          </cell>
        </row>
        <row r="3112">
          <cell r="A3112">
            <v>8177</v>
          </cell>
          <cell r="B3112">
            <v>3</v>
          </cell>
          <cell r="C3112">
            <v>3</v>
          </cell>
          <cell r="D3112" t="str">
            <v>COPETIN GALEANO</v>
          </cell>
          <cell r="E3112" t="str">
            <v>Refrigerados</v>
          </cell>
        </row>
        <row r="3113">
          <cell r="A3113">
            <v>8182</v>
          </cell>
          <cell r="B3113">
            <v>9</v>
          </cell>
          <cell r="C3113">
            <v>3</v>
          </cell>
          <cell r="D3113" t="str">
            <v>HELADERIA COPA HELADA</v>
          </cell>
        </row>
        <row r="3114">
          <cell r="A3114">
            <v>8179</v>
          </cell>
          <cell r="B3114">
            <v>9</v>
          </cell>
          <cell r="C3114">
            <v>3</v>
          </cell>
          <cell r="D3114" t="str">
            <v>COMEDOR SAN JORGE</v>
          </cell>
        </row>
        <row r="3115">
          <cell r="A3115">
            <v>7817</v>
          </cell>
          <cell r="B3115">
            <v>9</v>
          </cell>
          <cell r="C3115">
            <v>3</v>
          </cell>
          <cell r="D3115" t="str">
            <v>COPETIN RABITO</v>
          </cell>
        </row>
        <row r="3116">
          <cell r="A3116">
            <v>7816</v>
          </cell>
          <cell r="B3116">
            <v>5</v>
          </cell>
          <cell r="C3116">
            <v>1</v>
          </cell>
          <cell r="D3116" t="str">
            <v>HELADERIA YUDITH</v>
          </cell>
          <cell r="E3116" t="str">
            <v>Refrigerados</v>
          </cell>
        </row>
        <row r="3117">
          <cell r="A3117">
            <v>7815</v>
          </cell>
          <cell r="B3117">
            <v>9</v>
          </cell>
          <cell r="C3117">
            <v>3</v>
          </cell>
          <cell r="D3117" t="str">
            <v>KIOSKO EL TRIUNFO</v>
          </cell>
        </row>
        <row r="3118">
          <cell r="A3118">
            <v>7814</v>
          </cell>
          <cell r="B3118">
            <v>9</v>
          </cell>
          <cell r="C3118">
            <v>3</v>
          </cell>
          <cell r="D3118" t="str">
            <v>POLLERIA LORENA</v>
          </cell>
        </row>
        <row r="3119">
          <cell r="A3119">
            <v>7820</v>
          </cell>
          <cell r="B3119">
            <v>2</v>
          </cell>
          <cell r="C3119">
            <v>6</v>
          </cell>
          <cell r="D3119" t="str">
            <v>AQUA BARRA  BY CHILENO</v>
          </cell>
          <cell r="E3119" t="str">
            <v>Hogar</v>
          </cell>
        </row>
        <row r="3120">
          <cell r="A3120">
            <v>7819</v>
          </cell>
          <cell r="B3120">
            <v>2</v>
          </cell>
          <cell r="C3120">
            <v>6</v>
          </cell>
          <cell r="D3120" t="str">
            <v>DESPENSA 2 HERMANOS</v>
          </cell>
          <cell r="E3120" t="str">
            <v>Hogar</v>
          </cell>
        </row>
        <row r="3121">
          <cell r="A3121">
            <v>7818</v>
          </cell>
          <cell r="B3121">
            <v>2</v>
          </cell>
          <cell r="C3121">
            <v>7</v>
          </cell>
          <cell r="D3121" t="str">
            <v>DESPENSA SAN CARLOS</v>
          </cell>
        </row>
        <row r="3122">
          <cell r="A3122">
            <v>7833</v>
          </cell>
          <cell r="B3122">
            <v>9</v>
          </cell>
          <cell r="C3122">
            <v>3</v>
          </cell>
          <cell r="D3122" t="str">
            <v>ARATIRI EVENTOS</v>
          </cell>
        </row>
        <row r="3123">
          <cell r="A3123">
            <v>8183</v>
          </cell>
          <cell r="B3123">
            <v>9</v>
          </cell>
          <cell r="C3123">
            <v>3</v>
          </cell>
          <cell r="D3123" t="str">
            <v>COPETIN LA PREVIA</v>
          </cell>
        </row>
        <row r="3124">
          <cell r="A3124">
            <v>8206</v>
          </cell>
          <cell r="B3124">
            <v>9</v>
          </cell>
          <cell r="C3124">
            <v>3</v>
          </cell>
          <cell r="D3124" t="str">
            <v>MOLINO SAN JUAN S.R.L.</v>
          </cell>
        </row>
        <row r="3125">
          <cell r="A3125">
            <v>8211</v>
          </cell>
          <cell r="B3125">
            <v>3</v>
          </cell>
          <cell r="C3125">
            <v>7</v>
          </cell>
          <cell r="D3125" t="str">
            <v>DESPENSA PERLITA</v>
          </cell>
          <cell r="E3125" t="str">
            <v>Hogar</v>
          </cell>
        </row>
        <row r="3126">
          <cell r="A3126">
            <v>8209</v>
          </cell>
          <cell r="B3126">
            <v>9</v>
          </cell>
          <cell r="C3126">
            <v>3</v>
          </cell>
          <cell r="D3126" t="str">
            <v>COPETIN ALCORTA</v>
          </cell>
        </row>
        <row r="3127">
          <cell r="A3127">
            <v>8207</v>
          </cell>
          <cell r="B3127">
            <v>3</v>
          </cell>
          <cell r="C3127">
            <v>4</v>
          </cell>
          <cell r="D3127" t="str">
            <v>CASILLA NANCY</v>
          </cell>
          <cell r="E3127" t="str">
            <v>Hogar</v>
          </cell>
        </row>
        <row r="3128">
          <cell r="A3128">
            <v>8233</v>
          </cell>
          <cell r="B3128">
            <v>3</v>
          </cell>
          <cell r="C3128">
            <v>9</v>
          </cell>
          <cell r="D3128" t="str">
            <v>BAR POOL EL CACIQUE</v>
          </cell>
          <cell r="E3128" t="str">
            <v>Refrigerados</v>
          </cell>
        </row>
        <row r="3129">
          <cell r="A3129">
            <v>8229</v>
          </cell>
          <cell r="B3129">
            <v>3</v>
          </cell>
          <cell r="C3129">
            <v>9</v>
          </cell>
          <cell r="D3129" t="str">
            <v>LOS ANGELES INN MOTOR HOTEL</v>
          </cell>
          <cell r="E3129" t="str">
            <v>Refrigerados</v>
          </cell>
        </row>
        <row r="3130">
          <cell r="A3130">
            <v>8235</v>
          </cell>
          <cell r="B3130">
            <v>3</v>
          </cell>
          <cell r="C3130">
            <v>9</v>
          </cell>
          <cell r="D3130" t="str">
            <v>CASILLA VICTORIA</v>
          </cell>
          <cell r="E3130" t="str">
            <v>Hogar</v>
          </cell>
        </row>
        <row r="3131">
          <cell r="A3131">
            <v>8282</v>
          </cell>
          <cell r="B3131">
            <v>3</v>
          </cell>
          <cell r="C3131">
            <v>9</v>
          </cell>
          <cell r="D3131" t="str">
            <v>COPETIN SAN FERNANDO</v>
          </cell>
          <cell r="E3131" t="str">
            <v>Refrigerados</v>
          </cell>
        </row>
        <row r="3132">
          <cell r="A3132">
            <v>8422</v>
          </cell>
          <cell r="B3132">
            <v>9</v>
          </cell>
          <cell r="C3132">
            <v>3</v>
          </cell>
          <cell r="D3132" t="str">
            <v>AUTORREPUESTOS TODO FIAT</v>
          </cell>
        </row>
        <row r="3133">
          <cell r="A3133">
            <v>8424</v>
          </cell>
          <cell r="B3133">
            <v>3</v>
          </cell>
          <cell r="C3133">
            <v>8</v>
          </cell>
          <cell r="D3133" t="str">
            <v>DESPENSA PAOLA</v>
          </cell>
          <cell r="E3133" t="str">
            <v>Hogar</v>
          </cell>
        </row>
        <row r="3134">
          <cell r="A3134">
            <v>8425</v>
          </cell>
          <cell r="B3134">
            <v>3</v>
          </cell>
          <cell r="C3134">
            <v>8</v>
          </cell>
          <cell r="D3134" t="str">
            <v>DESPENSA ARTURO</v>
          </cell>
          <cell r="E3134" t="str">
            <v>Hogar</v>
          </cell>
        </row>
        <row r="3135">
          <cell r="A3135">
            <v>8426</v>
          </cell>
          <cell r="B3135">
            <v>4</v>
          </cell>
          <cell r="C3135">
            <v>1</v>
          </cell>
          <cell r="D3135" t="str">
            <v>BODEGA INTERNACIONAL BACO'S BEER</v>
          </cell>
          <cell r="E3135" t="str">
            <v>Hogar</v>
          </cell>
        </row>
        <row r="3136">
          <cell r="A3136">
            <v>8461</v>
          </cell>
          <cell r="B3136">
            <v>3</v>
          </cell>
          <cell r="C3136">
            <v>9</v>
          </cell>
          <cell r="D3136" t="str">
            <v>COPETIN OTAZU</v>
          </cell>
          <cell r="E3136" t="str">
            <v>Refrigerados</v>
          </cell>
        </row>
        <row r="3137">
          <cell r="A3137">
            <v>8421</v>
          </cell>
          <cell r="B3137">
            <v>3</v>
          </cell>
          <cell r="C3137">
            <v>8</v>
          </cell>
          <cell r="D3137" t="str">
            <v>CARNICERIA EL PROGRESO</v>
          </cell>
          <cell r="E3137" t="str">
            <v>Hogar</v>
          </cell>
        </row>
        <row r="3138">
          <cell r="A3138">
            <v>8420</v>
          </cell>
          <cell r="B3138">
            <v>4</v>
          </cell>
          <cell r="C3138">
            <v>1</v>
          </cell>
          <cell r="D3138" t="str">
            <v>DESPENSA LA MOLLEJA</v>
          </cell>
          <cell r="E3138" t="str">
            <v>Hogar</v>
          </cell>
        </row>
        <row r="3139">
          <cell r="A3139">
            <v>8418</v>
          </cell>
          <cell r="B3139">
            <v>3</v>
          </cell>
          <cell r="C3139">
            <v>9</v>
          </cell>
          <cell r="D3139" t="str">
            <v>DESPENSA CLARA</v>
          </cell>
          <cell r="E3139" t="str">
            <v>Hogar</v>
          </cell>
        </row>
        <row r="3140">
          <cell r="A3140">
            <v>8417</v>
          </cell>
          <cell r="D3140" t="str">
            <v>DESPENSA VICKI</v>
          </cell>
          <cell r="E3140" t="str">
            <v>Hogar</v>
          </cell>
        </row>
        <row r="3141">
          <cell r="A3141">
            <v>8473</v>
          </cell>
          <cell r="B3141">
            <v>9</v>
          </cell>
          <cell r="C3141">
            <v>3</v>
          </cell>
          <cell r="D3141" t="str">
            <v>COPETIN LILIAN</v>
          </cell>
        </row>
        <row r="3142">
          <cell r="A3142">
            <v>8472</v>
          </cell>
          <cell r="D3142" t="str">
            <v>DESPENSA ADRIANCITO</v>
          </cell>
        </row>
        <row r="3143">
          <cell r="A3143">
            <v>8474</v>
          </cell>
          <cell r="B3143">
            <v>5</v>
          </cell>
          <cell r="C3143">
            <v>4</v>
          </cell>
          <cell r="D3143" t="str">
            <v>HELADERIA SERVIS CRIS ANDREA</v>
          </cell>
          <cell r="E3143" t="str">
            <v>Refrigerados</v>
          </cell>
        </row>
        <row r="3144">
          <cell r="A3144">
            <v>7826</v>
          </cell>
          <cell r="B3144">
            <v>9</v>
          </cell>
          <cell r="C3144">
            <v>3</v>
          </cell>
          <cell r="D3144" t="str">
            <v>HELADERIA JONES</v>
          </cell>
        </row>
        <row r="3145">
          <cell r="A3145">
            <v>7824</v>
          </cell>
          <cell r="B3145">
            <v>5</v>
          </cell>
          <cell r="C3145">
            <v>9</v>
          </cell>
          <cell r="D3145" t="str">
            <v>HAMBURGUESERIA MR</v>
          </cell>
          <cell r="E3145" t="str">
            <v>Refrigerados</v>
          </cell>
        </row>
        <row r="3146">
          <cell r="A3146">
            <v>7825</v>
          </cell>
          <cell r="B3146">
            <v>5</v>
          </cell>
          <cell r="C3146">
            <v>9</v>
          </cell>
          <cell r="D3146" t="str">
            <v>COPETIN JUANCHO</v>
          </cell>
          <cell r="E3146" t="str">
            <v>Refrigerados</v>
          </cell>
        </row>
        <row r="3147">
          <cell r="A3147">
            <v>7827</v>
          </cell>
          <cell r="B3147">
            <v>9</v>
          </cell>
          <cell r="C3147">
            <v>3</v>
          </cell>
          <cell r="D3147" t="str">
            <v>PARTICULAR FAMILIA SALINAS</v>
          </cell>
        </row>
        <row r="3148">
          <cell r="A3148">
            <v>7830</v>
          </cell>
          <cell r="B3148">
            <v>5</v>
          </cell>
          <cell r="C3148">
            <v>8</v>
          </cell>
          <cell r="D3148" t="str">
            <v>DESPENSA SANTA ROSA</v>
          </cell>
          <cell r="E3148" t="str">
            <v>Hogar</v>
          </cell>
        </row>
        <row r="3149">
          <cell r="A3149">
            <v>7829</v>
          </cell>
          <cell r="B3149">
            <v>5</v>
          </cell>
          <cell r="C3149">
            <v>3</v>
          </cell>
          <cell r="D3149" t="str">
            <v>VOLUNTARIAS CAT. GINEC. y OBST. U.N.A.</v>
          </cell>
          <cell r="E3149" t="str">
            <v>Refrigerados</v>
          </cell>
        </row>
        <row r="3150">
          <cell r="A3150">
            <v>7835</v>
          </cell>
          <cell r="B3150">
            <v>9</v>
          </cell>
          <cell r="C3150">
            <v>3</v>
          </cell>
          <cell r="D3150" t="str">
            <v>CANTINA COMANDO LOGISTICO</v>
          </cell>
        </row>
        <row r="3151">
          <cell r="A3151">
            <v>7836</v>
          </cell>
          <cell r="B3151">
            <v>9</v>
          </cell>
          <cell r="C3151">
            <v>3</v>
          </cell>
          <cell r="D3151" t="str">
            <v>DESPENSA LUISITO</v>
          </cell>
        </row>
        <row r="3152">
          <cell r="A3152">
            <v>7837</v>
          </cell>
          <cell r="B3152">
            <v>9</v>
          </cell>
          <cell r="C3152">
            <v>3</v>
          </cell>
          <cell r="D3152" t="str">
            <v>CASILLA CORINA</v>
          </cell>
        </row>
        <row r="3153">
          <cell r="A3153">
            <v>7838</v>
          </cell>
          <cell r="B3153">
            <v>9</v>
          </cell>
          <cell r="C3153">
            <v>3</v>
          </cell>
          <cell r="D3153" t="str">
            <v>CASILLA ESTRELLA DEL SUR</v>
          </cell>
        </row>
        <row r="3154">
          <cell r="A3154">
            <v>7840</v>
          </cell>
          <cell r="B3154">
            <v>9</v>
          </cell>
          <cell r="C3154">
            <v>3</v>
          </cell>
          <cell r="D3154" t="str">
            <v>BR SANTO DOMINGO</v>
          </cell>
        </row>
        <row r="3155">
          <cell r="A3155">
            <v>7842</v>
          </cell>
          <cell r="B3155">
            <v>9</v>
          </cell>
          <cell r="C3155">
            <v>3</v>
          </cell>
          <cell r="D3155" t="str">
            <v>DESPENSA ZUNINI</v>
          </cell>
        </row>
        <row r="3156">
          <cell r="A3156">
            <v>7843</v>
          </cell>
          <cell r="B3156">
            <v>9</v>
          </cell>
          <cell r="C3156">
            <v>3</v>
          </cell>
          <cell r="D3156" t="str">
            <v>DESPENSA ROJE</v>
          </cell>
        </row>
        <row r="3157">
          <cell r="A3157">
            <v>7846</v>
          </cell>
          <cell r="B3157">
            <v>9</v>
          </cell>
          <cell r="C3157">
            <v>3</v>
          </cell>
          <cell r="D3157" t="str">
            <v>DESPENSA NANCY</v>
          </cell>
        </row>
        <row r="3158">
          <cell r="A3158">
            <v>7848</v>
          </cell>
          <cell r="B3158">
            <v>9</v>
          </cell>
          <cell r="C3158">
            <v>3</v>
          </cell>
          <cell r="D3158" t="str">
            <v>KIOSKO SUSI</v>
          </cell>
        </row>
        <row r="3159">
          <cell r="A3159">
            <v>7841</v>
          </cell>
          <cell r="B3159">
            <v>9</v>
          </cell>
          <cell r="C3159">
            <v>3</v>
          </cell>
          <cell r="D3159" t="str">
            <v>MARFIL SRL - KARU PORA</v>
          </cell>
          <cell r="E3159" t="str">
            <v>Refrigerados A</v>
          </cell>
        </row>
        <row r="3160">
          <cell r="A3160">
            <v>7872</v>
          </cell>
          <cell r="B3160">
            <v>9</v>
          </cell>
          <cell r="C3160">
            <v>3</v>
          </cell>
          <cell r="D3160" t="str">
            <v>FLETERO ISABELINO COLMAN</v>
          </cell>
          <cell r="E3160" t="str">
            <v>Planta</v>
          </cell>
        </row>
        <row r="3161">
          <cell r="A3161">
            <v>7849</v>
          </cell>
          <cell r="B3161">
            <v>3</v>
          </cell>
          <cell r="C3161">
            <v>5</v>
          </cell>
          <cell r="D3161" t="str">
            <v>COPETIN TOBIAS</v>
          </cell>
          <cell r="E3161" t="str">
            <v>Refrigerados</v>
          </cell>
        </row>
        <row r="3162">
          <cell r="A3162">
            <v>7822</v>
          </cell>
          <cell r="B3162">
            <v>9</v>
          </cell>
          <cell r="C3162">
            <v>3</v>
          </cell>
          <cell r="D3162" t="str">
            <v>CASILLA ELENITA</v>
          </cell>
        </row>
        <row r="3163">
          <cell r="A3163">
            <v>7850</v>
          </cell>
          <cell r="B3163">
            <v>1</v>
          </cell>
          <cell r="C3163">
            <v>5</v>
          </cell>
          <cell r="D3163" t="str">
            <v>AUTOSERVICE VILLA HAYES</v>
          </cell>
          <cell r="E3163" t="str">
            <v>Hogar</v>
          </cell>
        </row>
        <row r="3164">
          <cell r="A3164">
            <v>7852</v>
          </cell>
          <cell r="B3164">
            <v>7</v>
          </cell>
          <cell r="C3164">
            <v>1</v>
          </cell>
          <cell r="D3164" t="str">
            <v>COPETROL SANTA LUCIA</v>
          </cell>
          <cell r="E3164" t="str">
            <v>Conveniencia</v>
          </cell>
        </row>
        <row r="3165">
          <cell r="A3165">
            <v>7854</v>
          </cell>
          <cell r="B3165">
            <v>7</v>
          </cell>
          <cell r="C3165">
            <v>1</v>
          </cell>
          <cell r="D3165" t="str">
            <v>DESPENSA NOEMI</v>
          </cell>
          <cell r="E3165" t="str">
            <v>Hogar</v>
          </cell>
        </row>
        <row r="3166">
          <cell r="A3166">
            <v>7855</v>
          </cell>
          <cell r="B3166">
            <v>7</v>
          </cell>
          <cell r="C3166">
            <v>1</v>
          </cell>
          <cell r="D3166" t="str">
            <v>DESPENSA SANTA LUCIA</v>
          </cell>
          <cell r="E3166" t="str">
            <v>Hogar</v>
          </cell>
        </row>
        <row r="3167">
          <cell r="A3167">
            <v>7856</v>
          </cell>
          <cell r="B3167">
            <v>7</v>
          </cell>
          <cell r="C3167">
            <v>1</v>
          </cell>
          <cell r="D3167" t="str">
            <v>DESPENSA TOBI</v>
          </cell>
          <cell r="E3167" t="str">
            <v>Hogar</v>
          </cell>
        </row>
        <row r="3168">
          <cell r="A3168">
            <v>7857</v>
          </cell>
          <cell r="B3168">
            <v>7</v>
          </cell>
          <cell r="C3168">
            <v>1</v>
          </cell>
          <cell r="D3168" t="str">
            <v>DESPENSA SAN ANTONIO</v>
          </cell>
          <cell r="E3168" t="str">
            <v>Hogar</v>
          </cell>
        </row>
        <row r="3169">
          <cell r="A3169">
            <v>7858</v>
          </cell>
          <cell r="B3169">
            <v>9</v>
          </cell>
          <cell r="C3169">
            <v>3</v>
          </cell>
          <cell r="D3169" t="str">
            <v>CASILLA AMISTAD</v>
          </cell>
        </row>
        <row r="3170">
          <cell r="A3170">
            <v>7860</v>
          </cell>
          <cell r="B3170">
            <v>7</v>
          </cell>
          <cell r="C3170">
            <v>1</v>
          </cell>
          <cell r="D3170" t="str">
            <v>DESPENSA SAN MIGUEL</v>
          </cell>
          <cell r="E3170" t="str">
            <v>Hogar</v>
          </cell>
        </row>
        <row r="3171">
          <cell r="A3171">
            <v>7859</v>
          </cell>
          <cell r="B3171">
            <v>9</v>
          </cell>
          <cell r="C3171">
            <v>3</v>
          </cell>
          <cell r="D3171" t="str">
            <v>COPETIN NACRIYES</v>
          </cell>
        </row>
        <row r="3172">
          <cell r="A3172">
            <v>7867</v>
          </cell>
          <cell r="B3172">
            <v>9</v>
          </cell>
          <cell r="C3172">
            <v>3</v>
          </cell>
          <cell r="D3172" t="str">
            <v>RESTAURANT DON CIRIACO</v>
          </cell>
        </row>
        <row r="3173">
          <cell r="A3173">
            <v>7865</v>
          </cell>
          <cell r="B3173">
            <v>5</v>
          </cell>
          <cell r="C3173">
            <v>1</v>
          </cell>
          <cell r="D3173" t="str">
            <v>PIZERIA LA CASONA</v>
          </cell>
          <cell r="E3173" t="str">
            <v>Refrigerados</v>
          </cell>
        </row>
        <row r="3174">
          <cell r="A3174">
            <v>7862</v>
          </cell>
          <cell r="B3174">
            <v>9</v>
          </cell>
          <cell r="C3174">
            <v>3</v>
          </cell>
          <cell r="D3174" t="str">
            <v>ZUSA SACI KM 15 - SHELL</v>
          </cell>
        </row>
        <row r="3175">
          <cell r="A3175">
            <v>7845</v>
          </cell>
          <cell r="B3175">
            <v>9</v>
          </cell>
          <cell r="C3175">
            <v>3</v>
          </cell>
          <cell r="D3175" t="str">
            <v>COPETIN EL PASILLO POOL</v>
          </cell>
        </row>
        <row r="3176">
          <cell r="A3176">
            <v>7870</v>
          </cell>
          <cell r="B3176">
            <v>9</v>
          </cell>
          <cell r="C3176">
            <v>3</v>
          </cell>
          <cell r="D3176" t="str">
            <v>HELADERIA YIYI</v>
          </cell>
        </row>
        <row r="3177">
          <cell r="A3177">
            <v>7877</v>
          </cell>
          <cell r="B3177">
            <v>5</v>
          </cell>
          <cell r="C3177">
            <v>3</v>
          </cell>
          <cell r="D3177" t="str">
            <v>GALAXIA G Y M</v>
          </cell>
        </row>
        <row r="3178">
          <cell r="A3178">
            <v>7878</v>
          </cell>
          <cell r="B3178">
            <v>9</v>
          </cell>
          <cell r="C3178">
            <v>3</v>
          </cell>
          <cell r="D3178" t="str">
            <v>COPETIN DANY</v>
          </cell>
        </row>
        <row r="3179">
          <cell r="A3179">
            <v>7880</v>
          </cell>
          <cell r="B3179">
            <v>7</v>
          </cell>
          <cell r="C3179">
            <v>3</v>
          </cell>
          <cell r="D3179" t="str">
            <v>COPETIN M Y E</v>
          </cell>
          <cell r="E3179" t="str">
            <v>Refrigerados</v>
          </cell>
        </row>
        <row r="3180">
          <cell r="A3180">
            <v>7881</v>
          </cell>
          <cell r="D3180" t="str">
            <v>MANJAR LA ABUELA</v>
          </cell>
          <cell r="E3180" t="str">
            <v>Refrigerados</v>
          </cell>
        </row>
        <row r="3181">
          <cell r="A3181">
            <v>8466</v>
          </cell>
          <cell r="B3181">
            <v>9</v>
          </cell>
          <cell r="C3181">
            <v>3</v>
          </cell>
          <cell r="D3181" t="str">
            <v>CASILLA ÑA LOLA</v>
          </cell>
        </row>
        <row r="3182">
          <cell r="A3182">
            <v>8470</v>
          </cell>
          <cell r="B3182">
            <v>9</v>
          </cell>
          <cell r="C3182">
            <v>3</v>
          </cell>
          <cell r="D3182" t="str">
            <v>KIOSKO EL CHAVON</v>
          </cell>
        </row>
        <row r="3183">
          <cell r="A3183">
            <v>8464</v>
          </cell>
          <cell r="B3183">
            <v>3</v>
          </cell>
          <cell r="C3183">
            <v>9</v>
          </cell>
          <cell r="D3183" t="str">
            <v>COPETIN JAVIERCITO</v>
          </cell>
          <cell r="E3183" t="str">
            <v>Refrigerados</v>
          </cell>
        </row>
        <row r="3184">
          <cell r="A3184">
            <v>8462</v>
          </cell>
          <cell r="B3184">
            <v>9</v>
          </cell>
          <cell r="C3184">
            <v>3</v>
          </cell>
          <cell r="D3184" t="str">
            <v>SABORES REGIONALES</v>
          </cell>
        </row>
        <row r="3185">
          <cell r="A3185">
            <v>8479</v>
          </cell>
          <cell r="B3185">
            <v>3</v>
          </cell>
          <cell r="C3185">
            <v>8</v>
          </cell>
          <cell r="D3185" t="str">
            <v>DESPENSA LA CORDILLERANA</v>
          </cell>
          <cell r="E3185" t="str">
            <v>Hogar</v>
          </cell>
        </row>
        <row r="3186">
          <cell r="A3186">
            <v>8478</v>
          </cell>
          <cell r="B3186">
            <v>5</v>
          </cell>
          <cell r="C3186">
            <v>4</v>
          </cell>
          <cell r="D3186" t="str">
            <v>DESPENSA ANAHI</v>
          </cell>
        </row>
        <row r="3187">
          <cell r="A3187">
            <v>7894</v>
          </cell>
          <cell r="B3187">
            <v>9</v>
          </cell>
          <cell r="C3187">
            <v>3</v>
          </cell>
          <cell r="D3187" t="str">
            <v>COPETIN DOS HERMANOS</v>
          </cell>
        </row>
        <row r="3188">
          <cell r="A3188">
            <v>7896</v>
          </cell>
          <cell r="B3188">
            <v>1</v>
          </cell>
          <cell r="C3188">
            <v>7</v>
          </cell>
          <cell r="D3188" t="str">
            <v>MAF TRADING  S.R.L</v>
          </cell>
          <cell r="E3188" t="str">
            <v>Hogar</v>
          </cell>
        </row>
        <row r="3189">
          <cell r="A3189">
            <v>7885</v>
          </cell>
          <cell r="B3189">
            <v>9</v>
          </cell>
          <cell r="C3189">
            <v>3</v>
          </cell>
          <cell r="D3189" t="str">
            <v>CANTINA C LOGISTICO SGTO. OCAMPOS</v>
          </cell>
        </row>
        <row r="3190">
          <cell r="A3190">
            <v>7887</v>
          </cell>
          <cell r="B3190">
            <v>2</v>
          </cell>
          <cell r="C3190">
            <v>2</v>
          </cell>
          <cell r="D3190" t="str">
            <v>PARTICULAR FAMILIA GRECO</v>
          </cell>
          <cell r="E3190" t="str">
            <v>Hogar</v>
          </cell>
        </row>
        <row r="3191">
          <cell r="A3191">
            <v>7886</v>
          </cell>
          <cell r="B3191">
            <v>2</v>
          </cell>
          <cell r="C3191">
            <v>7</v>
          </cell>
          <cell r="D3191" t="str">
            <v>CASILLA COCCO</v>
          </cell>
          <cell r="E3191" t="str">
            <v>Refrigerados</v>
          </cell>
        </row>
        <row r="3192">
          <cell r="A3192">
            <v>7927</v>
          </cell>
          <cell r="B3192">
            <v>9</v>
          </cell>
          <cell r="C3192">
            <v>3</v>
          </cell>
          <cell r="D3192" t="str">
            <v>PIZZERIA KA'AVO</v>
          </cell>
        </row>
        <row r="3193">
          <cell r="A3193">
            <v>17670</v>
          </cell>
          <cell r="B3193">
            <v>2</v>
          </cell>
          <cell r="C3193">
            <v>9</v>
          </cell>
          <cell r="D3193" t="str">
            <v>MIR EMPANADAS</v>
          </cell>
          <cell r="E3193" t="str">
            <v>Refrigerados</v>
          </cell>
        </row>
        <row r="3194">
          <cell r="A3194">
            <v>7899</v>
          </cell>
          <cell r="B3194">
            <v>5</v>
          </cell>
          <cell r="C3194">
            <v>9</v>
          </cell>
          <cell r="D3194" t="str">
            <v>NUEVO TROPICAL S.A</v>
          </cell>
          <cell r="E3194" t="str">
            <v>Refrigerados</v>
          </cell>
        </row>
        <row r="3195">
          <cell r="A3195">
            <v>7898</v>
          </cell>
          <cell r="B3195">
            <v>5</v>
          </cell>
          <cell r="C3195">
            <v>9</v>
          </cell>
          <cell r="D3195" t="str">
            <v>CASILLA ARIAS</v>
          </cell>
          <cell r="E3195" t="str">
            <v>Hogar</v>
          </cell>
        </row>
        <row r="3196">
          <cell r="A3196">
            <v>7900</v>
          </cell>
          <cell r="B3196">
            <v>9</v>
          </cell>
          <cell r="C3196">
            <v>3</v>
          </cell>
          <cell r="D3196" t="str">
            <v>DESPENSA MARI</v>
          </cell>
        </row>
        <row r="3197">
          <cell r="A3197">
            <v>7902</v>
          </cell>
          <cell r="B3197">
            <v>9</v>
          </cell>
          <cell r="C3197">
            <v>3</v>
          </cell>
          <cell r="D3197" t="str">
            <v>COMEDOR N° 20</v>
          </cell>
        </row>
        <row r="3198">
          <cell r="A3198">
            <v>7905</v>
          </cell>
          <cell r="B3198">
            <v>5</v>
          </cell>
          <cell r="C3198">
            <v>9</v>
          </cell>
          <cell r="D3198" t="str">
            <v>COPETIN RyG</v>
          </cell>
          <cell r="E3198" t="str">
            <v>Refrigerados</v>
          </cell>
        </row>
        <row r="3199">
          <cell r="A3199">
            <v>7911</v>
          </cell>
          <cell r="B3199">
            <v>2</v>
          </cell>
          <cell r="C3199">
            <v>1</v>
          </cell>
          <cell r="D3199" t="str">
            <v>MOLINO SAN LUIS SRL</v>
          </cell>
          <cell r="E3199" t="str">
            <v>Refrigerados</v>
          </cell>
        </row>
        <row r="3200">
          <cell r="A3200">
            <v>7912</v>
          </cell>
          <cell r="B3200">
            <v>5</v>
          </cell>
          <cell r="C3200">
            <v>3</v>
          </cell>
          <cell r="D3200" t="str">
            <v>SUPER ROMY</v>
          </cell>
          <cell r="E3200" t="str">
            <v>Hogar</v>
          </cell>
        </row>
        <row r="3201">
          <cell r="A3201">
            <v>7913</v>
          </cell>
          <cell r="B3201">
            <v>7</v>
          </cell>
          <cell r="C3201">
            <v>1</v>
          </cell>
          <cell r="D3201" t="str">
            <v>COPETIN LUZ KARINA</v>
          </cell>
          <cell r="E3201" t="str">
            <v>Refrigerados</v>
          </cell>
        </row>
        <row r="3202">
          <cell r="A3202">
            <v>7914</v>
          </cell>
          <cell r="B3202">
            <v>7</v>
          </cell>
          <cell r="C3202">
            <v>1</v>
          </cell>
          <cell r="D3202" t="str">
            <v>COPETIN RyM</v>
          </cell>
          <cell r="E3202" t="str">
            <v>Refrigerados</v>
          </cell>
        </row>
        <row r="3203">
          <cell r="A3203">
            <v>7915</v>
          </cell>
          <cell r="B3203">
            <v>7</v>
          </cell>
          <cell r="C3203">
            <v>1</v>
          </cell>
          <cell r="D3203" t="str">
            <v>COMEDOR KM 15 AMANDITA</v>
          </cell>
          <cell r="E3203" t="str">
            <v>Refrigerados</v>
          </cell>
        </row>
        <row r="3204">
          <cell r="A3204">
            <v>7916</v>
          </cell>
          <cell r="B3204">
            <v>7</v>
          </cell>
          <cell r="C3204">
            <v>1</v>
          </cell>
          <cell r="D3204" t="str">
            <v>HAMBURGUESERIA JUANITA</v>
          </cell>
          <cell r="E3204" t="str">
            <v>Refrigerados</v>
          </cell>
        </row>
        <row r="3205">
          <cell r="A3205">
            <v>7917</v>
          </cell>
          <cell r="B3205">
            <v>7</v>
          </cell>
          <cell r="C3205">
            <v>1</v>
          </cell>
          <cell r="D3205" t="str">
            <v>COPETIN 4 H</v>
          </cell>
          <cell r="E3205" t="str">
            <v>Refrigerados</v>
          </cell>
        </row>
        <row r="3206">
          <cell r="A3206">
            <v>7919</v>
          </cell>
          <cell r="B3206">
            <v>7</v>
          </cell>
          <cell r="C3206">
            <v>2</v>
          </cell>
          <cell r="D3206" t="str">
            <v>DESPENSA JyL</v>
          </cell>
          <cell r="E3206" t="str">
            <v>Hogar</v>
          </cell>
        </row>
        <row r="3207">
          <cell r="A3207">
            <v>7966</v>
          </cell>
          <cell r="B3207">
            <v>9</v>
          </cell>
          <cell r="C3207">
            <v>3</v>
          </cell>
          <cell r="D3207" t="str">
            <v>COPETIN AL PASO</v>
          </cell>
        </row>
        <row r="3208">
          <cell r="A3208">
            <v>7956</v>
          </cell>
          <cell r="B3208">
            <v>9</v>
          </cell>
          <cell r="C3208">
            <v>3</v>
          </cell>
          <cell r="D3208" t="str">
            <v>CASILLA CHAVI</v>
          </cell>
        </row>
        <row r="3209">
          <cell r="A3209">
            <v>7953</v>
          </cell>
          <cell r="B3209">
            <v>3</v>
          </cell>
          <cell r="C3209">
            <v>4</v>
          </cell>
          <cell r="D3209" t="str">
            <v>DESPENSA CONDORITO</v>
          </cell>
          <cell r="E3209" t="str">
            <v>Hogar</v>
          </cell>
        </row>
        <row r="3210">
          <cell r="A3210">
            <v>7952</v>
          </cell>
          <cell r="B3210">
            <v>3</v>
          </cell>
          <cell r="C3210">
            <v>4</v>
          </cell>
          <cell r="D3210" t="str">
            <v>DESPENSA ZUNY</v>
          </cell>
          <cell r="E3210" t="str">
            <v>Hogar</v>
          </cell>
        </row>
        <row r="3211">
          <cell r="A3211">
            <v>7926</v>
          </cell>
          <cell r="B3211">
            <v>9</v>
          </cell>
          <cell r="C3211">
            <v>3</v>
          </cell>
          <cell r="D3211" t="str">
            <v>COOPENSA</v>
          </cell>
        </row>
        <row r="3212">
          <cell r="A3212">
            <v>7931</v>
          </cell>
          <cell r="B3212">
            <v>9</v>
          </cell>
          <cell r="C3212">
            <v>3</v>
          </cell>
          <cell r="D3212" t="str">
            <v>COMA Y PUNTO</v>
          </cell>
        </row>
        <row r="3213">
          <cell r="A3213">
            <v>7904</v>
          </cell>
          <cell r="B3213">
            <v>5</v>
          </cell>
          <cell r="C3213">
            <v>6</v>
          </cell>
          <cell r="D3213" t="str">
            <v>CASILLA TATO</v>
          </cell>
          <cell r="E3213" t="str">
            <v>Refrigerados</v>
          </cell>
        </row>
        <row r="3214">
          <cell r="A3214">
            <v>7935</v>
          </cell>
          <cell r="B3214">
            <v>5</v>
          </cell>
          <cell r="C3214">
            <v>9</v>
          </cell>
          <cell r="D3214" t="str">
            <v>MINI BURGUER</v>
          </cell>
          <cell r="E3214" t="str">
            <v>Refrigerados</v>
          </cell>
        </row>
        <row r="3215">
          <cell r="A3215">
            <v>7932</v>
          </cell>
          <cell r="B3215">
            <v>9</v>
          </cell>
          <cell r="C3215">
            <v>3</v>
          </cell>
          <cell r="D3215" t="str">
            <v>CASILLA MARCIAL</v>
          </cell>
        </row>
        <row r="3216">
          <cell r="A3216">
            <v>7936</v>
          </cell>
          <cell r="B3216">
            <v>1</v>
          </cell>
          <cell r="C3216">
            <v>3</v>
          </cell>
          <cell r="D3216" t="str">
            <v>HELADERIA KUKI</v>
          </cell>
          <cell r="E3216" t="str">
            <v>Refrigerados</v>
          </cell>
        </row>
        <row r="3217">
          <cell r="A3217">
            <v>7869</v>
          </cell>
          <cell r="B3217">
            <v>2</v>
          </cell>
          <cell r="C3217">
            <v>3</v>
          </cell>
          <cell r="D3217" t="str">
            <v>LIGIA SLOBOZIAN</v>
          </cell>
          <cell r="E3217" t="str">
            <v>Refrigerados</v>
          </cell>
        </row>
        <row r="3218">
          <cell r="A3218">
            <v>7938</v>
          </cell>
          <cell r="B3218">
            <v>3</v>
          </cell>
          <cell r="C3218">
            <v>3</v>
          </cell>
          <cell r="D3218" t="str">
            <v>DESPENSA IRMA</v>
          </cell>
          <cell r="E3218" t="str">
            <v>Hogar</v>
          </cell>
        </row>
        <row r="3219">
          <cell r="A3219">
            <v>7937</v>
          </cell>
          <cell r="B3219">
            <v>1</v>
          </cell>
          <cell r="C3219">
            <v>6</v>
          </cell>
          <cell r="D3219" t="str">
            <v>AUTOSERVICE YOUNG</v>
          </cell>
          <cell r="E3219" t="str">
            <v>Hogar</v>
          </cell>
        </row>
        <row r="3220">
          <cell r="A3220">
            <v>7950</v>
          </cell>
          <cell r="B3220">
            <v>3</v>
          </cell>
          <cell r="C3220">
            <v>4</v>
          </cell>
          <cell r="D3220" t="str">
            <v>CASILLA LA REINITA</v>
          </cell>
          <cell r="E3220" t="str">
            <v>Hogar</v>
          </cell>
        </row>
        <row r="3221">
          <cell r="A3221">
            <v>7939</v>
          </cell>
          <cell r="B3221">
            <v>3</v>
          </cell>
          <cell r="C3221">
            <v>3</v>
          </cell>
          <cell r="D3221" t="str">
            <v>DESPENSA AyB</v>
          </cell>
          <cell r="E3221" t="str">
            <v>Hogar</v>
          </cell>
        </row>
        <row r="3222">
          <cell r="A3222">
            <v>7960</v>
          </cell>
          <cell r="B3222">
            <v>6</v>
          </cell>
          <cell r="C3222">
            <v>2</v>
          </cell>
          <cell r="D3222" t="str">
            <v>INMOBILIARIA EL SOL</v>
          </cell>
          <cell r="E3222" t="str">
            <v>Conveniencia</v>
          </cell>
        </row>
        <row r="3223">
          <cell r="A3223">
            <v>7992</v>
          </cell>
          <cell r="B3223">
            <v>7</v>
          </cell>
          <cell r="C3223">
            <v>2</v>
          </cell>
          <cell r="D3223" t="str">
            <v>DESPENSA MIKA</v>
          </cell>
          <cell r="E3223" t="str">
            <v>Hogar</v>
          </cell>
        </row>
        <row r="3224">
          <cell r="A3224">
            <v>7963</v>
          </cell>
          <cell r="B3224">
            <v>3</v>
          </cell>
          <cell r="C3224">
            <v>4</v>
          </cell>
          <cell r="D3224" t="str">
            <v>COMERCIAL IDEAL</v>
          </cell>
          <cell r="E3224" t="str">
            <v>Hogar</v>
          </cell>
        </row>
        <row r="3225">
          <cell r="A3225">
            <v>7988</v>
          </cell>
          <cell r="B3225">
            <v>9</v>
          </cell>
          <cell r="C3225">
            <v>3</v>
          </cell>
          <cell r="D3225" t="str">
            <v>EMPANADAS NICO</v>
          </cell>
        </row>
        <row r="3226">
          <cell r="A3226">
            <v>7962</v>
          </cell>
          <cell r="B3226">
            <v>3</v>
          </cell>
          <cell r="C3226">
            <v>4</v>
          </cell>
          <cell r="D3226" t="str">
            <v>DESPENSA NUEVO HORIZONTE</v>
          </cell>
          <cell r="E3226" t="str">
            <v>Hogar</v>
          </cell>
        </row>
        <row r="3227">
          <cell r="A3227">
            <v>7972</v>
          </cell>
          <cell r="B3227">
            <v>9</v>
          </cell>
          <cell r="C3227">
            <v>3</v>
          </cell>
          <cell r="D3227" t="str">
            <v>DESPENSA REINITA</v>
          </cell>
        </row>
        <row r="3228">
          <cell r="A3228">
            <v>7971</v>
          </cell>
          <cell r="B3228">
            <v>9</v>
          </cell>
          <cell r="C3228">
            <v>3</v>
          </cell>
          <cell r="D3228" t="str">
            <v>DESPENSA EDMAR</v>
          </cell>
        </row>
        <row r="3229">
          <cell r="A3229">
            <v>7965</v>
          </cell>
          <cell r="B3229">
            <v>3</v>
          </cell>
          <cell r="C3229">
            <v>4</v>
          </cell>
          <cell r="D3229" t="str">
            <v>CASILLA GABY</v>
          </cell>
        </row>
        <row r="3230">
          <cell r="A3230">
            <v>7964</v>
          </cell>
          <cell r="B3230">
            <v>9</v>
          </cell>
          <cell r="C3230">
            <v>3</v>
          </cell>
          <cell r="D3230" t="str">
            <v>DESPENSA REIKO</v>
          </cell>
        </row>
        <row r="3231">
          <cell r="A3231">
            <v>7984</v>
          </cell>
          <cell r="B3231">
            <v>3</v>
          </cell>
          <cell r="C3231">
            <v>4</v>
          </cell>
          <cell r="D3231" t="str">
            <v>DESPENSA COLONIAL</v>
          </cell>
        </row>
        <row r="3232">
          <cell r="A3232">
            <v>7983</v>
          </cell>
          <cell r="B3232">
            <v>3</v>
          </cell>
          <cell r="C3232">
            <v>4</v>
          </cell>
          <cell r="D3232" t="str">
            <v>DESPENSA TAYI</v>
          </cell>
          <cell r="E3232" t="str">
            <v>Hogar</v>
          </cell>
        </row>
        <row r="3233">
          <cell r="A3233">
            <v>7982</v>
          </cell>
          <cell r="B3233">
            <v>3</v>
          </cell>
          <cell r="C3233">
            <v>4</v>
          </cell>
          <cell r="D3233" t="str">
            <v>DESPENSA 11 DE MARZO</v>
          </cell>
          <cell r="E3233" t="str">
            <v>Hogar</v>
          </cell>
        </row>
        <row r="3234">
          <cell r="A3234">
            <v>7981</v>
          </cell>
          <cell r="D3234" t="str">
            <v>DESPENSA PEQUEÑO STOP</v>
          </cell>
          <cell r="E3234" t="str">
            <v>Hogar</v>
          </cell>
        </row>
        <row r="3235">
          <cell r="A3235">
            <v>7980</v>
          </cell>
          <cell r="B3235">
            <v>9</v>
          </cell>
          <cell r="C3235">
            <v>3</v>
          </cell>
          <cell r="D3235" t="str">
            <v>COPETIN MARIA JOSE</v>
          </cell>
        </row>
        <row r="3236">
          <cell r="A3236">
            <v>7979</v>
          </cell>
          <cell r="B3236">
            <v>3</v>
          </cell>
          <cell r="C3236">
            <v>4</v>
          </cell>
          <cell r="D3236" t="str">
            <v>DESPENSA LIBERTAD</v>
          </cell>
          <cell r="E3236" t="str">
            <v>Hogar</v>
          </cell>
        </row>
        <row r="3237">
          <cell r="A3237">
            <v>7978</v>
          </cell>
          <cell r="B3237">
            <v>9</v>
          </cell>
          <cell r="C3237">
            <v>3</v>
          </cell>
          <cell r="D3237" t="str">
            <v>BAR ITAPUA</v>
          </cell>
        </row>
        <row r="3238">
          <cell r="A3238">
            <v>7977</v>
          </cell>
          <cell r="B3238">
            <v>3</v>
          </cell>
          <cell r="C3238">
            <v>4</v>
          </cell>
          <cell r="D3238" t="str">
            <v>COPETIN MARI</v>
          </cell>
          <cell r="E3238" t="str">
            <v>Refrigerados</v>
          </cell>
        </row>
        <row r="3239">
          <cell r="A3239">
            <v>8011</v>
          </cell>
          <cell r="B3239">
            <v>9</v>
          </cell>
          <cell r="C3239">
            <v>3</v>
          </cell>
          <cell r="D3239" t="str">
            <v>CASILLA RAMOS</v>
          </cell>
        </row>
        <row r="3240">
          <cell r="A3240">
            <v>8012</v>
          </cell>
          <cell r="B3240">
            <v>5</v>
          </cell>
          <cell r="C3240">
            <v>8</v>
          </cell>
          <cell r="D3240" t="str">
            <v>DESPENSA JESSICA</v>
          </cell>
          <cell r="E3240" t="str">
            <v>Hogar</v>
          </cell>
        </row>
        <row r="3241">
          <cell r="A3241">
            <v>8013</v>
          </cell>
          <cell r="B3241">
            <v>5</v>
          </cell>
          <cell r="C3241">
            <v>8</v>
          </cell>
          <cell r="D3241" t="str">
            <v>COPETIN SAUCE</v>
          </cell>
          <cell r="E3241" t="str">
            <v>Refrigerados</v>
          </cell>
        </row>
        <row r="3242">
          <cell r="A3242">
            <v>8005</v>
          </cell>
          <cell r="B3242">
            <v>9</v>
          </cell>
          <cell r="C3242">
            <v>3</v>
          </cell>
          <cell r="D3242" t="str">
            <v>COPETIN SAN ANTONIO</v>
          </cell>
        </row>
        <row r="3243">
          <cell r="A3243">
            <v>8004</v>
          </cell>
          <cell r="B3243">
            <v>9</v>
          </cell>
          <cell r="C3243">
            <v>3</v>
          </cell>
          <cell r="D3243" t="str">
            <v>COPETIN LOS MARECOS</v>
          </cell>
        </row>
        <row r="3244">
          <cell r="A3244">
            <v>8002</v>
          </cell>
          <cell r="B3244">
            <v>3</v>
          </cell>
          <cell r="C3244">
            <v>7</v>
          </cell>
          <cell r="D3244" t="str">
            <v>COPETIN CLARITA</v>
          </cell>
          <cell r="E3244" t="str">
            <v>Refrigerados</v>
          </cell>
        </row>
        <row r="3245">
          <cell r="A3245">
            <v>8000</v>
          </cell>
          <cell r="B3245">
            <v>9</v>
          </cell>
          <cell r="C3245">
            <v>3</v>
          </cell>
          <cell r="D3245" t="str">
            <v>COPETIN YSAPY</v>
          </cell>
        </row>
        <row r="3246">
          <cell r="A3246">
            <v>7999</v>
          </cell>
          <cell r="B3246">
            <v>3</v>
          </cell>
          <cell r="C3246">
            <v>7</v>
          </cell>
          <cell r="D3246" t="str">
            <v>DESPENSA SAN RAFAEL</v>
          </cell>
          <cell r="E3246" t="str">
            <v>Hogar</v>
          </cell>
        </row>
        <row r="3247">
          <cell r="A3247">
            <v>7998</v>
          </cell>
          <cell r="B3247">
            <v>3</v>
          </cell>
          <cell r="C3247">
            <v>7</v>
          </cell>
          <cell r="D3247" t="str">
            <v>DESPENSA SANTA LUCIA</v>
          </cell>
          <cell r="E3247" t="str">
            <v>Hogar</v>
          </cell>
        </row>
        <row r="3248">
          <cell r="A3248">
            <v>7996</v>
          </cell>
          <cell r="B3248">
            <v>3</v>
          </cell>
          <cell r="C3248">
            <v>7</v>
          </cell>
          <cell r="D3248" t="str">
            <v>DESPENSA ERIKA</v>
          </cell>
          <cell r="E3248" t="str">
            <v>Hogar</v>
          </cell>
        </row>
        <row r="3249">
          <cell r="A3249">
            <v>8040</v>
          </cell>
          <cell r="B3249">
            <v>9</v>
          </cell>
          <cell r="C3249">
            <v>3</v>
          </cell>
          <cell r="D3249" t="str">
            <v>COMEDOR LA PREFERIDA</v>
          </cell>
        </row>
        <row r="3250">
          <cell r="A3250">
            <v>8033</v>
          </cell>
          <cell r="B3250">
            <v>10</v>
          </cell>
          <cell r="C3250">
            <v>1</v>
          </cell>
          <cell r="D3250" t="str">
            <v>ESPAÑA SRL</v>
          </cell>
          <cell r="E3250" t="str">
            <v>Supermercados B</v>
          </cell>
        </row>
        <row r="3251">
          <cell r="A3251">
            <v>8032</v>
          </cell>
          <cell r="B3251">
            <v>4</v>
          </cell>
          <cell r="C3251">
            <v>1</v>
          </cell>
          <cell r="D3251" t="str">
            <v>DESPENSA ELI</v>
          </cell>
          <cell r="E3251" t="str">
            <v>Hogar</v>
          </cell>
        </row>
        <row r="3252">
          <cell r="A3252">
            <v>8030</v>
          </cell>
          <cell r="B3252">
            <v>4</v>
          </cell>
          <cell r="C3252">
            <v>1</v>
          </cell>
          <cell r="D3252" t="str">
            <v>PANADERIA EL REY ARTURO</v>
          </cell>
          <cell r="E3252" t="str">
            <v>Refrigerados</v>
          </cell>
        </row>
        <row r="3253">
          <cell r="A3253">
            <v>8029</v>
          </cell>
          <cell r="B3253">
            <v>4</v>
          </cell>
          <cell r="C3253">
            <v>1</v>
          </cell>
          <cell r="D3253" t="str">
            <v>DESPENSA ALFA Y OMEGA</v>
          </cell>
          <cell r="E3253" t="str">
            <v>Hogar</v>
          </cell>
        </row>
        <row r="3254">
          <cell r="A3254">
            <v>8027</v>
          </cell>
          <cell r="D3254" t="str">
            <v>PANADERIA PAN HÉ</v>
          </cell>
          <cell r="E3254" t="str">
            <v>Refrigerados</v>
          </cell>
        </row>
        <row r="3255">
          <cell r="A3255">
            <v>8025</v>
          </cell>
          <cell r="B3255">
            <v>4</v>
          </cell>
          <cell r="C3255">
            <v>1</v>
          </cell>
          <cell r="D3255" t="str">
            <v>DESPENSA ADRI</v>
          </cell>
          <cell r="E3255" t="str">
            <v>Hogar</v>
          </cell>
        </row>
        <row r="3256">
          <cell r="A3256">
            <v>8024</v>
          </cell>
          <cell r="B3256">
            <v>4</v>
          </cell>
          <cell r="C3256">
            <v>1</v>
          </cell>
          <cell r="D3256" t="str">
            <v>DESPENSA HUGO JAVIER</v>
          </cell>
          <cell r="E3256" t="str">
            <v>Hogar</v>
          </cell>
        </row>
        <row r="3257">
          <cell r="A3257">
            <v>8022</v>
          </cell>
          <cell r="B3257">
            <v>4</v>
          </cell>
          <cell r="C3257">
            <v>1</v>
          </cell>
          <cell r="D3257" t="str">
            <v>DESPENSA SAN ANTONIO</v>
          </cell>
          <cell r="E3257" t="str">
            <v>Hogar</v>
          </cell>
        </row>
        <row r="3258">
          <cell r="A3258">
            <v>8020</v>
          </cell>
          <cell r="B3258">
            <v>9</v>
          </cell>
          <cell r="C3258">
            <v>3</v>
          </cell>
          <cell r="D3258" t="str">
            <v>DESPENSA RAQUELITA</v>
          </cell>
        </row>
        <row r="3259">
          <cell r="A3259">
            <v>8019</v>
          </cell>
          <cell r="B3259">
            <v>4</v>
          </cell>
          <cell r="C3259">
            <v>1</v>
          </cell>
          <cell r="D3259" t="str">
            <v>DESPENSA OSCARCITO</v>
          </cell>
          <cell r="E3259" t="str">
            <v>Hogar</v>
          </cell>
        </row>
        <row r="3260">
          <cell r="A3260">
            <v>8016</v>
          </cell>
          <cell r="B3260">
            <v>9</v>
          </cell>
          <cell r="C3260">
            <v>3</v>
          </cell>
          <cell r="D3260" t="str">
            <v>DESPENSA RAQUEL</v>
          </cell>
        </row>
        <row r="3261">
          <cell r="A3261">
            <v>8041</v>
          </cell>
          <cell r="B3261">
            <v>9</v>
          </cell>
          <cell r="C3261">
            <v>3</v>
          </cell>
          <cell r="D3261" t="str">
            <v>CASILLA TOÑO</v>
          </cell>
        </row>
        <row r="3262">
          <cell r="A3262">
            <v>8070</v>
          </cell>
          <cell r="B3262">
            <v>5</v>
          </cell>
          <cell r="C3262">
            <v>4</v>
          </cell>
          <cell r="D3262" t="str">
            <v>FER FRAN BODEGA</v>
          </cell>
          <cell r="E3262" t="str">
            <v>Hogar</v>
          </cell>
        </row>
        <row r="3263">
          <cell r="A3263">
            <v>8071</v>
          </cell>
          <cell r="B3263">
            <v>9</v>
          </cell>
          <cell r="C3263">
            <v>3</v>
          </cell>
          <cell r="D3263" t="str">
            <v>SERGIO BURGUER</v>
          </cell>
        </row>
        <row r="3264">
          <cell r="A3264">
            <v>8045</v>
          </cell>
          <cell r="B3264">
            <v>3</v>
          </cell>
          <cell r="C3264">
            <v>4</v>
          </cell>
          <cell r="D3264" t="str">
            <v>DESPENSA ARIES</v>
          </cell>
          <cell r="E3264" t="str">
            <v>Hogar</v>
          </cell>
        </row>
        <row r="3265">
          <cell r="A3265">
            <v>8047</v>
          </cell>
          <cell r="B3265">
            <v>3</v>
          </cell>
          <cell r="C3265">
            <v>4</v>
          </cell>
          <cell r="D3265" t="str">
            <v>DESPENSA SAN RAMON</v>
          </cell>
          <cell r="E3265" t="str">
            <v>Hogar</v>
          </cell>
        </row>
        <row r="3266">
          <cell r="A3266">
            <v>8048</v>
          </cell>
          <cell r="B3266">
            <v>3</v>
          </cell>
          <cell r="C3266">
            <v>4</v>
          </cell>
          <cell r="D3266" t="str">
            <v>DESPENSA COEYU</v>
          </cell>
          <cell r="E3266" t="str">
            <v>Hogar</v>
          </cell>
        </row>
        <row r="3267">
          <cell r="A3267">
            <v>8049</v>
          </cell>
          <cell r="B3267">
            <v>3</v>
          </cell>
          <cell r="C3267">
            <v>3</v>
          </cell>
          <cell r="D3267" t="str">
            <v>DESPENSA 3 DE MAYO</v>
          </cell>
          <cell r="E3267" t="str">
            <v>Hogar</v>
          </cell>
        </row>
        <row r="3268">
          <cell r="A3268">
            <v>8050</v>
          </cell>
          <cell r="B3268">
            <v>5</v>
          </cell>
          <cell r="C3268">
            <v>6</v>
          </cell>
          <cell r="D3268" t="str">
            <v>DESPENSA 8 DE DICIEMBRE</v>
          </cell>
        </row>
        <row r="3269">
          <cell r="A3269">
            <v>8051</v>
          </cell>
          <cell r="B3269">
            <v>3</v>
          </cell>
          <cell r="C3269">
            <v>3</v>
          </cell>
          <cell r="D3269" t="str">
            <v>DESPENSA VILLETANA</v>
          </cell>
          <cell r="E3269" t="str">
            <v>Hogar</v>
          </cell>
        </row>
        <row r="3270">
          <cell r="A3270">
            <v>8052</v>
          </cell>
          <cell r="B3270">
            <v>9</v>
          </cell>
          <cell r="C3270">
            <v>3</v>
          </cell>
          <cell r="D3270" t="str">
            <v>DESPENSA 2 HERMANOS</v>
          </cell>
          <cell r="E3270" t="str">
            <v>Hogar</v>
          </cell>
        </row>
        <row r="3271">
          <cell r="A3271">
            <v>8053</v>
          </cell>
          <cell r="B3271">
            <v>9</v>
          </cell>
          <cell r="C3271">
            <v>3</v>
          </cell>
          <cell r="D3271" t="str">
            <v>DESPENSA CARNICERIA 22</v>
          </cell>
        </row>
        <row r="3272">
          <cell r="A3272">
            <v>8054</v>
          </cell>
          <cell r="B3272">
            <v>3</v>
          </cell>
          <cell r="C3272">
            <v>4</v>
          </cell>
          <cell r="D3272" t="str">
            <v>DESPENSA ORTIZ</v>
          </cell>
          <cell r="E3272" t="str">
            <v>Hogar</v>
          </cell>
        </row>
        <row r="3273">
          <cell r="A3273">
            <v>8055</v>
          </cell>
          <cell r="B3273">
            <v>3</v>
          </cell>
          <cell r="C3273">
            <v>4</v>
          </cell>
          <cell r="D3273" t="str">
            <v>DESPENSA CLAUDIA</v>
          </cell>
          <cell r="E3273" t="str">
            <v>Hogar</v>
          </cell>
        </row>
        <row r="3274">
          <cell r="A3274">
            <v>8056</v>
          </cell>
          <cell r="B3274">
            <v>3</v>
          </cell>
          <cell r="C3274">
            <v>4</v>
          </cell>
          <cell r="D3274" t="str">
            <v>DESPENSA SANTA ANA</v>
          </cell>
          <cell r="E3274" t="str">
            <v>Hogar</v>
          </cell>
        </row>
        <row r="3275">
          <cell r="A3275">
            <v>8058</v>
          </cell>
          <cell r="B3275">
            <v>9</v>
          </cell>
          <cell r="C3275">
            <v>3</v>
          </cell>
          <cell r="D3275" t="str">
            <v>DESPENSA BOBADILLA</v>
          </cell>
        </row>
        <row r="3276">
          <cell r="A3276">
            <v>8059</v>
          </cell>
          <cell r="B3276">
            <v>3</v>
          </cell>
          <cell r="C3276">
            <v>4</v>
          </cell>
          <cell r="D3276" t="str">
            <v>DESPENSA NIDIA</v>
          </cell>
          <cell r="E3276" t="str">
            <v>Hogar</v>
          </cell>
        </row>
        <row r="3277">
          <cell r="A3277">
            <v>8061</v>
          </cell>
          <cell r="B3277">
            <v>9</v>
          </cell>
          <cell r="C3277">
            <v>3</v>
          </cell>
          <cell r="D3277" t="str">
            <v>KIOSKO GONZALEZ</v>
          </cell>
        </row>
        <row r="3278">
          <cell r="A3278">
            <v>8068</v>
          </cell>
          <cell r="B3278">
            <v>3</v>
          </cell>
          <cell r="C3278">
            <v>4</v>
          </cell>
          <cell r="D3278" t="str">
            <v>POLLERIA EL CORDILLERANO</v>
          </cell>
          <cell r="E3278" t="str">
            <v>Refrigerados</v>
          </cell>
        </row>
        <row r="3279">
          <cell r="A3279">
            <v>8067</v>
          </cell>
          <cell r="B3279">
            <v>3</v>
          </cell>
          <cell r="C3279">
            <v>8</v>
          </cell>
          <cell r="D3279" t="str">
            <v>POLLERIA DINAMO</v>
          </cell>
          <cell r="E3279" t="str">
            <v>Refrigerados</v>
          </cell>
        </row>
        <row r="3280">
          <cell r="A3280">
            <v>8066</v>
          </cell>
          <cell r="B3280">
            <v>3</v>
          </cell>
          <cell r="C3280">
            <v>4</v>
          </cell>
          <cell r="D3280" t="str">
            <v>MINI MERCADO JAZMIN</v>
          </cell>
          <cell r="E3280" t="str">
            <v>Hogar</v>
          </cell>
        </row>
        <row r="3281">
          <cell r="A3281">
            <v>8064</v>
          </cell>
          <cell r="D3281" t="str">
            <v>HAMBURGUESERIA EL FUGITIVO</v>
          </cell>
        </row>
        <row r="3282">
          <cell r="A3282">
            <v>8063</v>
          </cell>
          <cell r="B3282">
            <v>3</v>
          </cell>
          <cell r="C3282">
            <v>4</v>
          </cell>
          <cell r="D3282" t="str">
            <v>DESPENSA DD</v>
          </cell>
          <cell r="E3282" t="str">
            <v>Hogar</v>
          </cell>
        </row>
        <row r="3283">
          <cell r="A3283">
            <v>8069</v>
          </cell>
          <cell r="B3283">
            <v>3</v>
          </cell>
          <cell r="C3283">
            <v>3</v>
          </cell>
          <cell r="D3283" t="str">
            <v>ARANDU DECORACIONES</v>
          </cell>
          <cell r="E3283" t="str">
            <v>Refrigerados</v>
          </cell>
        </row>
        <row r="3284">
          <cell r="A3284">
            <v>8080</v>
          </cell>
          <cell r="B3284">
            <v>9</v>
          </cell>
          <cell r="C3284">
            <v>3</v>
          </cell>
          <cell r="D3284" t="str">
            <v>ASUNCION TENIS CLUB</v>
          </cell>
        </row>
        <row r="3285">
          <cell r="A3285">
            <v>6667</v>
          </cell>
          <cell r="B3285">
            <v>3</v>
          </cell>
          <cell r="C3285">
            <v>3</v>
          </cell>
          <cell r="D3285" t="str">
            <v>DESPENSA MAGO</v>
          </cell>
          <cell r="E3285" t="str">
            <v>Hogar</v>
          </cell>
        </row>
        <row r="3286">
          <cell r="A3286">
            <v>8083</v>
          </cell>
          <cell r="B3286">
            <v>1</v>
          </cell>
          <cell r="C3286">
            <v>6</v>
          </cell>
          <cell r="D3286" t="str">
            <v>FERRETERIA FERRENICO COMEDOR</v>
          </cell>
          <cell r="E3286" t="str">
            <v>Refrigerados</v>
          </cell>
        </row>
        <row r="3287">
          <cell r="A3287">
            <v>8081</v>
          </cell>
          <cell r="B3287">
            <v>3</v>
          </cell>
          <cell r="C3287">
            <v>4</v>
          </cell>
          <cell r="D3287" t="str">
            <v>DESPENSA PATRICIA</v>
          </cell>
          <cell r="E3287" t="str">
            <v>Hogar</v>
          </cell>
        </row>
        <row r="3288">
          <cell r="A3288">
            <v>8085</v>
          </cell>
          <cell r="B3288">
            <v>3</v>
          </cell>
          <cell r="C3288">
            <v>8</v>
          </cell>
          <cell r="D3288" t="str">
            <v>AUTOSERVICE HUNO</v>
          </cell>
          <cell r="E3288" t="str">
            <v>Hogar</v>
          </cell>
        </row>
        <row r="3289">
          <cell r="A3289">
            <v>8086</v>
          </cell>
          <cell r="B3289">
            <v>9</v>
          </cell>
          <cell r="C3289">
            <v>3</v>
          </cell>
          <cell r="D3289" t="str">
            <v>DESPENSA MARIA AUXILIADORA</v>
          </cell>
        </row>
        <row r="3290">
          <cell r="A3290">
            <v>8088</v>
          </cell>
          <cell r="B3290">
            <v>9</v>
          </cell>
          <cell r="C3290">
            <v>3</v>
          </cell>
          <cell r="D3290" t="str">
            <v>AUTOSERVICE ROS MAGGI</v>
          </cell>
        </row>
        <row r="3291">
          <cell r="A3291">
            <v>8089</v>
          </cell>
          <cell r="B3291">
            <v>3</v>
          </cell>
          <cell r="C3291">
            <v>8</v>
          </cell>
          <cell r="D3291" t="str">
            <v>DESPENSA NIZE</v>
          </cell>
          <cell r="E3291" t="str">
            <v>Hogar</v>
          </cell>
        </row>
        <row r="3292">
          <cell r="A3292">
            <v>8090</v>
          </cell>
          <cell r="B3292">
            <v>3</v>
          </cell>
          <cell r="C3292">
            <v>8</v>
          </cell>
          <cell r="D3292" t="str">
            <v>AUTOSERVICIO 3 PRINCESAS</v>
          </cell>
          <cell r="E3292" t="str">
            <v>Hogar</v>
          </cell>
        </row>
        <row r="3293">
          <cell r="A3293">
            <v>8091</v>
          </cell>
          <cell r="B3293">
            <v>3</v>
          </cell>
          <cell r="C3293">
            <v>4</v>
          </cell>
          <cell r="D3293" t="str">
            <v>DESPENSA SAN JUAN</v>
          </cell>
          <cell r="E3293" t="str">
            <v>Hogar</v>
          </cell>
        </row>
        <row r="3294">
          <cell r="A3294">
            <v>8092</v>
          </cell>
          <cell r="B3294">
            <v>3</v>
          </cell>
          <cell r="C3294">
            <v>4</v>
          </cell>
          <cell r="D3294" t="str">
            <v>COMERCIAL VICENTRI</v>
          </cell>
          <cell r="E3294" t="str">
            <v>Hogar</v>
          </cell>
        </row>
        <row r="3295">
          <cell r="A3295">
            <v>8094</v>
          </cell>
          <cell r="B3295">
            <v>3</v>
          </cell>
          <cell r="C3295">
            <v>8</v>
          </cell>
          <cell r="D3295" t="str">
            <v>DESPENSA LIBRERIA OSMAN</v>
          </cell>
          <cell r="E3295" t="str">
            <v>Hogar</v>
          </cell>
        </row>
        <row r="3296">
          <cell r="A3296">
            <v>8098</v>
          </cell>
          <cell r="B3296">
            <v>3</v>
          </cell>
          <cell r="C3296">
            <v>8</v>
          </cell>
          <cell r="D3296" t="str">
            <v>DESPENSA FATIMA</v>
          </cell>
          <cell r="E3296" t="str">
            <v>Hogar</v>
          </cell>
        </row>
        <row r="3297">
          <cell r="A3297">
            <v>8096</v>
          </cell>
          <cell r="B3297">
            <v>8</v>
          </cell>
          <cell r="C3297">
            <v>3</v>
          </cell>
          <cell r="D3297" t="str">
            <v>LA VIENESA S.A.</v>
          </cell>
          <cell r="E3297" t="str">
            <v>Refrigerados A</v>
          </cell>
        </row>
        <row r="3298">
          <cell r="A3298">
            <v>8112</v>
          </cell>
          <cell r="B3298">
            <v>3</v>
          </cell>
          <cell r="C3298">
            <v>4</v>
          </cell>
          <cell r="D3298" t="str">
            <v>DESPENSA 6 DE ENERO</v>
          </cell>
          <cell r="E3298" t="str">
            <v>Hogar</v>
          </cell>
        </row>
        <row r="3299">
          <cell r="A3299">
            <v>8111</v>
          </cell>
          <cell r="B3299">
            <v>3</v>
          </cell>
          <cell r="C3299">
            <v>4</v>
          </cell>
          <cell r="D3299" t="str">
            <v>EL PALACIO DE LAS EMPANADAS</v>
          </cell>
          <cell r="E3299" t="str">
            <v>Refrigerados</v>
          </cell>
        </row>
        <row r="3300">
          <cell r="A3300">
            <v>8110</v>
          </cell>
          <cell r="B3300">
            <v>3</v>
          </cell>
          <cell r="C3300">
            <v>4</v>
          </cell>
          <cell r="D3300" t="str">
            <v>DESPENSA OVELAR</v>
          </cell>
          <cell r="E3300" t="str">
            <v>Hogar</v>
          </cell>
        </row>
        <row r="3301">
          <cell r="A3301">
            <v>8109</v>
          </cell>
          <cell r="B3301">
            <v>3</v>
          </cell>
          <cell r="C3301">
            <v>4</v>
          </cell>
          <cell r="D3301" t="str">
            <v>DESPENSA BARATILLO</v>
          </cell>
          <cell r="E3301" t="str">
            <v>Hogar</v>
          </cell>
        </row>
        <row r="3302">
          <cell r="A3302">
            <v>8107</v>
          </cell>
          <cell r="B3302">
            <v>9</v>
          </cell>
          <cell r="C3302">
            <v>3</v>
          </cell>
          <cell r="D3302" t="str">
            <v>CASILLA YERUTTI</v>
          </cell>
        </row>
        <row r="3303">
          <cell r="A3303">
            <v>8106</v>
          </cell>
          <cell r="B3303">
            <v>3</v>
          </cell>
          <cell r="C3303">
            <v>3</v>
          </cell>
          <cell r="D3303" t="str">
            <v>DESPENSA SANTO DOMINGO</v>
          </cell>
          <cell r="E3303" t="str">
            <v>Hogar</v>
          </cell>
        </row>
        <row r="3304">
          <cell r="A3304">
            <v>8104</v>
          </cell>
          <cell r="B3304">
            <v>3</v>
          </cell>
          <cell r="C3304">
            <v>3</v>
          </cell>
          <cell r="D3304" t="str">
            <v>DESPENSA SANTO DOMINGO</v>
          </cell>
          <cell r="E3304" t="str">
            <v>Hogar</v>
          </cell>
        </row>
        <row r="3305">
          <cell r="A3305">
            <v>8102</v>
          </cell>
          <cell r="B3305">
            <v>3</v>
          </cell>
          <cell r="C3305">
            <v>8</v>
          </cell>
          <cell r="D3305" t="str">
            <v>DESPENSA SANTA MARGARITA</v>
          </cell>
          <cell r="E3305" t="str">
            <v>Hogar</v>
          </cell>
        </row>
        <row r="3306">
          <cell r="A3306">
            <v>8116</v>
          </cell>
          <cell r="B3306">
            <v>1</v>
          </cell>
          <cell r="C3306">
            <v>9</v>
          </cell>
          <cell r="D3306" t="str">
            <v>CASILLA JJ</v>
          </cell>
        </row>
        <row r="3307">
          <cell r="A3307">
            <v>8117</v>
          </cell>
          <cell r="B3307">
            <v>9</v>
          </cell>
          <cell r="C3307">
            <v>3</v>
          </cell>
          <cell r="D3307" t="str">
            <v>EMPANADAS DOÑA BLANCA</v>
          </cell>
        </row>
        <row r="3308">
          <cell r="A3308">
            <v>8133</v>
          </cell>
          <cell r="B3308">
            <v>5</v>
          </cell>
          <cell r="C3308">
            <v>6</v>
          </cell>
          <cell r="D3308" t="str">
            <v>DESPENSA ROJAS</v>
          </cell>
          <cell r="E3308" t="str">
            <v>Hogar</v>
          </cell>
        </row>
        <row r="3309">
          <cell r="A3309">
            <v>8131</v>
          </cell>
          <cell r="B3309">
            <v>4</v>
          </cell>
          <cell r="C3309">
            <v>1</v>
          </cell>
          <cell r="D3309" t="str">
            <v>COPETIN FIDE</v>
          </cell>
          <cell r="E3309" t="str">
            <v>Refrigerados</v>
          </cell>
        </row>
        <row r="3310">
          <cell r="A3310">
            <v>8130</v>
          </cell>
          <cell r="B3310">
            <v>3</v>
          </cell>
          <cell r="C3310">
            <v>8</v>
          </cell>
          <cell r="D3310" t="str">
            <v>AUTOSERVICE SAN JOSE</v>
          </cell>
        </row>
        <row r="3311">
          <cell r="A3311">
            <v>8129</v>
          </cell>
          <cell r="B3311">
            <v>9</v>
          </cell>
          <cell r="C3311">
            <v>3</v>
          </cell>
          <cell r="D3311" t="str">
            <v>HAMBURGUESERIA SADEL</v>
          </cell>
        </row>
        <row r="3312">
          <cell r="A3312">
            <v>8134</v>
          </cell>
          <cell r="B3312">
            <v>9</v>
          </cell>
          <cell r="C3312">
            <v>3</v>
          </cell>
          <cell r="D3312" t="str">
            <v>CASILLA FERREIRA</v>
          </cell>
        </row>
        <row r="3313">
          <cell r="A3313">
            <v>8127</v>
          </cell>
          <cell r="B3313">
            <v>9</v>
          </cell>
          <cell r="C3313">
            <v>3</v>
          </cell>
          <cell r="D3313" t="str">
            <v>DESPENSA EMI</v>
          </cell>
        </row>
        <row r="3314">
          <cell r="A3314">
            <v>8125</v>
          </cell>
          <cell r="B3314">
            <v>3</v>
          </cell>
          <cell r="C3314">
            <v>8</v>
          </cell>
          <cell r="D3314" t="str">
            <v>COPETIN MARI</v>
          </cell>
          <cell r="E3314" t="str">
            <v>Refrigerados</v>
          </cell>
        </row>
        <row r="3315">
          <cell r="A3315">
            <v>8124</v>
          </cell>
          <cell r="B3315">
            <v>3</v>
          </cell>
          <cell r="C3315">
            <v>4</v>
          </cell>
          <cell r="D3315" t="str">
            <v>COMERCIAL SAN BLAS</v>
          </cell>
          <cell r="E3315" t="str">
            <v>Hogar</v>
          </cell>
        </row>
        <row r="3316">
          <cell r="A3316">
            <v>8122</v>
          </cell>
          <cell r="B3316">
            <v>3</v>
          </cell>
          <cell r="C3316">
            <v>4</v>
          </cell>
          <cell r="D3316" t="str">
            <v>COPETIN CHOCLITOS</v>
          </cell>
          <cell r="E3316" t="str">
            <v>Refrigerados</v>
          </cell>
        </row>
        <row r="3317">
          <cell r="A3317">
            <v>8121</v>
          </cell>
          <cell r="B3317">
            <v>9</v>
          </cell>
          <cell r="C3317">
            <v>3</v>
          </cell>
          <cell r="D3317" t="str">
            <v>BEBIDAS MxM</v>
          </cell>
        </row>
        <row r="3318">
          <cell r="A3318">
            <v>8119</v>
          </cell>
          <cell r="B3318">
            <v>3</v>
          </cell>
          <cell r="C3318">
            <v>8</v>
          </cell>
          <cell r="D3318" t="str">
            <v>AUTOSERVICE NSTRA. SRA. DEL CARMEN</v>
          </cell>
          <cell r="E3318" t="str">
            <v>Hogar</v>
          </cell>
        </row>
        <row r="3319">
          <cell r="A3319">
            <v>8118</v>
          </cell>
          <cell r="B3319">
            <v>9</v>
          </cell>
          <cell r="C3319">
            <v>3</v>
          </cell>
          <cell r="D3319" t="str">
            <v>CASILLA LUISITO</v>
          </cell>
        </row>
        <row r="3320">
          <cell r="A3320">
            <v>8136</v>
          </cell>
          <cell r="B3320">
            <v>9</v>
          </cell>
          <cell r="C3320">
            <v>3</v>
          </cell>
          <cell r="D3320" t="str">
            <v>BAR CATELUA</v>
          </cell>
        </row>
        <row r="3321">
          <cell r="A3321">
            <v>8137</v>
          </cell>
          <cell r="B3321">
            <v>5</v>
          </cell>
          <cell r="C3321">
            <v>9</v>
          </cell>
          <cell r="D3321" t="str">
            <v>AUTOSERVICE DOÑA TEREZA</v>
          </cell>
          <cell r="E3321" t="str">
            <v>Hogar</v>
          </cell>
        </row>
        <row r="3322">
          <cell r="A3322">
            <v>8138</v>
          </cell>
          <cell r="B3322">
            <v>9</v>
          </cell>
          <cell r="C3322">
            <v>3</v>
          </cell>
          <cell r="D3322" t="str">
            <v>BABY CENTER DESPENSA</v>
          </cell>
        </row>
        <row r="3323">
          <cell r="A3323">
            <v>8139</v>
          </cell>
          <cell r="B3323">
            <v>9</v>
          </cell>
          <cell r="C3323">
            <v>3</v>
          </cell>
          <cell r="D3323" t="str">
            <v>LA HABANA</v>
          </cell>
        </row>
        <row r="3324">
          <cell r="A3324">
            <v>8151</v>
          </cell>
          <cell r="B3324">
            <v>9</v>
          </cell>
          <cell r="C3324">
            <v>3</v>
          </cell>
          <cell r="D3324" t="str">
            <v>COPETIN ARIEL</v>
          </cell>
        </row>
        <row r="3325">
          <cell r="A3325">
            <v>8170</v>
          </cell>
          <cell r="B3325">
            <v>1</v>
          </cell>
          <cell r="C3325">
            <v>6</v>
          </cell>
          <cell r="D3325" t="str">
            <v>COPETIN ÑA MARI</v>
          </cell>
          <cell r="E3325" t="str">
            <v>Refrigerados</v>
          </cell>
        </row>
        <row r="3326">
          <cell r="A3326">
            <v>8140</v>
          </cell>
          <cell r="B3326">
            <v>3</v>
          </cell>
          <cell r="C3326">
            <v>4</v>
          </cell>
          <cell r="D3326" t="str">
            <v>COPETIN YENNY</v>
          </cell>
        </row>
        <row r="3327">
          <cell r="A3327">
            <v>8141</v>
          </cell>
          <cell r="B3327">
            <v>3</v>
          </cell>
          <cell r="C3327">
            <v>4</v>
          </cell>
          <cell r="D3327" t="str">
            <v>COPETIN MARIA MERCEDES</v>
          </cell>
          <cell r="E3327" t="str">
            <v>Refrigerados</v>
          </cell>
        </row>
        <row r="3328">
          <cell r="A3328">
            <v>8142</v>
          </cell>
          <cell r="B3328">
            <v>3</v>
          </cell>
          <cell r="C3328">
            <v>4</v>
          </cell>
          <cell r="D3328" t="str">
            <v>AUTOSERVICE LA ESQUINA</v>
          </cell>
          <cell r="E3328" t="str">
            <v>Hogar</v>
          </cell>
        </row>
        <row r="3329">
          <cell r="A3329">
            <v>8143</v>
          </cell>
          <cell r="B3329">
            <v>3</v>
          </cell>
          <cell r="C3329">
            <v>4</v>
          </cell>
          <cell r="D3329" t="str">
            <v>AUTOSERVICE LA ESPERANZA</v>
          </cell>
          <cell r="E3329" t="str">
            <v>Hogar</v>
          </cell>
        </row>
        <row r="3330">
          <cell r="A3330">
            <v>8145</v>
          </cell>
          <cell r="B3330">
            <v>9</v>
          </cell>
          <cell r="C3330">
            <v>3</v>
          </cell>
          <cell r="D3330" t="str">
            <v>DESPENSA 5 M</v>
          </cell>
        </row>
        <row r="3331">
          <cell r="A3331">
            <v>8146</v>
          </cell>
          <cell r="B3331">
            <v>3</v>
          </cell>
          <cell r="C3331">
            <v>8</v>
          </cell>
          <cell r="D3331" t="str">
            <v>COPETIN EL NEGRITO</v>
          </cell>
          <cell r="E3331" t="str">
            <v>Refrigerados</v>
          </cell>
        </row>
        <row r="3332">
          <cell r="A3332">
            <v>8147</v>
          </cell>
          <cell r="B3332">
            <v>9</v>
          </cell>
          <cell r="C3332">
            <v>3</v>
          </cell>
          <cell r="D3332" t="str">
            <v>PANADERIA CONFITERIA LA REINITA</v>
          </cell>
        </row>
        <row r="3333">
          <cell r="A3333">
            <v>8148</v>
          </cell>
          <cell r="B3333">
            <v>9</v>
          </cell>
          <cell r="C3333">
            <v>3</v>
          </cell>
          <cell r="D3333" t="str">
            <v>DESPENSA LIDIA</v>
          </cell>
        </row>
        <row r="3334">
          <cell r="A3334">
            <v>8150</v>
          </cell>
          <cell r="B3334">
            <v>3</v>
          </cell>
          <cell r="C3334">
            <v>3</v>
          </cell>
          <cell r="D3334" t="str">
            <v>DESPENSA DANILUZ</v>
          </cell>
          <cell r="E3334" t="str">
            <v>Hogar</v>
          </cell>
        </row>
        <row r="3335">
          <cell r="A3335">
            <v>8154</v>
          </cell>
          <cell r="B3335">
            <v>2</v>
          </cell>
          <cell r="C3335">
            <v>9</v>
          </cell>
          <cell r="D3335" t="str">
            <v>HELADERIA CAPRIS</v>
          </cell>
          <cell r="E3335" t="str">
            <v>Hogar</v>
          </cell>
        </row>
        <row r="3336">
          <cell r="A3336">
            <v>8155</v>
          </cell>
          <cell r="B3336">
            <v>2</v>
          </cell>
          <cell r="C3336">
            <v>9</v>
          </cell>
          <cell r="D3336" t="str">
            <v>DESPENSA ANGELINA</v>
          </cell>
          <cell r="E3336" t="str">
            <v>Hogar</v>
          </cell>
        </row>
        <row r="3337">
          <cell r="A3337">
            <v>8158</v>
          </cell>
          <cell r="B3337">
            <v>2</v>
          </cell>
          <cell r="C3337">
            <v>9</v>
          </cell>
          <cell r="D3337" t="str">
            <v>CONFITERIA PANADERIA HAMAGASHIRA</v>
          </cell>
          <cell r="E3337" t="str">
            <v>Refrigerados</v>
          </cell>
        </row>
        <row r="3338">
          <cell r="A3338">
            <v>8160</v>
          </cell>
          <cell r="B3338">
            <v>2</v>
          </cell>
          <cell r="C3338">
            <v>9</v>
          </cell>
          <cell r="D3338" t="str">
            <v>COPETIN LOS HERMANOS</v>
          </cell>
          <cell r="E3338" t="str">
            <v>Refrigerados</v>
          </cell>
        </row>
        <row r="3339">
          <cell r="A3339">
            <v>8161</v>
          </cell>
          <cell r="B3339">
            <v>2</v>
          </cell>
          <cell r="C3339">
            <v>9</v>
          </cell>
          <cell r="D3339" t="str">
            <v>DESPENSA MEI</v>
          </cell>
          <cell r="E3339" t="str">
            <v>Hogar</v>
          </cell>
        </row>
        <row r="3340">
          <cell r="A3340">
            <v>8162</v>
          </cell>
          <cell r="B3340">
            <v>2</v>
          </cell>
          <cell r="C3340">
            <v>9</v>
          </cell>
          <cell r="D3340" t="str">
            <v>BEBIDAS CHUPI</v>
          </cell>
          <cell r="E3340" t="str">
            <v>Hogar</v>
          </cell>
        </row>
        <row r="3341">
          <cell r="A3341">
            <v>8166</v>
          </cell>
          <cell r="B3341">
            <v>9</v>
          </cell>
          <cell r="C3341">
            <v>3</v>
          </cell>
          <cell r="D3341" t="str">
            <v>FARMACIA PANAMBIVERA</v>
          </cell>
        </row>
        <row r="3342">
          <cell r="A3342">
            <v>8164</v>
          </cell>
          <cell r="B3342">
            <v>5</v>
          </cell>
          <cell r="C3342">
            <v>9</v>
          </cell>
          <cell r="D3342" t="str">
            <v>AGRO COMUNICACIONES</v>
          </cell>
          <cell r="E3342" t="str">
            <v>Hogar</v>
          </cell>
        </row>
        <row r="3343">
          <cell r="A3343">
            <v>8181</v>
          </cell>
          <cell r="B3343">
            <v>9</v>
          </cell>
          <cell r="C3343">
            <v>3</v>
          </cell>
          <cell r="D3343" t="str">
            <v>DESPENSA LETICIA</v>
          </cell>
        </row>
        <row r="3344">
          <cell r="A3344">
            <v>8180</v>
          </cell>
          <cell r="D3344" t="str">
            <v>REVISTERIA PAOLA</v>
          </cell>
        </row>
        <row r="3345">
          <cell r="A3345">
            <v>8184</v>
          </cell>
          <cell r="B3345">
            <v>9</v>
          </cell>
          <cell r="C3345">
            <v>3</v>
          </cell>
          <cell r="D3345" t="str">
            <v>BODEGA BEER SELECT</v>
          </cell>
        </row>
        <row r="3346">
          <cell r="A3346">
            <v>8187</v>
          </cell>
          <cell r="B3346">
            <v>3</v>
          </cell>
          <cell r="C3346">
            <v>8</v>
          </cell>
          <cell r="D3346" t="str">
            <v>DESPENSA ADRI Y FABIO</v>
          </cell>
          <cell r="E3346" t="str">
            <v>Hogar</v>
          </cell>
        </row>
        <row r="3347">
          <cell r="A3347">
            <v>8190</v>
          </cell>
          <cell r="B3347">
            <v>3</v>
          </cell>
          <cell r="C3347">
            <v>7</v>
          </cell>
          <cell r="D3347" t="str">
            <v>DESPENSA EL ABUELO</v>
          </cell>
          <cell r="E3347" t="str">
            <v>Hogar</v>
          </cell>
        </row>
        <row r="3348">
          <cell r="A3348">
            <v>8192</v>
          </cell>
          <cell r="B3348">
            <v>4</v>
          </cell>
          <cell r="C3348">
            <v>2</v>
          </cell>
          <cell r="D3348" t="str">
            <v>KIOSKO MERCOSUR</v>
          </cell>
          <cell r="E3348" t="str">
            <v>Refrigerados</v>
          </cell>
        </row>
        <row r="3349">
          <cell r="A3349">
            <v>8114</v>
          </cell>
          <cell r="B3349">
            <v>9</v>
          </cell>
          <cell r="C3349">
            <v>3</v>
          </cell>
          <cell r="D3349" t="str">
            <v>LA TORRE DE PIZZA</v>
          </cell>
        </row>
        <row r="3350">
          <cell r="A3350">
            <v>8203</v>
          </cell>
          <cell r="B3350">
            <v>3</v>
          </cell>
          <cell r="C3350">
            <v>5</v>
          </cell>
          <cell r="D3350" t="str">
            <v>AUTOSERVICE GUAVIRA POTY</v>
          </cell>
          <cell r="E3350" t="str">
            <v>Hogar</v>
          </cell>
        </row>
        <row r="3351">
          <cell r="A3351">
            <v>8196</v>
          </cell>
          <cell r="B3351">
            <v>3</v>
          </cell>
          <cell r="C3351">
            <v>4</v>
          </cell>
          <cell r="D3351" t="str">
            <v>DESPENSA TANIA</v>
          </cell>
          <cell r="E3351" t="str">
            <v>Hogar</v>
          </cell>
        </row>
        <row r="3352">
          <cell r="A3352">
            <v>8194</v>
          </cell>
          <cell r="B3352">
            <v>9</v>
          </cell>
          <cell r="C3352">
            <v>3</v>
          </cell>
          <cell r="D3352" t="str">
            <v>AUTOSERVICE LUZ MAR</v>
          </cell>
        </row>
        <row r="3353">
          <cell r="A3353">
            <v>8204</v>
          </cell>
          <cell r="B3353">
            <v>3</v>
          </cell>
          <cell r="C3353">
            <v>4</v>
          </cell>
          <cell r="D3353" t="str">
            <v>DESPENSA GUILLER</v>
          </cell>
          <cell r="E3353" t="str">
            <v>Hogar</v>
          </cell>
        </row>
        <row r="3354">
          <cell r="A3354">
            <v>8199</v>
          </cell>
          <cell r="B3354">
            <v>9</v>
          </cell>
          <cell r="C3354">
            <v>3</v>
          </cell>
          <cell r="D3354" t="str">
            <v>DESPENSA MARIA AUXILIADORA</v>
          </cell>
        </row>
        <row r="3355">
          <cell r="A3355">
            <v>8200</v>
          </cell>
          <cell r="B3355">
            <v>6</v>
          </cell>
          <cell r="C3355">
            <v>3</v>
          </cell>
          <cell r="D3355" t="str">
            <v>AUTOSERVICE PORVENIR</v>
          </cell>
          <cell r="E3355" t="str">
            <v>Hogar</v>
          </cell>
        </row>
        <row r="3356">
          <cell r="A3356">
            <v>8202</v>
          </cell>
          <cell r="B3356">
            <v>2</v>
          </cell>
          <cell r="C3356">
            <v>4</v>
          </cell>
          <cell r="D3356" t="str">
            <v>DESPENSA LIZZA</v>
          </cell>
          <cell r="E3356" t="str">
            <v>Hogar</v>
          </cell>
        </row>
        <row r="3357">
          <cell r="A3357">
            <v>8205</v>
          </cell>
          <cell r="B3357">
            <v>9</v>
          </cell>
          <cell r="C3357">
            <v>3</v>
          </cell>
          <cell r="D3357" t="str">
            <v>FUNCIONARIO CARLOS MENDOZA</v>
          </cell>
          <cell r="E3357" t="str">
            <v>Planta</v>
          </cell>
        </row>
        <row r="3358">
          <cell r="A3358">
            <v>8212</v>
          </cell>
          <cell r="B3358">
            <v>3</v>
          </cell>
          <cell r="C3358">
            <v>7</v>
          </cell>
          <cell r="D3358" t="str">
            <v>COPETIN 2 HERMANOS</v>
          </cell>
          <cell r="E3358" t="str">
            <v>Refrigerados</v>
          </cell>
        </row>
        <row r="3359">
          <cell r="A3359">
            <v>8210</v>
          </cell>
          <cell r="B3359">
            <v>3</v>
          </cell>
          <cell r="C3359">
            <v>7</v>
          </cell>
          <cell r="D3359" t="str">
            <v>COPETIN POOL LEPO</v>
          </cell>
          <cell r="E3359" t="str">
            <v>Refrigerados</v>
          </cell>
        </row>
        <row r="3360">
          <cell r="A3360">
            <v>8208</v>
          </cell>
          <cell r="B3360">
            <v>9</v>
          </cell>
          <cell r="C3360">
            <v>3</v>
          </cell>
          <cell r="D3360" t="str">
            <v>BEER SANTO DOMINGO</v>
          </cell>
        </row>
        <row r="3361">
          <cell r="A3361">
            <v>8224</v>
          </cell>
          <cell r="B3361">
            <v>3</v>
          </cell>
          <cell r="C3361">
            <v>9</v>
          </cell>
          <cell r="D3361" t="str">
            <v>MOTEL ESCORPIOS</v>
          </cell>
          <cell r="E3361" t="str">
            <v>Refrigerados</v>
          </cell>
        </row>
        <row r="3362">
          <cell r="A3362">
            <v>8231</v>
          </cell>
          <cell r="B3362">
            <v>9</v>
          </cell>
          <cell r="C3362">
            <v>3</v>
          </cell>
          <cell r="D3362" t="str">
            <v>MOTEL MEDITERRANEO</v>
          </cell>
        </row>
        <row r="3363">
          <cell r="A3363">
            <v>8228</v>
          </cell>
          <cell r="B3363">
            <v>3</v>
          </cell>
          <cell r="C3363">
            <v>9</v>
          </cell>
          <cell r="D3363" t="str">
            <v>KIOSKO ÑA ANTONIA</v>
          </cell>
          <cell r="E3363" t="str">
            <v>Hogar</v>
          </cell>
        </row>
        <row r="3364">
          <cell r="A3364">
            <v>8225</v>
          </cell>
          <cell r="B3364">
            <v>3</v>
          </cell>
          <cell r="C3364">
            <v>9</v>
          </cell>
          <cell r="D3364" t="str">
            <v>NEWS STATUS S.R.L</v>
          </cell>
          <cell r="E3364" t="str">
            <v>Refrigerados</v>
          </cell>
        </row>
        <row r="3365">
          <cell r="A3365">
            <v>8223</v>
          </cell>
          <cell r="B3365">
            <v>3</v>
          </cell>
          <cell r="C3365">
            <v>2</v>
          </cell>
          <cell r="D3365" t="str">
            <v>DESPENSA GUSTAVITO</v>
          </cell>
          <cell r="E3365" t="str">
            <v>Hogar</v>
          </cell>
        </row>
        <row r="3366">
          <cell r="A3366">
            <v>8222</v>
          </cell>
          <cell r="B3366">
            <v>3</v>
          </cell>
          <cell r="C3366">
            <v>2</v>
          </cell>
          <cell r="D3366" t="str">
            <v>DESPENSA EL MONUMENTO</v>
          </cell>
          <cell r="E3366" t="str">
            <v>Hogar</v>
          </cell>
        </row>
        <row r="3367">
          <cell r="A3367">
            <v>8220</v>
          </cell>
          <cell r="B3367">
            <v>3</v>
          </cell>
          <cell r="C3367">
            <v>2</v>
          </cell>
          <cell r="D3367" t="str">
            <v>ISABEL DE ROJAS</v>
          </cell>
          <cell r="E3367" t="str">
            <v>Hogar</v>
          </cell>
        </row>
        <row r="3368">
          <cell r="A3368">
            <v>8227</v>
          </cell>
          <cell r="B3368">
            <v>3</v>
          </cell>
          <cell r="C3368">
            <v>9</v>
          </cell>
          <cell r="D3368" t="str">
            <v>RESIDENCIA LOS PINOS S.R.L</v>
          </cell>
          <cell r="E3368" t="str">
            <v>Refrigerados</v>
          </cell>
        </row>
        <row r="3369">
          <cell r="A3369">
            <v>8226</v>
          </cell>
          <cell r="B3369">
            <v>3</v>
          </cell>
          <cell r="C3369">
            <v>9</v>
          </cell>
          <cell r="D3369" t="str">
            <v>KERANDY SA</v>
          </cell>
          <cell r="E3369" t="str">
            <v>Refrigerados</v>
          </cell>
        </row>
        <row r="3370">
          <cell r="A3370">
            <v>8230</v>
          </cell>
          <cell r="B3370">
            <v>3</v>
          </cell>
          <cell r="C3370">
            <v>9</v>
          </cell>
          <cell r="D3370" t="str">
            <v>MOTEL EL GORRION</v>
          </cell>
          <cell r="E3370" t="str">
            <v>Refrigerados</v>
          </cell>
        </row>
        <row r="3371">
          <cell r="A3371">
            <v>8232</v>
          </cell>
          <cell r="B3371">
            <v>3</v>
          </cell>
          <cell r="C3371">
            <v>9</v>
          </cell>
          <cell r="D3371" t="str">
            <v>COPETIN NINFA</v>
          </cell>
          <cell r="E3371" t="str">
            <v>Refrigerados</v>
          </cell>
        </row>
        <row r="3372">
          <cell r="A3372">
            <v>8239</v>
          </cell>
          <cell r="B3372">
            <v>9</v>
          </cell>
          <cell r="C3372">
            <v>3</v>
          </cell>
          <cell r="D3372" t="str">
            <v>COPETIN PUERTO BAR</v>
          </cell>
        </row>
        <row r="3373">
          <cell r="A3373">
            <v>8240</v>
          </cell>
          <cell r="B3373">
            <v>9</v>
          </cell>
          <cell r="C3373">
            <v>3</v>
          </cell>
          <cell r="D3373" t="str">
            <v>BAR LA COLINA</v>
          </cell>
        </row>
        <row r="3374">
          <cell r="A3374">
            <v>8213</v>
          </cell>
          <cell r="B3374">
            <v>1</v>
          </cell>
          <cell r="C3374">
            <v>4</v>
          </cell>
          <cell r="D3374" t="str">
            <v>AUTOSERVICIO 25 DE MAYO</v>
          </cell>
          <cell r="E3374" t="str">
            <v>Hogar</v>
          </cell>
        </row>
        <row r="3375">
          <cell r="A3375">
            <v>8237</v>
          </cell>
          <cell r="B3375">
            <v>9</v>
          </cell>
          <cell r="C3375">
            <v>3</v>
          </cell>
          <cell r="D3375" t="str">
            <v>COMEDOR EL KUCHARON</v>
          </cell>
        </row>
        <row r="3376">
          <cell r="A3376">
            <v>8236</v>
          </cell>
          <cell r="B3376">
            <v>9</v>
          </cell>
          <cell r="C3376">
            <v>3</v>
          </cell>
          <cell r="D3376" t="str">
            <v>CASILLA CAACUPEÑA</v>
          </cell>
        </row>
        <row r="3377">
          <cell r="A3377">
            <v>8301</v>
          </cell>
          <cell r="B3377">
            <v>3</v>
          </cell>
          <cell r="C3377">
            <v>8</v>
          </cell>
          <cell r="D3377" t="str">
            <v>COLEGIO SANTA KATERINA DE SIENA</v>
          </cell>
          <cell r="E3377" t="str">
            <v>Educación</v>
          </cell>
        </row>
        <row r="3378">
          <cell r="A3378">
            <v>8304</v>
          </cell>
          <cell r="B3378">
            <v>9</v>
          </cell>
          <cell r="C3378">
            <v>3</v>
          </cell>
          <cell r="D3378" t="str">
            <v>COLEGIO VILLA SAN FRANCISCO</v>
          </cell>
        </row>
        <row r="3379">
          <cell r="A3379">
            <v>8302</v>
          </cell>
          <cell r="B3379">
            <v>9</v>
          </cell>
          <cell r="C3379">
            <v>3</v>
          </cell>
          <cell r="D3379" t="str">
            <v>ESCUELA DE CABALLERIA</v>
          </cell>
        </row>
        <row r="3380">
          <cell r="A3380">
            <v>8241</v>
          </cell>
          <cell r="B3380">
            <v>9</v>
          </cell>
          <cell r="C3380">
            <v>3</v>
          </cell>
          <cell r="D3380" t="str">
            <v>PIZZERIA VIA MUNDI</v>
          </cell>
        </row>
        <row r="3381">
          <cell r="A3381">
            <v>8252</v>
          </cell>
          <cell r="B3381">
            <v>5</v>
          </cell>
          <cell r="C3381">
            <v>9</v>
          </cell>
          <cell r="D3381" t="str">
            <v>CASILLA MANU</v>
          </cell>
          <cell r="E3381" t="str">
            <v>Refrigerados</v>
          </cell>
        </row>
        <row r="3382">
          <cell r="A3382">
            <v>8253</v>
          </cell>
          <cell r="B3382">
            <v>5</v>
          </cell>
          <cell r="C3382">
            <v>8</v>
          </cell>
          <cell r="D3382" t="str">
            <v>POLLERIA  TROPICAL</v>
          </cell>
          <cell r="E3382" t="str">
            <v>Refrigerados</v>
          </cell>
        </row>
        <row r="3383">
          <cell r="A3383">
            <v>8243</v>
          </cell>
          <cell r="B3383">
            <v>6</v>
          </cell>
          <cell r="C3383">
            <v>5</v>
          </cell>
          <cell r="D3383" t="str">
            <v>ROTICERIA ESPECIAL</v>
          </cell>
          <cell r="E3383" t="str">
            <v>Refrigerados</v>
          </cell>
        </row>
        <row r="3384">
          <cell r="A3384">
            <v>8251</v>
          </cell>
          <cell r="B3384">
            <v>2</v>
          </cell>
          <cell r="C3384">
            <v>7</v>
          </cell>
          <cell r="D3384" t="str">
            <v>AUTOSERVICE LA VICTORIA</v>
          </cell>
          <cell r="E3384" t="str">
            <v>Hogar</v>
          </cell>
        </row>
        <row r="3385">
          <cell r="A3385">
            <v>8214</v>
          </cell>
          <cell r="B3385">
            <v>7</v>
          </cell>
          <cell r="C3385">
            <v>3</v>
          </cell>
          <cell r="D3385" t="str">
            <v>PRODUCTOS EDWARD SAI</v>
          </cell>
          <cell r="E3385" t="str">
            <v>Refrigerados</v>
          </cell>
        </row>
        <row r="3386">
          <cell r="A3386">
            <v>8249</v>
          </cell>
          <cell r="B3386">
            <v>3</v>
          </cell>
          <cell r="C3386">
            <v>9</v>
          </cell>
          <cell r="D3386" t="str">
            <v>MOTEL LA ISLA</v>
          </cell>
          <cell r="E3386" t="str">
            <v>Refrigerados</v>
          </cell>
        </row>
        <row r="3387">
          <cell r="A3387">
            <v>8256</v>
          </cell>
          <cell r="B3387">
            <v>3</v>
          </cell>
          <cell r="C3387">
            <v>9</v>
          </cell>
          <cell r="D3387" t="str">
            <v>AUTOSERVICE SAN FRANCISCO</v>
          </cell>
          <cell r="E3387" t="str">
            <v>Hogar</v>
          </cell>
        </row>
        <row r="3388">
          <cell r="A3388">
            <v>8255</v>
          </cell>
          <cell r="B3388">
            <v>3</v>
          </cell>
          <cell r="C3388">
            <v>9</v>
          </cell>
          <cell r="D3388" t="str">
            <v>DESPENSA SAN ROQUE GONZALEZ</v>
          </cell>
          <cell r="E3388" t="str">
            <v>Hogar</v>
          </cell>
        </row>
        <row r="3389">
          <cell r="A3389">
            <v>8248</v>
          </cell>
          <cell r="B3389">
            <v>3</v>
          </cell>
          <cell r="C3389">
            <v>9</v>
          </cell>
          <cell r="D3389" t="str">
            <v>DESPENSA CAROLINA</v>
          </cell>
          <cell r="E3389" t="str">
            <v>Hogar</v>
          </cell>
        </row>
        <row r="3390">
          <cell r="A3390">
            <v>8246</v>
          </cell>
          <cell r="B3390">
            <v>3</v>
          </cell>
          <cell r="C3390">
            <v>2</v>
          </cell>
          <cell r="D3390" t="str">
            <v>AUTOSERVICE TIO CARLITOS</v>
          </cell>
          <cell r="E3390" t="str">
            <v>Hogar</v>
          </cell>
        </row>
        <row r="3391">
          <cell r="A3391">
            <v>8245</v>
          </cell>
          <cell r="B3391">
            <v>3</v>
          </cell>
          <cell r="C3391">
            <v>2</v>
          </cell>
          <cell r="D3391" t="str">
            <v>DESPENSA LAMBER CITY</v>
          </cell>
          <cell r="E3391" t="str">
            <v>Hogar</v>
          </cell>
        </row>
        <row r="3392">
          <cell r="A3392">
            <v>8259</v>
          </cell>
          <cell r="B3392">
            <v>3</v>
          </cell>
          <cell r="C3392">
            <v>9</v>
          </cell>
          <cell r="D3392" t="str">
            <v>JUAN JOSE CARISIMO BRITEZ</v>
          </cell>
          <cell r="E3392" t="str">
            <v>Hogar</v>
          </cell>
        </row>
        <row r="3393">
          <cell r="A3393">
            <v>8257</v>
          </cell>
          <cell r="B3393">
            <v>3</v>
          </cell>
          <cell r="C3393">
            <v>9</v>
          </cell>
          <cell r="D3393" t="str">
            <v>DESPENSA 22</v>
          </cell>
          <cell r="E3393" t="str">
            <v>Hogar</v>
          </cell>
        </row>
        <row r="3394">
          <cell r="A3394">
            <v>8219</v>
          </cell>
          <cell r="B3394">
            <v>5</v>
          </cell>
          <cell r="C3394">
            <v>9</v>
          </cell>
          <cell r="D3394" t="str">
            <v>AUTOSERVICE TRINIMAX</v>
          </cell>
          <cell r="E3394" t="str">
            <v>Hogar</v>
          </cell>
        </row>
        <row r="3395">
          <cell r="A3395">
            <v>8264</v>
          </cell>
          <cell r="B3395">
            <v>3</v>
          </cell>
          <cell r="C3395">
            <v>5</v>
          </cell>
          <cell r="D3395" t="str">
            <v>DESPENSA MARIA LUISA</v>
          </cell>
          <cell r="E3395" t="str">
            <v>Hogar</v>
          </cell>
        </row>
        <row r="3396">
          <cell r="A3396">
            <v>8218</v>
          </cell>
          <cell r="B3396">
            <v>3</v>
          </cell>
          <cell r="C3396">
            <v>7</v>
          </cell>
          <cell r="D3396" t="str">
            <v>DESPENSA ROJAS</v>
          </cell>
          <cell r="E3396" t="str">
            <v>Hogar</v>
          </cell>
        </row>
        <row r="3397">
          <cell r="A3397">
            <v>8262</v>
          </cell>
          <cell r="B3397">
            <v>1</v>
          </cell>
          <cell r="C3397">
            <v>6</v>
          </cell>
          <cell r="D3397" t="str">
            <v>EASY.COM S.A.</v>
          </cell>
          <cell r="E3397" t="str">
            <v>Conveniencia</v>
          </cell>
        </row>
        <row r="3398">
          <cell r="A3398">
            <v>8306</v>
          </cell>
          <cell r="B3398">
            <v>10</v>
          </cell>
          <cell r="C3398">
            <v>3</v>
          </cell>
          <cell r="D3398" t="str">
            <v>DEPOSITO NATALIA</v>
          </cell>
          <cell r="E3398" t="str">
            <v>Mayoristas Top</v>
          </cell>
        </row>
        <row r="3399">
          <cell r="A3399">
            <v>8292</v>
          </cell>
          <cell r="B3399">
            <v>3</v>
          </cell>
          <cell r="C3399">
            <v>4</v>
          </cell>
          <cell r="D3399" t="str">
            <v>AUTOSERVICE FANY</v>
          </cell>
          <cell r="E3399" t="str">
            <v>Hogar</v>
          </cell>
        </row>
        <row r="3400">
          <cell r="A3400">
            <v>8290</v>
          </cell>
          <cell r="B3400">
            <v>3</v>
          </cell>
          <cell r="C3400">
            <v>3</v>
          </cell>
          <cell r="D3400" t="str">
            <v>CASILLA SAN MIGUEL</v>
          </cell>
          <cell r="E3400" t="str">
            <v>Refrigerados</v>
          </cell>
        </row>
        <row r="3401">
          <cell r="A3401">
            <v>8288</v>
          </cell>
          <cell r="B3401">
            <v>3</v>
          </cell>
          <cell r="C3401">
            <v>8</v>
          </cell>
          <cell r="D3401" t="str">
            <v>DON MARIO S.R.L</v>
          </cell>
          <cell r="E3401" t="str">
            <v>Refrigerados</v>
          </cell>
        </row>
        <row r="3402">
          <cell r="A3402">
            <v>8293</v>
          </cell>
          <cell r="B3402">
            <v>9</v>
          </cell>
          <cell r="C3402">
            <v>3</v>
          </cell>
          <cell r="D3402" t="str">
            <v>DESPENSA MIRTA</v>
          </cell>
        </row>
        <row r="3403">
          <cell r="A3403">
            <v>8298</v>
          </cell>
          <cell r="B3403">
            <v>2</v>
          </cell>
          <cell r="C3403">
            <v>9</v>
          </cell>
          <cell r="D3403" t="str">
            <v>BODEGA EL ROJO</v>
          </cell>
          <cell r="E3403" t="str">
            <v>Hogar</v>
          </cell>
        </row>
        <row r="3404">
          <cell r="A3404">
            <v>8295</v>
          </cell>
          <cell r="B3404">
            <v>2</v>
          </cell>
          <cell r="C3404">
            <v>9</v>
          </cell>
          <cell r="D3404" t="str">
            <v>AUTOSERVICE PARANA</v>
          </cell>
          <cell r="E3404" t="str">
            <v xml:space="preserve">Supermercados </v>
          </cell>
        </row>
        <row r="3405">
          <cell r="A3405">
            <v>8296</v>
          </cell>
          <cell r="B3405">
            <v>2</v>
          </cell>
          <cell r="C3405">
            <v>9</v>
          </cell>
          <cell r="D3405" t="str">
            <v>DESPENSA BONANZA</v>
          </cell>
          <cell r="E3405" t="str">
            <v>Hogar</v>
          </cell>
        </row>
        <row r="3406">
          <cell r="A3406">
            <v>8297</v>
          </cell>
          <cell r="B3406">
            <v>2</v>
          </cell>
          <cell r="C3406">
            <v>9</v>
          </cell>
          <cell r="D3406" t="str">
            <v>BURGER MANIA</v>
          </cell>
          <cell r="E3406" t="str">
            <v>Refrigerados</v>
          </cell>
        </row>
        <row r="3407">
          <cell r="A3407">
            <v>8308</v>
          </cell>
          <cell r="B3407">
            <v>5</v>
          </cell>
          <cell r="C3407">
            <v>9</v>
          </cell>
          <cell r="D3407" t="str">
            <v>SPORTIVO FLAMENGO</v>
          </cell>
        </row>
        <row r="3408">
          <cell r="A3408">
            <v>8286</v>
          </cell>
          <cell r="B3408">
            <v>9</v>
          </cell>
          <cell r="C3408">
            <v>3</v>
          </cell>
          <cell r="D3408" t="str">
            <v>COPETIN LA CASA DE LAS EMPANADAS</v>
          </cell>
        </row>
        <row r="3409">
          <cell r="A3409">
            <v>8285</v>
          </cell>
          <cell r="B3409">
            <v>3</v>
          </cell>
          <cell r="C3409">
            <v>9</v>
          </cell>
          <cell r="D3409" t="str">
            <v>AUTOSERVICE CIELO</v>
          </cell>
          <cell r="E3409" t="str">
            <v>Hogar</v>
          </cell>
        </row>
        <row r="3410">
          <cell r="A3410">
            <v>8283</v>
          </cell>
          <cell r="B3410">
            <v>3</v>
          </cell>
          <cell r="C3410">
            <v>9</v>
          </cell>
          <cell r="D3410" t="str">
            <v>COPETIN LAS GEMELAS</v>
          </cell>
          <cell r="E3410" t="str">
            <v>Refrigerados</v>
          </cell>
        </row>
        <row r="3411">
          <cell r="A3411">
            <v>8281</v>
          </cell>
          <cell r="B3411">
            <v>3</v>
          </cell>
          <cell r="C3411">
            <v>9</v>
          </cell>
          <cell r="D3411" t="str">
            <v>DESPENSA TOPO GIGIO</v>
          </cell>
          <cell r="E3411" t="str">
            <v>Hogar</v>
          </cell>
        </row>
        <row r="3412">
          <cell r="A3412">
            <v>8279</v>
          </cell>
          <cell r="B3412">
            <v>3</v>
          </cell>
          <cell r="C3412">
            <v>9</v>
          </cell>
          <cell r="D3412" t="str">
            <v>DESPENSA LOS MELLIZOS</v>
          </cell>
          <cell r="E3412" t="str">
            <v>Hogar</v>
          </cell>
        </row>
        <row r="3413">
          <cell r="A3413">
            <v>8278</v>
          </cell>
          <cell r="B3413">
            <v>3</v>
          </cell>
          <cell r="C3413">
            <v>9</v>
          </cell>
          <cell r="D3413" t="str">
            <v>COMERCIAL PARANA</v>
          </cell>
          <cell r="E3413" t="str">
            <v>Hogar</v>
          </cell>
        </row>
        <row r="3414">
          <cell r="A3414">
            <v>8277</v>
          </cell>
          <cell r="B3414">
            <v>3</v>
          </cell>
          <cell r="C3414">
            <v>9</v>
          </cell>
          <cell r="D3414" t="str">
            <v>COPETIN LA MORENITA</v>
          </cell>
          <cell r="E3414" t="str">
            <v>Refrigerados</v>
          </cell>
        </row>
        <row r="3415">
          <cell r="A3415">
            <v>8276</v>
          </cell>
          <cell r="B3415">
            <v>3</v>
          </cell>
          <cell r="C3415">
            <v>9</v>
          </cell>
          <cell r="D3415" t="str">
            <v>DESPENSA SAN AGUSTIN</v>
          </cell>
          <cell r="E3415" t="str">
            <v>Hogar</v>
          </cell>
        </row>
        <row r="3416">
          <cell r="A3416">
            <v>8273</v>
          </cell>
          <cell r="B3416">
            <v>3</v>
          </cell>
          <cell r="C3416">
            <v>9</v>
          </cell>
          <cell r="D3416" t="str">
            <v>BAZAR- MERCERIA YENNIFER</v>
          </cell>
          <cell r="E3416" t="str">
            <v>Refrigerados</v>
          </cell>
        </row>
        <row r="3417">
          <cell r="A3417">
            <v>8317</v>
          </cell>
          <cell r="B3417">
            <v>9</v>
          </cell>
          <cell r="C3417">
            <v>3</v>
          </cell>
          <cell r="D3417" t="str">
            <v>KIOSKO SUPER PANCHOS</v>
          </cell>
        </row>
        <row r="3418">
          <cell r="A3418">
            <v>8270</v>
          </cell>
          <cell r="B3418">
            <v>3</v>
          </cell>
          <cell r="C3418">
            <v>9</v>
          </cell>
          <cell r="D3418" t="str">
            <v>DESPENSA A.G.S.</v>
          </cell>
          <cell r="E3418" t="str">
            <v>Hogar</v>
          </cell>
        </row>
        <row r="3419">
          <cell r="A3419">
            <v>8269</v>
          </cell>
          <cell r="B3419">
            <v>3</v>
          </cell>
          <cell r="C3419">
            <v>9</v>
          </cell>
          <cell r="D3419" t="str">
            <v>KIOSKO TAURO</v>
          </cell>
          <cell r="E3419" t="str">
            <v>Hogar</v>
          </cell>
        </row>
        <row r="3420">
          <cell r="A3420">
            <v>8268</v>
          </cell>
          <cell r="B3420">
            <v>3</v>
          </cell>
          <cell r="C3420">
            <v>9</v>
          </cell>
          <cell r="D3420" t="str">
            <v>COMERCIAL VEKA</v>
          </cell>
          <cell r="E3420" t="str">
            <v>Hogar</v>
          </cell>
        </row>
        <row r="3421">
          <cell r="A3421">
            <v>8266</v>
          </cell>
          <cell r="B3421">
            <v>3</v>
          </cell>
          <cell r="C3421">
            <v>2</v>
          </cell>
          <cell r="D3421" t="str">
            <v>COPETIN DOS 22</v>
          </cell>
          <cell r="E3421" t="str">
            <v>Refrigerados</v>
          </cell>
        </row>
        <row r="3422">
          <cell r="A3422">
            <v>8312</v>
          </cell>
          <cell r="B3422">
            <v>6</v>
          </cell>
          <cell r="C3422">
            <v>3</v>
          </cell>
          <cell r="D3422" t="str">
            <v>DESPENSA BELOTTO</v>
          </cell>
          <cell r="E3422" t="str">
            <v>Hogar</v>
          </cell>
        </row>
        <row r="3423">
          <cell r="A3423">
            <v>8314</v>
          </cell>
          <cell r="B3423">
            <v>10</v>
          </cell>
          <cell r="C3423">
            <v>3</v>
          </cell>
          <cell r="D3423" t="str">
            <v>CRISPIN ARCE SRL</v>
          </cell>
          <cell r="E3423" t="str">
            <v>Mayoristas Top</v>
          </cell>
        </row>
        <row r="3424">
          <cell r="A3424">
            <v>8310</v>
          </cell>
          <cell r="B3424">
            <v>2</v>
          </cell>
          <cell r="C3424">
            <v>4</v>
          </cell>
          <cell r="D3424" t="str">
            <v>MF COMUNICACIONES</v>
          </cell>
        </row>
        <row r="3425">
          <cell r="A3425">
            <v>8299</v>
          </cell>
          <cell r="B3425">
            <v>9</v>
          </cell>
          <cell r="C3425">
            <v>3</v>
          </cell>
          <cell r="D3425" t="str">
            <v>INDUSTRIAS REUNIDAS ÑEMBY</v>
          </cell>
        </row>
        <row r="3426">
          <cell r="A3426">
            <v>8341</v>
          </cell>
          <cell r="B3426">
            <v>1</v>
          </cell>
          <cell r="C3426">
            <v>9</v>
          </cell>
          <cell r="D3426" t="str">
            <v>PANADERIA DON PEDRO</v>
          </cell>
          <cell r="E3426" t="str">
            <v>Refrigerados</v>
          </cell>
        </row>
        <row r="3427">
          <cell r="A3427">
            <v>8339</v>
          </cell>
          <cell r="B3427">
            <v>5</v>
          </cell>
          <cell r="C3427">
            <v>5</v>
          </cell>
          <cell r="D3427" t="str">
            <v>ITAU ESTACION DE SERVICIO COPEG</v>
          </cell>
          <cell r="E3427" t="str">
            <v>Conveniencia</v>
          </cell>
        </row>
        <row r="3428">
          <cell r="A3428">
            <v>8320</v>
          </cell>
          <cell r="B3428">
            <v>3</v>
          </cell>
          <cell r="C3428">
            <v>4</v>
          </cell>
          <cell r="D3428" t="str">
            <v>DESPENSA GLADYS</v>
          </cell>
          <cell r="E3428" t="str">
            <v>Hogar</v>
          </cell>
        </row>
        <row r="3429">
          <cell r="A3429">
            <v>8329</v>
          </cell>
          <cell r="B3429">
            <v>3</v>
          </cell>
          <cell r="C3429">
            <v>4</v>
          </cell>
          <cell r="D3429" t="str">
            <v>DESPENSA FLECHA</v>
          </cell>
        </row>
        <row r="3430">
          <cell r="A3430">
            <v>8321</v>
          </cell>
          <cell r="B3430">
            <v>3</v>
          </cell>
          <cell r="C3430">
            <v>4</v>
          </cell>
          <cell r="D3430" t="str">
            <v>DESPENSA ANDRI</v>
          </cell>
          <cell r="E3430" t="str">
            <v>Hogar</v>
          </cell>
        </row>
        <row r="3431">
          <cell r="A3431">
            <v>8322</v>
          </cell>
          <cell r="B3431">
            <v>9</v>
          </cell>
          <cell r="C3431">
            <v>3</v>
          </cell>
          <cell r="D3431" t="str">
            <v>BODEGA LA PRINCESITA</v>
          </cell>
        </row>
        <row r="3432">
          <cell r="A3432">
            <v>8323</v>
          </cell>
          <cell r="B3432">
            <v>3</v>
          </cell>
          <cell r="C3432">
            <v>8</v>
          </cell>
          <cell r="D3432" t="str">
            <v>CASILLA LA PLAZA</v>
          </cell>
          <cell r="E3432" t="str">
            <v>Refrigerados</v>
          </cell>
        </row>
        <row r="3433">
          <cell r="A3433">
            <v>8324</v>
          </cell>
          <cell r="B3433">
            <v>3</v>
          </cell>
          <cell r="C3433">
            <v>8</v>
          </cell>
          <cell r="D3433" t="str">
            <v>PANADERIA LA RIQUEZA</v>
          </cell>
          <cell r="E3433" t="str">
            <v>Refrigerados</v>
          </cell>
        </row>
        <row r="3434">
          <cell r="A3434">
            <v>8325</v>
          </cell>
          <cell r="B3434">
            <v>3</v>
          </cell>
          <cell r="C3434">
            <v>8</v>
          </cell>
          <cell r="D3434" t="str">
            <v>COPETIN TIO PABLO</v>
          </cell>
        </row>
        <row r="3435">
          <cell r="A3435">
            <v>8326</v>
          </cell>
          <cell r="B3435">
            <v>3</v>
          </cell>
          <cell r="C3435">
            <v>8</v>
          </cell>
          <cell r="D3435" t="str">
            <v>DESPENSA SANABRIA</v>
          </cell>
          <cell r="E3435" t="str">
            <v>Hogar</v>
          </cell>
        </row>
        <row r="3436">
          <cell r="A3436">
            <v>8328</v>
          </cell>
          <cell r="B3436">
            <v>3</v>
          </cell>
          <cell r="C3436">
            <v>9</v>
          </cell>
          <cell r="D3436" t="str">
            <v>EMPANADAS DON VITO</v>
          </cell>
          <cell r="E3436" t="str">
            <v>Refrigerados</v>
          </cell>
        </row>
        <row r="3437">
          <cell r="A3437">
            <v>8389</v>
          </cell>
          <cell r="B3437">
            <v>3</v>
          </cell>
          <cell r="C3437">
            <v>9</v>
          </cell>
          <cell r="D3437" t="str">
            <v>PARRILLADA VICTORIA</v>
          </cell>
          <cell r="E3437" t="str">
            <v>Refrigerados</v>
          </cell>
        </row>
        <row r="3438">
          <cell r="A3438">
            <v>8330</v>
          </cell>
          <cell r="B3438">
            <v>9</v>
          </cell>
          <cell r="C3438">
            <v>3</v>
          </cell>
          <cell r="D3438" t="str">
            <v>COPETIN EL RINCON DE LOS AMIGOS</v>
          </cell>
        </row>
        <row r="3439">
          <cell r="A3439">
            <v>8332</v>
          </cell>
          <cell r="B3439">
            <v>4</v>
          </cell>
          <cell r="C3439">
            <v>2</v>
          </cell>
          <cell r="D3439" t="str">
            <v>COPETIN LA BLANCA</v>
          </cell>
          <cell r="E3439" t="str">
            <v>Refrigerados</v>
          </cell>
        </row>
        <row r="3440">
          <cell r="A3440">
            <v>8334</v>
          </cell>
          <cell r="B3440">
            <v>3</v>
          </cell>
          <cell r="C3440">
            <v>9</v>
          </cell>
          <cell r="D3440" t="str">
            <v>DESPENSA SAN RAFAEL</v>
          </cell>
          <cell r="E3440" t="str">
            <v>Hogar</v>
          </cell>
        </row>
        <row r="3441">
          <cell r="A3441">
            <v>8336</v>
          </cell>
          <cell r="B3441">
            <v>3</v>
          </cell>
          <cell r="C3441">
            <v>4</v>
          </cell>
          <cell r="D3441" t="str">
            <v>ASPEN</v>
          </cell>
        </row>
        <row r="3442">
          <cell r="A3442">
            <v>8390</v>
          </cell>
          <cell r="B3442">
            <v>9</v>
          </cell>
          <cell r="C3442">
            <v>3</v>
          </cell>
          <cell r="D3442" t="str">
            <v>CASILLA NORMITA</v>
          </cell>
        </row>
        <row r="3443">
          <cell r="A3443">
            <v>8343</v>
          </cell>
          <cell r="B3443">
            <v>9</v>
          </cell>
          <cell r="C3443">
            <v>3</v>
          </cell>
          <cell r="D3443" t="str">
            <v>COPETIN LOS GEMELOS</v>
          </cell>
        </row>
        <row r="3444">
          <cell r="A3444">
            <v>8346</v>
          </cell>
          <cell r="B3444">
            <v>9</v>
          </cell>
          <cell r="C3444">
            <v>3</v>
          </cell>
          <cell r="D3444" t="str">
            <v>AUTOSERVICE SAN JUAN</v>
          </cell>
        </row>
        <row r="3445">
          <cell r="A3445">
            <v>8820</v>
          </cell>
          <cell r="B3445">
            <v>9</v>
          </cell>
          <cell r="C3445">
            <v>3</v>
          </cell>
          <cell r="D3445" t="str">
            <v>FUNCIONARIA ANGELICA SALINAS</v>
          </cell>
          <cell r="E3445" t="str">
            <v>Planta</v>
          </cell>
        </row>
        <row r="3446">
          <cell r="A3446">
            <v>8795</v>
          </cell>
          <cell r="B3446">
            <v>9</v>
          </cell>
          <cell r="C3446">
            <v>3</v>
          </cell>
          <cell r="D3446" t="str">
            <v>KIOSKO CARLITOS</v>
          </cell>
        </row>
        <row r="3447">
          <cell r="A3447">
            <v>8802</v>
          </cell>
          <cell r="B3447">
            <v>3</v>
          </cell>
          <cell r="C3447">
            <v>2</v>
          </cell>
          <cell r="D3447" t="str">
            <v>SUPERMERCADO CENTRAL</v>
          </cell>
          <cell r="E3447" t="str">
            <v xml:space="preserve">Supermercados </v>
          </cell>
        </row>
        <row r="3448">
          <cell r="A3448">
            <v>8801</v>
          </cell>
          <cell r="B3448">
            <v>9</v>
          </cell>
          <cell r="C3448">
            <v>3</v>
          </cell>
          <cell r="D3448" t="str">
            <v>AUTOSERVICIO ARAMI</v>
          </cell>
        </row>
        <row r="3449">
          <cell r="A3449">
            <v>8796</v>
          </cell>
          <cell r="B3449">
            <v>9</v>
          </cell>
          <cell r="C3449">
            <v>3</v>
          </cell>
          <cell r="D3449" t="str">
            <v>CASILLA NORMA</v>
          </cell>
        </row>
        <row r="3450">
          <cell r="A3450">
            <v>8806</v>
          </cell>
          <cell r="B3450">
            <v>9</v>
          </cell>
          <cell r="C3450">
            <v>3</v>
          </cell>
          <cell r="D3450" t="str">
            <v>AUTO 19 DE SEPTIEMBRE</v>
          </cell>
        </row>
        <row r="3451">
          <cell r="A3451">
            <v>8807</v>
          </cell>
          <cell r="B3451">
            <v>1</v>
          </cell>
          <cell r="C3451">
            <v>1</v>
          </cell>
          <cell r="D3451" t="str">
            <v>DESPENSA CABUREI</v>
          </cell>
          <cell r="E3451" t="str">
            <v>Hogar</v>
          </cell>
        </row>
        <row r="3452">
          <cell r="A3452">
            <v>8808</v>
          </cell>
          <cell r="B3452">
            <v>9</v>
          </cell>
          <cell r="C3452">
            <v>3</v>
          </cell>
          <cell r="D3452" t="str">
            <v>COPETIN IG</v>
          </cell>
        </row>
        <row r="3453">
          <cell r="A3453">
            <v>8809</v>
          </cell>
          <cell r="B3453">
            <v>9</v>
          </cell>
          <cell r="C3453">
            <v>3</v>
          </cell>
          <cell r="D3453" t="str">
            <v>EL TAURO</v>
          </cell>
        </row>
        <row r="3454">
          <cell r="A3454">
            <v>8813</v>
          </cell>
          <cell r="B3454">
            <v>1</v>
          </cell>
          <cell r="C3454">
            <v>9</v>
          </cell>
          <cell r="D3454" t="str">
            <v>COMERCIAL EL AMIGO</v>
          </cell>
          <cell r="E3454" t="str">
            <v>Hogar</v>
          </cell>
        </row>
        <row r="3455">
          <cell r="A3455">
            <v>8822</v>
          </cell>
          <cell r="B3455">
            <v>2</v>
          </cell>
          <cell r="C3455">
            <v>7</v>
          </cell>
          <cell r="D3455" t="str">
            <v>AUTOSERVICE GLORIA</v>
          </cell>
          <cell r="E3455" t="str">
            <v>Hogar</v>
          </cell>
        </row>
        <row r="3456">
          <cell r="A3456">
            <v>8835</v>
          </cell>
          <cell r="B3456">
            <v>1</v>
          </cell>
          <cell r="C3456">
            <v>5</v>
          </cell>
          <cell r="D3456" t="str">
            <v>DESPENSA SANTA ROSA</v>
          </cell>
          <cell r="E3456" t="str">
            <v>Hogar</v>
          </cell>
        </row>
        <row r="3457">
          <cell r="A3457">
            <v>8840</v>
          </cell>
          <cell r="B3457">
            <v>6</v>
          </cell>
          <cell r="C3457">
            <v>2</v>
          </cell>
          <cell r="D3457" t="str">
            <v>ESSO SHOP MARIANO R. ALONSO</v>
          </cell>
          <cell r="E3457" t="str">
            <v>Conveniencia</v>
          </cell>
        </row>
        <row r="3458">
          <cell r="A3458">
            <v>8844</v>
          </cell>
          <cell r="B3458">
            <v>2</v>
          </cell>
          <cell r="C3458">
            <v>6</v>
          </cell>
          <cell r="D3458" t="str">
            <v>DESPENSA FLORES</v>
          </cell>
          <cell r="E3458" t="str">
            <v>Hogar</v>
          </cell>
        </row>
        <row r="3459">
          <cell r="A3459">
            <v>8842</v>
          </cell>
          <cell r="B3459">
            <v>3</v>
          </cell>
          <cell r="C3459">
            <v>9</v>
          </cell>
          <cell r="D3459" t="str">
            <v>EL TIGRE</v>
          </cell>
          <cell r="E3459" t="str">
            <v>Hogar</v>
          </cell>
        </row>
        <row r="3460">
          <cell r="A3460">
            <v>8847</v>
          </cell>
          <cell r="D3460" t="str">
            <v>COPETIN LA VENECIA</v>
          </cell>
          <cell r="E3460" t="str">
            <v>Refrigerados</v>
          </cell>
        </row>
        <row r="3461">
          <cell r="A3461">
            <v>8848</v>
          </cell>
          <cell r="B3461">
            <v>3</v>
          </cell>
          <cell r="C3461">
            <v>9</v>
          </cell>
          <cell r="D3461" t="str">
            <v>DESPENSA SAN CAYETANO</v>
          </cell>
          <cell r="E3461" t="str">
            <v>Hogar</v>
          </cell>
        </row>
        <row r="3462">
          <cell r="A3462">
            <v>8853</v>
          </cell>
          <cell r="B3462">
            <v>5</v>
          </cell>
          <cell r="C3462">
            <v>7</v>
          </cell>
          <cell r="D3462" t="str">
            <v>AUTOSERVICE MIRIAN</v>
          </cell>
          <cell r="E3462" t="str">
            <v>Hogar</v>
          </cell>
        </row>
        <row r="3463">
          <cell r="A3463">
            <v>8856</v>
          </cell>
          <cell r="B3463">
            <v>9</v>
          </cell>
          <cell r="C3463">
            <v>3</v>
          </cell>
          <cell r="D3463" t="str">
            <v>BAR GABY</v>
          </cell>
        </row>
        <row r="3464">
          <cell r="A3464">
            <v>8858</v>
          </cell>
          <cell r="B3464">
            <v>10</v>
          </cell>
          <cell r="C3464">
            <v>3</v>
          </cell>
          <cell r="D3464" t="str">
            <v>SMOSER</v>
          </cell>
          <cell r="E3464" t="str">
            <v>Refrigerados</v>
          </cell>
        </row>
        <row r="3465">
          <cell r="A3465">
            <v>8859</v>
          </cell>
          <cell r="B3465">
            <v>3</v>
          </cell>
          <cell r="C3465">
            <v>9</v>
          </cell>
          <cell r="D3465" t="str">
            <v>PARRILLADA EL RODEO</v>
          </cell>
          <cell r="E3465" t="str">
            <v>Refrigerados</v>
          </cell>
        </row>
        <row r="3466">
          <cell r="A3466">
            <v>8886</v>
          </cell>
          <cell r="B3466">
            <v>3</v>
          </cell>
          <cell r="C3466">
            <v>8</v>
          </cell>
          <cell r="D3466" t="str">
            <v>EMPRENDIMIENTOS SANTA LUISA S.A.</v>
          </cell>
          <cell r="E3466" t="str">
            <v>Conveniencia</v>
          </cell>
        </row>
        <row r="3467">
          <cell r="A3467">
            <v>8888</v>
          </cell>
          <cell r="B3467">
            <v>3</v>
          </cell>
          <cell r="C3467">
            <v>9</v>
          </cell>
          <cell r="D3467" t="str">
            <v>LOMITERIA  ANA BELEN</v>
          </cell>
          <cell r="E3467" t="str">
            <v>Refrigerados</v>
          </cell>
        </row>
        <row r="3468">
          <cell r="A3468">
            <v>8860</v>
          </cell>
          <cell r="B3468">
            <v>1</v>
          </cell>
          <cell r="C3468">
            <v>3</v>
          </cell>
          <cell r="D3468" t="str">
            <v>DESPENSA PUNTA KARAPA</v>
          </cell>
          <cell r="E3468" t="str">
            <v>Hogar</v>
          </cell>
        </row>
        <row r="3469">
          <cell r="A3469">
            <v>8870</v>
          </cell>
          <cell r="B3469">
            <v>9</v>
          </cell>
          <cell r="C3469">
            <v>3</v>
          </cell>
          <cell r="D3469" t="str">
            <v>PARTICULAR FAMILIA SCAVONNE</v>
          </cell>
        </row>
        <row r="3470">
          <cell r="A3470">
            <v>8869</v>
          </cell>
          <cell r="B3470">
            <v>9</v>
          </cell>
          <cell r="C3470">
            <v>3</v>
          </cell>
          <cell r="D3470" t="str">
            <v>PARTICULAR FAMILIA SCAVONNE</v>
          </cell>
        </row>
        <row r="3471">
          <cell r="A3471">
            <v>8862</v>
          </cell>
          <cell r="B3471">
            <v>2</v>
          </cell>
          <cell r="C3471">
            <v>9</v>
          </cell>
          <cell r="D3471" t="str">
            <v>CAFETERIA YOLI</v>
          </cell>
        </row>
        <row r="3472">
          <cell r="A3472">
            <v>17660</v>
          </cell>
          <cell r="B3472">
            <v>9</v>
          </cell>
          <cell r="C3472">
            <v>3</v>
          </cell>
          <cell r="D3472" t="str">
            <v>MOTO EXPRES</v>
          </cell>
        </row>
        <row r="3473">
          <cell r="A3473">
            <v>6196</v>
          </cell>
          <cell r="B3473">
            <v>9</v>
          </cell>
          <cell r="C3473">
            <v>3</v>
          </cell>
          <cell r="D3473" t="str">
            <v>BURGUER SERVICE</v>
          </cell>
        </row>
        <row r="3474">
          <cell r="A3474">
            <v>10521</v>
          </cell>
          <cell r="B3474">
            <v>2</v>
          </cell>
          <cell r="C3474">
            <v>1</v>
          </cell>
          <cell r="D3474" t="str">
            <v>LA CAFETERIA DEL SANATORIO ITALIANO</v>
          </cell>
          <cell r="E3474" t="str">
            <v>Refrigerados</v>
          </cell>
        </row>
        <row r="3475">
          <cell r="A3475">
            <v>8863</v>
          </cell>
          <cell r="B3475">
            <v>9</v>
          </cell>
          <cell r="C3475">
            <v>3</v>
          </cell>
          <cell r="D3475" t="str">
            <v>PANADERIA CARLITOS</v>
          </cell>
        </row>
        <row r="3476">
          <cell r="A3476">
            <v>8871</v>
          </cell>
          <cell r="B3476">
            <v>9</v>
          </cell>
          <cell r="C3476">
            <v>3</v>
          </cell>
          <cell r="D3476" t="str">
            <v>CASILLA CEFE</v>
          </cell>
        </row>
        <row r="3477">
          <cell r="A3477">
            <v>8880</v>
          </cell>
          <cell r="B3477">
            <v>3</v>
          </cell>
          <cell r="C3477">
            <v>6</v>
          </cell>
          <cell r="D3477" t="str">
            <v>DESPENSA MARIA REINA</v>
          </cell>
          <cell r="E3477" t="str">
            <v>Hogar</v>
          </cell>
        </row>
        <row r="3478">
          <cell r="A3478">
            <v>17668</v>
          </cell>
          <cell r="B3478">
            <v>4</v>
          </cell>
          <cell r="C3478">
            <v>4</v>
          </cell>
          <cell r="D3478" t="str">
            <v>DESPENSA 2 HERMANAS</v>
          </cell>
          <cell r="E3478" t="str">
            <v>Hogar</v>
          </cell>
        </row>
        <row r="3479">
          <cell r="A3479">
            <v>17778</v>
          </cell>
          <cell r="B3479">
            <v>1</v>
          </cell>
          <cell r="C3479">
            <v>1</v>
          </cell>
          <cell r="D3479" t="str">
            <v>ESTACIÓN DE SERVICIOS SHELL</v>
          </cell>
          <cell r="E3479" t="str">
            <v>Conveniencia</v>
          </cell>
        </row>
        <row r="3480">
          <cell r="A3480">
            <v>8872</v>
          </cell>
          <cell r="B3480">
            <v>9</v>
          </cell>
          <cell r="C3480">
            <v>3</v>
          </cell>
          <cell r="D3480" t="str">
            <v>DESPENSA MONGELOS</v>
          </cell>
        </row>
        <row r="3481">
          <cell r="A3481">
            <v>8891</v>
          </cell>
          <cell r="B3481">
            <v>9</v>
          </cell>
          <cell r="C3481">
            <v>3</v>
          </cell>
          <cell r="D3481" t="str">
            <v>SERGIO MAIDANA</v>
          </cell>
        </row>
        <row r="3482">
          <cell r="A3482">
            <v>8875</v>
          </cell>
          <cell r="B3482">
            <v>9</v>
          </cell>
          <cell r="C3482">
            <v>3</v>
          </cell>
          <cell r="D3482" t="str">
            <v>COPETIN JOEL</v>
          </cell>
        </row>
        <row r="3483">
          <cell r="A3483">
            <v>8876</v>
          </cell>
          <cell r="B3483">
            <v>5</v>
          </cell>
          <cell r="C3483">
            <v>9</v>
          </cell>
          <cell r="D3483" t="str">
            <v>EMPANADAS NICO SRL</v>
          </cell>
          <cell r="E3483" t="str">
            <v>Refrigerados</v>
          </cell>
        </row>
        <row r="3484">
          <cell r="A3484">
            <v>8873</v>
          </cell>
          <cell r="B3484">
            <v>9</v>
          </cell>
          <cell r="C3484">
            <v>3</v>
          </cell>
          <cell r="D3484" t="str">
            <v>PARRILLADA ESTELITA</v>
          </cell>
        </row>
        <row r="3485">
          <cell r="A3485">
            <v>8879</v>
          </cell>
          <cell r="B3485">
            <v>3</v>
          </cell>
          <cell r="C3485">
            <v>7</v>
          </cell>
          <cell r="D3485" t="str">
            <v>DESPENSA NOGUERA</v>
          </cell>
          <cell r="E3485" t="str">
            <v>Hogar</v>
          </cell>
        </row>
        <row r="3486">
          <cell r="A3486">
            <v>8884</v>
          </cell>
          <cell r="B3486">
            <v>2</v>
          </cell>
          <cell r="C3486">
            <v>7</v>
          </cell>
          <cell r="D3486" t="str">
            <v>BAR EDGARCITO</v>
          </cell>
          <cell r="E3486" t="str">
            <v>Refrigerados</v>
          </cell>
        </row>
        <row r="3487">
          <cell r="A3487">
            <v>8878</v>
          </cell>
          <cell r="B3487">
            <v>9</v>
          </cell>
          <cell r="C3487">
            <v>3</v>
          </cell>
          <cell r="D3487" t="str">
            <v>SANTA SED RESTAURANT</v>
          </cell>
        </row>
        <row r="3488">
          <cell r="A3488">
            <v>8915</v>
          </cell>
          <cell r="B3488">
            <v>5</v>
          </cell>
          <cell r="C3488">
            <v>9</v>
          </cell>
          <cell r="D3488" t="str">
            <v>COPETIN MARIA</v>
          </cell>
          <cell r="E3488" t="str">
            <v>Refrigerados</v>
          </cell>
        </row>
        <row r="3489">
          <cell r="A3489">
            <v>8916</v>
          </cell>
          <cell r="B3489">
            <v>5</v>
          </cell>
          <cell r="C3489">
            <v>4</v>
          </cell>
          <cell r="D3489" t="str">
            <v>DESPENSA CINTIA</v>
          </cell>
          <cell r="E3489" t="str">
            <v>Hogar</v>
          </cell>
        </row>
        <row r="3490">
          <cell r="A3490">
            <v>8883</v>
          </cell>
          <cell r="B3490">
            <v>9</v>
          </cell>
          <cell r="C3490">
            <v>3</v>
          </cell>
          <cell r="D3490" t="str">
            <v>PARTICULAR FAMILIA APURIL</v>
          </cell>
        </row>
        <row r="3491">
          <cell r="A3491">
            <v>8882</v>
          </cell>
          <cell r="B3491">
            <v>1</v>
          </cell>
          <cell r="C3491">
            <v>8</v>
          </cell>
          <cell r="D3491" t="str">
            <v>COPETIN PALUKI</v>
          </cell>
        </row>
        <row r="3492">
          <cell r="A3492">
            <v>8892</v>
          </cell>
          <cell r="B3492">
            <v>2</v>
          </cell>
          <cell r="C3492">
            <v>2</v>
          </cell>
          <cell r="D3492" t="str">
            <v>COPETIN BONI</v>
          </cell>
          <cell r="E3492" t="str">
            <v>Refrigerados</v>
          </cell>
        </row>
        <row r="3493">
          <cell r="A3493">
            <v>8981</v>
          </cell>
          <cell r="B3493">
            <v>9</v>
          </cell>
          <cell r="C3493">
            <v>3</v>
          </cell>
          <cell r="D3493" t="str">
            <v>CASILLA ARISTIDES</v>
          </cell>
        </row>
        <row r="3494">
          <cell r="A3494">
            <v>8978</v>
          </cell>
          <cell r="B3494">
            <v>3</v>
          </cell>
          <cell r="C3494">
            <v>9</v>
          </cell>
          <cell r="D3494" t="str">
            <v>DESPENSA MARINA</v>
          </cell>
          <cell r="E3494" t="str">
            <v>Hogar</v>
          </cell>
        </row>
        <row r="3495">
          <cell r="A3495">
            <v>8899</v>
          </cell>
          <cell r="B3495">
            <v>2</v>
          </cell>
          <cell r="C3495">
            <v>3</v>
          </cell>
          <cell r="D3495" t="str">
            <v>B3 AL PASO</v>
          </cell>
          <cell r="E3495" t="str">
            <v>Refrigerados</v>
          </cell>
        </row>
        <row r="3496">
          <cell r="A3496">
            <v>8895</v>
          </cell>
          <cell r="B3496">
            <v>3</v>
          </cell>
          <cell r="C3496">
            <v>4</v>
          </cell>
          <cell r="D3496" t="str">
            <v>DESPENSA SAN ANTONIO</v>
          </cell>
          <cell r="E3496" t="str">
            <v>Hogar</v>
          </cell>
        </row>
        <row r="3497">
          <cell r="A3497">
            <v>8897</v>
          </cell>
          <cell r="B3497">
            <v>1</v>
          </cell>
          <cell r="C3497">
            <v>6</v>
          </cell>
          <cell r="D3497" t="str">
            <v>DESPENSA NARA</v>
          </cell>
          <cell r="E3497" t="str">
            <v>Hogar</v>
          </cell>
        </row>
        <row r="3498">
          <cell r="A3498">
            <v>8896</v>
          </cell>
          <cell r="B3498">
            <v>1</v>
          </cell>
          <cell r="C3498">
            <v>2</v>
          </cell>
          <cell r="D3498" t="str">
            <v>MI SANDWICHITO</v>
          </cell>
          <cell r="E3498" t="str">
            <v>Refrigerados</v>
          </cell>
        </row>
        <row r="3499">
          <cell r="A3499">
            <v>8898</v>
          </cell>
          <cell r="B3499">
            <v>9</v>
          </cell>
          <cell r="C3499">
            <v>3</v>
          </cell>
          <cell r="D3499" t="str">
            <v>COPETIN RINCON SABROSO</v>
          </cell>
        </row>
        <row r="3500">
          <cell r="A3500">
            <v>8894</v>
          </cell>
          <cell r="B3500">
            <v>9</v>
          </cell>
          <cell r="C3500">
            <v>3</v>
          </cell>
          <cell r="D3500" t="str">
            <v>DESPENSA PAULA</v>
          </cell>
        </row>
        <row r="3501">
          <cell r="A3501">
            <v>9044</v>
          </cell>
          <cell r="B3501">
            <v>9</v>
          </cell>
          <cell r="C3501">
            <v>3</v>
          </cell>
          <cell r="D3501" t="str">
            <v>COPETIN CECI</v>
          </cell>
        </row>
        <row r="3502">
          <cell r="A3502">
            <v>9042</v>
          </cell>
          <cell r="B3502">
            <v>2</v>
          </cell>
          <cell r="C3502">
            <v>2</v>
          </cell>
          <cell r="D3502" t="str">
            <v>COPETIN RIQUISIMO</v>
          </cell>
          <cell r="E3502" t="str">
            <v>Refrigerados</v>
          </cell>
        </row>
        <row r="3503">
          <cell r="A3503">
            <v>8395</v>
          </cell>
          <cell r="B3503">
            <v>9</v>
          </cell>
          <cell r="C3503">
            <v>3</v>
          </cell>
          <cell r="D3503" t="str">
            <v>ZP SKY BAR</v>
          </cell>
          <cell r="E3503" t="str">
            <v>Refrigerados B</v>
          </cell>
        </row>
        <row r="3504">
          <cell r="A3504">
            <v>9048</v>
          </cell>
          <cell r="B3504">
            <v>3</v>
          </cell>
          <cell r="C3504">
            <v>9</v>
          </cell>
          <cell r="D3504" t="str">
            <v>DESPENSA SAN ANTONIO</v>
          </cell>
          <cell r="E3504" t="str">
            <v>Hogar</v>
          </cell>
        </row>
        <row r="3505">
          <cell r="A3505">
            <v>9050</v>
          </cell>
          <cell r="D3505" t="str">
            <v>DESPENSA MARTIN</v>
          </cell>
          <cell r="E3505" t="str">
            <v>Hogar</v>
          </cell>
        </row>
        <row r="3506">
          <cell r="A3506">
            <v>9052</v>
          </cell>
          <cell r="B3506">
            <v>4</v>
          </cell>
          <cell r="C3506">
            <v>1</v>
          </cell>
          <cell r="D3506" t="str">
            <v>DESPENSA ACOSTA ÑU</v>
          </cell>
          <cell r="E3506" t="str">
            <v>Hogar</v>
          </cell>
        </row>
        <row r="3507">
          <cell r="A3507">
            <v>9059</v>
          </cell>
          <cell r="B3507">
            <v>9</v>
          </cell>
          <cell r="C3507">
            <v>3</v>
          </cell>
          <cell r="D3507" t="str">
            <v>COPETIN LA ECONOMIA</v>
          </cell>
        </row>
        <row r="3508">
          <cell r="A3508">
            <v>9058</v>
          </cell>
          <cell r="B3508">
            <v>9</v>
          </cell>
          <cell r="C3508">
            <v>3</v>
          </cell>
          <cell r="D3508" t="str">
            <v>PATIO DE COMIDAS EL DORADO</v>
          </cell>
        </row>
        <row r="3509">
          <cell r="A3509">
            <v>9064</v>
          </cell>
          <cell r="B3509">
            <v>9</v>
          </cell>
          <cell r="C3509">
            <v>3</v>
          </cell>
          <cell r="D3509" t="str">
            <v>DESPENSA 5 MENTARIO</v>
          </cell>
        </row>
        <row r="3510">
          <cell r="A3510">
            <v>9071</v>
          </cell>
          <cell r="B3510">
            <v>1</v>
          </cell>
          <cell r="C3510">
            <v>5</v>
          </cell>
          <cell r="D3510" t="str">
            <v>DESPENSA LUCIA</v>
          </cell>
          <cell r="E3510" t="str">
            <v>Hogar</v>
          </cell>
        </row>
        <row r="3511">
          <cell r="A3511">
            <v>9068</v>
          </cell>
          <cell r="B3511">
            <v>9</v>
          </cell>
          <cell r="C3511">
            <v>3</v>
          </cell>
          <cell r="D3511" t="str">
            <v>LA BODEGUITA DE BROON</v>
          </cell>
        </row>
        <row r="3512">
          <cell r="A3512">
            <v>9072</v>
          </cell>
          <cell r="B3512">
            <v>9</v>
          </cell>
          <cell r="C3512">
            <v>3</v>
          </cell>
          <cell r="D3512" t="str">
            <v>COMISION VECINAL KAAVY PIROY</v>
          </cell>
        </row>
        <row r="3513">
          <cell r="A3513">
            <v>9081</v>
          </cell>
          <cell r="B3513">
            <v>5</v>
          </cell>
          <cell r="C3513">
            <v>4</v>
          </cell>
          <cell r="D3513" t="str">
            <v>ESCUELA PITIANTUTA</v>
          </cell>
          <cell r="E3513" t="str">
            <v>Educación</v>
          </cell>
        </row>
        <row r="3514">
          <cell r="A3514">
            <v>9074</v>
          </cell>
          <cell r="B3514">
            <v>5</v>
          </cell>
          <cell r="C3514">
            <v>4</v>
          </cell>
          <cell r="D3514" t="str">
            <v>DESPENSA SOFIA</v>
          </cell>
          <cell r="E3514" t="str">
            <v>Hogar</v>
          </cell>
        </row>
        <row r="3515">
          <cell r="A3515">
            <v>9079</v>
          </cell>
          <cell r="B3515">
            <v>9</v>
          </cell>
          <cell r="C3515">
            <v>3</v>
          </cell>
          <cell r="D3515" t="str">
            <v>CASILLA CENTURION</v>
          </cell>
        </row>
        <row r="3516">
          <cell r="A3516">
            <v>9082</v>
          </cell>
          <cell r="B3516">
            <v>9</v>
          </cell>
          <cell r="C3516">
            <v>3</v>
          </cell>
          <cell r="D3516" t="str">
            <v>COPETIN TRES HERMANOS</v>
          </cell>
        </row>
        <row r="3517">
          <cell r="A3517">
            <v>9078</v>
          </cell>
          <cell r="B3517">
            <v>3</v>
          </cell>
          <cell r="C3517">
            <v>1</v>
          </cell>
          <cell r="D3517" t="str">
            <v>COPETIN MARIA</v>
          </cell>
        </row>
        <row r="3518">
          <cell r="A3518">
            <v>9087</v>
          </cell>
          <cell r="B3518">
            <v>1</v>
          </cell>
          <cell r="C3518">
            <v>1</v>
          </cell>
          <cell r="D3518" t="str">
            <v>COPETIN ÑA RAMONA</v>
          </cell>
          <cell r="E3518" t="str">
            <v>Refrigerados</v>
          </cell>
        </row>
        <row r="3519">
          <cell r="A3519">
            <v>9086</v>
          </cell>
          <cell r="B3519">
            <v>1</v>
          </cell>
          <cell r="C3519">
            <v>1</v>
          </cell>
          <cell r="D3519" t="str">
            <v>DESPENSA EL GATO</v>
          </cell>
          <cell r="E3519" t="str">
            <v>Hogar</v>
          </cell>
        </row>
        <row r="3520">
          <cell r="A3520">
            <v>9090</v>
          </cell>
          <cell r="B3520">
            <v>1</v>
          </cell>
          <cell r="C3520">
            <v>4</v>
          </cell>
          <cell r="D3520" t="str">
            <v xml:space="preserve">COMEDOR CHELA </v>
          </cell>
          <cell r="E3520" t="str">
            <v>Hogar</v>
          </cell>
        </row>
        <row r="3521">
          <cell r="A3521">
            <v>9092</v>
          </cell>
          <cell r="B3521">
            <v>9</v>
          </cell>
          <cell r="C3521">
            <v>3</v>
          </cell>
          <cell r="D3521" t="str">
            <v>KALIDO 2</v>
          </cell>
        </row>
        <row r="3522">
          <cell r="A3522">
            <v>9088</v>
          </cell>
          <cell r="B3522">
            <v>5</v>
          </cell>
          <cell r="C3522">
            <v>4</v>
          </cell>
          <cell r="D3522" t="str">
            <v>CABINA TELEFONICA</v>
          </cell>
          <cell r="E3522" t="str">
            <v>Hogar</v>
          </cell>
        </row>
        <row r="3523">
          <cell r="A3523">
            <v>9099</v>
          </cell>
          <cell r="B3523">
            <v>9</v>
          </cell>
          <cell r="C3523">
            <v>3</v>
          </cell>
          <cell r="D3523" t="str">
            <v>DULCE DELICIA</v>
          </cell>
        </row>
        <row r="3524">
          <cell r="A3524">
            <v>9095</v>
          </cell>
          <cell r="B3524">
            <v>9</v>
          </cell>
          <cell r="C3524">
            <v>3</v>
          </cell>
          <cell r="D3524" t="str">
            <v>PARTICULAR FAMILIA CANTERO</v>
          </cell>
        </row>
        <row r="3525">
          <cell r="A3525">
            <v>8901</v>
          </cell>
          <cell r="B3525">
            <v>3</v>
          </cell>
          <cell r="C3525">
            <v>4</v>
          </cell>
          <cell r="D3525" t="str">
            <v>COPETIN CABRERA</v>
          </cell>
          <cell r="E3525" t="str">
            <v>Hogar</v>
          </cell>
        </row>
        <row r="3526">
          <cell r="A3526">
            <v>8909</v>
          </cell>
          <cell r="D3526" t="str">
            <v>AUTOSERVICE LA LAMBAREÑA</v>
          </cell>
          <cell r="E3526" t="str">
            <v>Hogar</v>
          </cell>
        </row>
        <row r="3527">
          <cell r="A3527">
            <v>8903</v>
          </cell>
          <cell r="B3527">
            <v>1</v>
          </cell>
          <cell r="C3527">
            <v>5</v>
          </cell>
          <cell r="D3527" t="str">
            <v>DESPENSA TOM</v>
          </cell>
          <cell r="E3527" t="str">
            <v>Hogar</v>
          </cell>
        </row>
        <row r="3528">
          <cell r="A3528">
            <v>8905</v>
          </cell>
          <cell r="B3528">
            <v>9</v>
          </cell>
          <cell r="C3528">
            <v>3</v>
          </cell>
          <cell r="D3528" t="str">
            <v>COPETIN OTAZU</v>
          </cell>
        </row>
        <row r="3529">
          <cell r="A3529">
            <v>8910</v>
          </cell>
          <cell r="B3529">
            <v>9</v>
          </cell>
          <cell r="C3529">
            <v>3</v>
          </cell>
          <cell r="D3529" t="str">
            <v>COPETIN RICHARD</v>
          </cell>
        </row>
        <row r="3530">
          <cell r="A3530">
            <v>8908</v>
          </cell>
          <cell r="B3530">
            <v>9</v>
          </cell>
          <cell r="C3530">
            <v>3</v>
          </cell>
          <cell r="D3530" t="str">
            <v>RINCON BURGUER</v>
          </cell>
        </row>
        <row r="3531">
          <cell r="A3531">
            <v>8914</v>
          </cell>
          <cell r="B3531">
            <v>9</v>
          </cell>
          <cell r="C3531">
            <v>3</v>
          </cell>
          <cell r="D3531" t="str">
            <v>HAMBURGUESERIA PANCHO VILLA</v>
          </cell>
        </row>
        <row r="3532">
          <cell r="A3532">
            <v>8919</v>
          </cell>
          <cell r="B3532">
            <v>9</v>
          </cell>
          <cell r="C3532">
            <v>3</v>
          </cell>
          <cell r="D3532" t="str">
            <v>PELUQUERIA AULIMAR</v>
          </cell>
        </row>
        <row r="3533">
          <cell r="A3533">
            <v>8907</v>
          </cell>
          <cell r="B3533">
            <v>9</v>
          </cell>
          <cell r="C3533">
            <v>3</v>
          </cell>
          <cell r="D3533" t="str">
            <v>CASILLA CHURRO</v>
          </cell>
        </row>
        <row r="3534">
          <cell r="A3534">
            <v>8911</v>
          </cell>
          <cell r="B3534">
            <v>9</v>
          </cell>
          <cell r="C3534">
            <v>3</v>
          </cell>
          <cell r="D3534" t="str">
            <v>CLUB RIACHUELO</v>
          </cell>
        </row>
        <row r="3535">
          <cell r="A3535">
            <v>8923</v>
          </cell>
          <cell r="B3535">
            <v>2</v>
          </cell>
          <cell r="C3535">
            <v>8</v>
          </cell>
          <cell r="D3535" t="str">
            <v>SUPERMERCADO MONICA</v>
          </cell>
          <cell r="E3535" t="str">
            <v>Hogar</v>
          </cell>
        </row>
        <row r="3536">
          <cell r="A3536">
            <v>8913</v>
          </cell>
          <cell r="B3536">
            <v>5</v>
          </cell>
          <cell r="C3536">
            <v>7</v>
          </cell>
          <cell r="D3536" t="str">
            <v>DESPENSA DOMI</v>
          </cell>
          <cell r="E3536" t="str">
            <v>Hogar</v>
          </cell>
        </row>
        <row r="3537">
          <cell r="A3537">
            <v>8920</v>
          </cell>
          <cell r="B3537">
            <v>9</v>
          </cell>
          <cell r="C3537">
            <v>3</v>
          </cell>
          <cell r="D3537" t="str">
            <v>HELADERIA SOFI</v>
          </cell>
        </row>
        <row r="3538">
          <cell r="A3538">
            <v>8921</v>
          </cell>
          <cell r="B3538">
            <v>5</v>
          </cell>
          <cell r="C3538">
            <v>3</v>
          </cell>
          <cell r="D3538" t="str">
            <v>PYKASU SA</v>
          </cell>
          <cell r="E3538" t="str">
            <v>Refrigerados</v>
          </cell>
        </row>
        <row r="3539">
          <cell r="A3539">
            <v>8925</v>
          </cell>
          <cell r="B3539">
            <v>9</v>
          </cell>
          <cell r="C3539">
            <v>3</v>
          </cell>
          <cell r="D3539" t="str">
            <v>DESPENSA BELEN</v>
          </cell>
        </row>
        <row r="3540">
          <cell r="A3540">
            <v>8932</v>
          </cell>
          <cell r="B3540">
            <v>5</v>
          </cell>
          <cell r="C3540">
            <v>6</v>
          </cell>
          <cell r="D3540" t="str">
            <v>HELADERIA SAMI</v>
          </cell>
          <cell r="E3540" t="str">
            <v>Refrigerados</v>
          </cell>
        </row>
        <row r="3541">
          <cell r="A3541">
            <v>8931</v>
          </cell>
          <cell r="B3541">
            <v>9</v>
          </cell>
          <cell r="C3541">
            <v>3</v>
          </cell>
          <cell r="D3541" t="str">
            <v>MIR EMPANADAS</v>
          </cell>
        </row>
        <row r="3542">
          <cell r="A3542">
            <v>8928</v>
          </cell>
          <cell r="D3542" t="str">
            <v>DESPENSA SAN CAYETANO</v>
          </cell>
          <cell r="E3542" t="str">
            <v>Hogar</v>
          </cell>
        </row>
        <row r="3543">
          <cell r="A3543">
            <v>8929</v>
          </cell>
          <cell r="B3543">
            <v>4</v>
          </cell>
          <cell r="C3543">
            <v>2</v>
          </cell>
          <cell r="D3543" t="str">
            <v>AUTOSERVICE NELSON</v>
          </cell>
          <cell r="E3543" t="str">
            <v>Hogar</v>
          </cell>
        </row>
        <row r="3544">
          <cell r="A3544">
            <v>8930</v>
          </cell>
          <cell r="B3544">
            <v>4</v>
          </cell>
          <cell r="C3544">
            <v>2</v>
          </cell>
          <cell r="D3544" t="str">
            <v>SUPERMERCADO NUEVO MARANGATU</v>
          </cell>
          <cell r="E3544" t="str">
            <v>Hogar</v>
          </cell>
        </row>
        <row r="3545">
          <cell r="A3545">
            <v>8941</v>
          </cell>
          <cell r="B3545">
            <v>9</v>
          </cell>
          <cell r="C3545">
            <v>3</v>
          </cell>
          <cell r="D3545" t="str">
            <v>CASILLA DAVID</v>
          </cell>
        </row>
        <row r="3546">
          <cell r="A3546">
            <v>8939</v>
          </cell>
          <cell r="B3546">
            <v>1</v>
          </cell>
          <cell r="C3546">
            <v>6</v>
          </cell>
          <cell r="D3546" t="str">
            <v>CASILLA TOPO GIGIO</v>
          </cell>
          <cell r="E3546" t="str">
            <v>Refrigerados</v>
          </cell>
        </row>
        <row r="3547">
          <cell r="A3547">
            <v>8940</v>
          </cell>
          <cell r="B3547">
            <v>1</v>
          </cell>
          <cell r="C3547">
            <v>6</v>
          </cell>
          <cell r="D3547" t="str">
            <v>AUTOSERVICE SUPER 2</v>
          </cell>
          <cell r="E3547" t="str">
            <v>Hogar</v>
          </cell>
        </row>
        <row r="3548">
          <cell r="A3548">
            <v>8938</v>
          </cell>
          <cell r="B3548">
            <v>9</v>
          </cell>
          <cell r="C3548">
            <v>3</v>
          </cell>
          <cell r="D3548" t="str">
            <v>DESPENSA LUZ</v>
          </cell>
        </row>
        <row r="3549">
          <cell r="A3549">
            <v>8942</v>
          </cell>
          <cell r="B3549">
            <v>3</v>
          </cell>
          <cell r="C3549">
            <v>5</v>
          </cell>
          <cell r="D3549" t="str">
            <v>EL OASIS</v>
          </cell>
          <cell r="E3549" t="str">
            <v>Hogar</v>
          </cell>
        </row>
        <row r="3550">
          <cell r="A3550">
            <v>8936</v>
          </cell>
          <cell r="B3550">
            <v>2</v>
          </cell>
          <cell r="C3550">
            <v>6</v>
          </cell>
          <cell r="D3550" t="str">
            <v>DESPENSA DANUBIO</v>
          </cell>
          <cell r="E3550" t="str">
            <v>Hogar</v>
          </cell>
        </row>
        <row r="3551">
          <cell r="A3551">
            <v>8955</v>
          </cell>
          <cell r="B3551">
            <v>1</v>
          </cell>
          <cell r="C3551">
            <v>2</v>
          </cell>
          <cell r="D3551" t="str">
            <v>CARRITO TORRES</v>
          </cell>
          <cell r="E3551" t="str">
            <v>Refrigerados</v>
          </cell>
        </row>
        <row r="3552">
          <cell r="A3552">
            <v>8944</v>
          </cell>
          <cell r="B3552">
            <v>9</v>
          </cell>
          <cell r="C3552">
            <v>3</v>
          </cell>
          <cell r="D3552" t="str">
            <v>PARTICULAR RAQUEL AMARILLA</v>
          </cell>
        </row>
        <row r="3553">
          <cell r="A3553">
            <v>8951</v>
          </cell>
          <cell r="B3553">
            <v>2</v>
          </cell>
          <cell r="C3553">
            <v>7</v>
          </cell>
          <cell r="D3553" t="str">
            <v>AUTOSERVICE BOGGIANI</v>
          </cell>
          <cell r="E3553" t="str">
            <v>Hogar</v>
          </cell>
        </row>
        <row r="3554">
          <cell r="A3554">
            <v>8950</v>
          </cell>
          <cell r="B3554">
            <v>5</v>
          </cell>
          <cell r="C3554">
            <v>5</v>
          </cell>
          <cell r="D3554" t="str">
            <v>CASILLA EVER</v>
          </cell>
          <cell r="E3554" t="str">
            <v>Refrigerados</v>
          </cell>
        </row>
        <row r="3555">
          <cell r="A3555">
            <v>8949</v>
          </cell>
          <cell r="B3555">
            <v>5</v>
          </cell>
          <cell r="C3555">
            <v>5</v>
          </cell>
          <cell r="D3555" t="str">
            <v>COPETIN MIGUELITO</v>
          </cell>
          <cell r="E3555" t="str">
            <v>Refrigerados</v>
          </cell>
        </row>
        <row r="3556">
          <cell r="A3556">
            <v>8952</v>
          </cell>
          <cell r="B3556">
            <v>9</v>
          </cell>
          <cell r="C3556">
            <v>3</v>
          </cell>
          <cell r="D3556" t="str">
            <v>KITOS BURS</v>
          </cell>
        </row>
        <row r="3557">
          <cell r="A3557">
            <v>8945</v>
          </cell>
          <cell r="B3557">
            <v>3</v>
          </cell>
          <cell r="C3557">
            <v>9</v>
          </cell>
          <cell r="D3557" t="str">
            <v>DESPENSA EVITA</v>
          </cell>
          <cell r="E3557" t="str">
            <v>Hogar</v>
          </cell>
        </row>
        <row r="3558">
          <cell r="A3558">
            <v>8393</v>
          </cell>
          <cell r="B3558">
            <v>4</v>
          </cell>
          <cell r="C3558">
            <v>5</v>
          </cell>
          <cell r="D3558" t="str">
            <v>CONFITERIA MAINUMBY</v>
          </cell>
          <cell r="E3558" t="str">
            <v>Refrigerados</v>
          </cell>
        </row>
        <row r="3559">
          <cell r="A3559">
            <v>8943</v>
          </cell>
          <cell r="B3559">
            <v>9</v>
          </cell>
          <cell r="C3559">
            <v>3</v>
          </cell>
          <cell r="D3559" t="str">
            <v>CENTRO PARAGUAYO DE VOLANTES</v>
          </cell>
        </row>
        <row r="3560">
          <cell r="A3560">
            <v>8964</v>
          </cell>
          <cell r="B3560">
            <v>9</v>
          </cell>
          <cell r="C3560">
            <v>3</v>
          </cell>
          <cell r="D3560" t="str">
            <v>CARRITO WILSON</v>
          </cell>
        </row>
        <row r="3561">
          <cell r="A3561">
            <v>8962</v>
          </cell>
          <cell r="B3561">
            <v>1</v>
          </cell>
          <cell r="C3561">
            <v>5</v>
          </cell>
          <cell r="D3561" t="str">
            <v>CABINAS TELEFONICAS VTC SA</v>
          </cell>
          <cell r="E3561" t="str">
            <v>Hogar</v>
          </cell>
        </row>
        <row r="3562">
          <cell r="A3562">
            <v>8958</v>
          </cell>
          <cell r="B3562">
            <v>9</v>
          </cell>
          <cell r="C3562">
            <v>3</v>
          </cell>
          <cell r="D3562" t="str">
            <v>DESPENSA FABI</v>
          </cell>
        </row>
        <row r="3563">
          <cell r="A3563">
            <v>8963</v>
          </cell>
          <cell r="B3563">
            <v>3</v>
          </cell>
          <cell r="C3563">
            <v>6</v>
          </cell>
          <cell r="D3563" t="str">
            <v>DESPENSA EL BUEN PROVECHO</v>
          </cell>
          <cell r="E3563" t="str">
            <v>Refrigerados</v>
          </cell>
        </row>
        <row r="3564">
          <cell r="A3564">
            <v>8960</v>
          </cell>
          <cell r="B3564">
            <v>2</v>
          </cell>
          <cell r="C3564">
            <v>9</v>
          </cell>
          <cell r="D3564" t="str">
            <v>COPETIN LA FAMILIA</v>
          </cell>
          <cell r="E3564" t="str">
            <v>Refrigerados</v>
          </cell>
        </row>
        <row r="3565">
          <cell r="A3565">
            <v>25990</v>
          </cell>
          <cell r="B3565">
            <v>6</v>
          </cell>
          <cell r="C3565">
            <v>3</v>
          </cell>
          <cell r="D3565" t="str">
            <v>CABINA TELEFONICA I.P.V.U</v>
          </cell>
          <cell r="E3565" t="str">
            <v>Hogar</v>
          </cell>
        </row>
        <row r="3566">
          <cell r="A3566">
            <v>8961</v>
          </cell>
          <cell r="B3566">
            <v>1</v>
          </cell>
          <cell r="C3566">
            <v>2</v>
          </cell>
          <cell r="D3566" t="str">
            <v>CARRITO AYALA</v>
          </cell>
          <cell r="E3566" t="str">
            <v>Refrigerados</v>
          </cell>
        </row>
        <row r="3567">
          <cell r="A3567">
            <v>9006</v>
          </cell>
          <cell r="B3567">
            <v>9</v>
          </cell>
          <cell r="C3567">
            <v>3</v>
          </cell>
          <cell r="D3567" t="str">
            <v>SEGURIDAD HIPOLITO ESPINOZA</v>
          </cell>
        </row>
        <row r="3568">
          <cell r="A3568">
            <v>8973</v>
          </cell>
          <cell r="B3568">
            <v>9</v>
          </cell>
          <cell r="C3568">
            <v>3</v>
          </cell>
          <cell r="D3568" t="str">
            <v>CASILLA TIO PAPU</v>
          </cell>
        </row>
        <row r="3569">
          <cell r="A3569">
            <v>8971</v>
          </cell>
          <cell r="D3569" t="str">
            <v>CASILLA ÑA BLANCA</v>
          </cell>
          <cell r="E3569" t="str">
            <v>Refrigerados</v>
          </cell>
        </row>
        <row r="3570">
          <cell r="A3570">
            <v>8970</v>
          </cell>
          <cell r="B3570">
            <v>9</v>
          </cell>
          <cell r="C3570">
            <v>3</v>
          </cell>
          <cell r="D3570" t="str">
            <v>DESPENSA AMANECER</v>
          </cell>
        </row>
        <row r="3571">
          <cell r="A3571">
            <v>8974</v>
          </cell>
          <cell r="B3571">
            <v>2</v>
          </cell>
          <cell r="C3571">
            <v>1</v>
          </cell>
          <cell r="D3571" t="str">
            <v>MUCHO GUSTO</v>
          </cell>
          <cell r="E3571" t="str">
            <v>Refrigerados</v>
          </cell>
        </row>
        <row r="3572">
          <cell r="A3572">
            <v>9102</v>
          </cell>
          <cell r="B3572">
            <v>9</v>
          </cell>
          <cell r="C3572">
            <v>3</v>
          </cell>
          <cell r="D3572" t="str">
            <v>PARTICULAR PETIA G.TURCOTT NETEPCZUK</v>
          </cell>
        </row>
        <row r="3573">
          <cell r="A3573">
            <v>9112</v>
          </cell>
          <cell r="B3573">
            <v>9</v>
          </cell>
          <cell r="C3573">
            <v>3</v>
          </cell>
          <cell r="D3573" t="str">
            <v>COPETIN LOS AMIGOS</v>
          </cell>
        </row>
        <row r="3574">
          <cell r="A3574">
            <v>9115</v>
          </cell>
          <cell r="B3574">
            <v>1</v>
          </cell>
          <cell r="C3574">
            <v>9</v>
          </cell>
          <cell r="D3574" t="str">
            <v>COMERCIAL BEBA</v>
          </cell>
          <cell r="E3574" t="str">
            <v>Hogar</v>
          </cell>
        </row>
        <row r="3575">
          <cell r="A3575">
            <v>9106</v>
          </cell>
          <cell r="B3575">
            <v>2</v>
          </cell>
          <cell r="C3575">
            <v>8</v>
          </cell>
          <cell r="D3575" t="str">
            <v>DESPENSA DON ROBERTO</v>
          </cell>
          <cell r="E3575" t="str">
            <v>Hogar</v>
          </cell>
        </row>
        <row r="3576">
          <cell r="A3576">
            <v>9121</v>
          </cell>
          <cell r="B3576">
            <v>1</v>
          </cell>
          <cell r="C3576">
            <v>4</v>
          </cell>
          <cell r="D3576" t="str">
            <v>RESTAURANT LA OLLITA</v>
          </cell>
          <cell r="E3576" t="str">
            <v>Refrigerados</v>
          </cell>
        </row>
        <row r="3577">
          <cell r="A3577">
            <v>9113</v>
          </cell>
          <cell r="B3577">
            <v>7</v>
          </cell>
          <cell r="C3577">
            <v>1</v>
          </cell>
          <cell r="D3577" t="str">
            <v>ARROBA S. A.</v>
          </cell>
          <cell r="E3577" t="str">
            <v>Refrigerados</v>
          </cell>
        </row>
        <row r="3578">
          <cell r="A3578">
            <v>9123</v>
          </cell>
          <cell r="B3578">
            <v>3</v>
          </cell>
          <cell r="C3578">
            <v>5</v>
          </cell>
          <cell r="D3578" t="str">
            <v>DESPENSA CARLITOS</v>
          </cell>
          <cell r="E3578" t="str">
            <v>Hogar</v>
          </cell>
        </row>
        <row r="3579">
          <cell r="A3579">
            <v>9127</v>
          </cell>
          <cell r="B3579">
            <v>9</v>
          </cell>
          <cell r="C3579">
            <v>3</v>
          </cell>
          <cell r="D3579" t="str">
            <v>ASOCIACION PARAGUAYA DE FUTBOL</v>
          </cell>
        </row>
        <row r="3580">
          <cell r="A3580">
            <v>9132</v>
          </cell>
          <cell r="B3580">
            <v>1</v>
          </cell>
          <cell r="C3580">
            <v>5</v>
          </cell>
          <cell r="D3580" t="str">
            <v>DESPENSA MANDUARA</v>
          </cell>
          <cell r="E3580" t="str">
            <v>Hogar</v>
          </cell>
        </row>
        <row r="3581">
          <cell r="A3581">
            <v>9133</v>
          </cell>
          <cell r="B3581">
            <v>9</v>
          </cell>
          <cell r="C3581">
            <v>3</v>
          </cell>
          <cell r="D3581" t="str">
            <v>DESPENSA OASIS</v>
          </cell>
        </row>
        <row r="3582">
          <cell r="A3582">
            <v>9134</v>
          </cell>
          <cell r="B3582">
            <v>3</v>
          </cell>
          <cell r="C3582">
            <v>6</v>
          </cell>
          <cell r="D3582" t="str">
            <v>DESPENSA YOGI</v>
          </cell>
          <cell r="E3582" t="str">
            <v>Hogar</v>
          </cell>
        </row>
        <row r="3583">
          <cell r="A3583">
            <v>9130</v>
          </cell>
          <cell r="B3583">
            <v>1</v>
          </cell>
          <cell r="C3583">
            <v>3</v>
          </cell>
          <cell r="D3583" t="str">
            <v>DESPENSA SANTA MARIA</v>
          </cell>
          <cell r="E3583" t="str">
            <v>Hogar</v>
          </cell>
        </row>
        <row r="3584">
          <cell r="A3584">
            <v>9185</v>
          </cell>
          <cell r="B3584">
            <v>9</v>
          </cell>
          <cell r="C3584">
            <v>3</v>
          </cell>
          <cell r="D3584" t="str">
            <v>FLETERO CARLOS OVIEDO</v>
          </cell>
          <cell r="E3584" t="str">
            <v>Planta</v>
          </cell>
        </row>
        <row r="3585">
          <cell r="A3585">
            <v>9186</v>
          </cell>
          <cell r="B3585">
            <v>9</v>
          </cell>
          <cell r="C3585">
            <v>3</v>
          </cell>
          <cell r="D3585" t="str">
            <v>FUNCIONARIO ELISARDO BRITOS</v>
          </cell>
          <cell r="E3585" t="str">
            <v>Planta</v>
          </cell>
        </row>
        <row r="3586">
          <cell r="A3586">
            <v>9137</v>
          </cell>
          <cell r="B3586">
            <v>9</v>
          </cell>
          <cell r="C3586">
            <v>3</v>
          </cell>
          <cell r="D3586" t="str">
            <v>CAFE CON LECHE</v>
          </cell>
        </row>
        <row r="3587">
          <cell r="A3587">
            <v>9135</v>
          </cell>
          <cell r="B3587">
            <v>3</v>
          </cell>
          <cell r="C3587">
            <v>9</v>
          </cell>
          <cell r="D3587" t="str">
            <v>LAVANDERIA 1° DE MARZO</v>
          </cell>
          <cell r="E3587" t="str">
            <v>Refrigerados</v>
          </cell>
        </row>
        <row r="3588">
          <cell r="A3588">
            <v>9138</v>
          </cell>
          <cell r="B3588">
            <v>3</v>
          </cell>
          <cell r="C3588">
            <v>9</v>
          </cell>
          <cell r="D3588" t="str">
            <v>PARTICULAR FAMILIA RECALDE</v>
          </cell>
          <cell r="E3588" t="str">
            <v>Hogar</v>
          </cell>
        </row>
        <row r="3589">
          <cell r="A3589">
            <v>9139</v>
          </cell>
          <cell r="B3589">
            <v>9</v>
          </cell>
          <cell r="C3589">
            <v>3</v>
          </cell>
          <cell r="D3589" t="str">
            <v>CASILLA PABLITO</v>
          </cell>
        </row>
        <row r="3590">
          <cell r="A3590">
            <v>9187</v>
          </cell>
          <cell r="B3590">
            <v>9</v>
          </cell>
          <cell r="C3590">
            <v>3</v>
          </cell>
          <cell r="D3590" t="str">
            <v>FLETERO JULIO BENITEZ</v>
          </cell>
          <cell r="E3590" t="str">
            <v>Planta</v>
          </cell>
        </row>
        <row r="3591">
          <cell r="A3591">
            <v>8979</v>
          </cell>
          <cell r="B3591">
            <v>3</v>
          </cell>
          <cell r="C3591">
            <v>9</v>
          </cell>
          <cell r="D3591" t="str">
            <v>DESPENSA LILI</v>
          </cell>
          <cell r="E3591" t="str">
            <v>Hogar</v>
          </cell>
        </row>
        <row r="3592">
          <cell r="A3592">
            <v>8980</v>
          </cell>
          <cell r="B3592">
            <v>5</v>
          </cell>
          <cell r="C3592">
            <v>9</v>
          </cell>
          <cell r="D3592" t="str">
            <v>CARRITO BRIGIDO</v>
          </cell>
          <cell r="E3592" t="str">
            <v>Refrigerados</v>
          </cell>
        </row>
        <row r="3593">
          <cell r="A3593">
            <v>8977</v>
          </cell>
          <cell r="B3593">
            <v>9</v>
          </cell>
          <cell r="C3593">
            <v>3</v>
          </cell>
          <cell r="D3593" t="str">
            <v>CABINA TELEFONICA</v>
          </cell>
        </row>
        <row r="3594">
          <cell r="A3594">
            <v>8976</v>
          </cell>
          <cell r="B3594">
            <v>9</v>
          </cell>
          <cell r="C3594">
            <v>3</v>
          </cell>
          <cell r="D3594" t="str">
            <v>DESPENSA VICTORIA</v>
          </cell>
        </row>
        <row r="3595">
          <cell r="A3595">
            <v>8983</v>
          </cell>
          <cell r="B3595">
            <v>3</v>
          </cell>
          <cell r="C3595">
            <v>6</v>
          </cell>
          <cell r="D3595" t="str">
            <v>DESPENSA SAN RAMON</v>
          </cell>
          <cell r="E3595" t="str">
            <v>Hogar</v>
          </cell>
        </row>
        <row r="3596">
          <cell r="A3596">
            <v>8394</v>
          </cell>
          <cell r="B3596">
            <v>2</v>
          </cell>
          <cell r="C3596">
            <v>5</v>
          </cell>
          <cell r="D3596" t="str">
            <v>MICROCELL</v>
          </cell>
        </row>
        <row r="3597">
          <cell r="A3597">
            <v>8984</v>
          </cell>
          <cell r="B3597">
            <v>3</v>
          </cell>
          <cell r="C3597">
            <v>9</v>
          </cell>
          <cell r="D3597" t="str">
            <v>COPETIN ACUARIO</v>
          </cell>
          <cell r="E3597" t="str">
            <v>Refrigerados</v>
          </cell>
        </row>
        <row r="3598">
          <cell r="A3598">
            <v>8987</v>
          </cell>
          <cell r="B3598">
            <v>1</v>
          </cell>
          <cell r="C3598">
            <v>8</v>
          </cell>
          <cell r="D3598" t="str">
            <v>CABINAS SOFIA</v>
          </cell>
          <cell r="E3598" t="str">
            <v>Hogar</v>
          </cell>
        </row>
        <row r="3599">
          <cell r="A3599">
            <v>8986</v>
          </cell>
          <cell r="B3599">
            <v>9</v>
          </cell>
          <cell r="C3599">
            <v>3</v>
          </cell>
          <cell r="D3599" t="str">
            <v>COPETIN EL ECONOMICO</v>
          </cell>
        </row>
        <row r="3600">
          <cell r="A3600">
            <v>8994</v>
          </cell>
          <cell r="B3600">
            <v>7</v>
          </cell>
          <cell r="C3600">
            <v>2</v>
          </cell>
          <cell r="D3600" t="str">
            <v>KOSKO LIBRA</v>
          </cell>
          <cell r="E3600" t="str">
            <v>Hogar</v>
          </cell>
        </row>
        <row r="3601">
          <cell r="A3601">
            <v>8985</v>
          </cell>
          <cell r="B3601">
            <v>9</v>
          </cell>
          <cell r="C3601">
            <v>3</v>
          </cell>
          <cell r="D3601" t="str">
            <v>ALI BAR</v>
          </cell>
        </row>
        <row r="3602">
          <cell r="A3602">
            <v>8992</v>
          </cell>
          <cell r="B3602">
            <v>5</v>
          </cell>
          <cell r="C3602">
            <v>6</v>
          </cell>
          <cell r="D3602" t="str">
            <v>DESPENSA ECHEVERRIA</v>
          </cell>
          <cell r="E3602" t="str">
            <v>Hogar</v>
          </cell>
        </row>
        <row r="3603">
          <cell r="A3603">
            <v>8995</v>
          </cell>
          <cell r="B3603">
            <v>9</v>
          </cell>
          <cell r="C3603">
            <v>3</v>
          </cell>
          <cell r="D3603" t="str">
            <v>DESPENSA ARTURITO</v>
          </cell>
        </row>
        <row r="3604">
          <cell r="A3604">
            <v>8990</v>
          </cell>
          <cell r="B3604">
            <v>3</v>
          </cell>
          <cell r="C3604">
            <v>7</v>
          </cell>
          <cell r="D3604" t="str">
            <v>DESPENSA JULIA</v>
          </cell>
          <cell r="E3604" t="str">
            <v>Hogar</v>
          </cell>
        </row>
        <row r="3605">
          <cell r="A3605">
            <v>8988</v>
          </cell>
          <cell r="B3605">
            <v>9</v>
          </cell>
          <cell r="C3605">
            <v>3</v>
          </cell>
          <cell r="D3605" t="str">
            <v>COMEDOR ARIELITO</v>
          </cell>
        </row>
        <row r="3606">
          <cell r="A3606">
            <v>9188</v>
          </cell>
          <cell r="B3606">
            <v>6</v>
          </cell>
          <cell r="C3606">
            <v>5</v>
          </cell>
          <cell r="D3606" t="str">
            <v>ESTACION BAHIA S.R.L.</v>
          </cell>
          <cell r="E3606" t="str">
            <v>Conveniencia</v>
          </cell>
        </row>
        <row r="3607">
          <cell r="A3607">
            <v>9142</v>
          </cell>
          <cell r="B3607">
            <v>1</v>
          </cell>
          <cell r="C3607">
            <v>6</v>
          </cell>
          <cell r="D3607" t="str">
            <v>CARRITO GONZALEZ</v>
          </cell>
          <cell r="E3607" t="str">
            <v>Refrigerados</v>
          </cell>
        </row>
        <row r="3608">
          <cell r="A3608">
            <v>9217</v>
          </cell>
          <cell r="B3608">
            <v>9</v>
          </cell>
          <cell r="C3608">
            <v>3</v>
          </cell>
          <cell r="D3608" t="str">
            <v>PIZZERIA MARISCAL</v>
          </cell>
        </row>
        <row r="3609">
          <cell r="A3609">
            <v>9255</v>
          </cell>
          <cell r="B3609">
            <v>9</v>
          </cell>
          <cell r="C3609">
            <v>3</v>
          </cell>
          <cell r="D3609" t="str">
            <v>CARNE SUR</v>
          </cell>
        </row>
        <row r="3610">
          <cell r="A3610">
            <v>9002</v>
          </cell>
          <cell r="B3610">
            <v>9</v>
          </cell>
          <cell r="C3610">
            <v>3</v>
          </cell>
          <cell r="D3610" t="str">
            <v>HOTEL LAS MARGARITAS</v>
          </cell>
        </row>
        <row r="3611">
          <cell r="A3611">
            <v>9004</v>
          </cell>
          <cell r="D3611" t="str">
            <v>PIZZAS HE</v>
          </cell>
          <cell r="E3611" t="str">
            <v>Refrigerados</v>
          </cell>
        </row>
        <row r="3612">
          <cell r="A3612">
            <v>9003</v>
          </cell>
          <cell r="B3612">
            <v>2</v>
          </cell>
          <cell r="C3612">
            <v>6</v>
          </cell>
          <cell r="D3612" t="str">
            <v>DESPENSA ALVARENGA</v>
          </cell>
          <cell r="E3612" t="str">
            <v>Hogar</v>
          </cell>
        </row>
        <row r="3613">
          <cell r="A3613">
            <v>9000</v>
          </cell>
          <cell r="B3613">
            <v>4</v>
          </cell>
          <cell r="C3613">
            <v>1</v>
          </cell>
          <cell r="D3613" t="str">
            <v>COPETIN LAS DELICIAS</v>
          </cell>
          <cell r="E3613" t="str">
            <v>Refrigerados</v>
          </cell>
        </row>
        <row r="3614">
          <cell r="A3614">
            <v>8998</v>
          </cell>
          <cell r="B3614">
            <v>3</v>
          </cell>
          <cell r="C3614">
            <v>3</v>
          </cell>
          <cell r="D3614" t="str">
            <v>DESPENSA LOPEZ</v>
          </cell>
          <cell r="E3614" t="str">
            <v>Hogar</v>
          </cell>
        </row>
        <row r="3615">
          <cell r="A3615">
            <v>9001</v>
          </cell>
          <cell r="B3615">
            <v>5</v>
          </cell>
          <cell r="C3615">
            <v>4</v>
          </cell>
          <cell r="D3615" t="str">
            <v>CM COMERCIAL</v>
          </cell>
          <cell r="E3615" t="str">
            <v>Hogar</v>
          </cell>
        </row>
        <row r="3616">
          <cell r="A3616">
            <v>9007</v>
          </cell>
          <cell r="B3616">
            <v>9</v>
          </cell>
          <cell r="C3616">
            <v>3</v>
          </cell>
          <cell r="D3616" t="str">
            <v>TERRACITA EL CACIQUE</v>
          </cell>
        </row>
        <row r="3617">
          <cell r="A3617">
            <v>9012</v>
          </cell>
          <cell r="B3617">
            <v>9</v>
          </cell>
          <cell r="C3617">
            <v>3</v>
          </cell>
          <cell r="D3617" t="str">
            <v>AUTOSERVICE DALELI</v>
          </cell>
        </row>
        <row r="3618">
          <cell r="A3618">
            <v>9013</v>
          </cell>
          <cell r="B3618">
            <v>3</v>
          </cell>
          <cell r="C3618">
            <v>4</v>
          </cell>
          <cell r="D3618" t="str">
            <v>AUTOSERVICE RONALD</v>
          </cell>
        </row>
        <row r="3619">
          <cell r="A3619">
            <v>9017</v>
          </cell>
          <cell r="B3619">
            <v>2</v>
          </cell>
          <cell r="C3619">
            <v>8</v>
          </cell>
          <cell r="D3619" t="str">
            <v>CASILLA LAZARO</v>
          </cell>
          <cell r="E3619" t="str">
            <v>Refrigerados</v>
          </cell>
        </row>
        <row r="3620">
          <cell r="A3620">
            <v>9011</v>
          </cell>
          <cell r="B3620">
            <v>1</v>
          </cell>
          <cell r="C3620">
            <v>4</v>
          </cell>
          <cell r="D3620" t="str">
            <v>DESPENSA ALADIN</v>
          </cell>
          <cell r="E3620" t="str">
            <v>Hogar</v>
          </cell>
        </row>
        <row r="3621">
          <cell r="A3621">
            <v>8997</v>
          </cell>
          <cell r="B3621">
            <v>9</v>
          </cell>
          <cell r="C3621">
            <v>3</v>
          </cell>
          <cell r="D3621" t="str">
            <v>COMEDOR SAN DIEGO</v>
          </cell>
        </row>
        <row r="3622">
          <cell r="A3622">
            <v>9022</v>
          </cell>
          <cell r="B3622">
            <v>9</v>
          </cell>
          <cell r="C3622">
            <v>3</v>
          </cell>
          <cell r="D3622" t="str">
            <v>CARRITO LUCY</v>
          </cell>
        </row>
        <row r="3623">
          <cell r="A3623">
            <v>9023</v>
          </cell>
          <cell r="B3623">
            <v>2</v>
          </cell>
          <cell r="C3623">
            <v>3</v>
          </cell>
          <cell r="D3623" t="str">
            <v>COPETIN MyM</v>
          </cell>
        </row>
        <row r="3624">
          <cell r="A3624">
            <v>9025</v>
          </cell>
          <cell r="B3624">
            <v>4</v>
          </cell>
          <cell r="C3624">
            <v>1</v>
          </cell>
          <cell r="D3624" t="str">
            <v>DESPENSA ARIES</v>
          </cell>
          <cell r="E3624" t="str">
            <v>Hogar</v>
          </cell>
        </row>
        <row r="3625">
          <cell r="A3625">
            <v>9031</v>
          </cell>
          <cell r="B3625">
            <v>9</v>
          </cell>
          <cell r="C3625">
            <v>3</v>
          </cell>
          <cell r="D3625" t="str">
            <v>HELADERIA KAREN</v>
          </cell>
        </row>
        <row r="3626">
          <cell r="A3626">
            <v>9027</v>
          </cell>
          <cell r="D3626" t="str">
            <v>SUPER 15 DE MAYO</v>
          </cell>
          <cell r="E3626" t="str">
            <v>Planta</v>
          </cell>
        </row>
        <row r="3627">
          <cell r="A3627">
            <v>9026</v>
          </cell>
          <cell r="B3627">
            <v>2</v>
          </cell>
          <cell r="C3627">
            <v>6</v>
          </cell>
          <cell r="D3627" t="str">
            <v>COPETIN RICO Y PICANTE</v>
          </cell>
          <cell r="E3627" t="str">
            <v>Refrigerados</v>
          </cell>
        </row>
        <row r="3628">
          <cell r="A3628">
            <v>9034</v>
          </cell>
          <cell r="B3628">
            <v>9</v>
          </cell>
          <cell r="C3628">
            <v>3</v>
          </cell>
          <cell r="D3628" t="str">
            <v>CANTINA LOS ANDES</v>
          </cell>
        </row>
        <row r="3629">
          <cell r="A3629">
            <v>9066</v>
          </cell>
          <cell r="B3629">
            <v>9</v>
          </cell>
          <cell r="C3629">
            <v>3</v>
          </cell>
          <cell r="D3629" t="str">
            <v>GUARDIA DE SEGURIDAD NELSON VILLALBA</v>
          </cell>
        </row>
        <row r="3630">
          <cell r="A3630">
            <v>9315</v>
          </cell>
          <cell r="B3630">
            <v>9</v>
          </cell>
          <cell r="C3630">
            <v>3</v>
          </cell>
          <cell r="D3630" t="str">
            <v>KIWI'S BURGUER</v>
          </cell>
        </row>
        <row r="3631">
          <cell r="A3631">
            <v>9316</v>
          </cell>
          <cell r="B3631">
            <v>2</v>
          </cell>
          <cell r="C3631">
            <v>1</v>
          </cell>
          <cell r="D3631" t="str">
            <v>MISIONES CATEQUISTAS DE CRISTO REY</v>
          </cell>
          <cell r="E3631" t="str">
            <v>Educación</v>
          </cell>
        </row>
        <row r="3632">
          <cell r="A3632">
            <v>9317</v>
          </cell>
          <cell r="B3632">
            <v>5</v>
          </cell>
          <cell r="C3632">
            <v>9</v>
          </cell>
          <cell r="D3632" t="str">
            <v>MINUTAS TIA NANCY</v>
          </cell>
          <cell r="E3632" t="str">
            <v>Refrigerados</v>
          </cell>
        </row>
        <row r="3633">
          <cell r="A3633">
            <v>9362</v>
          </cell>
          <cell r="D3633" t="str">
            <v>CASILLA RUMILAVI</v>
          </cell>
          <cell r="E3633" t="str">
            <v>Refrigerados</v>
          </cell>
        </row>
        <row r="3634">
          <cell r="A3634">
            <v>17667</v>
          </cell>
          <cell r="D3634" t="str">
            <v>SUPER LA ECONOMIA RAMOS GRAL.</v>
          </cell>
        </row>
        <row r="3635">
          <cell r="A3635">
            <v>8369</v>
          </cell>
          <cell r="B3635">
            <v>9</v>
          </cell>
          <cell r="C3635">
            <v>3</v>
          </cell>
          <cell r="D3635" t="str">
            <v>BAR ASUNCION</v>
          </cell>
        </row>
        <row r="3636">
          <cell r="A3636">
            <v>8361</v>
          </cell>
          <cell r="B3636">
            <v>9</v>
          </cell>
          <cell r="C3636">
            <v>3</v>
          </cell>
          <cell r="D3636" t="str">
            <v>COMEDOR JG</v>
          </cell>
        </row>
        <row r="3637">
          <cell r="A3637">
            <v>8360</v>
          </cell>
          <cell r="B3637">
            <v>3</v>
          </cell>
          <cell r="C3637">
            <v>7</v>
          </cell>
          <cell r="D3637" t="str">
            <v>DESPENSA ANITA</v>
          </cell>
          <cell r="E3637" t="str">
            <v>Hogar</v>
          </cell>
        </row>
        <row r="3638">
          <cell r="A3638">
            <v>8359</v>
          </cell>
          <cell r="B3638">
            <v>4</v>
          </cell>
          <cell r="C3638">
            <v>1</v>
          </cell>
          <cell r="D3638" t="str">
            <v>COPETIN LA NEGRA</v>
          </cell>
          <cell r="E3638" t="str">
            <v>Refrigerados</v>
          </cell>
        </row>
        <row r="3639">
          <cell r="A3639">
            <v>8358</v>
          </cell>
          <cell r="B3639">
            <v>9</v>
          </cell>
          <cell r="C3639">
            <v>3</v>
          </cell>
          <cell r="D3639" t="str">
            <v>DESPENSA GUILLEN</v>
          </cell>
        </row>
        <row r="3640">
          <cell r="A3640">
            <v>8356</v>
          </cell>
          <cell r="B3640">
            <v>3</v>
          </cell>
          <cell r="C3640">
            <v>8</v>
          </cell>
          <cell r="D3640" t="str">
            <v>DESPENSA FLORIDA</v>
          </cell>
          <cell r="E3640" t="str">
            <v>Hogar</v>
          </cell>
        </row>
        <row r="3641">
          <cell r="A3641">
            <v>8355</v>
          </cell>
          <cell r="B3641">
            <v>2</v>
          </cell>
          <cell r="C3641">
            <v>4</v>
          </cell>
          <cell r="D3641" t="str">
            <v>CARRITO EMPANADAS MERCOSUR</v>
          </cell>
          <cell r="E3641" t="str">
            <v>Refrigerados</v>
          </cell>
        </row>
        <row r="3642">
          <cell r="A3642">
            <v>8354</v>
          </cell>
          <cell r="B3642">
            <v>3</v>
          </cell>
          <cell r="C3642">
            <v>8</v>
          </cell>
          <cell r="D3642" t="str">
            <v>AUTOSERVICE CERRO CORA</v>
          </cell>
          <cell r="E3642" t="str">
            <v>Hogar</v>
          </cell>
        </row>
        <row r="3643">
          <cell r="A3643">
            <v>8352</v>
          </cell>
          <cell r="B3643">
            <v>3</v>
          </cell>
          <cell r="C3643">
            <v>8</v>
          </cell>
          <cell r="D3643" t="str">
            <v>COPETIN PITY</v>
          </cell>
          <cell r="E3643" t="str">
            <v>Refrigerados</v>
          </cell>
        </row>
        <row r="3644">
          <cell r="A3644">
            <v>8351</v>
          </cell>
          <cell r="B3644">
            <v>3</v>
          </cell>
          <cell r="C3644">
            <v>8</v>
          </cell>
          <cell r="D3644" t="str">
            <v>CABINAS LAMBARE</v>
          </cell>
          <cell r="E3644" t="str">
            <v>Hogar</v>
          </cell>
        </row>
        <row r="3645">
          <cell r="A3645">
            <v>8350</v>
          </cell>
          <cell r="B3645">
            <v>3</v>
          </cell>
          <cell r="C3645">
            <v>8</v>
          </cell>
          <cell r="D3645" t="str">
            <v>DESPENSA ROSBERT</v>
          </cell>
          <cell r="E3645" t="str">
            <v>Hogar</v>
          </cell>
        </row>
        <row r="3646">
          <cell r="A3646">
            <v>8349</v>
          </cell>
          <cell r="B3646">
            <v>3</v>
          </cell>
          <cell r="C3646">
            <v>8</v>
          </cell>
          <cell r="D3646" t="str">
            <v>DESPENSA LIBRA</v>
          </cell>
          <cell r="E3646" t="str">
            <v>Hogar</v>
          </cell>
        </row>
        <row r="3647">
          <cell r="A3647">
            <v>8391</v>
          </cell>
          <cell r="B3647">
            <v>10</v>
          </cell>
          <cell r="C3647">
            <v>3</v>
          </cell>
          <cell r="D3647" t="str">
            <v>CASA ORREGO SRL</v>
          </cell>
          <cell r="E3647" t="str">
            <v>Mayoristas Top</v>
          </cell>
        </row>
        <row r="3648">
          <cell r="A3648">
            <v>8428</v>
          </cell>
          <cell r="B3648">
            <v>3</v>
          </cell>
          <cell r="C3648">
            <v>3</v>
          </cell>
          <cell r="D3648" t="str">
            <v>COPETIN CAMILA</v>
          </cell>
          <cell r="E3648" t="str">
            <v>Refrigerados</v>
          </cell>
        </row>
        <row r="3649">
          <cell r="A3649">
            <v>8429</v>
          </cell>
          <cell r="B3649">
            <v>3</v>
          </cell>
          <cell r="C3649">
            <v>9</v>
          </cell>
          <cell r="D3649" t="str">
            <v>DESPENSA SAN CAYETANO</v>
          </cell>
          <cell r="E3649" t="str">
            <v>Hogar</v>
          </cell>
        </row>
        <row r="3650">
          <cell r="A3650">
            <v>8430</v>
          </cell>
          <cell r="D3650" t="str">
            <v>COPETIN DOMINGUITO</v>
          </cell>
          <cell r="E3650" t="str">
            <v>Refrigerados</v>
          </cell>
        </row>
        <row r="3651">
          <cell r="A3651">
            <v>8431</v>
          </cell>
          <cell r="B3651">
            <v>3</v>
          </cell>
          <cell r="C3651">
            <v>8</v>
          </cell>
          <cell r="D3651" t="str">
            <v>DESPENSA ESTELITA</v>
          </cell>
          <cell r="E3651" t="str">
            <v>Hogar</v>
          </cell>
        </row>
        <row r="3652">
          <cell r="A3652">
            <v>8432</v>
          </cell>
          <cell r="B3652">
            <v>3</v>
          </cell>
          <cell r="C3652">
            <v>9</v>
          </cell>
          <cell r="D3652" t="str">
            <v>CASILLA 9</v>
          </cell>
          <cell r="E3652" t="str">
            <v>Hogar</v>
          </cell>
        </row>
        <row r="3653">
          <cell r="A3653">
            <v>8433</v>
          </cell>
          <cell r="B3653">
            <v>3</v>
          </cell>
          <cell r="C3653">
            <v>8</v>
          </cell>
          <cell r="D3653" t="str">
            <v>DESPENSA GABRIELITO</v>
          </cell>
          <cell r="E3653" t="str">
            <v>Hogar</v>
          </cell>
        </row>
        <row r="3654">
          <cell r="A3654">
            <v>8435</v>
          </cell>
          <cell r="B3654">
            <v>3</v>
          </cell>
          <cell r="C3654">
            <v>9</v>
          </cell>
          <cell r="D3654" t="str">
            <v>DESPENSA PRISCI</v>
          </cell>
          <cell r="E3654" t="str">
            <v>Hogar</v>
          </cell>
        </row>
        <row r="3655">
          <cell r="A3655">
            <v>8436</v>
          </cell>
          <cell r="B3655">
            <v>3</v>
          </cell>
          <cell r="C3655">
            <v>8</v>
          </cell>
          <cell r="D3655" t="str">
            <v>COPETIN 11 DE SETIEMBRE</v>
          </cell>
          <cell r="E3655" t="str">
            <v>Refrigerados</v>
          </cell>
        </row>
        <row r="3656">
          <cell r="A3656">
            <v>8437</v>
          </cell>
          <cell r="B3656">
            <v>3</v>
          </cell>
          <cell r="C3656">
            <v>8</v>
          </cell>
          <cell r="D3656" t="str">
            <v>CARRITO PETER BURGUER</v>
          </cell>
          <cell r="E3656" t="str">
            <v>Refrigerados</v>
          </cell>
        </row>
        <row r="3657">
          <cell r="A3657">
            <v>8438</v>
          </cell>
          <cell r="B3657">
            <v>9</v>
          </cell>
          <cell r="C3657">
            <v>3</v>
          </cell>
          <cell r="D3657" t="str">
            <v>DESPENSA TH</v>
          </cell>
        </row>
        <row r="3658">
          <cell r="A3658">
            <v>8439</v>
          </cell>
          <cell r="B3658">
            <v>3</v>
          </cell>
          <cell r="C3658">
            <v>4</v>
          </cell>
          <cell r="D3658" t="str">
            <v>DESPENSA DON JAIME</v>
          </cell>
          <cell r="E3658" t="str">
            <v>Hogar</v>
          </cell>
        </row>
        <row r="3659">
          <cell r="A3659">
            <v>8440</v>
          </cell>
          <cell r="B3659">
            <v>3</v>
          </cell>
          <cell r="C3659">
            <v>4</v>
          </cell>
          <cell r="D3659" t="str">
            <v>DESPENSA SAN ANDRES</v>
          </cell>
          <cell r="E3659" t="str">
            <v>Hogar</v>
          </cell>
        </row>
        <row r="3660">
          <cell r="A3660">
            <v>8441</v>
          </cell>
          <cell r="B3660">
            <v>4</v>
          </cell>
          <cell r="C3660">
            <v>3</v>
          </cell>
          <cell r="D3660" t="str">
            <v>DESPENSA NOELIA</v>
          </cell>
          <cell r="E3660" t="str">
            <v>Hogar</v>
          </cell>
        </row>
        <row r="3661">
          <cell r="A3661">
            <v>8443</v>
          </cell>
          <cell r="B3661">
            <v>9</v>
          </cell>
          <cell r="C3661">
            <v>3</v>
          </cell>
          <cell r="D3661" t="str">
            <v>KIOSKO POLLERIA PALOMAR</v>
          </cell>
        </row>
        <row r="3662">
          <cell r="A3662">
            <v>8445</v>
          </cell>
          <cell r="B3662">
            <v>9</v>
          </cell>
          <cell r="C3662">
            <v>3</v>
          </cell>
          <cell r="D3662" t="str">
            <v>BODEGA EL VIKINGO</v>
          </cell>
        </row>
        <row r="3663">
          <cell r="A3663">
            <v>8446</v>
          </cell>
          <cell r="B3663">
            <v>2</v>
          </cell>
          <cell r="C3663">
            <v>4</v>
          </cell>
          <cell r="D3663" t="str">
            <v>BEBIDAS OASIS</v>
          </cell>
          <cell r="E3663" t="str">
            <v>Hogar</v>
          </cell>
        </row>
        <row r="3664">
          <cell r="A3664">
            <v>8447</v>
          </cell>
          <cell r="B3664">
            <v>9</v>
          </cell>
          <cell r="C3664">
            <v>3</v>
          </cell>
          <cell r="D3664" t="str">
            <v>FAMILIA GREGOR</v>
          </cell>
        </row>
        <row r="3665">
          <cell r="A3665">
            <v>8448</v>
          </cell>
          <cell r="B3665">
            <v>2</v>
          </cell>
          <cell r="C3665">
            <v>8</v>
          </cell>
          <cell r="D3665" t="str">
            <v>NI y R RAMOS GENERALES</v>
          </cell>
          <cell r="E3665" t="str">
            <v>Refrigerados</v>
          </cell>
        </row>
        <row r="3666">
          <cell r="A3666">
            <v>8451</v>
          </cell>
          <cell r="B3666">
            <v>9</v>
          </cell>
          <cell r="C3666">
            <v>3</v>
          </cell>
          <cell r="D3666" t="str">
            <v>COPETIN GM</v>
          </cell>
        </row>
        <row r="3667">
          <cell r="A3667">
            <v>8452</v>
          </cell>
          <cell r="B3667">
            <v>3</v>
          </cell>
          <cell r="C3667">
            <v>9</v>
          </cell>
          <cell r="D3667" t="str">
            <v>DESPENSA PIRAMIDE</v>
          </cell>
          <cell r="E3667" t="str">
            <v>Hogar</v>
          </cell>
        </row>
        <row r="3668">
          <cell r="A3668">
            <v>8453</v>
          </cell>
          <cell r="B3668">
            <v>3</v>
          </cell>
          <cell r="C3668">
            <v>9</v>
          </cell>
          <cell r="D3668" t="str">
            <v>DESPENSA REGINA</v>
          </cell>
          <cell r="E3668" t="str">
            <v>Hogar</v>
          </cell>
        </row>
        <row r="3669">
          <cell r="A3669">
            <v>8455</v>
          </cell>
          <cell r="B3669">
            <v>3</v>
          </cell>
          <cell r="C3669">
            <v>9</v>
          </cell>
          <cell r="D3669" t="str">
            <v>DESPENSA EL SOL</v>
          </cell>
          <cell r="E3669" t="str">
            <v>Hogar</v>
          </cell>
        </row>
        <row r="3670">
          <cell r="A3670">
            <v>8456</v>
          </cell>
          <cell r="B3670">
            <v>3</v>
          </cell>
          <cell r="C3670">
            <v>9</v>
          </cell>
          <cell r="D3670" t="str">
            <v>DESPENSA L y D</v>
          </cell>
          <cell r="E3670" t="str">
            <v>Hogar</v>
          </cell>
        </row>
        <row r="3671">
          <cell r="A3671">
            <v>8458</v>
          </cell>
          <cell r="B3671">
            <v>9</v>
          </cell>
          <cell r="C3671">
            <v>3</v>
          </cell>
          <cell r="D3671" t="str">
            <v>DESPENSA LIA</v>
          </cell>
        </row>
        <row r="3672">
          <cell r="A3672">
            <v>8459</v>
          </cell>
          <cell r="B3672">
            <v>9</v>
          </cell>
          <cell r="C3672">
            <v>3</v>
          </cell>
          <cell r="D3672" t="str">
            <v>EMPANADAS MATI</v>
          </cell>
        </row>
        <row r="3673">
          <cell r="A3673">
            <v>8460</v>
          </cell>
          <cell r="B3673">
            <v>3</v>
          </cell>
          <cell r="C3673">
            <v>1</v>
          </cell>
          <cell r="D3673" t="str">
            <v>LIBRERIA LA FE</v>
          </cell>
          <cell r="E3673" t="str">
            <v>Refrigerados</v>
          </cell>
        </row>
        <row r="3674">
          <cell r="A3674">
            <v>8413</v>
          </cell>
          <cell r="B3674">
            <v>2</v>
          </cell>
          <cell r="C3674">
            <v>9</v>
          </cell>
          <cell r="D3674" t="str">
            <v>COMEDOR TIO R</v>
          </cell>
          <cell r="E3674" t="str">
            <v>Refrigerados</v>
          </cell>
        </row>
        <row r="3675">
          <cell r="A3675">
            <v>8412</v>
          </cell>
          <cell r="B3675">
            <v>9</v>
          </cell>
          <cell r="C3675">
            <v>3</v>
          </cell>
          <cell r="D3675" t="str">
            <v>COPETIN LOLY</v>
          </cell>
        </row>
        <row r="3676">
          <cell r="A3676">
            <v>8409</v>
          </cell>
          <cell r="B3676">
            <v>2</v>
          </cell>
          <cell r="C3676">
            <v>9</v>
          </cell>
          <cell r="D3676" t="str">
            <v xml:space="preserve">PRO ECO SA </v>
          </cell>
          <cell r="E3676" t="str">
            <v>Hogar</v>
          </cell>
        </row>
        <row r="3677">
          <cell r="A3677">
            <v>8408</v>
          </cell>
          <cell r="B3677">
            <v>3</v>
          </cell>
          <cell r="C3677">
            <v>9</v>
          </cell>
          <cell r="D3677" t="str">
            <v>FAST FOOD COMIDAS RAPIDAS</v>
          </cell>
          <cell r="E3677" t="str">
            <v>Refrigerados</v>
          </cell>
        </row>
        <row r="3678">
          <cell r="A3678">
            <v>8407</v>
          </cell>
          <cell r="B3678">
            <v>3</v>
          </cell>
          <cell r="C3678">
            <v>8</v>
          </cell>
          <cell r="D3678" t="str">
            <v>COPETIN VILLA MIRTHA</v>
          </cell>
          <cell r="E3678" t="str">
            <v>Refrigerados</v>
          </cell>
        </row>
        <row r="3679">
          <cell r="A3679">
            <v>8402</v>
          </cell>
          <cell r="B3679">
            <v>3</v>
          </cell>
          <cell r="C3679">
            <v>8</v>
          </cell>
          <cell r="D3679" t="str">
            <v>PANADERIA MAS PAN</v>
          </cell>
          <cell r="E3679" t="str">
            <v>Refrigerados</v>
          </cell>
        </row>
        <row r="3680">
          <cell r="A3680">
            <v>8403</v>
          </cell>
          <cell r="B3680">
            <v>3</v>
          </cell>
          <cell r="C3680">
            <v>9</v>
          </cell>
          <cell r="D3680" t="str">
            <v>DESPENSA SAN ANTONIO</v>
          </cell>
          <cell r="E3680" t="str">
            <v>Hogar</v>
          </cell>
        </row>
        <row r="3681">
          <cell r="A3681">
            <v>8465</v>
          </cell>
          <cell r="B3681">
            <v>3</v>
          </cell>
          <cell r="C3681">
            <v>8</v>
          </cell>
          <cell r="D3681" t="str">
            <v>CASILLA ALEXIA</v>
          </cell>
        </row>
        <row r="3682">
          <cell r="A3682">
            <v>8469</v>
          </cell>
          <cell r="D3682" t="str">
            <v>KIOSKO RELAMPAGO</v>
          </cell>
          <cell r="E3682" t="str">
            <v>Hogar</v>
          </cell>
        </row>
        <row r="3683">
          <cell r="A3683">
            <v>8463</v>
          </cell>
          <cell r="B3683">
            <v>3</v>
          </cell>
          <cell r="C3683">
            <v>9</v>
          </cell>
          <cell r="D3683" t="str">
            <v>DESPENSA KIKA</v>
          </cell>
          <cell r="E3683" t="str">
            <v>Hogar</v>
          </cell>
        </row>
        <row r="3684">
          <cell r="A3684">
            <v>8471</v>
          </cell>
          <cell r="B3684">
            <v>3</v>
          </cell>
          <cell r="C3684">
            <v>9</v>
          </cell>
          <cell r="D3684" t="str">
            <v>DESPENSA SAN JUAN</v>
          </cell>
          <cell r="E3684" t="str">
            <v>Hogar</v>
          </cell>
        </row>
        <row r="3685">
          <cell r="A3685">
            <v>8483</v>
          </cell>
          <cell r="B3685">
            <v>9</v>
          </cell>
          <cell r="C3685">
            <v>3</v>
          </cell>
          <cell r="D3685" t="str">
            <v>CASILLA KM 17,5</v>
          </cell>
        </row>
        <row r="3686">
          <cell r="A3686">
            <v>8481</v>
          </cell>
          <cell r="B3686">
            <v>7</v>
          </cell>
          <cell r="C3686">
            <v>2</v>
          </cell>
          <cell r="D3686" t="str">
            <v>DESPENSA LUCAS</v>
          </cell>
          <cell r="E3686" t="str">
            <v>Hogar</v>
          </cell>
        </row>
        <row r="3687">
          <cell r="A3687">
            <v>8476</v>
          </cell>
          <cell r="B3687">
            <v>2</v>
          </cell>
          <cell r="C3687">
            <v>8</v>
          </cell>
          <cell r="D3687" t="str">
            <v>DESPENSA SAN ANTONIO</v>
          </cell>
          <cell r="E3687" t="str">
            <v>Hogar</v>
          </cell>
        </row>
        <row r="3688">
          <cell r="A3688">
            <v>8490</v>
          </cell>
          <cell r="B3688">
            <v>3</v>
          </cell>
          <cell r="C3688">
            <v>8</v>
          </cell>
          <cell r="D3688" t="str">
            <v xml:space="preserve">GASTI II </v>
          </cell>
          <cell r="E3688" t="str">
            <v>Conveniencia</v>
          </cell>
        </row>
        <row r="3689">
          <cell r="A3689">
            <v>8487</v>
          </cell>
          <cell r="B3689">
            <v>3</v>
          </cell>
          <cell r="C3689">
            <v>8</v>
          </cell>
          <cell r="D3689" t="str">
            <v>DESPENSA DON BOSCO</v>
          </cell>
          <cell r="E3689" t="str">
            <v>Hogar</v>
          </cell>
        </row>
        <row r="3690">
          <cell r="A3690">
            <v>8486</v>
          </cell>
          <cell r="B3690">
            <v>3</v>
          </cell>
          <cell r="C3690">
            <v>8</v>
          </cell>
          <cell r="D3690" t="str">
            <v>DESPENSA SANTA CECILIA</v>
          </cell>
          <cell r="E3690" t="str">
            <v>Hogar</v>
          </cell>
        </row>
        <row r="3691">
          <cell r="A3691">
            <v>8495</v>
          </cell>
          <cell r="B3691">
            <v>1</v>
          </cell>
          <cell r="C3691">
            <v>1</v>
          </cell>
          <cell r="D3691" t="str">
            <v>DESPENSA LOS AMIGOS</v>
          </cell>
          <cell r="E3691" t="str">
            <v>Hogar</v>
          </cell>
        </row>
        <row r="3692">
          <cell r="A3692">
            <v>8493</v>
          </cell>
          <cell r="B3692">
            <v>3</v>
          </cell>
          <cell r="C3692">
            <v>9</v>
          </cell>
          <cell r="D3692" t="str">
            <v>MOTEL ENCUENTRO</v>
          </cell>
          <cell r="E3692" t="str">
            <v>Refrigerados</v>
          </cell>
        </row>
        <row r="3693">
          <cell r="A3693">
            <v>8491</v>
          </cell>
          <cell r="B3693">
            <v>3</v>
          </cell>
          <cell r="C3693">
            <v>2</v>
          </cell>
          <cell r="D3693" t="str">
            <v>BODEGAS NIELMAR</v>
          </cell>
          <cell r="E3693" t="str">
            <v>Hogar</v>
          </cell>
        </row>
        <row r="3694">
          <cell r="A3694">
            <v>8496</v>
          </cell>
          <cell r="B3694">
            <v>6</v>
          </cell>
          <cell r="C3694">
            <v>2</v>
          </cell>
          <cell r="D3694" t="str">
            <v>HELADERIA SERLAU</v>
          </cell>
          <cell r="E3694" t="str">
            <v>Refrigerados</v>
          </cell>
        </row>
        <row r="3695">
          <cell r="A3695">
            <v>8434</v>
          </cell>
          <cell r="B3695">
            <v>3</v>
          </cell>
          <cell r="C3695">
            <v>9</v>
          </cell>
          <cell r="D3695" t="str">
            <v>BODEGAS EL VIKINGO</v>
          </cell>
          <cell r="E3695" t="str">
            <v>Hogar</v>
          </cell>
        </row>
        <row r="3696">
          <cell r="A3696">
            <v>8501</v>
          </cell>
          <cell r="B3696">
            <v>3</v>
          </cell>
          <cell r="C3696">
            <v>7</v>
          </cell>
          <cell r="D3696" t="str">
            <v>CASA MARIA</v>
          </cell>
          <cell r="E3696" t="str">
            <v>Hogar</v>
          </cell>
        </row>
        <row r="3697">
          <cell r="A3697">
            <v>8499</v>
          </cell>
          <cell r="B3697">
            <v>3</v>
          </cell>
          <cell r="C3697">
            <v>9</v>
          </cell>
          <cell r="D3697" t="str">
            <v>DESPENSA 27 DE AGOSTO</v>
          </cell>
          <cell r="E3697" t="str">
            <v>Hogar</v>
          </cell>
        </row>
        <row r="3698">
          <cell r="A3698">
            <v>8498</v>
          </cell>
          <cell r="B3698">
            <v>3</v>
          </cell>
          <cell r="C3698">
            <v>9</v>
          </cell>
          <cell r="D3698" t="str">
            <v>DESPENSA 9 DE JUNIO</v>
          </cell>
          <cell r="E3698" t="str">
            <v>Hogar</v>
          </cell>
        </row>
        <row r="3699">
          <cell r="A3699">
            <v>8508</v>
          </cell>
          <cell r="B3699">
            <v>1</v>
          </cell>
          <cell r="C3699">
            <v>7</v>
          </cell>
          <cell r="D3699" t="str">
            <v>AUTOSERVICIO 5TA AVDA.</v>
          </cell>
          <cell r="E3699" t="str">
            <v>Hogar</v>
          </cell>
        </row>
        <row r="3700">
          <cell r="A3700">
            <v>8504</v>
          </cell>
          <cell r="B3700">
            <v>9</v>
          </cell>
          <cell r="C3700">
            <v>3</v>
          </cell>
          <cell r="D3700" t="str">
            <v>COPETIN JULIA</v>
          </cell>
          <cell r="E3700" t="str">
            <v>Refrigerados</v>
          </cell>
        </row>
        <row r="3701">
          <cell r="A3701">
            <v>8506</v>
          </cell>
          <cell r="B3701">
            <v>9</v>
          </cell>
          <cell r="C3701">
            <v>3</v>
          </cell>
          <cell r="D3701" t="str">
            <v>COPETIN ROSSI</v>
          </cell>
        </row>
        <row r="3702">
          <cell r="A3702">
            <v>8507</v>
          </cell>
          <cell r="B3702">
            <v>5</v>
          </cell>
          <cell r="C3702">
            <v>3</v>
          </cell>
          <cell r="D3702" t="str">
            <v>TARIES SACI - TEXACO</v>
          </cell>
          <cell r="E3702" t="str">
            <v>Conveniencia</v>
          </cell>
        </row>
        <row r="3703">
          <cell r="A3703">
            <v>8502</v>
          </cell>
          <cell r="B3703">
            <v>10</v>
          </cell>
          <cell r="C3703">
            <v>1</v>
          </cell>
          <cell r="D3703" t="str">
            <v>SALEMMA RETAIL SA</v>
          </cell>
          <cell r="E3703" t="str">
            <v>Supermercados B</v>
          </cell>
        </row>
        <row r="3704">
          <cell r="A3704">
            <v>8522</v>
          </cell>
          <cell r="B3704">
            <v>9</v>
          </cell>
          <cell r="C3704">
            <v>3</v>
          </cell>
          <cell r="D3704" t="str">
            <v>COPETIN A PUNTO</v>
          </cell>
        </row>
        <row r="3705">
          <cell r="A3705">
            <v>8515</v>
          </cell>
          <cell r="B3705">
            <v>3</v>
          </cell>
          <cell r="C3705">
            <v>8</v>
          </cell>
          <cell r="D3705" t="str">
            <v>DESPENSA MAMOREI</v>
          </cell>
          <cell r="E3705" t="str">
            <v>Hogar</v>
          </cell>
        </row>
        <row r="3706">
          <cell r="A3706">
            <v>8516</v>
          </cell>
          <cell r="B3706">
            <v>3</v>
          </cell>
          <cell r="C3706">
            <v>8</v>
          </cell>
          <cell r="D3706" t="str">
            <v>DESPENSA DISTRICOM</v>
          </cell>
          <cell r="E3706" t="str">
            <v>Hogar</v>
          </cell>
        </row>
        <row r="3707">
          <cell r="A3707">
            <v>8517</v>
          </cell>
          <cell r="B3707">
            <v>3</v>
          </cell>
          <cell r="C3707">
            <v>8</v>
          </cell>
          <cell r="D3707" t="str">
            <v>CASILLA ALEGRIA</v>
          </cell>
          <cell r="E3707" t="str">
            <v>Hogar</v>
          </cell>
        </row>
        <row r="3708">
          <cell r="A3708">
            <v>8518</v>
          </cell>
          <cell r="B3708">
            <v>3</v>
          </cell>
          <cell r="C3708">
            <v>9</v>
          </cell>
          <cell r="D3708" t="str">
            <v>KIOSKO LA ABUELA</v>
          </cell>
          <cell r="E3708" t="str">
            <v>Refrigerados</v>
          </cell>
        </row>
        <row r="3709">
          <cell r="A3709">
            <v>8519</v>
          </cell>
          <cell r="B3709">
            <v>9</v>
          </cell>
          <cell r="C3709">
            <v>3</v>
          </cell>
          <cell r="D3709" t="str">
            <v>PUESTO DE VENTA GUERRERO</v>
          </cell>
          <cell r="E3709" t="str">
            <v>Refrigerados</v>
          </cell>
        </row>
        <row r="3710">
          <cell r="A3710">
            <v>8520</v>
          </cell>
          <cell r="B3710">
            <v>3</v>
          </cell>
          <cell r="C3710">
            <v>8</v>
          </cell>
          <cell r="D3710" t="str">
            <v>DESPENSA RAQUEL</v>
          </cell>
          <cell r="E3710" t="str">
            <v>Hogar</v>
          </cell>
        </row>
        <row r="3711">
          <cell r="A3711">
            <v>8523</v>
          </cell>
          <cell r="B3711">
            <v>3</v>
          </cell>
          <cell r="C3711">
            <v>9</v>
          </cell>
          <cell r="D3711" t="str">
            <v>DESPENSA AMADA</v>
          </cell>
          <cell r="E3711" t="str">
            <v>Hogar</v>
          </cell>
        </row>
        <row r="3712">
          <cell r="A3712">
            <v>8540</v>
          </cell>
          <cell r="B3712">
            <v>9</v>
          </cell>
          <cell r="C3712">
            <v>3</v>
          </cell>
          <cell r="D3712" t="str">
            <v>IVAN TRAGOS</v>
          </cell>
        </row>
        <row r="3713">
          <cell r="A3713">
            <v>8541</v>
          </cell>
          <cell r="B3713">
            <v>5</v>
          </cell>
          <cell r="C3713">
            <v>5</v>
          </cell>
          <cell r="D3713" t="str">
            <v>DESPENSA MIRIAN</v>
          </cell>
          <cell r="E3713" t="str">
            <v>Hogar</v>
          </cell>
        </row>
        <row r="3714">
          <cell r="A3714">
            <v>8524</v>
          </cell>
          <cell r="B3714">
            <v>3</v>
          </cell>
          <cell r="C3714">
            <v>8</v>
          </cell>
          <cell r="D3714" t="str">
            <v>AUTOSERVICE BELEN</v>
          </cell>
          <cell r="E3714" t="str">
            <v>Hogar</v>
          </cell>
        </row>
        <row r="3715">
          <cell r="A3715">
            <v>8543</v>
          </cell>
          <cell r="B3715">
            <v>3</v>
          </cell>
          <cell r="C3715">
            <v>4</v>
          </cell>
          <cell r="D3715" t="str">
            <v>DESPENSA MARTINEZ</v>
          </cell>
          <cell r="E3715" t="str">
            <v>Hogar</v>
          </cell>
        </row>
        <row r="3716">
          <cell r="A3716">
            <v>8535</v>
          </cell>
          <cell r="B3716">
            <v>9</v>
          </cell>
          <cell r="C3716">
            <v>3</v>
          </cell>
          <cell r="D3716" t="str">
            <v>BAR BONANZA</v>
          </cell>
        </row>
        <row r="3717">
          <cell r="A3717">
            <v>8525</v>
          </cell>
          <cell r="B3717">
            <v>3</v>
          </cell>
          <cell r="C3717">
            <v>2</v>
          </cell>
          <cell r="D3717" t="str">
            <v>PUESTO DE VENTAS OCAMPOS</v>
          </cell>
        </row>
        <row r="3718">
          <cell r="A3718">
            <v>8526</v>
          </cell>
          <cell r="B3718">
            <v>3</v>
          </cell>
          <cell r="C3718">
            <v>2</v>
          </cell>
          <cell r="D3718" t="str">
            <v>DESPENSA LMD</v>
          </cell>
          <cell r="E3718" t="str">
            <v>Hogar</v>
          </cell>
        </row>
        <row r="3719">
          <cell r="A3719">
            <v>8527</v>
          </cell>
          <cell r="B3719">
            <v>3</v>
          </cell>
          <cell r="C3719">
            <v>9</v>
          </cell>
          <cell r="D3719" t="str">
            <v>CABINAS CACITEL</v>
          </cell>
          <cell r="E3719" t="str">
            <v>Hogar</v>
          </cell>
        </row>
        <row r="3720">
          <cell r="A3720">
            <v>8528</v>
          </cell>
          <cell r="B3720">
            <v>3</v>
          </cell>
          <cell r="C3720">
            <v>4</v>
          </cell>
          <cell r="D3720" t="str">
            <v>COPETIN DON PEDRO</v>
          </cell>
        </row>
        <row r="3721">
          <cell r="A3721">
            <v>8529</v>
          </cell>
          <cell r="B3721">
            <v>3</v>
          </cell>
          <cell r="C3721">
            <v>4</v>
          </cell>
          <cell r="D3721" t="str">
            <v>DESPENSA ITA ENRAMADA</v>
          </cell>
        </row>
        <row r="3722">
          <cell r="A3722">
            <v>8531</v>
          </cell>
          <cell r="B3722">
            <v>3</v>
          </cell>
          <cell r="C3722">
            <v>9</v>
          </cell>
          <cell r="D3722" t="str">
            <v>AUTOSERVICE MARIA AUXILIADORA</v>
          </cell>
          <cell r="E3722" t="str">
            <v>Hogar</v>
          </cell>
        </row>
        <row r="3723">
          <cell r="A3723">
            <v>8537</v>
          </cell>
          <cell r="B3723">
            <v>3</v>
          </cell>
          <cell r="C3723">
            <v>5</v>
          </cell>
          <cell r="D3723" t="str">
            <v>PARTICULAR FAMILIA MILESSI</v>
          </cell>
          <cell r="E3723" t="str">
            <v>Hogar</v>
          </cell>
        </row>
        <row r="3724">
          <cell r="A3724">
            <v>8539</v>
          </cell>
          <cell r="B3724">
            <v>3</v>
          </cell>
          <cell r="C3724">
            <v>5</v>
          </cell>
          <cell r="D3724" t="str">
            <v>AUTOSERVICE CAAGUY RORY</v>
          </cell>
          <cell r="E3724" t="str">
            <v>Hogar</v>
          </cell>
        </row>
        <row r="3725">
          <cell r="A3725">
            <v>8538</v>
          </cell>
          <cell r="B3725">
            <v>3</v>
          </cell>
          <cell r="C3725">
            <v>5</v>
          </cell>
          <cell r="D3725" t="str">
            <v>COPETIN PAN Y VINO</v>
          </cell>
          <cell r="E3725" t="str">
            <v>Refrigerados</v>
          </cell>
        </row>
        <row r="3726">
          <cell r="A3726">
            <v>8544</v>
          </cell>
          <cell r="B3726">
            <v>3</v>
          </cell>
          <cell r="C3726">
            <v>4</v>
          </cell>
          <cell r="D3726" t="str">
            <v>DESPENSA RICHART</v>
          </cell>
          <cell r="E3726" t="str">
            <v>Hogar</v>
          </cell>
        </row>
        <row r="3727">
          <cell r="A3727">
            <v>8553</v>
          </cell>
          <cell r="B3727">
            <v>3</v>
          </cell>
          <cell r="C3727">
            <v>8</v>
          </cell>
          <cell r="D3727" t="str">
            <v>CABINA CABIMAR</v>
          </cell>
          <cell r="E3727" t="str">
            <v>Hogar</v>
          </cell>
        </row>
        <row r="3728">
          <cell r="A3728">
            <v>8547</v>
          </cell>
          <cell r="D3728" t="str">
            <v>PANADERIA MAFALDA</v>
          </cell>
          <cell r="E3728" t="str">
            <v>Refrigerados</v>
          </cell>
        </row>
        <row r="3729">
          <cell r="A3729">
            <v>8545</v>
          </cell>
          <cell r="D3729" t="str">
            <v>CIBER TERERE CABINAS</v>
          </cell>
          <cell r="E3729" t="str">
            <v>Hogar</v>
          </cell>
        </row>
        <row r="3730">
          <cell r="A3730">
            <v>8555</v>
          </cell>
          <cell r="B3730">
            <v>1</v>
          </cell>
          <cell r="C3730">
            <v>6</v>
          </cell>
          <cell r="D3730" t="str">
            <v>DESPENSA TEO</v>
          </cell>
          <cell r="E3730" t="str">
            <v>Hogar</v>
          </cell>
        </row>
        <row r="3731">
          <cell r="A3731">
            <v>8552</v>
          </cell>
          <cell r="B3731">
            <v>9</v>
          </cell>
          <cell r="C3731">
            <v>3</v>
          </cell>
          <cell r="D3731" t="str">
            <v>CABINAS TELEFONICAS</v>
          </cell>
        </row>
        <row r="3732">
          <cell r="A3732">
            <v>8556</v>
          </cell>
          <cell r="B3732">
            <v>3</v>
          </cell>
          <cell r="C3732">
            <v>5</v>
          </cell>
          <cell r="D3732" t="str">
            <v>COPETIN LETI</v>
          </cell>
          <cell r="E3732" t="str">
            <v>Refrigerados</v>
          </cell>
        </row>
        <row r="3733">
          <cell r="A3733">
            <v>8551</v>
          </cell>
          <cell r="B3733">
            <v>3</v>
          </cell>
          <cell r="C3733">
            <v>7</v>
          </cell>
          <cell r="D3733" t="str">
            <v>AUTOSERVICE LA FAMILIA</v>
          </cell>
          <cell r="E3733" t="str">
            <v>Hogar</v>
          </cell>
        </row>
        <row r="3734">
          <cell r="A3734">
            <v>8557</v>
          </cell>
          <cell r="B3734">
            <v>2</v>
          </cell>
          <cell r="C3734">
            <v>3</v>
          </cell>
          <cell r="D3734" t="str">
            <v>PARTICULAR FAMILIA SANABRIA</v>
          </cell>
        </row>
        <row r="3735">
          <cell r="A3735">
            <v>8558</v>
          </cell>
          <cell r="B3735">
            <v>9</v>
          </cell>
          <cell r="C3735">
            <v>3</v>
          </cell>
          <cell r="D3735" t="str">
            <v>PARTICULAR FAMILIA SANTA CRUZ</v>
          </cell>
        </row>
        <row r="3736">
          <cell r="A3736">
            <v>8559</v>
          </cell>
          <cell r="B3736">
            <v>9</v>
          </cell>
          <cell r="C3736">
            <v>3</v>
          </cell>
          <cell r="D3736" t="str">
            <v>PANADERIA Y CONFITERIA</v>
          </cell>
        </row>
        <row r="3737">
          <cell r="A3737">
            <v>8549</v>
          </cell>
          <cell r="B3737">
            <v>1</v>
          </cell>
          <cell r="C3737">
            <v>2</v>
          </cell>
          <cell r="D3737" t="str">
            <v>VIA PIANA BAR</v>
          </cell>
          <cell r="E3737" t="str">
            <v>Refrigerados</v>
          </cell>
        </row>
        <row r="3738">
          <cell r="A3738">
            <v>8562</v>
          </cell>
          <cell r="B3738">
            <v>3</v>
          </cell>
          <cell r="C3738">
            <v>4</v>
          </cell>
          <cell r="D3738" t="str">
            <v>DESPENSA SAN PEDRANA</v>
          </cell>
          <cell r="E3738" t="str">
            <v>Hogar</v>
          </cell>
        </row>
        <row r="3739">
          <cell r="A3739">
            <v>8563</v>
          </cell>
          <cell r="B3739">
            <v>1</v>
          </cell>
          <cell r="C3739">
            <v>2</v>
          </cell>
          <cell r="D3739" t="str">
            <v>SCORPIO SRL - DELICITY</v>
          </cell>
          <cell r="E3739" t="str">
            <v>Refrigerados</v>
          </cell>
        </row>
        <row r="3740">
          <cell r="A3740">
            <v>8569</v>
          </cell>
          <cell r="B3740">
            <v>3</v>
          </cell>
          <cell r="C3740">
            <v>8</v>
          </cell>
          <cell r="D3740" t="str">
            <v>DESPENSA CECILIA</v>
          </cell>
          <cell r="E3740" t="str">
            <v>Hogar</v>
          </cell>
        </row>
        <row r="3741">
          <cell r="A3741">
            <v>8568</v>
          </cell>
          <cell r="B3741">
            <v>3</v>
          </cell>
          <cell r="C3741">
            <v>8</v>
          </cell>
          <cell r="D3741" t="str">
            <v>KIOSKO 8 DE DICIEMBRE</v>
          </cell>
          <cell r="E3741" t="str">
            <v>Hogar</v>
          </cell>
        </row>
        <row r="3742">
          <cell r="A3742">
            <v>8566</v>
          </cell>
          <cell r="B3742">
            <v>3</v>
          </cell>
          <cell r="C3742">
            <v>9</v>
          </cell>
          <cell r="D3742" t="str">
            <v>COPETIN LA FAMILIA</v>
          </cell>
          <cell r="E3742" t="str">
            <v>Refrigerados</v>
          </cell>
        </row>
        <row r="3743">
          <cell r="A3743">
            <v>8565</v>
          </cell>
          <cell r="B3743">
            <v>9</v>
          </cell>
          <cell r="C3743">
            <v>3</v>
          </cell>
          <cell r="D3743" t="str">
            <v>DESPENSA SAN PABLO 2</v>
          </cell>
        </row>
        <row r="3744">
          <cell r="A3744">
            <v>8570</v>
          </cell>
          <cell r="B3744">
            <v>5</v>
          </cell>
          <cell r="C3744">
            <v>7</v>
          </cell>
          <cell r="D3744" t="str">
            <v>AUTOSERVICE DAVID</v>
          </cell>
          <cell r="E3744" t="str">
            <v>Hogar</v>
          </cell>
        </row>
        <row r="3745">
          <cell r="A3745">
            <v>8573</v>
          </cell>
          <cell r="B3745">
            <v>5</v>
          </cell>
          <cell r="C3745">
            <v>5</v>
          </cell>
          <cell r="D3745" t="str">
            <v>HAMBURGUESERIA TITANIC</v>
          </cell>
          <cell r="E3745" t="str">
            <v>Refrigerados</v>
          </cell>
        </row>
        <row r="3746">
          <cell r="A3746">
            <v>8608</v>
          </cell>
          <cell r="B3746">
            <v>9</v>
          </cell>
          <cell r="C3746">
            <v>3</v>
          </cell>
          <cell r="D3746" t="str">
            <v>EMPANADAS MIGUELITO</v>
          </cell>
          <cell r="E3746" t="str">
            <v>Refrigerados B</v>
          </cell>
        </row>
        <row r="3747">
          <cell r="A3747">
            <v>8616</v>
          </cell>
          <cell r="B3747">
            <v>9</v>
          </cell>
          <cell r="C3747">
            <v>3</v>
          </cell>
          <cell r="D3747" t="str">
            <v>PUESTO DE VENTA ÑA CHIQUITA</v>
          </cell>
        </row>
        <row r="3748">
          <cell r="A3748">
            <v>8615</v>
          </cell>
          <cell r="B3748">
            <v>3</v>
          </cell>
          <cell r="C3748">
            <v>8</v>
          </cell>
          <cell r="D3748" t="str">
            <v>DESPENSA VELAZCAR</v>
          </cell>
          <cell r="E3748" t="str">
            <v>Hogar</v>
          </cell>
        </row>
        <row r="3749">
          <cell r="A3749">
            <v>8614</v>
          </cell>
          <cell r="B3749">
            <v>9</v>
          </cell>
          <cell r="C3749">
            <v>3</v>
          </cell>
          <cell r="D3749" t="str">
            <v>TITO EMPANADAS</v>
          </cell>
        </row>
        <row r="3750">
          <cell r="A3750">
            <v>8613</v>
          </cell>
          <cell r="B3750">
            <v>3</v>
          </cell>
          <cell r="C3750">
            <v>9</v>
          </cell>
          <cell r="D3750" t="str">
            <v>DESPENSA DEPOSITO VALDOVINOS</v>
          </cell>
          <cell r="E3750" t="str">
            <v>Hogar</v>
          </cell>
        </row>
        <row r="3751">
          <cell r="A3751">
            <v>8612</v>
          </cell>
          <cell r="B3751">
            <v>9</v>
          </cell>
          <cell r="C3751">
            <v>3</v>
          </cell>
          <cell r="D3751" t="str">
            <v>DESPENSA OVIDIO</v>
          </cell>
        </row>
        <row r="3752">
          <cell r="A3752">
            <v>8575</v>
          </cell>
          <cell r="B3752">
            <v>9</v>
          </cell>
          <cell r="C3752">
            <v>3</v>
          </cell>
          <cell r="D3752" t="str">
            <v>HAMBURGUESERIA SISBEL</v>
          </cell>
        </row>
        <row r="3753">
          <cell r="A3753">
            <v>8589</v>
          </cell>
          <cell r="B3753">
            <v>9</v>
          </cell>
          <cell r="C3753">
            <v>3</v>
          </cell>
          <cell r="D3753" t="str">
            <v>COMIDAS ORGANIZADAS</v>
          </cell>
        </row>
        <row r="3754">
          <cell r="A3754">
            <v>8587</v>
          </cell>
          <cell r="B3754">
            <v>9</v>
          </cell>
          <cell r="C3754">
            <v>3</v>
          </cell>
          <cell r="D3754" t="str">
            <v>COPETIN SAN CAYETANO</v>
          </cell>
        </row>
        <row r="3755">
          <cell r="A3755">
            <v>8579</v>
          </cell>
          <cell r="B3755">
            <v>3</v>
          </cell>
          <cell r="C3755">
            <v>9</v>
          </cell>
          <cell r="D3755" t="str">
            <v>DESPENSA SAN RAMON</v>
          </cell>
          <cell r="E3755" t="str">
            <v>Hogar</v>
          </cell>
        </row>
        <row r="3756">
          <cell r="A3756">
            <v>8584</v>
          </cell>
          <cell r="B3756">
            <v>9</v>
          </cell>
          <cell r="C3756">
            <v>3</v>
          </cell>
          <cell r="D3756" t="str">
            <v>HELADOS EBEN EZER</v>
          </cell>
          <cell r="E3756" t="str">
            <v>Refrigerados</v>
          </cell>
        </row>
        <row r="3757">
          <cell r="A3757">
            <v>8585</v>
          </cell>
          <cell r="B3757">
            <v>5</v>
          </cell>
          <cell r="C3757">
            <v>4</v>
          </cell>
          <cell r="D3757" t="str">
            <v>DESPENSA ANAHI</v>
          </cell>
          <cell r="E3757" t="str">
            <v>Hogar</v>
          </cell>
        </row>
        <row r="3758">
          <cell r="A3758">
            <v>8586</v>
          </cell>
          <cell r="B3758">
            <v>9</v>
          </cell>
          <cell r="C3758">
            <v>3</v>
          </cell>
          <cell r="D3758" t="str">
            <v>DESPENSA  ACOSTA</v>
          </cell>
        </row>
        <row r="3759">
          <cell r="A3759">
            <v>8576</v>
          </cell>
          <cell r="B3759">
            <v>7</v>
          </cell>
          <cell r="C3759">
            <v>1</v>
          </cell>
          <cell r="D3759" t="str">
            <v>LA CANTINA</v>
          </cell>
          <cell r="E3759" t="str">
            <v>Refrigerados</v>
          </cell>
        </row>
        <row r="3760">
          <cell r="A3760">
            <v>8582</v>
          </cell>
          <cell r="B3760">
            <v>9</v>
          </cell>
          <cell r="C3760">
            <v>3</v>
          </cell>
          <cell r="D3760" t="str">
            <v>CIBER CAFE DON VITO</v>
          </cell>
        </row>
        <row r="3761">
          <cell r="A3761">
            <v>8580</v>
          </cell>
          <cell r="B3761">
            <v>1</v>
          </cell>
          <cell r="C3761">
            <v>4</v>
          </cell>
          <cell r="D3761" t="str">
            <v>DIE QEMÜTLICHE QUELLE</v>
          </cell>
        </row>
        <row r="3762">
          <cell r="A3762">
            <v>8581</v>
          </cell>
          <cell r="B3762">
            <v>9</v>
          </cell>
          <cell r="C3762">
            <v>3</v>
          </cell>
          <cell r="D3762" t="str">
            <v>KIOSKO ANA</v>
          </cell>
        </row>
        <row r="3763">
          <cell r="A3763">
            <v>8588</v>
          </cell>
          <cell r="B3763">
            <v>5</v>
          </cell>
          <cell r="C3763">
            <v>6</v>
          </cell>
          <cell r="D3763" t="str">
            <v>COPETIN STRIKERS</v>
          </cell>
          <cell r="E3763" t="str">
            <v>Refrigerados</v>
          </cell>
        </row>
        <row r="3764">
          <cell r="A3764">
            <v>8599</v>
          </cell>
          <cell r="B3764">
            <v>1</v>
          </cell>
          <cell r="C3764">
            <v>8</v>
          </cell>
          <cell r="D3764" t="str">
            <v>BODEGA LIMSA</v>
          </cell>
          <cell r="E3764" t="str">
            <v>Hogar</v>
          </cell>
        </row>
        <row r="3765">
          <cell r="A3765">
            <v>8596</v>
          </cell>
          <cell r="B3765">
            <v>3</v>
          </cell>
          <cell r="C3765">
            <v>9</v>
          </cell>
          <cell r="D3765" t="str">
            <v>DESPENSA MIRANDA</v>
          </cell>
          <cell r="E3765" t="str">
            <v>Hogar</v>
          </cell>
        </row>
        <row r="3766">
          <cell r="A3766">
            <v>8595</v>
          </cell>
          <cell r="B3766">
            <v>9</v>
          </cell>
          <cell r="C3766">
            <v>3</v>
          </cell>
          <cell r="D3766" t="str">
            <v>COPETIN HILDA</v>
          </cell>
        </row>
        <row r="3767">
          <cell r="A3767">
            <v>8598</v>
          </cell>
          <cell r="B3767">
            <v>9</v>
          </cell>
          <cell r="C3767">
            <v>3</v>
          </cell>
          <cell r="D3767" t="str">
            <v>BODEGA REFRESH</v>
          </cell>
        </row>
        <row r="3768">
          <cell r="A3768">
            <v>8601</v>
          </cell>
          <cell r="B3768">
            <v>3</v>
          </cell>
          <cell r="C3768">
            <v>7</v>
          </cell>
          <cell r="D3768" t="str">
            <v>CASILLA SAN JUAN</v>
          </cell>
          <cell r="E3768" t="str">
            <v>Hogar</v>
          </cell>
        </row>
        <row r="3769">
          <cell r="A3769">
            <v>8604</v>
          </cell>
          <cell r="B3769">
            <v>9</v>
          </cell>
          <cell r="C3769">
            <v>3</v>
          </cell>
          <cell r="D3769" t="str">
            <v>PAR FAIT</v>
          </cell>
        </row>
        <row r="3770">
          <cell r="A3770">
            <v>8606</v>
          </cell>
          <cell r="B3770">
            <v>9</v>
          </cell>
          <cell r="C3770">
            <v>3</v>
          </cell>
          <cell r="D3770" t="str">
            <v>LA TERRAZA</v>
          </cell>
        </row>
        <row r="3771">
          <cell r="A3771">
            <v>8592</v>
          </cell>
          <cell r="B3771">
            <v>4</v>
          </cell>
          <cell r="C3771">
            <v>1</v>
          </cell>
          <cell r="D3771" t="str">
            <v>CASILLA DOMI</v>
          </cell>
          <cell r="E3771" t="str">
            <v>Refrigerados</v>
          </cell>
        </row>
        <row r="3772">
          <cell r="A3772">
            <v>8593</v>
          </cell>
          <cell r="B3772">
            <v>3</v>
          </cell>
          <cell r="C3772">
            <v>7</v>
          </cell>
          <cell r="D3772" t="str">
            <v>DESPENSA ADRIANA</v>
          </cell>
          <cell r="E3772" t="str">
            <v>Hogar</v>
          </cell>
        </row>
        <row r="3773">
          <cell r="A3773">
            <v>8611</v>
          </cell>
          <cell r="B3773">
            <v>9</v>
          </cell>
          <cell r="C3773">
            <v>3</v>
          </cell>
          <cell r="D3773" t="str">
            <v>PUESTO DE VENTAS SILGUERO</v>
          </cell>
        </row>
        <row r="3774">
          <cell r="A3774">
            <v>8609</v>
          </cell>
          <cell r="B3774">
            <v>3</v>
          </cell>
          <cell r="C3774">
            <v>4</v>
          </cell>
          <cell r="D3774" t="str">
            <v>DESPENSA PYCASU</v>
          </cell>
          <cell r="E3774" t="str">
            <v>Hogar</v>
          </cell>
        </row>
        <row r="3775">
          <cell r="A3775">
            <v>8623</v>
          </cell>
          <cell r="B3775">
            <v>9</v>
          </cell>
          <cell r="C3775">
            <v>3</v>
          </cell>
          <cell r="D3775" t="str">
            <v>MATIAS BURGUER</v>
          </cell>
        </row>
        <row r="3776">
          <cell r="A3776">
            <v>8622</v>
          </cell>
          <cell r="B3776">
            <v>5</v>
          </cell>
          <cell r="C3776">
            <v>5</v>
          </cell>
          <cell r="D3776" t="str">
            <v>DESPENSA HUGUITO</v>
          </cell>
          <cell r="E3776" t="str">
            <v>Hogar</v>
          </cell>
        </row>
        <row r="3777">
          <cell r="A3777">
            <v>8620</v>
          </cell>
          <cell r="B3777">
            <v>9</v>
          </cell>
          <cell r="C3777">
            <v>3</v>
          </cell>
          <cell r="D3777" t="str">
            <v>COPETIN RODRIGO</v>
          </cell>
        </row>
        <row r="3778">
          <cell r="A3778">
            <v>8621</v>
          </cell>
          <cell r="B3778">
            <v>3</v>
          </cell>
          <cell r="C3778">
            <v>5</v>
          </cell>
          <cell r="D3778" t="str">
            <v>AUTOSERVICE JESSICA</v>
          </cell>
          <cell r="E3778" t="str">
            <v>Hogar</v>
          </cell>
        </row>
        <row r="3779">
          <cell r="A3779">
            <v>8624</v>
          </cell>
          <cell r="B3779">
            <v>3</v>
          </cell>
          <cell r="C3779">
            <v>1</v>
          </cell>
          <cell r="D3779" t="str">
            <v>CABINA CYBERTELL</v>
          </cell>
        </row>
        <row r="3780">
          <cell r="A3780">
            <v>8625</v>
          </cell>
          <cell r="B3780">
            <v>3</v>
          </cell>
          <cell r="C3780">
            <v>2</v>
          </cell>
          <cell r="D3780" t="str">
            <v>GARGANTA DE LATA BAR</v>
          </cell>
          <cell r="E3780" t="str">
            <v>Refrigerados</v>
          </cell>
        </row>
        <row r="3781">
          <cell r="A3781">
            <v>8627</v>
          </cell>
          <cell r="B3781">
            <v>9</v>
          </cell>
          <cell r="C3781">
            <v>3</v>
          </cell>
          <cell r="D3781" t="str">
            <v>MELLIS SNACKS</v>
          </cell>
        </row>
        <row r="3782">
          <cell r="A3782">
            <v>8632</v>
          </cell>
          <cell r="B3782">
            <v>5</v>
          </cell>
          <cell r="C3782">
            <v>4</v>
          </cell>
          <cell r="D3782" t="str">
            <v>DESPENSA GABRIELITA</v>
          </cell>
          <cell r="E3782" t="str">
            <v>Hogar</v>
          </cell>
        </row>
        <row r="3783">
          <cell r="A3783">
            <v>8630</v>
          </cell>
          <cell r="B3783">
            <v>3</v>
          </cell>
          <cell r="C3783">
            <v>9</v>
          </cell>
          <cell r="D3783" t="str">
            <v>FAMILIA MARTINEZ</v>
          </cell>
          <cell r="E3783" t="str">
            <v>Hogar</v>
          </cell>
        </row>
        <row r="3784">
          <cell r="A3784">
            <v>8629</v>
          </cell>
          <cell r="B3784">
            <v>3</v>
          </cell>
          <cell r="C3784">
            <v>9</v>
          </cell>
          <cell r="D3784" t="str">
            <v>AUTOSERVICIO 3 HERMANOS</v>
          </cell>
          <cell r="E3784" t="str">
            <v>Hogar</v>
          </cell>
        </row>
        <row r="3785">
          <cell r="A3785">
            <v>8633</v>
          </cell>
          <cell r="B3785">
            <v>1</v>
          </cell>
          <cell r="C3785">
            <v>4</v>
          </cell>
          <cell r="D3785" t="str">
            <v>CONFEDERACION SUDAMERICANA DE FUTBOL</v>
          </cell>
          <cell r="E3785" t="str">
            <v>Refrigerados</v>
          </cell>
        </row>
        <row r="3786">
          <cell r="A3786">
            <v>8641</v>
          </cell>
          <cell r="B3786">
            <v>9</v>
          </cell>
          <cell r="C3786">
            <v>3</v>
          </cell>
          <cell r="D3786" t="str">
            <v>DESPENSA EL NAVEGANTE</v>
          </cell>
        </row>
        <row r="3787">
          <cell r="A3787">
            <v>8635</v>
          </cell>
          <cell r="B3787">
            <v>3</v>
          </cell>
          <cell r="C3787">
            <v>8</v>
          </cell>
          <cell r="D3787" t="str">
            <v>LOMI PURETE  FAST FOOD</v>
          </cell>
          <cell r="E3787" t="str">
            <v>Refrigerados</v>
          </cell>
        </row>
        <row r="3788">
          <cell r="A3788">
            <v>8637</v>
          </cell>
          <cell r="B3788">
            <v>3</v>
          </cell>
          <cell r="C3788">
            <v>2</v>
          </cell>
          <cell r="D3788" t="str">
            <v>AUTOSERVICE EPI</v>
          </cell>
          <cell r="E3788" t="str">
            <v>Hogar</v>
          </cell>
        </row>
        <row r="3789">
          <cell r="A3789">
            <v>8638</v>
          </cell>
          <cell r="B3789">
            <v>3</v>
          </cell>
          <cell r="C3789">
            <v>9</v>
          </cell>
          <cell r="D3789" t="str">
            <v>DESPENSA 2 ESTRELLAS</v>
          </cell>
          <cell r="E3789" t="str">
            <v>Hogar</v>
          </cell>
        </row>
        <row r="3790">
          <cell r="A3790">
            <v>8639</v>
          </cell>
          <cell r="B3790">
            <v>9</v>
          </cell>
          <cell r="C3790">
            <v>3</v>
          </cell>
          <cell r="D3790" t="str">
            <v>DESPENSA VIDANFAYE</v>
          </cell>
        </row>
        <row r="3791">
          <cell r="A3791">
            <v>8646</v>
          </cell>
          <cell r="B3791">
            <v>1</v>
          </cell>
          <cell r="C3791">
            <v>1</v>
          </cell>
          <cell r="D3791" t="str">
            <v>COPETIN 4 HERMANOS</v>
          </cell>
          <cell r="E3791" t="str">
            <v>Refrigerados</v>
          </cell>
        </row>
        <row r="3792">
          <cell r="A3792">
            <v>8647</v>
          </cell>
          <cell r="B3792">
            <v>7</v>
          </cell>
          <cell r="C3792">
            <v>3</v>
          </cell>
          <cell r="D3792" t="str">
            <v>COPETIN MARIA AUXILIADORA</v>
          </cell>
          <cell r="E3792" t="str">
            <v>Refrigerados</v>
          </cell>
        </row>
        <row r="3793">
          <cell r="A3793">
            <v>8636</v>
          </cell>
          <cell r="B3793">
            <v>3</v>
          </cell>
          <cell r="C3793">
            <v>5</v>
          </cell>
          <cell r="D3793" t="str">
            <v>MERCERIA YOLI</v>
          </cell>
          <cell r="E3793" t="str">
            <v>Refrigerados</v>
          </cell>
        </row>
        <row r="3794">
          <cell r="A3794">
            <v>8651</v>
          </cell>
          <cell r="B3794">
            <v>9</v>
          </cell>
          <cell r="C3794">
            <v>3</v>
          </cell>
          <cell r="D3794" t="str">
            <v>EL RINCON DE LA BODEGA</v>
          </cell>
        </row>
        <row r="3795">
          <cell r="A3795">
            <v>8794</v>
          </cell>
          <cell r="B3795">
            <v>3</v>
          </cell>
          <cell r="C3795">
            <v>7</v>
          </cell>
          <cell r="D3795" t="str">
            <v>CABINA TELEFONICA</v>
          </cell>
          <cell r="E3795" t="str">
            <v>Hogar</v>
          </cell>
        </row>
        <row r="3796">
          <cell r="A3796">
            <v>8815</v>
          </cell>
          <cell r="B3796">
            <v>3</v>
          </cell>
          <cell r="C3796">
            <v>2</v>
          </cell>
          <cell r="D3796" t="str">
            <v>RACING CAR</v>
          </cell>
          <cell r="E3796" t="str">
            <v>Refrigerados</v>
          </cell>
        </row>
        <row r="3797">
          <cell r="A3797">
            <v>8818</v>
          </cell>
          <cell r="B3797">
            <v>3</v>
          </cell>
          <cell r="C3797">
            <v>8</v>
          </cell>
          <cell r="D3797" t="str">
            <v>BAR RECEPCION EL QUINCHO</v>
          </cell>
          <cell r="E3797" t="str">
            <v>Hogar</v>
          </cell>
        </row>
        <row r="3798">
          <cell r="A3798">
            <v>8821</v>
          </cell>
          <cell r="B3798">
            <v>9</v>
          </cell>
          <cell r="C3798">
            <v>3</v>
          </cell>
          <cell r="D3798" t="str">
            <v>FUNCIONARIO ROQUE FLEITAS</v>
          </cell>
          <cell r="E3798" t="str">
            <v>Planta</v>
          </cell>
        </row>
        <row r="3799">
          <cell r="A3799">
            <v>8823</v>
          </cell>
          <cell r="B3799">
            <v>3</v>
          </cell>
          <cell r="C3799">
            <v>9</v>
          </cell>
          <cell r="D3799" t="str">
            <v>COPETIN FLAMILAY</v>
          </cell>
          <cell r="E3799" t="str">
            <v>Refrigerados</v>
          </cell>
        </row>
        <row r="3800">
          <cell r="A3800">
            <v>8825</v>
          </cell>
          <cell r="B3800">
            <v>3</v>
          </cell>
          <cell r="C3800">
            <v>4</v>
          </cell>
          <cell r="D3800" t="str">
            <v>MINI MERCADO ALEX</v>
          </cell>
          <cell r="E3800" t="str">
            <v xml:space="preserve">Supermercados </v>
          </cell>
        </row>
        <row r="3801">
          <cell r="A3801">
            <v>8827</v>
          </cell>
          <cell r="B3801">
            <v>2</v>
          </cell>
          <cell r="C3801">
            <v>5</v>
          </cell>
          <cell r="D3801" t="str">
            <v>COMEDOR TODO FRESCO</v>
          </cell>
          <cell r="E3801" t="str">
            <v>Refrigerados</v>
          </cell>
        </row>
        <row r="3802">
          <cell r="A3802">
            <v>8826</v>
          </cell>
          <cell r="D3802" t="str">
            <v>DESPENSA MARTIN</v>
          </cell>
        </row>
        <row r="3803">
          <cell r="A3803">
            <v>8838</v>
          </cell>
          <cell r="B3803">
            <v>1</v>
          </cell>
          <cell r="C3803">
            <v>5</v>
          </cell>
          <cell r="D3803" t="str">
            <v>CONFITERIA DOÑA ANA</v>
          </cell>
          <cell r="E3803" t="str">
            <v>Refrigerados</v>
          </cell>
        </row>
        <row r="3804">
          <cell r="A3804">
            <v>8837</v>
          </cell>
          <cell r="B3804">
            <v>9</v>
          </cell>
          <cell r="C3804">
            <v>3</v>
          </cell>
          <cell r="D3804" t="str">
            <v>COPETIN EL BODEGON</v>
          </cell>
        </row>
        <row r="3805">
          <cell r="A3805">
            <v>8833</v>
          </cell>
          <cell r="B3805">
            <v>5</v>
          </cell>
          <cell r="C3805">
            <v>9</v>
          </cell>
          <cell r="D3805" t="str">
            <v>CASILLA 179</v>
          </cell>
          <cell r="E3805" t="str">
            <v>Hogar</v>
          </cell>
        </row>
        <row r="3806">
          <cell r="A3806">
            <v>8845</v>
          </cell>
          <cell r="B3806">
            <v>2</v>
          </cell>
          <cell r="C3806">
            <v>8</v>
          </cell>
          <cell r="D3806" t="str">
            <v>DESPENSA MARTHA ELENA</v>
          </cell>
          <cell r="E3806" t="str">
            <v>Hogar</v>
          </cell>
        </row>
        <row r="3807">
          <cell r="A3807">
            <v>8846</v>
          </cell>
          <cell r="B3807">
            <v>3</v>
          </cell>
          <cell r="C3807">
            <v>4</v>
          </cell>
          <cell r="D3807" t="str">
            <v>DESPENSA GOROSTIAGA</v>
          </cell>
          <cell r="E3807" t="str">
            <v>Hogar</v>
          </cell>
        </row>
        <row r="3808">
          <cell r="A3808">
            <v>8850</v>
          </cell>
          <cell r="B3808">
            <v>9</v>
          </cell>
          <cell r="C3808">
            <v>3</v>
          </cell>
          <cell r="D3808" t="str">
            <v>CASILLA TIA ISA</v>
          </cell>
        </row>
        <row r="3809">
          <cell r="A3809">
            <v>8854</v>
          </cell>
          <cell r="B3809">
            <v>9</v>
          </cell>
          <cell r="C3809">
            <v>3</v>
          </cell>
          <cell r="D3809" t="str">
            <v>PARTICULAR GRACIELA DE DIERI</v>
          </cell>
        </row>
        <row r="3810">
          <cell r="A3810">
            <v>8855</v>
          </cell>
          <cell r="D3810" t="str">
            <v>COMIDA VEGETARIANA</v>
          </cell>
        </row>
        <row r="3811">
          <cell r="A3811">
            <v>8653</v>
          </cell>
          <cell r="B3811">
            <v>9</v>
          </cell>
          <cell r="C3811">
            <v>3</v>
          </cell>
          <cell r="D3811" t="str">
            <v>PARRILLADA EL TAURO</v>
          </cell>
          <cell r="E3811" t="str">
            <v>Hogar</v>
          </cell>
        </row>
        <row r="3812">
          <cell r="A3812">
            <v>8652</v>
          </cell>
          <cell r="B3812">
            <v>9</v>
          </cell>
          <cell r="C3812">
            <v>3</v>
          </cell>
          <cell r="D3812" t="str">
            <v>DESPENSA SANDAY</v>
          </cell>
        </row>
        <row r="3813">
          <cell r="A3813">
            <v>8654</v>
          </cell>
          <cell r="B3813">
            <v>9</v>
          </cell>
          <cell r="C3813">
            <v>3</v>
          </cell>
          <cell r="D3813" t="str">
            <v>LA ROCKA BAR</v>
          </cell>
        </row>
        <row r="3814">
          <cell r="A3814">
            <v>8700</v>
          </cell>
          <cell r="B3814">
            <v>9</v>
          </cell>
          <cell r="C3814">
            <v>3</v>
          </cell>
          <cell r="D3814" t="str">
            <v>ANASTACIO FERNANDEZ</v>
          </cell>
        </row>
        <row r="3815">
          <cell r="A3815">
            <v>8701</v>
          </cell>
          <cell r="B3815">
            <v>9</v>
          </cell>
          <cell r="C3815">
            <v>3</v>
          </cell>
          <cell r="D3815" t="str">
            <v>GUILLERMO VELAZQUEZ</v>
          </cell>
        </row>
        <row r="3816">
          <cell r="A3816">
            <v>8702</v>
          </cell>
          <cell r="B3816">
            <v>1</v>
          </cell>
          <cell r="C3816">
            <v>6</v>
          </cell>
          <cell r="D3816" t="str">
            <v>COPETIN OLGA</v>
          </cell>
          <cell r="E3816" t="str">
            <v>Refrigerados</v>
          </cell>
        </row>
        <row r="3817">
          <cell r="A3817">
            <v>8663</v>
          </cell>
          <cell r="B3817">
            <v>2</v>
          </cell>
          <cell r="C3817">
            <v>9</v>
          </cell>
          <cell r="D3817" t="str">
            <v>KIOSKO DAVID</v>
          </cell>
          <cell r="E3817" t="str">
            <v>Refrigerados</v>
          </cell>
        </row>
        <row r="3818">
          <cell r="A3818">
            <v>8662</v>
          </cell>
          <cell r="B3818">
            <v>2</v>
          </cell>
          <cell r="C3818">
            <v>9</v>
          </cell>
          <cell r="D3818" t="str">
            <v>SONIA BURGUER</v>
          </cell>
          <cell r="E3818" t="str">
            <v>Planta</v>
          </cell>
        </row>
        <row r="3819">
          <cell r="A3819">
            <v>8664</v>
          </cell>
          <cell r="B3819">
            <v>5</v>
          </cell>
          <cell r="C3819">
            <v>6</v>
          </cell>
          <cell r="D3819" t="str">
            <v>COMEDOR FATI</v>
          </cell>
        </row>
        <row r="3820">
          <cell r="A3820">
            <v>8703</v>
          </cell>
          <cell r="B3820">
            <v>2</v>
          </cell>
          <cell r="C3820">
            <v>1</v>
          </cell>
          <cell r="D3820" t="str">
            <v>AUTOSERVICE KUNG KANG</v>
          </cell>
          <cell r="E3820" t="str">
            <v>Hogar</v>
          </cell>
        </row>
        <row r="3821">
          <cell r="A3821">
            <v>8705</v>
          </cell>
          <cell r="B3821">
            <v>3</v>
          </cell>
          <cell r="C3821">
            <v>5</v>
          </cell>
          <cell r="D3821" t="str">
            <v>KIOSKO LOREN</v>
          </cell>
          <cell r="E3821" t="str">
            <v>Hogar</v>
          </cell>
        </row>
        <row r="3822">
          <cell r="A3822">
            <v>8661</v>
          </cell>
          <cell r="B3822">
            <v>2</v>
          </cell>
          <cell r="C3822">
            <v>6</v>
          </cell>
          <cell r="D3822" t="str">
            <v>AMO FAST FOOD SRL</v>
          </cell>
          <cell r="E3822" t="str">
            <v>Refrigerados</v>
          </cell>
        </row>
        <row r="3823">
          <cell r="A3823">
            <v>8658</v>
          </cell>
          <cell r="B3823">
            <v>9</v>
          </cell>
          <cell r="C3823">
            <v>3</v>
          </cell>
          <cell r="D3823" t="str">
            <v>MOTEL CASA BLANCA</v>
          </cell>
        </row>
        <row r="3824">
          <cell r="A3824">
            <v>8659</v>
          </cell>
          <cell r="B3824">
            <v>3</v>
          </cell>
          <cell r="C3824">
            <v>8</v>
          </cell>
          <cell r="D3824" t="str">
            <v>DESPENSA 5H</v>
          </cell>
          <cell r="E3824" t="str">
            <v>Hogar</v>
          </cell>
        </row>
        <row r="3825">
          <cell r="A3825">
            <v>8660</v>
          </cell>
          <cell r="B3825">
            <v>3</v>
          </cell>
          <cell r="C3825">
            <v>9</v>
          </cell>
          <cell r="D3825" t="str">
            <v>AUTOSERVICE CARLITOS</v>
          </cell>
          <cell r="E3825" t="str">
            <v>Hogar</v>
          </cell>
        </row>
        <row r="3826">
          <cell r="A3826">
            <v>8707</v>
          </cell>
          <cell r="B3826">
            <v>9</v>
          </cell>
          <cell r="C3826">
            <v>3</v>
          </cell>
          <cell r="D3826" t="str">
            <v>GUARDIA DE SEGURIDAD NELSON CHAMORRO</v>
          </cell>
          <cell r="E3826" t="str">
            <v>Planta</v>
          </cell>
        </row>
        <row r="3827">
          <cell r="A3827">
            <v>8667</v>
          </cell>
          <cell r="B3827">
            <v>3</v>
          </cell>
          <cell r="C3827">
            <v>2</v>
          </cell>
          <cell r="D3827" t="str">
            <v>COPETIN MARLIZ</v>
          </cell>
          <cell r="E3827" t="str">
            <v>Refrigerados</v>
          </cell>
        </row>
        <row r="3828">
          <cell r="A3828">
            <v>8666</v>
          </cell>
          <cell r="B3828">
            <v>3</v>
          </cell>
          <cell r="C3828">
            <v>2</v>
          </cell>
          <cell r="D3828" t="str">
            <v>DESPENSA REY</v>
          </cell>
          <cell r="E3828" t="str">
            <v>Hogar</v>
          </cell>
        </row>
        <row r="3829">
          <cell r="A3829">
            <v>8671</v>
          </cell>
          <cell r="B3829">
            <v>9</v>
          </cell>
          <cell r="C3829">
            <v>3</v>
          </cell>
          <cell r="D3829" t="str">
            <v>MIR EMPANADAS</v>
          </cell>
        </row>
        <row r="3830">
          <cell r="A3830">
            <v>8670</v>
          </cell>
          <cell r="B3830">
            <v>9</v>
          </cell>
          <cell r="C3830">
            <v>3</v>
          </cell>
          <cell r="D3830" t="str">
            <v>DESPENSA PAPU</v>
          </cell>
        </row>
        <row r="3831">
          <cell r="A3831">
            <v>8669</v>
          </cell>
          <cell r="B3831">
            <v>3</v>
          </cell>
          <cell r="C3831">
            <v>4</v>
          </cell>
          <cell r="D3831" t="str">
            <v>DESPENSA OSCARCITO</v>
          </cell>
          <cell r="E3831" t="str">
            <v>Hogar</v>
          </cell>
        </row>
        <row r="3832">
          <cell r="A3832">
            <v>8674</v>
          </cell>
          <cell r="B3832">
            <v>9</v>
          </cell>
          <cell r="C3832">
            <v>3</v>
          </cell>
          <cell r="D3832" t="str">
            <v>DESPENSA MIRNA</v>
          </cell>
        </row>
        <row r="3833">
          <cell r="A3833">
            <v>8677</v>
          </cell>
          <cell r="B3833">
            <v>6</v>
          </cell>
          <cell r="C3833">
            <v>4</v>
          </cell>
          <cell r="D3833" t="str">
            <v>HAMBURGUESERIA PUNTO CLAVE</v>
          </cell>
          <cell r="E3833" t="str">
            <v>Refrigerados</v>
          </cell>
        </row>
        <row r="3834">
          <cell r="A3834">
            <v>8711</v>
          </cell>
          <cell r="B3834">
            <v>9</v>
          </cell>
          <cell r="C3834">
            <v>3</v>
          </cell>
          <cell r="D3834" t="str">
            <v>COPETIN EL RINCON DEL SABOR</v>
          </cell>
        </row>
        <row r="3835">
          <cell r="A3835">
            <v>8715</v>
          </cell>
          <cell r="B3835">
            <v>9</v>
          </cell>
          <cell r="C3835">
            <v>3</v>
          </cell>
          <cell r="D3835" t="str">
            <v>PARTICULAR FAMILIA XIFRA</v>
          </cell>
        </row>
        <row r="3836">
          <cell r="A3836">
            <v>8714</v>
          </cell>
          <cell r="B3836">
            <v>9</v>
          </cell>
          <cell r="C3836">
            <v>3</v>
          </cell>
          <cell r="D3836" t="str">
            <v>PARTICULAR FATIMA MOTOUSEK</v>
          </cell>
        </row>
        <row r="3837">
          <cell r="A3837">
            <v>8716</v>
          </cell>
          <cell r="B3837">
            <v>9</v>
          </cell>
          <cell r="C3837">
            <v>3</v>
          </cell>
          <cell r="D3837" t="str">
            <v>COPETIN EL MANJAR</v>
          </cell>
        </row>
        <row r="3838">
          <cell r="A3838">
            <v>8710</v>
          </cell>
          <cell r="B3838">
            <v>9</v>
          </cell>
          <cell r="C3838">
            <v>3</v>
          </cell>
          <cell r="D3838" t="str">
            <v>KIOSKO SAN CAYETANO</v>
          </cell>
        </row>
        <row r="3839">
          <cell r="A3839">
            <v>8708</v>
          </cell>
          <cell r="B3839">
            <v>3</v>
          </cell>
          <cell r="C3839">
            <v>9</v>
          </cell>
          <cell r="D3839" t="str">
            <v>DESPENSA LOS NIETOS</v>
          </cell>
          <cell r="E3839" t="str">
            <v>Hogar</v>
          </cell>
        </row>
        <row r="3840">
          <cell r="A3840">
            <v>8723</v>
          </cell>
          <cell r="B3840">
            <v>9</v>
          </cell>
          <cell r="C3840">
            <v>3</v>
          </cell>
          <cell r="D3840" t="str">
            <v>EMPANADA TIO TINO</v>
          </cell>
        </row>
        <row r="3841">
          <cell r="A3841">
            <v>8722</v>
          </cell>
          <cell r="B3841">
            <v>2</v>
          </cell>
          <cell r="C3841">
            <v>6</v>
          </cell>
          <cell r="D3841" t="str">
            <v>DESPENSA LA CASONA</v>
          </cell>
          <cell r="E3841" t="str">
            <v>Hogar</v>
          </cell>
        </row>
        <row r="3842">
          <cell r="A3842">
            <v>8757</v>
          </cell>
          <cell r="B3842">
            <v>9</v>
          </cell>
          <cell r="C3842">
            <v>3</v>
          </cell>
          <cell r="D3842" t="str">
            <v>FARMACIA LA PIEDAD</v>
          </cell>
        </row>
        <row r="3843">
          <cell r="A3843">
            <v>8758</v>
          </cell>
          <cell r="B3843">
            <v>9</v>
          </cell>
          <cell r="C3843">
            <v>3</v>
          </cell>
          <cell r="D3843" t="str">
            <v>PARTICULAR CARLOS MENDOZA</v>
          </cell>
        </row>
        <row r="3844">
          <cell r="A3844">
            <v>8759</v>
          </cell>
          <cell r="B3844">
            <v>5</v>
          </cell>
          <cell r="C3844">
            <v>5</v>
          </cell>
          <cell r="D3844" t="str">
            <v>EMPANADAS DON VITO</v>
          </cell>
          <cell r="E3844" t="str">
            <v>Refrigerados</v>
          </cell>
        </row>
        <row r="3845">
          <cell r="A3845">
            <v>8766</v>
          </cell>
          <cell r="B3845">
            <v>1</v>
          </cell>
          <cell r="C3845">
            <v>2</v>
          </cell>
          <cell r="D3845" t="str">
            <v>ESTACIONAMIENTO SAN RAMON</v>
          </cell>
          <cell r="E3845" t="str">
            <v>Refrigerados</v>
          </cell>
        </row>
        <row r="3846">
          <cell r="A3846">
            <v>8767</v>
          </cell>
          <cell r="B3846">
            <v>1</v>
          </cell>
          <cell r="C3846">
            <v>5</v>
          </cell>
          <cell r="D3846" t="str">
            <v>BODEGA BIRRAS</v>
          </cell>
          <cell r="E3846" t="str">
            <v>Hogar</v>
          </cell>
        </row>
        <row r="3847">
          <cell r="A3847">
            <v>8760</v>
          </cell>
          <cell r="B3847">
            <v>3</v>
          </cell>
          <cell r="C3847">
            <v>9</v>
          </cell>
          <cell r="D3847" t="str">
            <v>DESPENSA SAN BLAS</v>
          </cell>
          <cell r="E3847" t="str">
            <v>Hogar</v>
          </cell>
        </row>
        <row r="3848">
          <cell r="A3848">
            <v>8764</v>
          </cell>
          <cell r="B3848">
            <v>1</v>
          </cell>
          <cell r="C3848">
            <v>6</v>
          </cell>
          <cell r="D3848" t="str">
            <v>EMPANADAS TOMASITO</v>
          </cell>
        </row>
        <row r="3849">
          <cell r="A3849">
            <v>8763</v>
          </cell>
          <cell r="B3849">
            <v>9</v>
          </cell>
          <cell r="C3849">
            <v>3</v>
          </cell>
          <cell r="D3849" t="str">
            <v>DESPENSA BAHIA DE ASUNCION</v>
          </cell>
        </row>
        <row r="3850">
          <cell r="A3850">
            <v>8765</v>
          </cell>
          <cell r="D3850" t="str">
            <v>DESPENSA DAVID</v>
          </cell>
          <cell r="E3850" t="str">
            <v>Hogar</v>
          </cell>
        </row>
        <row r="3851">
          <cell r="A3851">
            <v>8762</v>
          </cell>
          <cell r="B3851">
            <v>9</v>
          </cell>
          <cell r="C3851">
            <v>3</v>
          </cell>
          <cell r="D3851" t="str">
            <v>COPETIN LA ESQUINA</v>
          </cell>
        </row>
        <row r="3852">
          <cell r="A3852">
            <v>8772</v>
          </cell>
          <cell r="B3852">
            <v>6</v>
          </cell>
          <cell r="C3852">
            <v>2</v>
          </cell>
          <cell r="D3852" t="str">
            <v>HAMBURGUESERIA TOTO</v>
          </cell>
          <cell r="E3852" t="str">
            <v>Refrigerados</v>
          </cell>
        </row>
        <row r="3853">
          <cell r="A3853">
            <v>8775</v>
          </cell>
          <cell r="B3853">
            <v>3</v>
          </cell>
          <cell r="C3853">
            <v>4</v>
          </cell>
          <cell r="D3853" t="str">
            <v>DESPENSA GONZALEZ</v>
          </cell>
          <cell r="E3853" t="str">
            <v>Hogar</v>
          </cell>
        </row>
        <row r="3854">
          <cell r="A3854">
            <v>8776</v>
          </cell>
          <cell r="B3854">
            <v>3</v>
          </cell>
          <cell r="C3854">
            <v>8</v>
          </cell>
          <cell r="D3854" t="str">
            <v>COMIDAS COSA RI-K</v>
          </cell>
          <cell r="E3854" t="str">
            <v>Refrigerados</v>
          </cell>
        </row>
        <row r="3855">
          <cell r="A3855">
            <v>8768</v>
          </cell>
          <cell r="B3855">
            <v>9</v>
          </cell>
          <cell r="C3855">
            <v>3</v>
          </cell>
          <cell r="D3855" t="str">
            <v>CASILLA NARANJA</v>
          </cell>
        </row>
        <row r="3856">
          <cell r="A3856">
            <v>8780</v>
          </cell>
          <cell r="B3856">
            <v>1</v>
          </cell>
          <cell r="C3856">
            <v>5</v>
          </cell>
          <cell r="D3856" t="str">
            <v>BENOSUR SA</v>
          </cell>
          <cell r="E3856" t="str">
            <v>Hogar</v>
          </cell>
        </row>
        <row r="3857">
          <cell r="A3857">
            <v>8779</v>
          </cell>
          <cell r="B3857">
            <v>2</v>
          </cell>
          <cell r="C3857">
            <v>9</v>
          </cell>
          <cell r="D3857" t="str">
            <v>HELADERIA CLA CLA</v>
          </cell>
          <cell r="E3857" t="str">
            <v>Hogar</v>
          </cell>
        </row>
        <row r="3858">
          <cell r="A3858">
            <v>8778</v>
          </cell>
          <cell r="B3858">
            <v>2</v>
          </cell>
          <cell r="C3858">
            <v>9</v>
          </cell>
          <cell r="D3858" t="str">
            <v>DESPENSA PRIMAVERA</v>
          </cell>
          <cell r="E3858" t="str">
            <v>Hogar</v>
          </cell>
        </row>
        <row r="3859">
          <cell r="A3859">
            <v>8781</v>
          </cell>
          <cell r="B3859">
            <v>3</v>
          </cell>
          <cell r="C3859">
            <v>4</v>
          </cell>
          <cell r="D3859" t="str">
            <v>CLUB CHIVATO COPETIN</v>
          </cell>
        </row>
        <row r="3860">
          <cell r="A3860">
            <v>8788</v>
          </cell>
          <cell r="B3860">
            <v>2</v>
          </cell>
          <cell r="C3860">
            <v>1</v>
          </cell>
          <cell r="D3860" t="str">
            <v>BELVEDERE ALQUILERES</v>
          </cell>
          <cell r="E3860" t="str">
            <v>Eventos</v>
          </cell>
        </row>
        <row r="3861">
          <cell r="A3861">
            <v>8789</v>
          </cell>
          <cell r="B3861">
            <v>9</v>
          </cell>
          <cell r="C3861">
            <v>3</v>
          </cell>
          <cell r="D3861" t="str">
            <v>FUNCIONARIO FREDY BOBADILLA</v>
          </cell>
          <cell r="E3861" t="str">
            <v>Planta</v>
          </cell>
        </row>
        <row r="3862">
          <cell r="A3862">
            <v>8791</v>
          </cell>
          <cell r="B3862">
            <v>5</v>
          </cell>
          <cell r="C3862">
            <v>4</v>
          </cell>
          <cell r="D3862" t="str">
            <v>AUTOSERVICE LEO</v>
          </cell>
          <cell r="E3862" t="str">
            <v>Hogar</v>
          </cell>
        </row>
        <row r="3863">
          <cell r="A3863">
            <v>8792</v>
          </cell>
          <cell r="B3863">
            <v>9</v>
          </cell>
          <cell r="C3863">
            <v>3</v>
          </cell>
          <cell r="D3863" t="str">
            <v>DESPENSA NUÑEZ</v>
          </cell>
        </row>
        <row r="3864">
          <cell r="A3864">
            <v>8793</v>
          </cell>
          <cell r="B3864">
            <v>5</v>
          </cell>
          <cell r="C3864">
            <v>4</v>
          </cell>
          <cell r="D3864" t="str">
            <v>DESPENSA SAN MIGUEL</v>
          </cell>
          <cell r="E3864" t="str">
            <v>Hogar</v>
          </cell>
        </row>
        <row r="3865">
          <cell r="A3865">
            <v>8790</v>
          </cell>
          <cell r="B3865">
            <v>2</v>
          </cell>
          <cell r="C3865">
            <v>7</v>
          </cell>
          <cell r="D3865" t="str">
            <v>PANADERIA LA VICTORIA</v>
          </cell>
          <cell r="E3865" t="str">
            <v>Refrigerados</v>
          </cell>
        </row>
        <row r="3866">
          <cell r="A3866">
            <v>8877</v>
          </cell>
          <cell r="B3866">
            <v>9</v>
          </cell>
          <cell r="C3866">
            <v>3</v>
          </cell>
          <cell r="D3866" t="str">
            <v>HAMBURGUESERIA MAGI</v>
          </cell>
        </row>
        <row r="3867">
          <cell r="A3867">
            <v>8370</v>
          </cell>
          <cell r="B3867">
            <v>3</v>
          </cell>
          <cell r="C3867">
            <v>9</v>
          </cell>
          <cell r="D3867" t="str">
            <v>DESPENSA STELLA MARIS</v>
          </cell>
          <cell r="E3867" t="str">
            <v>Hogar</v>
          </cell>
        </row>
        <row r="3868">
          <cell r="A3868">
            <v>9018</v>
          </cell>
          <cell r="B3868">
            <v>4</v>
          </cell>
          <cell r="C3868">
            <v>3</v>
          </cell>
          <cell r="D3868" t="str">
            <v>SUPERMERCADO DIEFER SRL</v>
          </cell>
          <cell r="E3868" t="str">
            <v xml:space="preserve">Supermercados </v>
          </cell>
        </row>
        <row r="3869">
          <cell r="A3869">
            <v>9043</v>
          </cell>
          <cell r="B3869">
            <v>2</v>
          </cell>
          <cell r="C3869">
            <v>2</v>
          </cell>
          <cell r="D3869" t="str">
            <v>DESPENSA SANTA CATALINA</v>
          </cell>
          <cell r="E3869" t="str">
            <v>Hogar</v>
          </cell>
        </row>
        <row r="3870">
          <cell r="A3870">
            <v>9045</v>
          </cell>
          <cell r="B3870">
            <v>9</v>
          </cell>
          <cell r="C3870">
            <v>3</v>
          </cell>
          <cell r="D3870" t="str">
            <v>AUTOSERVICE VICTORIA</v>
          </cell>
        </row>
        <row r="3871">
          <cell r="A3871">
            <v>9054</v>
          </cell>
          <cell r="B3871">
            <v>3</v>
          </cell>
          <cell r="C3871">
            <v>8</v>
          </cell>
          <cell r="D3871" t="str">
            <v>CASILLA LA VILLETANA</v>
          </cell>
          <cell r="E3871" t="str">
            <v>Refrigerados</v>
          </cell>
        </row>
        <row r="3872">
          <cell r="A3872">
            <v>9051</v>
          </cell>
          <cell r="B3872">
            <v>3</v>
          </cell>
          <cell r="C3872">
            <v>8</v>
          </cell>
          <cell r="D3872" t="str">
            <v>DESPENSA SANTO DOMINGO</v>
          </cell>
          <cell r="E3872" t="str">
            <v>Hogar</v>
          </cell>
        </row>
        <row r="3873">
          <cell r="A3873">
            <v>9056</v>
          </cell>
          <cell r="B3873">
            <v>2</v>
          </cell>
          <cell r="C3873">
            <v>7</v>
          </cell>
          <cell r="D3873" t="str">
            <v>CONFITERIA LA CASTELLANA</v>
          </cell>
          <cell r="E3873" t="str">
            <v>Refrigerados</v>
          </cell>
        </row>
        <row r="3874">
          <cell r="A3874">
            <v>9057</v>
          </cell>
          <cell r="B3874">
            <v>2</v>
          </cell>
          <cell r="C3874">
            <v>4</v>
          </cell>
          <cell r="D3874" t="str">
            <v>DESPENSA SAN SALVADOR</v>
          </cell>
          <cell r="E3874" t="str">
            <v>Hogar</v>
          </cell>
        </row>
        <row r="3875">
          <cell r="A3875">
            <v>9061</v>
          </cell>
          <cell r="B3875">
            <v>9</v>
          </cell>
          <cell r="C3875">
            <v>3</v>
          </cell>
          <cell r="D3875" t="str">
            <v>VENTAS ESTADIO DEFENSORES DEL CHACO</v>
          </cell>
          <cell r="E3875" t="str">
            <v>Refrigerados</v>
          </cell>
        </row>
        <row r="3876">
          <cell r="A3876">
            <v>9063</v>
          </cell>
          <cell r="B3876">
            <v>9</v>
          </cell>
          <cell r="C3876">
            <v>3</v>
          </cell>
          <cell r="D3876" t="str">
            <v>COPETIN TEMBIU'HE</v>
          </cell>
        </row>
        <row r="3877">
          <cell r="A3877">
            <v>9076</v>
          </cell>
          <cell r="B3877">
            <v>2</v>
          </cell>
          <cell r="C3877">
            <v>1</v>
          </cell>
          <cell r="D3877" t="str">
            <v>PARTICULAR FAMILIA ADLE</v>
          </cell>
        </row>
        <row r="3878">
          <cell r="A3878">
            <v>9069</v>
          </cell>
          <cell r="B3878">
            <v>5</v>
          </cell>
          <cell r="C3878">
            <v>8</v>
          </cell>
          <cell r="D3878" t="str">
            <v>DESPENSA COSMOS</v>
          </cell>
          <cell r="E3878" t="str">
            <v>Hogar</v>
          </cell>
        </row>
        <row r="3879">
          <cell r="A3879">
            <v>9093</v>
          </cell>
          <cell r="B3879">
            <v>9</v>
          </cell>
          <cell r="C3879">
            <v>3</v>
          </cell>
          <cell r="D3879" t="str">
            <v>COMEDOR YULI</v>
          </cell>
        </row>
        <row r="3880">
          <cell r="A3880">
            <v>9096</v>
          </cell>
          <cell r="B3880">
            <v>9</v>
          </cell>
          <cell r="C3880">
            <v>3</v>
          </cell>
          <cell r="D3880" t="str">
            <v>PARTICULAR FAMILIA DIAZ</v>
          </cell>
        </row>
        <row r="3881">
          <cell r="A3881">
            <v>9101</v>
          </cell>
          <cell r="B3881">
            <v>9</v>
          </cell>
          <cell r="C3881">
            <v>3</v>
          </cell>
          <cell r="D3881" t="str">
            <v>PARTICULAR FAMILIA PAIVA</v>
          </cell>
        </row>
        <row r="3882">
          <cell r="A3882">
            <v>9098</v>
          </cell>
          <cell r="B3882">
            <v>9</v>
          </cell>
          <cell r="C3882">
            <v>3</v>
          </cell>
          <cell r="D3882" t="str">
            <v>CABINA CHILAVERT</v>
          </cell>
        </row>
        <row r="3883">
          <cell r="A3883">
            <v>9103</v>
          </cell>
          <cell r="B3883">
            <v>1</v>
          </cell>
          <cell r="C3883">
            <v>4</v>
          </cell>
          <cell r="D3883" t="str">
            <v>SERVICIOS TELEF. INFOCONEXION SRL</v>
          </cell>
          <cell r="E3883" t="str">
            <v>Hogar</v>
          </cell>
        </row>
        <row r="3884">
          <cell r="A3884">
            <v>9111</v>
          </cell>
          <cell r="B3884">
            <v>9</v>
          </cell>
          <cell r="C3884">
            <v>3</v>
          </cell>
          <cell r="D3884" t="str">
            <v>CARRITO ALONSO</v>
          </cell>
        </row>
        <row r="3885">
          <cell r="A3885">
            <v>9116</v>
          </cell>
          <cell r="B3885">
            <v>1</v>
          </cell>
          <cell r="C3885">
            <v>9</v>
          </cell>
          <cell r="D3885" t="str">
            <v>COMERCIAL LUCY</v>
          </cell>
          <cell r="E3885" t="str">
            <v>Hogar</v>
          </cell>
        </row>
        <row r="3886">
          <cell r="A3886">
            <v>9104</v>
          </cell>
          <cell r="B3886">
            <v>9</v>
          </cell>
          <cell r="C3886">
            <v>3</v>
          </cell>
          <cell r="D3886" t="str">
            <v>RADIO OSES</v>
          </cell>
        </row>
        <row r="3887">
          <cell r="A3887">
            <v>9105</v>
          </cell>
          <cell r="B3887">
            <v>9</v>
          </cell>
          <cell r="C3887">
            <v>3</v>
          </cell>
          <cell r="D3887" t="str">
            <v>COPETIN BARANSQUI</v>
          </cell>
        </row>
        <row r="3888">
          <cell r="A3888">
            <v>9148</v>
          </cell>
          <cell r="B3888">
            <v>9</v>
          </cell>
          <cell r="C3888">
            <v>3</v>
          </cell>
          <cell r="D3888" t="str">
            <v>COPETIN 4 BE</v>
          </cell>
        </row>
        <row r="3889">
          <cell r="A3889">
            <v>9153</v>
          </cell>
          <cell r="B3889">
            <v>5</v>
          </cell>
          <cell r="C3889">
            <v>9</v>
          </cell>
          <cell r="D3889" t="str">
            <v>NOVEX SA</v>
          </cell>
          <cell r="E3889" t="str">
            <v>Refrigerados</v>
          </cell>
        </row>
        <row r="3890">
          <cell r="A3890">
            <v>9152</v>
          </cell>
          <cell r="B3890">
            <v>7</v>
          </cell>
          <cell r="C3890">
            <v>3</v>
          </cell>
          <cell r="D3890" t="str">
            <v>COPETIN MARCOS</v>
          </cell>
          <cell r="E3890" t="str">
            <v>Refrigerados</v>
          </cell>
        </row>
        <row r="3891">
          <cell r="A3891">
            <v>9155</v>
          </cell>
          <cell r="B3891">
            <v>9</v>
          </cell>
          <cell r="C3891">
            <v>3</v>
          </cell>
          <cell r="D3891" t="str">
            <v>DESPENSA CAACUPE</v>
          </cell>
        </row>
        <row r="3892">
          <cell r="A3892">
            <v>9145</v>
          </cell>
          <cell r="B3892">
            <v>3</v>
          </cell>
          <cell r="C3892">
            <v>8</v>
          </cell>
          <cell r="D3892" t="str">
            <v>AUTOSERVICE EL AMIGO</v>
          </cell>
          <cell r="E3892" t="str">
            <v>Hogar</v>
          </cell>
        </row>
        <row r="3893">
          <cell r="A3893">
            <v>9161</v>
          </cell>
          <cell r="B3893">
            <v>1</v>
          </cell>
          <cell r="C3893">
            <v>8</v>
          </cell>
          <cell r="D3893" t="str">
            <v>AUTOSERVICE BAHIA</v>
          </cell>
          <cell r="E3893" t="str">
            <v>Hogar</v>
          </cell>
        </row>
        <row r="3894">
          <cell r="A3894">
            <v>9162</v>
          </cell>
          <cell r="B3894">
            <v>1</v>
          </cell>
          <cell r="C3894">
            <v>7</v>
          </cell>
          <cell r="D3894" t="str">
            <v>AUTOSERVISE MANUELITA</v>
          </cell>
          <cell r="E3894" t="str">
            <v>Hogar</v>
          </cell>
        </row>
        <row r="3895">
          <cell r="A3895">
            <v>9160</v>
          </cell>
          <cell r="B3895">
            <v>9</v>
          </cell>
          <cell r="C3895">
            <v>3</v>
          </cell>
          <cell r="D3895" t="str">
            <v>COPETIN NATI</v>
          </cell>
        </row>
        <row r="3896">
          <cell r="A3896">
            <v>9158</v>
          </cell>
          <cell r="B3896">
            <v>9</v>
          </cell>
          <cell r="C3896">
            <v>3</v>
          </cell>
          <cell r="D3896" t="str">
            <v>KARLIN BURGUER</v>
          </cell>
        </row>
        <row r="3897">
          <cell r="A3897">
            <v>9159</v>
          </cell>
          <cell r="B3897">
            <v>9</v>
          </cell>
          <cell r="C3897">
            <v>3</v>
          </cell>
          <cell r="D3897" t="str">
            <v>COPETIN ALBERTITO</v>
          </cell>
        </row>
        <row r="3898">
          <cell r="A3898">
            <v>9163</v>
          </cell>
          <cell r="B3898">
            <v>1</v>
          </cell>
          <cell r="C3898">
            <v>9</v>
          </cell>
          <cell r="D3898" t="str">
            <v>CARRITO HUGO</v>
          </cell>
          <cell r="E3898" t="str">
            <v>Refrigerados</v>
          </cell>
        </row>
        <row r="3899">
          <cell r="A3899">
            <v>9164</v>
          </cell>
          <cell r="B3899">
            <v>3</v>
          </cell>
          <cell r="C3899">
            <v>6</v>
          </cell>
          <cell r="D3899" t="str">
            <v>PANADERIA LA MORADA</v>
          </cell>
          <cell r="E3899" t="str">
            <v>Refrigerados</v>
          </cell>
        </row>
        <row r="3900">
          <cell r="A3900">
            <v>9108</v>
          </cell>
          <cell r="B3900">
            <v>5</v>
          </cell>
          <cell r="C3900">
            <v>9</v>
          </cell>
          <cell r="D3900" t="str">
            <v>ASOCIACION CRISTIANA DE JOVENES</v>
          </cell>
          <cell r="E3900" t="str">
            <v>Educación</v>
          </cell>
        </row>
        <row r="3901">
          <cell r="A3901">
            <v>9171</v>
          </cell>
          <cell r="B3901">
            <v>5</v>
          </cell>
          <cell r="C3901">
            <v>9</v>
          </cell>
          <cell r="D3901" t="str">
            <v>CABINA FONOPLUS</v>
          </cell>
          <cell r="E3901" t="str">
            <v>Hogar</v>
          </cell>
        </row>
        <row r="3902">
          <cell r="A3902">
            <v>9174</v>
          </cell>
          <cell r="B3902">
            <v>7</v>
          </cell>
          <cell r="C3902">
            <v>2</v>
          </cell>
          <cell r="D3902" t="str">
            <v>ANTONIO ARGUELLO COL. NAC. SAN LORENZO</v>
          </cell>
          <cell r="E3902" t="str">
            <v>Educación</v>
          </cell>
        </row>
        <row r="3903">
          <cell r="A3903">
            <v>9107</v>
          </cell>
          <cell r="B3903">
            <v>7</v>
          </cell>
          <cell r="C3903">
            <v>1</v>
          </cell>
          <cell r="D3903" t="str">
            <v>COLEGIO RENACIMIENTO</v>
          </cell>
          <cell r="E3903" t="str">
            <v>Educación</v>
          </cell>
        </row>
        <row r="3904">
          <cell r="A3904">
            <v>9173</v>
          </cell>
          <cell r="B3904">
            <v>5</v>
          </cell>
          <cell r="C3904">
            <v>3</v>
          </cell>
          <cell r="D3904" t="str">
            <v>CASILLA FERNANDITO</v>
          </cell>
          <cell r="E3904" t="str">
            <v>Refrigerados</v>
          </cell>
        </row>
        <row r="3905">
          <cell r="A3905">
            <v>9169</v>
          </cell>
          <cell r="B3905">
            <v>9</v>
          </cell>
          <cell r="C3905">
            <v>3</v>
          </cell>
          <cell r="D3905" t="str">
            <v>COMEDOR POLO</v>
          </cell>
        </row>
        <row r="3906">
          <cell r="A3906">
            <v>9167</v>
          </cell>
          <cell r="B3906">
            <v>1</v>
          </cell>
          <cell r="C3906">
            <v>8</v>
          </cell>
          <cell r="D3906" t="str">
            <v>COPETIN 2 HERMANAS</v>
          </cell>
          <cell r="E3906" t="str">
            <v>Refrigerados</v>
          </cell>
        </row>
        <row r="3907">
          <cell r="A3907">
            <v>9178</v>
          </cell>
          <cell r="B3907">
            <v>9</v>
          </cell>
          <cell r="C3907">
            <v>3</v>
          </cell>
          <cell r="D3907" t="str">
            <v>COPETIN MI DELICIA</v>
          </cell>
        </row>
        <row r="3908">
          <cell r="A3908">
            <v>9182</v>
          </cell>
          <cell r="B3908">
            <v>3</v>
          </cell>
          <cell r="C3908">
            <v>8</v>
          </cell>
          <cell r="D3908" t="str">
            <v>EMPANADAS NICO</v>
          </cell>
          <cell r="E3908" t="str">
            <v>Refrigerados</v>
          </cell>
        </row>
        <row r="3909">
          <cell r="A3909">
            <v>9189</v>
          </cell>
          <cell r="B3909">
            <v>9</v>
          </cell>
          <cell r="C3909">
            <v>3</v>
          </cell>
          <cell r="D3909" t="str">
            <v>DESPENSA GABY</v>
          </cell>
        </row>
        <row r="3910">
          <cell r="A3910">
            <v>9184</v>
          </cell>
          <cell r="B3910">
            <v>5</v>
          </cell>
          <cell r="C3910">
            <v>8</v>
          </cell>
          <cell r="D3910" t="str">
            <v>TIO NICO BURGUER</v>
          </cell>
          <cell r="E3910" t="str">
            <v>Refrigerados</v>
          </cell>
        </row>
        <row r="3911">
          <cell r="A3911">
            <v>9180</v>
          </cell>
          <cell r="B3911">
            <v>3</v>
          </cell>
          <cell r="C3911">
            <v>8</v>
          </cell>
          <cell r="D3911" t="str">
            <v>DESPENSA SAN JOSE</v>
          </cell>
          <cell r="E3911" t="str">
            <v>Hogar</v>
          </cell>
        </row>
        <row r="3912">
          <cell r="A3912">
            <v>9181</v>
          </cell>
          <cell r="B3912">
            <v>4</v>
          </cell>
          <cell r="C3912">
            <v>2</v>
          </cell>
          <cell r="D3912" t="str">
            <v>DESPENSA EL GATO NEGRO</v>
          </cell>
          <cell r="E3912" t="str">
            <v>Hogar</v>
          </cell>
        </row>
        <row r="3913">
          <cell r="A3913">
            <v>9194</v>
          </cell>
          <cell r="B3913">
            <v>3</v>
          </cell>
          <cell r="C3913">
            <v>2</v>
          </cell>
          <cell r="D3913" t="str">
            <v>DESPENSA VERO</v>
          </cell>
          <cell r="E3913" t="str">
            <v>Hogar</v>
          </cell>
        </row>
        <row r="3914">
          <cell r="A3914">
            <v>9191</v>
          </cell>
          <cell r="B3914">
            <v>3</v>
          </cell>
          <cell r="C3914">
            <v>2</v>
          </cell>
          <cell r="D3914" t="str">
            <v>COPETIN PARADA LINEA 13</v>
          </cell>
          <cell r="E3914" t="str">
            <v>Refrigerados</v>
          </cell>
        </row>
        <row r="3915">
          <cell r="A3915">
            <v>9192</v>
          </cell>
          <cell r="B3915">
            <v>3</v>
          </cell>
          <cell r="C3915">
            <v>2</v>
          </cell>
          <cell r="D3915" t="str">
            <v>POLLERIA 5 HERMANOS</v>
          </cell>
          <cell r="E3915" t="str">
            <v>Refrigerados</v>
          </cell>
        </row>
        <row r="3916">
          <cell r="A3916">
            <v>9193</v>
          </cell>
          <cell r="B3916">
            <v>3</v>
          </cell>
          <cell r="C3916">
            <v>2</v>
          </cell>
          <cell r="D3916" t="str">
            <v>DESPENSA SANTA ANA</v>
          </cell>
          <cell r="E3916" t="str">
            <v>Hogar</v>
          </cell>
        </row>
        <row r="3917">
          <cell r="A3917">
            <v>9196</v>
          </cell>
          <cell r="B3917">
            <v>9</v>
          </cell>
          <cell r="C3917">
            <v>3</v>
          </cell>
          <cell r="D3917" t="str">
            <v>COPETIN REINO</v>
          </cell>
        </row>
        <row r="3918">
          <cell r="A3918">
            <v>9183</v>
          </cell>
          <cell r="B3918">
            <v>2</v>
          </cell>
          <cell r="C3918">
            <v>9</v>
          </cell>
          <cell r="D3918" t="str">
            <v>LAVADERO LAVA SHOP</v>
          </cell>
          <cell r="E3918" t="str">
            <v>Refrigerados</v>
          </cell>
        </row>
        <row r="3919">
          <cell r="A3919">
            <v>9201</v>
          </cell>
          <cell r="B3919">
            <v>2</v>
          </cell>
          <cell r="C3919">
            <v>1</v>
          </cell>
          <cell r="D3919" t="str">
            <v>PARTICULAR FAMILIA MIERS</v>
          </cell>
        </row>
        <row r="3920">
          <cell r="A3920">
            <v>9202</v>
          </cell>
          <cell r="B3920">
            <v>3</v>
          </cell>
          <cell r="C3920">
            <v>7</v>
          </cell>
          <cell r="D3920" t="str">
            <v>COLEGIO N.D.E.M.D. YSATY</v>
          </cell>
          <cell r="E3920" t="str">
            <v>Educación</v>
          </cell>
        </row>
        <row r="3921">
          <cell r="A3921">
            <v>9204</v>
          </cell>
          <cell r="B3921">
            <v>5</v>
          </cell>
          <cell r="C3921">
            <v>5</v>
          </cell>
          <cell r="D3921" t="str">
            <v>ESCUELA CAMPUS SCHOOL</v>
          </cell>
          <cell r="E3921" t="str">
            <v>Educación</v>
          </cell>
        </row>
        <row r="3922">
          <cell r="A3922">
            <v>9205</v>
          </cell>
          <cell r="B3922">
            <v>1</v>
          </cell>
          <cell r="C3922">
            <v>7</v>
          </cell>
          <cell r="D3922" t="str">
            <v>DESPENSA LA PREFERIDA</v>
          </cell>
          <cell r="E3922" t="str">
            <v>Hogar</v>
          </cell>
        </row>
        <row r="3923">
          <cell r="A3923">
            <v>9199</v>
          </cell>
          <cell r="B3923">
            <v>1</v>
          </cell>
          <cell r="C3923">
            <v>8</v>
          </cell>
          <cell r="D3923" t="str">
            <v>AUTOSERVICE NICO</v>
          </cell>
          <cell r="E3923" t="str">
            <v>Hogar</v>
          </cell>
        </row>
        <row r="3924">
          <cell r="A3924">
            <v>9177</v>
          </cell>
          <cell r="B3924">
            <v>9</v>
          </cell>
          <cell r="C3924">
            <v>3</v>
          </cell>
          <cell r="D3924" t="str">
            <v>SOPERIA REINA</v>
          </cell>
        </row>
        <row r="3925">
          <cell r="A3925">
            <v>9208</v>
          </cell>
          <cell r="B3925">
            <v>1</v>
          </cell>
          <cell r="C3925">
            <v>2</v>
          </cell>
          <cell r="D3925" t="str">
            <v>CIBER SPC</v>
          </cell>
          <cell r="E3925" t="str">
            <v>Hogar</v>
          </cell>
        </row>
        <row r="3926">
          <cell r="A3926">
            <v>9209</v>
          </cell>
          <cell r="B3926">
            <v>5</v>
          </cell>
          <cell r="C3926">
            <v>4</v>
          </cell>
          <cell r="D3926" t="str">
            <v>COLEGIO SAN ROQUE G. DE STA. CRUZ</v>
          </cell>
          <cell r="E3926" t="str">
            <v>Educación</v>
          </cell>
        </row>
        <row r="3927">
          <cell r="A3927">
            <v>9211</v>
          </cell>
          <cell r="B3927">
            <v>2</v>
          </cell>
          <cell r="C3927">
            <v>2</v>
          </cell>
          <cell r="D3927" t="str">
            <v>CASILLA HUGUITO</v>
          </cell>
          <cell r="E3927" t="str">
            <v>Refrigerados</v>
          </cell>
        </row>
        <row r="3928">
          <cell r="A3928">
            <v>9213</v>
          </cell>
          <cell r="B3928">
            <v>1</v>
          </cell>
          <cell r="C3928">
            <v>2</v>
          </cell>
          <cell r="D3928" t="str">
            <v>COPETIN ÑECA</v>
          </cell>
          <cell r="E3928" t="str">
            <v>Refrigerados</v>
          </cell>
        </row>
        <row r="3929">
          <cell r="A3929">
            <v>9215</v>
          </cell>
          <cell r="B3929">
            <v>3</v>
          </cell>
          <cell r="C3929">
            <v>1</v>
          </cell>
          <cell r="D3929" t="str">
            <v>COPETIN PIQUILINOS</v>
          </cell>
          <cell r="E3929" t="str">
            <v>Refrigerados</v>
          </cell>
        </row>
        <row r="3930">
          <cell r="A3930">
            <v>9216</v>
          </cell>
          <cell r="B3930">
            <v>3</v>
          </cell>
          <cell r="C3930">
            <v>1</v>
          </cell>
          <cell r="D3930" t="str">
            <v>MINI MARKET DON TESORO</v>
          </cell>
          <cell r="E3930" t="str">
            <v>Hogar</v>
          </cell>
        </row>
        <row r="3931">
          <cell r="A3931">
            <v>9221</v>
          </cell>
          <cell r="B3931">
            <v>9</v>
          </cell>
          <cell r="C3931">
            <v>3</v>
          </cell>
          <cell r="D3931" t="str">
            <v>COPETIN EL BUEN GUSTO</v>
          </cell>
        </row>
        <row r="3932">
          <cell r="A3932">
            <v>9218</v>
          </cell>
          <cell r="B3932">
            <v>1</v>
          </cell>
          <cell r="C3932">
            <v>3</v>
          </cell>
          <cell r="D3932" t="str">
            <v>ANTONIO MEZA</v>
          </cell>
          <cell r="E3932" t="str">
            <v>Refrigerados</v>
          </cell>
        </row>
        <row r="3933">
          <cell r="A3933">
            <v>9219</v>
          </cell>
          <cell r="B3933">
            <v>3</v>
          </cell>
          <cell r="C3933">
            <v>5</v>
          </cell>
          <cell r="D3933" t="str">
            <v>COMEDOR N° 7</v>
          </cell>
        </row>
        <row r="3934">
          <cell r="A3934">
            <v>9261</v>
          </cell>
          <cell r="B3934">
            <v>9</v>
          </cell>
          <cell r="C3934">
            <v>3</v>
          </cell>
          <cell r="D3934" t="str">
            <v>FUNCIONARIO ELIAS IRALA</v>
          </cell>
          <cell r="E3934" t="str">
            <v>Planta</v>
          </cell>
        </row>
        <row r="3935">
          <cell r="A3935">
            <v>9225</v>
          </cell>
          <cell r="B3935">
            <v>5</v>
          </cell>
          <cell r="C3935">
            <v>9</v>
          </cell>
          <cell r="D3935" t="str">
            <v>RESIDENCIA AGRONOMIA</v>
          </cell>
          <cell r="E3935" t="str">
            <v>Educación</v>
          </cell>
        </row>
        <row r="3936">
          <cell r="A3936">
            <v>9222</v>
          </cell>
          <cell r="B3936">
            <v>7</v>
          </cell>
          <cell r="C3936">
            <v>1</v>
          </cell>
          <cell r="D3936" t="str">
            <v>DESPENSA SAN MIGUEL</v>
          </cell>
          <cell r="E3936" t="str">
            <v>Hogar</v>
          </cell>
        </row>
        <row r="3937">
          <cell r="A3937">
            <v>9224</v>
          </cell>
          <cell r="B3937">
            <v>5</v>
          </cell>
          <cell r="C3937">
            <v>9</v>
          </cell>
          <cell r="D3937" t="str">
            <v>CARRITO ALEJANDRO</v>
          </cell>
          <cell r="E3937" t="str">
            <v>Refrigerados</v>
          </cell>
        </row>
        <row r="3938">
          <cell r="A3938">
            <v>9230</v>
          </cell>
          <cell r="B3938">
            <v>7</v>
          </cell>
          <cell r="C3938">
            <v>1</v>
          </cell>
          <cell r="D3938" t="str">
            <v>HOSPEDAJE VENTEL</v>
          </cell>
          <cell r="E3938" t="str">
            <v>Refrigerados</v>
          </cell>
        </row>
        <row r="3939">
          <cell r="A3939">
            <v>9235</v>
          </cell>
          <cell r="B3939">
            <v>2</v>
          </cell>
          <cell r="C3939">
            <v>3</v>
          </cell>
          <cell r="D3939" t="str">
            <v>QUE RICO</v>
          </cell>
          <cell r="E3939" t="str">
            <v>Refrigerados</v>
          </cell>
        </row>
        <row r="3940">
          <cell r="A3940">
            <v>9236</v>
          </cell>
          <cell r="B3940">
            <v>3</v>
          </cell>
          <cell r="C3940">
            <v>4</v>
          </cell>
          <cell r="D3940" t="str">
            <v>COMEDOR ALMADA</v>
          </cell>
          <cell r="E3940" t="str">
            <v>Hogar</v>
          </cell>
        </row>
        <row r="3941">
          <cell r="A3941">
            <v>9240</v>
          </cell>
          <cell r="B3941">
            <v>9</v>
          </cell>
          <cell r="C3941">
            <v>3</v>
          </cell>
          <cell r="D3941" t="str">
            <v>PARTICULAR FAMILIA TABOADA</v>
          </cell>
        </row>
        <row r="3942">
          <cell r="A3942">
            <v>9247</v>
          </cell>
          <cell r="B3942">
            <v>7</v>
          </cell>
          <cell r="C3942">
            <v>1</v>
          </cell>
          <cell r="D3942" t="str">
            <v>DESPENSA  SAN CRISTOBAL</v>
          </cell>
          <cell r="E3942" t="str">
            <v>Hogar</v>
          </cell>
        </row>
        <row r="3943">
          <cell r="A3943">
            <v>9246</v>
          </cell>
          <cell r="B3943">
            <v>1</v>
          </cell>
          <cell r="C3943">
            <v>1</v>
          </cell>
          <cell r="D3943" t="str">
            <v>DESPENSA FAVI</v>
          </cell>
          <cell r="E3943" t="str">
            <v>Hogar</v>
          </cell>
        </row>
        <row r="3944">
          <cell r="A3944">
            <v>9239</v>
          </cell>
          <cell r="B3944">
            <v>5</v>
          </cell>
          <cell r="C3944">
            <v>4</v>
          </cell>
          <cell r="D3944" t="str">
            <v>DESPENSA TIA UCHA</v>
          </cell>
          <cell r="E3944" t="str">
            <v>Hogar</v>
          </cell>
        </row>
        <row r="3945">
          <cell r="A3945">
            <v>9237</v>
          </cell>
          <cell r="B3945">
            <v>9</v>
          </cell>
          <cell r="C3945">
            <v>3</v>
          </cell>
          <cell r="D3945" t="str">
            <v>DISTRIBUIDORA DON ALBERTO</v>
          </cell>
        </row>
        <row r="3946">
          <cell r="A3946">
            <v>9248</v>
          </cell>
          <cell r="B3946">
            <v>3</v>
          </cell>
          <cell r="C3946">
            <v>5</v>
          </cell>
          <cell r="D3946" t="str">
            <v>COPETIN DON LUCIANO</v>
          </cell>
          <cell r="E3946" t="str">
            <v>Refrigerados</v>
          </cell>
        </row>
        <row r="3947">
          <cell r="A3947">
            <v>9249</v>
          </cell>
          <cell r="B3947">
            <v>9</v>
          </cell>
          <cell r="C3947">
            <v>3</v>
          </cell>
          <cell r="D3947" t="str">
            <v>PARTICULAR FAMILIA NUÑEZ</v>
          </cell>
        </row>
        <row r="3948">
          <cell r="A3948">
            <v>9250</v>
          </cell>
          <cell r="B3948">
            <v>3</v>
          </cell>
          <cell r="C3948">
            <v>9</v>
          </cell>
          <cell r="D3948" t="str">
            <v>DESPENSA DUARTE</v>
          </cell>
          <cell r="E3948" t="str">
            <v>Hogar</v>
          </cell>
        </row>
        <row r="3949">
          <cell r="A3949">
            <v>9253</v>
          </cell>
          <cell r="B3949">
            <v>3</v>
          </cell>
          <cell r="C3949">
            <v>5</v>
          </cell>
          <cell r="D3949" t="str">
            <v>CRUCERO DEL ESTE</v>
          </cell>
        </row>
        <row r="3950">
          <cell r="A3950">
            <v>9258</v>
          </cell>
          <cell r="B3950">
            <v>1</v>
          </cell>
          <cell r="C3950">
            <v>4</v>
          </cell>
          <cell r="D3950" t="str">
            <v>ESCUELA RCA. ARGENTINA</v>
          </cell>
          <cell r="E3950" t="str">
            <v>Educación</v>
          </cell>
        </row>
        <row r="3951">
          <cell r="A3951">
            <v>9260</v>
          </cell>
          <cell r="B3951">
            <v>9</v>
          </cell>
          <cell r="C3951">
            <v>3</v>
          </cell>
          <cell r="D3951" t="str">
            <v>BODEGA BARETA</v>
          </cell>
        </row>
        <row r="3952">
          <cell r="A3952">
            <v>9262</v>
          </cell>
          <cell r="B3952">
            <v>9</v>
          </cell>
          <cell r="C3952">
            <v>3</v>
          </cell>
          <cell r="D3952" t="str">
            <v>PARTICULAR MIRTA DE RAMIREZ</v>
          </cell>
        </row>
        <row r="3953">
          <cell r="A3953">
            <v>9263</v>
          </cell>
          <cell r="B3953">
            <v>3</v>
          </cell>
          <cell r="C3953">
            <v>3</v>
          </cell>
          <cell r="D3953" t="str">
            <v>ESCUELA JUAN PEDRO ESCALADA</v>
          </cell>
          <cell r="E3953" t="str">
            <v>Educación</v>
          </cell>
        </row>
        <row r="3954">
          <cell r="A3954">
            <v>9265</v>
          </cell>
          <cell r="B3954">
            <v>1</v>
          </cell>
          <cell r="C3954">
            <v>7</v>
          </cell>
          <cell r="D3954" t="str">
            <v>COPETIN GALI</v>
          </cell>
        </row>
        <row r="3955">
          <cell r="A3955">
            <v>9266</v>
          </cell>
          <cell r="B3955">
            <v>9</v>
          </cell>
          <cell r="C3955">
            <v>3</v>
          </cell>
          <cell r="D3955" t="str">
            <v>DESPENSA SANCHELRI</v>
          </cell>
        </row>
        <row r="3956">
          <cell r="A3956">
            <v>9275</v>
          </cell>
          <cell r="B3956">
            <v>1</v>
          </cell>
          <cell r="C3956">
            <v>9</v>
          </cell>
          <cell r="D3956" t="str">
            <v>AUTOSERVICE OMEGA</v>
          </cell>
          <cell r="E3956" t="str">
            <v>Hogar</v>
          </cell>
        </row>
        <row r="3957">
          <cell r="A3957">
            <v>9276</v>
          </cell>
          <cell r="B3957">
            <v>7</v>
          </cell>
          <cell r="C3957">
            <v>2</v>
          </cell>
          <cell r="D3957" t="str">
            <v>COPETIN QUE HONDA</v>
          </cell>
          <cell r="E3957" t="str">
            <v>Refrigerados</v>
          </cell>
        </row>
        <row r="3958">
          <cell r="A3958">
            <v>9277</v>
          </cell>
          <cell r="B3958">
            <v>5</v>
          </cell>
          <cell r="C3958">
            <v>9</v>
          </cell>
          <cell r="D3958" t="str">
            <v>ESCUELA ESPAÑA</v>
          </cell>
          <cell r="E3958" t="str">
            <v>Educación</v>
          </cell>
        </row>
        <row r="3959">
          <cell r="A3959">
            <v>9278</v>
          </cell>
          <cell r="B3959">
            <v>4</v>
          </cell>
          <cell r="C3959">
            <v>6</v>
          </cell>
          <cell r="D3959" t="str">
            <v>RAMONCITO BURGUER</v>
          </cell>
        </row>
        <row r="3960">
          <cell r="A3960">
            <v>9274</v>
          </cell>
          <cell r="B3960">
            <v>5</v>
          </cell>
          <cell r="C3960">
            <v>9</v>
          </cell>
          <cell r="D3960" t="str">
            <v>ESCUELA TOMASA FERREIRA MEZA</v>
          </cell>
          <cell r="E3960" t="str">
            <v>Educación</v>
          </cell>
        </row>
        <row r="3961">
          <cell r="A3961">
            <v>9273</v>
          </cell>
          <cell r="B3961">
            <v>9</v>
          </cell>
          <cell r="C3961">
            <v>3</v>
          </cell>
          <cell r="D3961" t="str">
            <v>BODEGA COCOTEROS</v>
          </cell>
        </row>
        <row r="3962">
          <cell r="A3962">
            <v>9269</v>
          </cell>
          <cell r="B3962">
            <v>9</v>
          </cell>
          <cell r="C3962">
            <v>3</v>
          </cell>
          <cell r="D3962" t="str">
            <v>CASILLA GLADIS</v>
          </cell>
        </row>
        <row r="3963">
          <cell r="A3963">
            <v>9270</v>
          </cell>
          <cell r="B3963">
            <v>9</v>
          </cell>
          <cell r="C3963">
            <v>3</v>
          </cell>
          <cell r="D3963" t="str">
            <v>PARTICULAR FAMILIA MELGAREJO</v>
          </cell>
        </row>
        <row r="3964">
          <cell r="A3964">
            <v>9281</v>
          </cell>
          <cell r="B3964">
            <v>7</v>
          </cell>
          <cell r="C3964">
            <v>1</v>
          </cell>
          <cell r="D3964" t="str">
            <v>FONO STILO</v>
          </cell>
          <cell r="E3964" t="str">
            <v>Hogar</v>
          </cell>
        </row>
        <row r="3965">
          <cell r="A3965">
            <v>9280</v>
          </cell>
          <cell r="B3965">
            <v>2</v>
          </cell>
          <cell r="C3965">
            <v>1</v>
          </cell>
          <cell r="D3965" t="str">
            <v>AUTOSERVICE RIO DE JANEIRO</v>
          </cell>
          <cell r="E3965" t="str">
            <v>Hogar</v>
          </cell>
        </row>
        <row r="3966">
          <cell r="A3966">
            <v>9279</v>
          </cell>
          <cell r="B3966">
            <v>3</v>
          </cell>
          <cell r="C3966">
            <v>5</v>
          </cell>
          <cell r="D3966" t="str">
            <v>COPETIN RODRIGUEZ</v>
          </cell>
          <cell r="E3966" t="str">
            <v>Refrigerados</v>
          </cell>
        </row>
        <row r="3967">
          <cell r="A3967">
            <v>9285</v>
          </cell>
          <cell r="B3967">
            <v>3</v>
          </cell>
          <cell r="C3967">
            <v>1</v>
          </cell>
          <cell r="D3967" t="str">
            <v>PANADERIA PAN DE AZUCAR</v>
          </cell>
          <cell r="E3967" t="str">
            <v>Refrigerados</v>
          </cell>
        </row>
        <row r="3968">
          <cell r="A3968">
            <v>9284</v>
          </cell>
          <cell r="B3968">
            <v>1</v>
          </cell>
          <cell r="C3968">
            <v>8</v>
          </cell>
          <cell r="D3968" t="str">
            <v>AUTOSERVICE ARCO IRIS</v>
          </cell>
          <cell r="E3968" t="str">
            <v>Hogar</v>
          </cell>
        </row>
        <row r="3969">
          <cell r="A3969">
            <v>9287</v>
          </cell>
          <cell r="B3969">
            <v>9</v>
          </cell>
          <cell r="C3969">
            <v>3</v>
          </cell>
          <cell r="D3969" t="str">
            <v>PANCHO VICA</v>
          </cell>
        </row>
        <row r="3970">
          <cell r="A3970">
            <v>9283</v>
          </cell>
          <cell r="B3970">
            <v>2</v>
          </cell>
          <cell r="C3970">
            <v>8</v>
          </cell>
          <cell r="D3970" t="str">
            <v>NELSON RAMON CESPEDES</v>
          </cell>
          <cell r="E3970" t="str">
            <v>Refrigerados</v>
          </cell>
        </row>
        <row r="3971">
          <cell r="A3971">
            <v>9288</v>
          </cell>
          <cell r="D3971" t="str">
            <v>ESCUELA HERMINIO GIMENEZ</v>
          </cell>
          <cell r="E3971" t="str">
            <v>Educación</v>
          </cell>
        </row>
        <row r="3972">
          <cell r="A3972">
            <v>9289</v>
          </cell>
          <cell r="B3972">
            <v>3</v>
          </cell>
          <cell r="C3972">
            <v>6</v>
          </cell>
          <cell r="D3972" t="str">
            <v>CASILLA COCA COLA</v>
          </cell>
          <cell r="E3972" t="str">
            <v>Hogar</v>
          </cell>
        </row>
        <row r="3973">
          <cell r="A3973">
            <v>9290</v>
          </cell>
          <cell r="B3973">
            <v>2</v>
          </cell>
          <cell r="C3973">
            <v>7</v>
          </cell>
          <cell r="D3973" t="str">
            <v>APEI -  CAMPO ALTO</v>
          </cell>
          <cell r="E3973" t="str">
            <v>Educación</v>
          </cell>
        </row>
        <row r="3974">
          <cell r="A3974">
            <v>9296</v>
          </cell>
          <cell r="B3974">
            <v>9</v>
          </cell>
          <cell r="C3974">
            <v>3</v>
          </cell>
          <cell r="D3974" t="str">
            <v>COPETIN VIRGEN DEL CARMEN</v>
          </cell>
        </row>
        <row r="3975">
          <cell r="A3975">
            <v>9298</v>
          </cell>
          <cell r="B3975">
            <v>1</v>
          </cell>
          <cell r="C3975">
            <v>6</v>
          </cell>
          <cell r="D3975" t="str">
            <v>COLEGIO NACIONAL ASUNCION SCALADA</v>
          </cell>
        </row>
        <row r="3976">
          <cell r="A3976">
            <v>9291</v>
          </cell>
          <cell r="B3976">
            <v>9</v>
          </cell>
          <cell r="C3976">
            <v>3</v>
          </cell>
          <cell r="D3976" t="str">
            <v>DESPENSA SANTA LIBRADA</v>
          </cell>
        </row>
        <row r="3977">
          <cell r="A3977">
            <v>9294</v>
          </cell>
          <cell r="B3977">
            <v>1</v>
          </cell>
          <cell r="C3977">
            <v>1</v>
          </cell>
          <cell r="D3977" t="str">
            <v>AUTOSERVICE CELESTE</v>
          </cell>
          <cell r="E3977" t="str">
            <v>Refrigerados</v>
          </cell>
        </row>
        <row r="3978">
          <cell r="A3978">
            <v>9293</v>
          </cell>
          <cell r="B3978">
            <v>1</v>
          </cell>
          <cell r="C3978">
            <v>1</v>
          </cell>
          <cell r="D3978" t="str">
            <v>DESPENSA ESTERCITA</v>
          </cell>
          <cell r="E3978" t="str">
            <v>Hogar</v>
          </cell>
        </row>
        <row r="3979">
          <cell r="A3979">
            <v>9302</v>
          </cell>
          <cell r="B3979">
            <v>1</v>
          </cell>
          <cell r="C3979">
            <v>2</v>
          </cell>
          <cell r="D3979" t="str">
            <v>CARRITO GLORIA</v>
          </cell>
          <cell r="E3979" t="str">
            <v>Refrigerados</v>
          </cell>
        </row>
        <row r="3980">
          <cell r="A3980">
            <v>9304</v>
          </cell>
          <cell r="B3980">
            <v>1</v>
          </cell>
          <cell r="C3980">
            <v>4</v>
          </cell>
          <cell r="D3980" t="str">
            <v>PUESTO AMBULANTE HOTEL GUARANI</v>
          </cell>
        </row>
        <row r="3981">
          <cell r="A3981">
            <v>9299</v>
          </cell>
          <cell r="D3981" t="str">
            <v>COPETIN LA TRANQUERA</v>
          </cell>
          <cell r="E3981" t="str">
            <v>Refrigerados</v>
          </cell>
        </row>
        <row r="3982">
          <cell r="A3982">
            <v>9305</v>
          </cell>
          <cell r="B3982">
            <v>9</v>
          </cell>
          <cell r="C3982">
            <v>3</v>
          </cell>
          <cell r="D3982" t="str">
            <v>BARRILITO BODEGA</v>
          </cell>
          <cell r="E3982" t="str">
            <v>Refrigerados B</v>
          </cell>
        </row>
        <row r="3983">
          <cell r="A3983">
            <v>17674</v>
          </cell>
          <cell r="B3983">
            <v>6</v>
          </cell>
          <cell r="C3983">
            <v>2</v>
          </cell>
          <cell r="D3983" t="str">
            <v>COPETIN LAS MELLIZAS</v>
          </cell>
          <cell r="E3983" t="str">
            <v>Refrigerados</v>
          </cell>
        </row>
        <row r="3984">
          <cell r="A3984">
            <v>9309</v>
          </cell>
          <cell r="B3984">
            <v>9</v>
          </cell>
          <cell r="C3984">
            <v>3</v>
          </cell>
          <cell r="D3984" t="str">
            <v>CANTINA UNIVERSIDAD AUTONOMA DEL Py.</v>
          </cell>
        </row>
        <row r="3985">
          <cell r="A3985">
            <v>9307</v>
          </cell>
          <cell r="B3985">
            <v>2</v>
          </cell>
          <cell r="C3985">
            <v>8</v>
          </cell>
          <cell r="D3985" t="str">
            <v>DESPENSA HUGO</v>
          </cell>
          <cell r="E3985" t="str">
            <v>Hogar</v>
          </cell>
        </row>
        <row r="3986">
          <cell r="A3986">
            <v>9308</v>
          </cell>
          <cell r="B3986">
            <v>2</v>
          </cell>
          <cell r="C3986">
            <v>9</v>
          </cell>
          <cell r="D3986" t="str">
            <v>ROTICERIA MARIA CLARA</v>
          </cell>
        </row>
        <row r="3987">
          <cell r="A3987">
            <v>9311</v>
          </cell>
          <cell r="B3987">
            <v>5</v>
          </cell>
          <cell r="C3987">
            <v>4</v>
          </cell>
          <cell r="D3987" t="str">
            <v>FALCON SRL - CABINA TELEFONICA</v>
          </cell>
        </row>
        <row r="3988">
          <cell r="A3988">
            <v>9312</v>
          </cell>
          <cell r="B3988">
            <v>9</v>
          </cell>
          <cell r="C3988">
            <v>3</v>
          </cell>
          <cell r="D3988" t="str">
            <v>COPETIN TERESA</v>
          </cell>
        </row>
        <row r="3989">
          <cell r="A3989">
            <v>9313</v>
          </cell>
          <cell r="B3989">
            <v>9</v>
          </cell>
          <cell r="C3989">
            <v>3</v>
          </cell>
          <cell r="D3989" t="str">
            <v>PELUQUERIA ARLIS MAR</v>
          </cell>
        </row>
        <row r="3990">
          <cell r="A3990">
            <v>9029</v>
          </cell>
          <cell r="B3990">
            <v>5</v>
          </cell>
          <cell r="C3990">
            <v>4</v>
          </cell>
          <cell r="D3990" t="str">
            <v>HONDA TRAGOS</v>
          </cell>
          <cell r="E3990" t="str">
            <v>Hogar</v>
          </cell>
        </row>
        <row r="3991">
          <cell r="A3991">
            <v>9314</v>
          </cell>
          <cell r="B3991">
            <v>9</v>
          </cell>
          <cell r="C3991">
            <v>3</v>
          </cell>
          <cell r="D3991" t="str">
            <v>COPETIN DELICITY</v>
          </cell>
        </row>
        <row r="3992">
          <cell r="A3992">
            <v>9318</v>
          </cell>
          <cell r="B3992">
            <v>3</v>
          </cell>
          <cell r="C3992">
            <v>4</v>
          </cell>
          <cell r="D3992" t="str">
            <v>ESCUELA DE BELLAS ARTES</v>
          </cell>
          <cell r="E3992" t="str">
            <v>Educación</v>
          </cell>
        </row>
        <row r="3993">
          <cell r="A3993">
            <v>9320</v>
          </cell>
          <cell r="B3993">
            <v>9</v>
          </cell>
          <cell r="C3993">
            <v>3</v>
          </cell>
          <cell r="D3993" t="str">
            <v>COPETIN MARTHA</v>
          </cell>
        </row>
        <row r="3994">
          <cell r="A3994">
            <v>9319</v>
          </cell>
          <cell r="B3994">
            <v>3</v>
          </cell>
          <cell r="C3994">
            <v>6</v>
          </cell>
          <cell r="D3994" t="str">
            <v>HELADERIA ÑASAYNDY</v>
          </cell>
          <cell r="E3994" t="str">
            <v>Hogar</v>
          </cell>
        </row>
        <row r="3995">
          <cell r="A3995">
            <v>9321</v>
          </cell>
          <cell r="B3995">
            <v>3</v>
          </cell>
          <cell r="C3995">
            <v>5</v>
          </cell>
          <cell r="D3995" t="str">
            <v>UNIMAX MINI SHOP</v>
          </cell>
          <cell r="E3995" t="str">
            <v>Hogar</v>
          </cell>
        </row>
        <row r="3996">
          <cell r="A3996">
            <v>9326</v>
          </cell>
          <cell r="B3996">
            <v>9</v>
          </cell>
          <cell r="C3996">
            <v>3</v>
          </cell>
          <cell r="D3996" t="str">
            <v>DESPENSA BOLICHE DE MAMA</v>
          </cell>
        </row>
        <row r="3997">
          <cell r="A3997">
            <v>9323</v>
          </cell>
          <cell r="B3997">
            <v>1</v>
          </cell>
          <cell r="C3997">
            <v>8</v>
          </cell>
          <cell r="D3997" t="str">
            <v>AUTOSERVICE ARIM</v>
          </cell>
          <cell r="E3997" t="str">
            <v>Hogar</v>
          </cell>
        </row>
        <row r="3998">
          <cell r="A3998">
            <v>9329</v>
          </cell>
          <cell r="B3998">
            <v>9</v>
          </cell>
          <cell r="C3998">
            <v>3</v>
          </cell>
          <cell r="D3998" t="str">
            <v>CABINA DEMATEL</v>
          </cell>
        </row>
        <row r="3999">
          <cell r="A3999">
            <v>9328</v>
          </cell>
          <cell r="B3999">
            <v>9</v>
          </cell>
          <cell r="C3999">
            <v>3</v>
          </cell>
          <cell r="D3999" t="str">
            <v>COPETIN LAS 3 MARIAS</v>
          </cell>
        </row>
        <row r="4000">
          <cell r="A4000">
            <v>9334</v>
          </cell>
          <cell r="B4000">
            <v>3</v>
          </cell>
          <cell r="C4000">
            <v>5</v>
          </cell>
          <cell r="D4000" t="str">
            <v>MERCERIA MARI</v>
          </cell>
          <cell r="E4000" t="str">
            <v>Refrigerados</v>
          </cell>
        </row>
        <row r="4001">
          <cell r="A4001">
            <v>9295</v>
          </cell>
          <cell r="B4001">
            <v>3</v>
          </cell>
          <cell r="C4001">
            <v>5</v>
          </cell>
          <cell r="D4001" t="str">
            <v>DESPENSA CAAGUAZU</v>
          </cell>
          <cell r="E4001" t="str">
            <v>Hogar</v>
          </cell>
        </row>
        <row r="4002">
          <cell r="A4002">
            <v>9331</v>
          </cell>
          <cell r="B4002">
            <v>1</v>
          </cell>
          <cell r="C4002">
            <v>3</v>
          </cell>
          <cell r="D4002" t="str">
            <v>COLEGIO DAHLQUIST</v>
          </cell>
          <cell r="E4002" t="str">
            <v>Educación</v>
          </cell>
        </row>
        <row r="4003">
          <cell r="A4003">
            <v>9335</v>
          </cell>
          <cell r="B4003">
            <v>1</v>
          </cell>
          <cell r="C4003">
            <v>7</v>
          </cell>
          <cell r="D4003" t="str">
            <v>DESPENSA YULI</v>
          </cell>
          <cell r="E4003" t="str">
            <v>Hogar</v>
          </cell>
        </row>
        <row r="4004">
          <cell r="A4004">
            <v>9338</v>
          </cell>
          <cell r="B4004">
            <v>9</v>
          </cell>
          <cell r="C4004">
            <v>3</v>
          </cell>
          <cell r="D4004" t="str">
            <v>COPETIN ELIZABETH</v>
          </cell>
        </row>
        <row r="4005">
          <cell r="A4005">
            <v>9339</v>
          </cell>
          <cell r="B4005">
            <v>3</v>
          </cell>
          <cell r="C4005">
            <v>7</v>
          </cell>
          <cell r="D4005" t="str">
            <v>AUROMAR</v>
          </cell>
          <cell r="E4005" t="str">
            <v>Hogar</v>
          </cell>
        </row>
        <row r="4006">
          <cell r="A4006">
            <v>9343</v>
          </cell>
          <cell r="B4006">
            <v>9</v>
          </cell>
          <cell r="C4006">
            <v>3</v>
          </cell>
          <cell r="D4006" t="str">
            <v>COPETIN DOS HERMANOS</v>
          </cell>
        </row>
        <row r="4007">
          <cell r="A4007">
            <v>9341</v>
          </cell>
          <cell r="B4007">
            <v>3</v>
          </cell>
          <cell r="C4007">
            <v>9</v>
          </cell>
          <cell r="D4007" t="str">
            <v>COPETIN SAN ANTONIO</v>
          </cell>
          <cell r="E4007" t="str">
            <v>Refrigerados</v>
          </cell>
        </row>
        <row r="4008">
          <cell r="A4008">
            <v>9346</v>
          </cell>
          <cell r="B4008">
            <v>9</v>
          </cell>
          <cell r="C4008">
            <v>3</v>
          </cell>
          <cell r="D4008" t="str">
            <v>CARRITO ALFREDO</v>
          </cell>
        </row>
        <row r="4009">
          <cell r="A4009">
            <v>9347</v>
          </cell>
          <cell r="B4009">
            <v>1</v>
          </cell>
          <cell r="C4009">
            <v>3</v>
          </cell>
          <cell r="D4009" t="str">
            <v>FARMACIA GALVESTON</v>
          </cell>
          <cell r="E4009" t="str">
            <v>Refrigerados</v>
          </cell>
        </row>
        <row r="4010">
          <cell r="A4010">
            <v>9348</v>
          </cell>
          <cell r="B4010">
            <v>9</v>
          </cell>
          <cell r="C4010">
            <v>3</v>
          </cell>
          <cell r="D4010" t="str">
            <v>PORTOFINO</v>
          </cell>
        </row>
        <row r="4011">
          <cell r="A4011">
            <v>9349</v>
          </cell>
          <cell r="B4011">
            <v>9</v>
          </cell>
          <cell r="C4011">
            <v>3</v>
          </cell>
          <cell r="D4011" t="str">
            <v>SUPERMERCADO LA FAMILIA S.A.</v>
          </cell>
          <cell r="E4011" t="str">
            <v>Supermercados C - Distribuidor</v>
          </cell>
        </row>
        <row r="4012">
          <cell r="A4012">
            <v>9350</v>
          </cell>
          <cell r="B4012">
            <v>9</v>
          </cell>
          <cell r="C4012">
            <v>3</v>
          </cell>
          <cell r="D4012" t="str">
            <v>LA FAMILIA SUPER CENTRO</v>
          </cell>
          <cell r="E4012" t="str">
            <v>Supermercados C - Distribuidor</v>
          </cell>
        </row>
        <row r="4013">
          <cell r="A4013">
            <v>9352</v>
          </cell>
          <cell r="B4013">
            <v>3</v>
          </cell>
          <cell r="C4013">
            <v>8</v>
          </cell>
          <cell r="D4013" t="str">
            <v>DESPENSA ÑA MARI</v>
          </cell>
          <cell r="E4013" t="str">
            <v>Hogar</v>
          </cell>
        </row>
        <row r="4014">
          <cell r="A4014">
            <v>9354</v>
          </cell>
          <cell r="B4014">
            <v>4</v>
          </cell>
          <cell r="C4014">
            <v>1</v>
          </cell>
          <cell r="D4014" t="str">
            <v>AUTOSERVICE JESSI</v>
          </cell>
          <cell r="E4014" t="str">
            <v>Hogar</v>
          </cell>
        </row>
        <row r="4015">
          <cell r="A4015">
            <v>9357</v>
          </cell>
          <cell r="B4015">
            <v>9</v>
          </cell>
          <cell r="C4015">
            <v>3</v>
          </cell>
          <cell r="D4015" t="str">
            <v>PARTICULAR FAMILIA SERRATI</v>
          </cell>
        </row>
        <row r="4016">
          <cell r="A4016">
            <v>9359</v>
          </cell>
          <cell r="B4016">
            <v>9</v>
          </cell>
          <cell r="C4016">
            <v>3</v>
          </cell>
          <cell r="D4016" t="str">
            <v>COPETIN CAMILA</v>
          </cell>
        </row>
        <row r="4017">
          <cell r="A4017">
            <v>9358</v>
          </cell>
          <cell r="B4017">
            <v>2</v>
          </cell>
          <cell r="C4017">
            <v>9</v>
          </cell>
          <cell r="D4017" t="str">
            <v>COLEGIO Dr. Fdo. DE LA MORA - CANTINA</v>
          </cell>
          <cell r="E4017" t="str">
            <v>Educación</v>
          </cell>
        </row>
        <row r="4018">
          <cell r="A4018">
            <v>9361</v>
          </cell>
          <cell r="B4018">
            <v>9</v>
          </cell>
          <cell r="C4018">
            <v>3</v>
          </cell>
          <cell r="D4018" t="str">
            <v>CASILLA BEBEDERO</v>
          </cell>
        </row>
        <row r="4019">
          <cell r="A4019">
            <v>9351</v>
          </cell>
          <cell r="B4019">
            <v>9</v>
          </cell>
          <cell r="C4019">
            <v>3</v>
          </cell>
          <cell r="D4019" t="str">
            <v>CANTINA DE PERIODISTA  DEF. DEL CHACO</v>
          </cell>
        </row>
        <row r="4020">
          <cell r="A4020">
            <v>9333</v>
          </cell>
          <cell r="B4020">
            <v>3</v>
          </cell>
          <cell r="C4020">
            <v>6</v>
          </cell>
          <cell r="D4020" t="str">
            <v>COPETIN CM</v>
          </cell>
          <cell r="E4020" t="str">
            <v>Refrigerados</v>
          </cell>
        </row>
        <row r="4021">
          <cell r="A4021">
            <v>9363</v>
          </cell>
          <cell r="B4021">
            <v>9</v>
          </cell>
          <cell r="C4021">
            <v>3</v>
          </cell>
          <cell r="D4021" t="str">
            <v>CASILLA GABRIELA</v>
          </cell>
        </row>
        <row r="4022">
          <cell r="A4022">
            <v>9364</v>
          </cell>
          <cell r="B4022">
            <v>2</v>
          </cell>
          <cell r="C4022">
            <v>4</v>
          </cell>
          <cell r="D4022" t="str">
            <v>COPETIN SAN CAYETANO</v>
          </cell>
          <cell r="E4022" t="str">
            <v>Refrigerados</v>
          </cell>
        </row>
        <row r="4023">
          <cell r="A4023">
            <v>9367</v>
          </cell>
          <cell r="B4023">
            <v>1</v>
          </cell>
          <cell r="C4023">
            <v>6</v>
          </cell>
          <cell r="D4023" t="str">
            <v>CABINA PAYCON</v>
          </cell>
        </row>
        <row r="4024">
          <cell r="A4024">
            <v>9366</v>
          </cell>
          <cell r="B4024">
            <v>9</v>
          </cell>
          <cell r="C4024">
            <v>3</v>
          </cell>
          <cell r="D4024" t="str">
            <v>COPETIN SAMI</v>
          </cell>
        </row>
        <row r="4025">
          <cell r="A4025">
            <v>9370</v>
          </cell>
          <cell r="B4025">
            <v>9</v>
          </cell>
          <cell r="C4025">
            <v>3</v>
          </cell>
          <cell r="D4025" t="str">
            <v>DESPENSA ODALIS</v>
          </cell>
        </row>
        <row r="4026">
          <cell r="A4026">
            <v>9374</v>
          </cell>
          <cell r="B4026">
            <v>2</v>
          </cell>
          <cell r="C4026">
            <v>9</v>
          </cell>
          <cell r="D4026" t="str">
            <v>ITAU S.R.L</v>
          </cell>
          <cell r="E4026" t="str">
            <v>Conveniencia</v>
          </cell>
        </row>
        <row r="4027">
          <cell r="A4027">
            <v>9371</v>
          </cell>
          <cell r="B4027">
            <v>3</v>
          </cell>
          <cell r="C4027">
            <v>1</v>
          </cell>
          <cell r="D4027" t="str">
            <v>AUTOSERVICE LA ESPERANZA</v>
          </cell>
          <cell r="E4027" t="str">
            <v>Hogar</v>
          </cell>
        </row>
        <row r="4028">
          <cell r="A4028">
            <v>9373</v>
          </cell>
          <cell r="B4028">
            <v>9</v>
          </cell>
          <cell r="C4028">
            <v>3</v>
          </cell>
          <cell r="D4028" t="str">
            <v>BODEGAS EL TONEL</v>
          </cell>
        </row>
        <row r="4029">
          <cell r="A4029">
            <v>2678</v>
          </cell>
          <cell r="B4029">
            <v>9</v>
          </cell>
          <cell r="C4029">
            <v>3</v>
          </cell>
          <cell r="D4029" t="str">
            <v>CANTINA COLEGIO COMANDANTE LEONOVAK</v>
          </cell>
        </row>
        <row r="4030">
          <cell r="A4030">
            <v>2712</v>
          </cell>
          <cell r="B4030">
            <v>7</v>
          </cell>
          <cell r="C4030">
            <v>2</v>
          </cell>
          <cell r="D4030" t="str">
            <v>CANTINA ÑA CELSA C. E. S. S.</v>
          </cell>
          <cell r="E4030" t="str">
            <v>Hogar</v>
          </cell>
        </row>
        <row r="4031">
          <cell r="A4031">
            <v>2685</v>
          </cell>
          <cell r="B4031">
            <v>7</v>
          </cell>
          <cell r="C4031">
            <v>2</v>
          </cell>
          <cell r="D4031" t="str">
            <v>DESPENSA MONUMENTAL</v>
          </cell>
          <cell r="E4031" t="str">
            <v>Hogar</v>
          </cell>
        </row>
        <row r="4032">
          <cell r="A4032">
            <v>2906</v>
          </cell>
          <cell r="B4032">
            <v>9</v>
          </cell>
          <cell r="C4032">
            <v>3</v>
          </cell>
          <cell r="D4032" t="str">
            <v>JUSTO SA</v>
          </cell>
        </row>
        <row r="4033">
          <cell r="A4033">
            <v>3480</v>
          </cell>
          <cell r="B4033">
            <v>1</v>
          </cell>
          <cell r="C4033">
            <v>8</v>
          </cell>
          <cell r="D4033" t="str">
            <v>PARTICULAR BLANCA DE SAMANIEGO</v>
          </cell>
          <cell r="E4033" t="str">
            <v>Hogar</v>
          </cell>
        </row>
        <row r="4034">
          <cell r="A4034">
            <v>4008</v>
          </cell>
          <cell r="B4034">
            <v>9</v>
          </cell>
          <cell r="C4034">
            <v>3</v>
          </cell>
          <cell r="D4034" t="str">
            <v>LO DE ELIGIO CAFE BAR</v>
          </cell>
        </row>
        <row r="4035">
          <cell r="A4035">
            <v>4006</v>
          </cell>
          <cell r="B4035">
            <v>9</v>
          </cell>
          <cell r="C4035">
            <v>3</v>
          </cell>
          <cell r="D4035" t="str">
            <v>MOTEL PIRAMIDE</v>
          </cell>
        </row>
        <row r="4036">
          <cell r="A4036">
            <v>3828</v>
          </cell>
          <cell r="B4036">
            <v>5</v>
          </cell>
          <cell r="C4036">
            <v>8</v>
          </cell>
          <cell r="D4036" t="str">
            <v>CONFITERIA MATIAS</v>
          </cell>
          <cell r="E4036" t="str">
            <v>Refrigerados</v>
          </cell>
        </row>
        <row r="4037">
          <cell r="A4037">
            <v>3853</v>
          </cell>
          <cell r="B4037">
            <v>5</v>
          </cell>
          <cell r="C4037">
            <v>8</v>
          </cell>
          <cell r="D4037" t="str">
            <v>COPETIN MARI BER</v>
          </cell>
          <cell r="E4037" t="str">
            <v>Refrigerados</v>
          </cell>
        </row>
        <row r="4038">
          <cell r="A4038">
            <v>4005</v>
          </cell>
          <cell r="B4038">
            <v>5</v>
          </cell>
          <cell r="C4038">
            <v>8</v>
          </cell>
          <cell r="D4038" t="str">
            <v>DESPENSA EL ABUELO</v>
          </cell>
          <cell r="E4038" t="str">
            <v>Hogar</v>
          </cell>
        </row>
        <row r="4039">
          <cell r="A4039">
            <v>2982</v>
          </cell>
          <cell r="B4039">
            <v>2</v>
          </cell>
          <cell r="C4039">
            <v>9</v>
          </cell>
          <cell r="D4039" t="str">
            <v>NALDO BEER</v>
          </cell>
          <cell r="E4039" t="str">
            <v>Refrigerados</v>
          </cell>
        </row>
        <row r="4040">
          <cell r="A4040">
            <v>3037</v>
          </cell>
          <cell r="B4040">
            <v>9</v>
          </cell>
          <cell r="C4040">
            <v>3</v>
          </cell>
          <cell r="D4040" t="str">
            <v>COPETIN NANCY</v>
          </cell>
        </row>
        <row r="4041">
          <cell r="A4041">
            <v>3134</v>
          </cell>
          <cell r="B4041">
            <v>2</v>
          </cell>
          <cell r="C4041">
            <v>9</v>
          </cell>
          <cell r="D4041" t="str">
            <v>DESPENSA DANI</v>
          </cell>
          <cell r="E4041" t="str">
            <v>Hogar</v>
          </cell>
        </row>
        <row r="4042">
          <cell r="A4042">
            <v>3569</v>
          </cell>
          <cell r="B4042">
            <v>2</v>
          </cell>
          <cell r="C4042">
            <v>7</v>
          </cell>
          <cell r="D4042" t="str">
            <v>DESPENSA SIGLO XX</v>
          </cell>
          <cell r="E4042" t="str">
            <v>Hogar</v>
          </cell>
        </row>
        <row r="4043">
          <cell r="A4043">
            <v>3276</v>
          </cell>
          <cell r="B4043">
            <v>3</v>
          </cell>
          <cell r="C4043">
            <v>1</v>
          </cell>
          <cell r="D4043" t="str">
            <v>ALMACEN CARLITOS</v>
          </cell>
          <cell r="E4043" t="str">
            <v>Hogar</v>
          </cell>
        </row>
        <row r="4044">
          <cell r="A4044">
            <v>3308</v>
          </cell>
          <cell r="B4044">
            <v>3</v>
          </cell>
          <cell r="C4044">
            <v>1</v>
          </cell>
          <cell r="D4044" t="str">
            <v>DESPENSA NUÑEZ</v>
          </cell>
          <cell r="E4044" t="str">
            <v>Hogar</v>
          </cell>
        </row>
        <row r="4045">
          <cell r="A4045">
            <v>4009</v>
          </cell>
          <cell r="B4045">
            <v>9</v>
          </cell>
          <cell r="C4045">
            <v>3</v>
          </cell>
          <cell r="D4045" t="str">
            <v>COPETIN LOS AMIGOS</v>
          </cell>
        </row>
        <row r="4046">
          <cell r="A4046">
            <v>9378</v>
          </cell>
          <cell r="B4046">
            <v>5</v>
          </cell>
          <cell r="C4046">
            <v>9</v>
          </cell>
          <cell r="D4046" t="str">
            <v>INSTITUTO DEL SABER</v>
          </cell>
          <cell r="E4046" t="str">
            <v>Educación</v>
          </cell>
        </row>
        <row r="4047">
          <cell r="A4047">
            <v>9377</v>
          </cell>
          <cell r="B4047">
            <v>3</v>
          </cell>
          <cell r="C4047">
            <v>2</v>
          </cell>
          <cell r="D4047" t="str">
            <v>CAFETERIA EL RINCONCITO FELIZ</v>
          </cell>
          <cell r="E4047" t="str">
            <v>Educación</v>
          </cell>
        </row>
        <row r="4048">
          <cell r="A4048">
            <v>9380</v>
          </cell>
          <cell r="B4048">
            <v>1</v>
          </cell>
          <cell r="C4048">
            <v>4</v>
          </cell>
          <cell r="D4048" t="str">
            <v>COPETIN LA LILI</v>
          </cell>
          <cell r="E4048" t="str">
            <v>Refrigerados</v>
          </cell>
        </row>
        <row r="4049">
          <cell r="A4049">
            <v>9381</v>
          </cell>
          <cell r="B4049">
            <v>2</v>
          </cell>
          <cell r="C4049">
            <v>6</v>
          </cell>
          <cell r="D4049" t="str">
            <v>DESPENSA ISLA DE FRANCIA</v>
          </cell>
          <cell r="E4049" t="str">
            <v>Hogar</v>
          </cell>
        </row>
        <row r="4050">
          <cell r="A4050">
            <v>9383</v>
          </cell>
          <cell r="B4050">
            <v>3</v>
          </cell>
          <cell r="C4050">
            <v>4</v>
          </cell>
          <cell r="D4050" t="str">
            <v>COLEGIO SANTA INES</v>
          </cell>
          <cell r="E4050" t="str">
            <v>Educación</v>
          </cell>
        </row>
        <row r="4051">
          <cell r="A4051">
            <v>9389</v>
          </cell>
          <cell r="B4051">
            <v>9</v>
          </cell>
          <cell r="C4051">
            <v>3</v>
          </cell>
          <cell r="D4051" t="str">
            <v>CONFITERIA VIDA SANA</v>
          </cell>
        </row>
        <row r="4052">
          <cell r="A4052">
            <v>9385</v>
          </cell>
          <cell r="B4052">
            <v>2</v>
          </cell>
          <cell r="C4052">
            <v>9</v>
          </cell>
          <cell r="D4052" t="str">
            <v>ESTACION DE SERVICIO ALBA GAS</v>
          </cell>
          <cell r="E4052" t="str">
            <v>Conveniencia</v>
          </cell>
        </row>
        <row r="4053">
          <cell r="A4053">
            <v>9387</v>
          </cell>
          <cell r="B4053">
            <v>9</v>
          </cell>
          <cell r="C4053">
            <v>3</v>
          </cell>
          <cell r="D4053" t="str">
            <v>IL CESARE</v>
          </cell>
        </row>
        <row r="4054">
          <cell r="A4054">
            <v>9384</v>
          </cell>
          <cell r="B4054">
            <v>1</v>
          </cell>
          <cell r="C4054">
            <v>2</v>
          </cell>
          <cell r="D4054" t="str">
            <v>CASILLA PALERMO</v>
          </cell>
          <cell r="E4054" t="str">
            <v>Hogar</v>
          </cell>
        </row>
        <row r="4055">
          <cell r="A4055">
            <v>9388</v>
          </cell>
          <cell r="B4055">
            <v>4</v>
          </cell>
          <cell r="C4055">
            <v>2</v>
          </cell>
          <cell r="D4055" t="str">
            <v>FRUTERIA Y AUTOSERVICIOS JUNIOR</v>
          </cell>
          <cell r="E4055" t="str">
            <v>Hogar</v>
          </cell>
        </row>
        <row r="4056">
          <cell r="A4056">
            <v>2507</v>
          </cell>
          <cell r="B4056">
            <v>9</v>
          </cell>
          <cell r="C4056">
            <v>3</v>
          </cell>
          <cell r="D4056" t="str">
            <v>DESPENSA SAN JOSE</v>
          </cell>
        </row>
        <row r="4057">
          <cell r="A4057">
            <v>9393</v>
          </cell>
          <cell r="B4057">
            <v>9</v>
          </cell>
          <cell r="C4057">
            <v>3</v>
          </cell>
          <cell r="D4057" t="str">
            <v>ACUARELA</v>
          </cell>
        </row>
        <row r="4058">
          <cell r="A4058">
            <v>9396</v>
          </cell>
          <cell r="B4058">
            <v>8</v>
          </cell>
          <cell r="C4058">
            <v>1</v>
          </cell>
          <cell r="D4058" t="str">
            <v>CARRITO CACERES</v>
          </cell>
        </row>
        <row r="4059">
          <cell r="A4059">
            <v>9402</v>
          </cell>
          <cell r="B4059">
            <v>6</v>
          </cell>
          <cell r="C4059">
            <v>3</v>
          </cell>
          <cell r="D4059" t="str">
            <v>DESPENSA LOS HERMANOS</v>
          </cell>
          <cell r="E4059" t="str">
            <v>Hogar</v>
          </cell>
        </row>
        <row r="4060">
          <cell r="A4060">
            <v>9401</v>
          </cell>
          <cell r="B4060">
            <v>6</v>
          </cell>
          <cell r="C4060">
            <v>3</v>
          </cell>
          <cell r="D4060" t="str">
            <v>AUTOSERVICE SACRAMENTO</v>
          </cell>
          <cell r="E4060" t="str">
            <v>Hogar</v>
          </cell>
        </row>
        <row r="4061">
          <cell r="A4061">
            <v>9399</v>
          </cell>
          <cell r="B4061">
            <v>6</v>
          </cell>
          <cell r="C4061">
            <v>3</v>
          </cell>
          <cell r="D4061" t="str">
            <v>AUTOSERVICE LA FAMILIA</v>
          </cell>
          <cell r="E4061" t="str">
            <v>Hogar</v>
          </cell>
        </row>
        <row r="4062">
          <cell r="A4062">
            <v>9408</v>
          </cell>
          <cell r="B4062">
            <v>9</v>
          </cell>
          <cell r="C4062">
            <v>3</v>
          </cell>
          <cell r="D4062" t="str">
            <v>HELADERIA SIBER</v>
          </cell>
        </row>
        <row r="4063">
          <cell r="A4063">
            <v>9407</v>
          </cell>
          <cell r="B4063">
            <v>9</v>
          </cell>
          <cell r="C4063">
            <v>3</v>
          </cell>
          <cell r="D4063" t="str">
            <v>ROTICERIA COMO EN CASA</v>
          </cell>
        </row>
        <row r="4064">
          <cell r="A4064">
            <v>9409</v>
          </cell>
          <cell r="B4064">
            <v>9</v>
          </cell>
          <cell r="C4064">
            <v>3</v>
          </cell>
          <cell r="D4064" t="str">
            <v>PARTICULAR FAMILIA ESTECHE</v>
          </cell>
        </row>
        <row r="4065">
          <cell r="A4065">
            <v>9412</v>
          </cell>
          <cell r="B4065">
            <v>9</v>
          </cell>
          <cell r="C4065">
            <v>3</v>
          </cell>
          <cell r="D4065" t="str">
            <v>COPETIN ANA</v>
          </cell>
        </row>
        <row r="4066">
          <cell r="A4066">
            <v>9411</v>
          </cell>
          <cell r="B4066">
            <v>9</v>
          </cell>
          <cell r="C4066">
            <v>3</v>
          </cell>
          <cell r="D4066" t="str">
            <v>CYBER PIPO</v>
          </cell>
        </row>
        <row r="4067">
          <cell r="A4067">
            <v>9410</v>
          </cell>
          <cell r="B4067">
            <v>2</v>
          </cell>
          <cell r="C4067">
            <v>4</v>
          </cell>
          <cell r="D4067" t="str">
            <v>COPETIN CATEGORIA</v>
          </cell>
          <cell r="E4067" t="str">
            <v>Refrigerados</v>
          </cell>
        </row>
        <row r="4068">
          <cell r="A4068">
            <v>16208</v>
          </cell>
          <cell r="B4068">
            <v>3</v>
          </cell>
          <cell r="C4068">
            <v>8</v>
          </cell>
          <cell r="D4068" t="str">
            <v>DESPENSA LORE</v>
          </cell>
          <cell r="E4068" t="str">
            <v>Hogar</v>
          </cell>
        </row>
        <row r="4069">
          <cell r="A4069">
            <v>16207</v>
          </cell>
          <cell r="B4069">
            <v>3</v>
          </cell>
          <cell r="C4069">
            <v>2</v>
          </cell>
          <cell r="D4069" t="str">
            <v>LA COMIDA DE MAMA</v>
          </cell>
          <cell r="E4069" t="str">
            <v>Refrigerados</v>
          </cell>
        </row>
        <row r="4070">
          <cell r="A4070">
            <v>16206</v>
          </cell>
          <cell r="B4070">
            <v>3</v>
          </cell>
          <cell r="C4070">
            <v>1</v>
          </cell>
          <cell r="D4070" t="str">
            <v>MINI MERCADO</v>
          </cell>
          <cell r="E4070" t="str">
            <v>Hogar</v>
          </cell>
        </row>
        <row r="4071">
          <cell r="A4071">
            <v>16209</v>
          </cell>
          <cell r="B4071">
            <v>6</v>
          </cell>
          <cell r="C4071">
            <v>5</v>
          </cell>
          <cell r="D4071" t="str">
            <v>DESPENSA KOETI</v>
          </cell>
          <cell r="E4071" t="str">
            <v>Hogar</v>
          </cell>
        </row>
        <row r="4072">
          <cell r="A4072">
            <v>16210</v>
          </cell>
          <cell r="B4072">
            <v>2</v>
          </cell>
          <cell r="C4072">
            <v>4</v>
          </cell>
          <cell r="D4072" t="str">
            <v>LUIS OCHIPINTI VELAZQUEZ</v>
          </cell>
          <cell r="E4072" t="str">
            <v>Refrigerados</v>
          </cell>
        </row>
        <row r="4073">
          <cell r="A4073">
            <v>16147</v>
          </cell>
          <cell r="B4073">
            <v>5</v>
          </cell>
          <cell r="C4073">
            <v>1</v>
          </cell>
          <cell r="D4073" t="str">
            <v>DESPENSA PABLINA</v>
          </cell>
          <cell r="E4073" t="str">
            <v>Hogar</v>
          </cell>
        </row>
        <row r="4074">
          <cell r="A4074">
            <v>16205</v>
          </cell>
          <cell r="B4074">
            <v>3</v>
          </cell>
          <cell r="C4074">
            <v>3</v>
          </cell>
          <cell r="D4074" t="str">
            <v>DESPENSA MARIA</v>
          </cell>
        </row>
        <row r="4075">
          <cell r="A4075">
            <v>16141</v>
          </cell>
          <cell r="B4075">
            <v>6</v>
          </cell>
          <cell r="C4075">
            <v>4</v>
          </cell>
          <cell r="D4075" t="str">
            <v>DESPENSA SANTA TERESA</v>
          </cell>
          <cell r="E4075" t="str">
            <v>Hogar</v>
          </cell>
        </row>
        <row r="4076">
          <cell r="A4076">
            <v>16140</v>
          </cell>
          <cell r="B4076">
            <v>9</v>
          </cell>
          <cell r="C4076">
            <v>3</v>
          </cell>
          <cell r="D4076" t="str">
            <v>DESPENSA LAS MERCEDES</v>
          </cell>
        </row>
        <row r="4077">
          <cell r="A4077">
            <v>16211</v>
          </cell>
          <cell r="B4077">
            <v>9</v>
          </cell>
          <cell r="C4077">
            <v>3</v>
          </cell>
          <cell r="D4077" t="str">
            <v>CASILLA FABIO</v>
          </cell>
        </row>
        <row r="4078">
          <cell r="A4078">
            <v>16213</v>
          </cell>
          <cell r="B4078">
            <v>9</v>
          </cell>
          <cell r="C4078">
            <v>3</v>
          </cell>
          <cell r="D4078" t="str">
            <v>DESPENSA LOS HERMANITOS</v>
          </cell>
        </row>
        <row r="4079">
          <cell r="A4079">
            <v>16214</v>
          </cell>
          <cell r="B4079">
            <v>2</v>
          </cell>
          <cell r="C4079">
            <v>2</v>
          </cell>
          <cell r="D4079" t="str">
            <v>FREDUS S.A.</v>
          </cell>
          <cell r="E4079" t="str">
            <v>Hogar</v>
          </cell>
        </row>
        <row r="4080">
          <cell r="A4080">
            <v>16149</v>
          </cell>
          <cell r="B4080">
            <v>9</v>
          </cell>
          <cell r="C4080">
            <v>3</v>
          </cell>
          <cell r="D4080" t="str">
            <v>COOPERATIVA  MULTIACTIVA SAN LORENZO</v>
          </cell>
        </row>
        <row r="4081">
          <cell r="A4081">
            <v>16222</v>
          </cell>
          <cell r="B4081">
            <v>9</v>
          </cell>
          <cell r="C4081">
            <v>3</v>
          </cell>
          <cell r="D4081" t="str">
            <v>COOPERATIVA NAZARETH Ltda.</v>
          </cell>
        </row>
        <row r="4082">
          <cell r="A4082">
            <v>16219</v>
          </cell>
          <cell r="B4082">
            <v>6</v>
          </cell>
          <cell r="C4082">
            <v>7</v>
          </cell>
          <cell r="D4082" t="str">
            <v>TURBO TEC</v>
          </cell>
          <cell r="E4082" t="str">
            <v>Refrigerados</v>
          </cell>
        </row>
        <row r="4083">
          <cell r="A4083">
            <v>16215</v>
          </cell>
          <cell r="B4083">
            <v>5</v>
          </cell>
          <cell r="C4083">
            <v>1</v>
          </cell>
          <cell r="D4083" t="str">
            <v>COPETIN ROSITA</v>
          </cell>
          <cell r="E4083" t="str">
            <v>Refrigerados</v>
          </cell>
        </row>
        <row r="4084">
          <cell r="A4084">
            <v>16217</v>
          </cell>
          <cell r="B4084">
            <v>5</v>
          </cell>
          <cell r="C4084">
            <v>1</v>
          </cell>
          <cell r="D4084" t="str">
            <v>DESPENSA SAN JUAN</v>
          </cell>
          <cell r="E4084" t="str">
            <v>Hogar</v>
          </cell>
        </row>
        <row r="4085">
          <cell r="A4085">
            <v>16224</v>
          </cell>
          <cell r="B4085">
            <v>9</v>
          </cell>
          <cell r="C4085">
            <v>3</v>
          </cell>
          <cell r="D4085" t="str">
            <v>CABINA PARAGUARI</v>
          </cell>
        </row>
        <row r="4086">
          <cell r="A4086">
            <v>16142</v>
          </cell>
          <cell r="B4086">
            <v>6</v>
          </cell>
          <cell r="C4086">
            <v>2</v>
          </cell>
          <cell r="D4086" t="str">
            <v>CANTINA ÑA MOROCHA</v>
          </cell>
          <cell r="E4086" t="str">
            <v>Refrigerados</v>
          </cell>
        </row>
        <row r="4087">
          <cell r="A4087">
            <v>16143</v>
          </cell>
          <cell r="B4087">
            <v>9</v>
          </cell>
          <cell r="C4087">
            <v>3</v>
          </cell>
          <cell r="D4087" t="str">
            <v>MOTEL SAAMOA</v>
          </cell>
        </row>
        <row r="4088">
          <cell r="A4088">
            <v>16233</v>
          </cell>
          <cell r="B4088">
            <v>9</v>
          </cell>
          <cell r="C4088">
            <v>3</v>
          </cell>
          <cell r="D4088" t="str">
            <v>AUTOSERVICIO 3 ESTRELLAS</v>
          </cell>
        </row>
        <row r="4089">
          <cell r="A4089">
            <v>16235</v>
          </cell>
          <cell r="B4089">
            <v>9</v>
          </cell>
          <cell r="C4089">
            <v>3</v>
          </cell>
          <cell r="D4089" t="str">
            <v>DESPENSA DOS HERMANOS</v>
          </cell>
        </row>
        <row r="4090">
          <cell r="A4090">
            <v>16237</v>
          </cell>
          <cell r="B4090">
            <v>3</v>
          </cell>
          <cell r="C4090">
            <v>3</v>
          </cell>
          <cell r="D4090" t="str">
            <v>LA ESQUINA DEL SABOR</v>
          </cell>
          <cell r="E4090" t="str">
            <v>Refrigerados</v>
          </cell>
        </row>
        <row r="4091">
          <cell r="A4091">
            <v>16234</v>
          </cell>
          <cell r="B4091">
            <v>5</v>
          </cell>
          <cell r="C4091">
            <v>2</v>
          </cell>
          <cell r="D4091" t="str">
            <v>DESPENSA SANTA MARGARITA</v>
          </cell>
          <cell r="E4091" t="str">
            <v>Hogar</v>
          </cell>
        </row>
        <row r="4092">
          <cell r="A4092">
            <v>16231</v>
          </cell>
          <cell r="B4092">
            <v>5</v>
          </cell>
          <cell r="C4092">
            <v>2</v>
          </cell>
          <cell r="D4092" t="str">
            <v>AUTOSERVICE ROCIO ANDREA</v>
          </cell>
          <cell r="E4092" t="str">
            <v>Hogar</v>
          </cell>
        </row>
        <row r="4093">
          <cell r="A4093">
            <v>16230</v>
          </cell>
          <cell r="B4093">
            <v>5</v>
          </cell>
          <cell r="C4093">
            <v>1</v>
          </cell>
          <cell r="D4093" t="str">
            <v>DESPENSA SAN CAYETANO</v>
          </cell>
        </row>
        <row r="4094">
          <cell r="A4094">
            <v>16238</v>
          </cell>
          <cell r="B4094">
            <v>3</v>
          </cell>
          <cell r="C4094">
            <v>8</v>
          </cell>
          <cell r="D4094" t="str">
            <v>CASILLA GLADYS</v>
          </cell>
        </row>
        <row r="4095">
          <cell r="A4095">
            <v>16229</v>
          </cell>
          <cell r="B4095">
            <v>5</v>
          </cell>
          <cell r="C4095">
            <v>2</v>
          </cell>
          <cell r="D4095" t="str">
            <v>DESPENSA SAN FRANCISCO</v>
          </cell>
          <cell r="E4095" t="str">
            <v>Hogar</v>
          </cell>
        </row>
        <row r="4096">
          <cell r="A4096">
            <v>16247</v>
          </cell>
          <cell r="B4096">
            <v>1</v>
          </cell>
          <cell r="C4096">
            <v>1</v>
          </cell>
          <cell r="D4096" t="str">
            <v>DESP. ROCIO</v>
          </cell>
          <cell r="E4096" t="str">
            <v>Hogar</v>
          </cell>
        </row>
        <row r="4097">
          <cell r="A4097">
            <v>16248</v>
          </cell>
          <cell r="B4097">
            <v>6</v>
          </cell>
          <cell r="C4097">
            <v>4</v>
          </cell>
          <cell r="D4097" t="str">
            <v>SUPERMERCADO ARAM</v>
          </cell>
          <cell r="E4097" t="str">
            <v xml:space="preserve">Supermercados </v>
          </cell>
        </row>
        <row r="4098">
          <cell r="A4098">
            <v>16249</v>
          </cell>
          <cell r="B4098">
            <v>6</v>
          </cell>
          <cell r="C4098">
            <v>4</v>
          </cell>
          <cell r="D4098" t="str">
            <v>POLLERIA ACUARIO</v>
          </cell>
          <cell r="E4098" t="str">
            <v>Refrigerados</v>
          </cell>
        </row>
        <row r="4099">
          <cell r="A4099">
            <v>16250</v>
          </cell>
          <cell r="B4099">
            <v>1</v>
          </cell>
          <cell r="C4099">
            <v>2</v>
          </cell>
          <cell r="D4099" t="str">
            <v>DESPENSA CIRO</v>
          </cell>
          <cell r="E4099" t="str">
            <v>Hogar</v>
          </cell>
        </row>
        <row r="4100">
          <cell r="A4100">
            <v>16244</v>
          </cell>
          <cell r="B4100">
            <v>5</v>
          </cell>
          <cell r="C4100">
            <v>1</v>
          </cell>
          <cell r="D4100" t="str">
            <v>DESPENSA KUKITO</v>
          </cell>
          <cell r="E4100" t="str">
            <v>Hogar</v>
          </cell>
        </row>
        <row r="4101">
          <cell r="A4101">
            <v>16242</v>
          </cell>
          <cell r="B4101">
            <v>5</v>
          </cell>
          <cell r="C4101">
            <v>1</v>
          </cell>
          <cell r="D4101" t="str">
            <v>DESPENSA SAN JOSE</v>
          </cell>
          <cell r="E4101" t="str">
            <v>Hogar</v>
          </cell>
        </row>
        <row r="4102">
          <cell r="A4102">
            <v>16241</v>
          </cell>
          <cell r="B4102">
            <v>9</v>
          </cell>
          <cell r="C4102">
            <v>3</v>
          </cell>
          <cell r="D4102" t="str">
            <v>DESPENSA SAN CAYETANO</v>
          </cell>
        </row>
        <row r="4103">
          <cell r="A4103">
            <v>16243</v>
          </cell>
          <cell r="B4103">
            <v>5</v>
          </cell>
          <cell r="C4103">
            <v>1</v>
          </cell>
          <cell r="D4103" t="str">
            <v>DESPENSA SAN ANTONIO</v>
          </cell>
          <cell r="E4103" t="str">
            <v>Hogar</v>
          </cell>
        </row>
        <row r="4104">
          <cell r="A4104">
            <v>16245</v>
          </cell>
          <cell r="B4104">
            <v>5</v>
          </cell>
          <cell r="C4104">
            <v>1</v>
          </cell>
          <cell r="D4104" t="str">
            <v>DESPENSA PATRI</v>
          </cell>
          <cell r="E4104" t="str">
            <v>Hogar</v>
          </cell>
        </row>
        <row r="4105">
          <cell r="A4105">
            <v>16260</v>
          </cell>
          <cell r="B4105">
            <v>3</v>
          </cell>
          <cell r="C4105">
            <v>4</v>
          </cell>
          <cell r="D4105" t="str">
            <v>DESPENSA 4 HERMANOS</v>
          </cell>
          <cell r="E4105" t="str">
            <v>Hogar</v>
          </cell>
        </row>
        <row r="4106">
          <cell r="A4106">
            <v>16257</v>
          </cell>
          <cell r="B4106">
            <v>9</v>
          </cell>
          <cell r="C4106">
            <v>3</v>
          </cell>
          <cell r="D4106" t="str">
            <v>COPETIN MARTA</v>
          </cell>
        </row>
        <row r="4107">
          <cell r="A4107">
            <v>16265</v>
          </cell>
          <cell r="B4107">
            <v>6</v>
          </cell>
          <cell r="C4107">
            <v>1</v>
          </cell>
          <cell r="D4107" t="str">
            <v>DESPENSA 1 DE MAYO</v>
          </cell>
          <cell r="E4107" t="str">
            <v>Hogar</v>
          </cell>
        </row>
        <row r="4108">
          <cell r="A4108">
            <v>16264</v>
          </cell>
          <cell r="D4108" t="str">
            <v>KIOSKO JORGE GABRIEL</v>
          </cell>
          <cell r="E4108" t="str">
            <v>Refrigerados</v>
          </cell>
        </row>
        <row r="4109">
          <cell r="A4109">
            <v>16263</v>
          </cell>
          <cell r="B4109">
            <v>3</v>
          </cell>
          <cell r="C4109">
            <v>8</v>
          </cell>
          <cell r="D4109" t="str">
            <v>POLLERIA INES</v>
          </cell>
        </row>
        <row r="4110">
          <cell r="A4110">
            <v>16261</v>
          </cell>
          <cell r="B4110">
            <v>9</v>
          </cell>
          <cell r="C4110">
            <v>3</v>
          </cell>
          <cell r="D4110" t="str">
            <v>CANTINA COLEGIO SAN PATRICIO</v>
          </cell>
        </row>
        <row r="4111">
          <cell r="A4111">
            <v>16251</v>
          </cell>
          <cell r="B4111">
            <v>8</v>
          </cell>
          <cell r="C4111">
            <v>2</v>
          </cell>
          <cell r="D4111" t="str">
            <v>LOS COCINEROS S.R.L. - REST. PAPARAZZI</v>
          </cell>
          <cell r="E4111" t="str">
            <v>Refrigerados A</v>
          </cell>
        </row>
        <row r="4112">
          <cell r="A4112">
            <v>16266</v>
          </cell>
          <cell r="B4112">
            <v>9</v>
          </cell>
          <cell r="C4112">
            <v>3</v>
          </cell>
          <cell r="D4112" t="str">
            <v>DESPENSA NATI</v>
          </cell>
        </row>
        <row r="4113">
          <cell r="A4113">
            <v>16267</v>
          </cell>
          <cell r="B4113">
            <v>5</v>
          </cell>
          <cell r="C4113">
            <v>2</v>
          </cell>
          <cell r="D4113" t="str">
            <v>DESPENSA SANTA MARIA</v>
          </cell>
          <cell r="E4113" t="str">
            <v>Hogar</v>
          </cell>
        </row>
        <row r="4114">
          <cell r="A4114">
            <v>16271</v>
          </cell>
          <cell r="B4114">
            <v>1</v>
          </cell>
          <cell r="C4114">
            <v>8</v>
          </cell>
          <cell r="D4114" t="str">
            <v>AUTOSERVICE PARADA OBLIGATORIA</v>
          </cell>
          <cell r="E4114" t="str">
            <v>Hogar</v>
          </cell>
        </row>
        <row r="4115">
          <cell r="A4115">
            <v>16273</v>
          </cell>
          <cell r="B4115">
            <v>6</v>
          </cell>
          <cell r="C4115">
            <v>4</v>
          </cell>
          <cell r="D4115" t="str">
            <v>DESPENSA SAN PEDRO</v>
          </cell>
          <cell r="E4115" t="str">
            <v>Hogar</v>
          </cell>
        </row>
        <row r="4116">
          <cell r="A4116">
            <v>16275</v>
          </cell>
          <cell r="B4116">
            <v>6</v>
          </cell>
          <cell r="C4116">
            <v>2</v>
          </cell>
          <cell r="D4116" t="str">
            <v>DESPENSA HUGO</v>
          </cell>
          <cell r="E4116" t="str">
            <v>Hogar</v>
          </cell>
        </row>
        <row r="4117">
          <cell r="A4117">
            <v>16269</v>
          </cell>
          <cell r="B4117">
            <v>9</v>
          </cell>
          <cell r="C4117">
            <v>3</v>
          </cell>
          <cell r="D4117" t="str">
            <v>DESPENSA SAN JORGE</v>
          </cell>
        </row>
        <row r="4118">
          <cell r="A4118">
            <v>16272</v>
          </cell>
          <cell r="B4118">
            <v>9</v>
          </cell>
          <cell r="C4118">
            <v>3</v>
          </cell>
          <cell r="D4118" t="str">
            <v>ASADITOS LUIS</v>
          </cell>
        </row>
        <row r="4119">
          <cell r="A4119">
            <v>16277</v>
          </cell>
          <cell r="B4119">
            <v>3</v>
          </cell>
          <cell r="C4119">
            <v>3</v>
          </cell>
          <cell r="D4119" t="str">
            <v>LA CANTINA DEL TIO</v>
          </cell>
          <cell r="E4119" t="str">
            <v>Refrigerados A</v>
          </cell>
        </row>
        <row r="4120">
          <cell r="A4120">
            <v>16278</v>
          </cell>
          <cell r="B4120">
            <v>3</v>
          </cell>
          <cell r="C4120">
            <v>3</v>
          </cell>
          <cell r="D4120" t="str">
            <v>ARTEMIO PERALTA</v>
          </cell>
          <cell r="E4120" t="str">
            <v>Hogar</v>
          </cell>
        </row>
        <row r="4121">
          <cell r="A4121">
            <v>16282</v>
          </cell>
          <cell r="D4121" t="str">
            <v>COPETIN SELVATICA</v>
          </cell>
        </row>
        <row r="4122">
          <cell r="A4122">
            <v>16284</v>
          </cell>
          <cell r="B4122">
            <v>4</v>
          </cell>
          <cell r="C4122">
            <v>7</v>
          </cell>
          <cell r="D4122" t="str">
            <v>KIOSKO SAN CAYETANO</v>
          </cell>
          <cell r="E4122" t="str">
            <v>Hogar</v>
          </cell>
        </row>
        <row r="4123">
          <cell r="A4123">
            <v>16287</v>
          </cell>
          <cell r="B4123">
            <v>6</v>
          </cell>
          <cell r="C4123">
            <v>4</v>
          </cell>
          <cell r="D4123" t="str">
            <v>ESTACION DE SERVICIO EL PORTAL</v>
          </cell>
          <cell r="E4123" t="str">
            <v>Conveniencia</v>
          </cell>
        </row>
        <row r="4124">
          <cell r="A4124">
            <v>16301</v>
          </cell>
          <cell r="B4124">
            <v>9</v>
          </cell>
          <cell r="C4124">
            <v>3</v>
          </cell>
          <cell r="D4124" t="str">
            <v>KASERITOS BAR</v>
          </cell>
        </row>
        <row r="4125">
          <cell r="A4125">
            <v>16298</v>
          </cell>
          <cell r="B4125">
            <v>6</v>
          </cell>
          <cell r="C4125">
            <v>2</v>
          </cell>
          <cell r="D4125" t="str">
            <v>KIOSKO J Y M</v>
          </cell>
          <cell r="E4125" t="str">
            <v>Hogar</v>
          </cell>
        </row>
        <row r="4126">
          <cell r="A4126">
            <v>16299</v>
          </cell>
          <cell r="B4126">
            <v>6</v>
          </cell>
          <cell r="C4126">
            <v>2</v>
          </cell>
          <cell r="D4126" t="str">
            <v>DESPENSA COPETIN PAOLITA</v>
          </cell>
          <cell r="E4126" t="str">
            <v>Hogar</v>
          </cell>
        </row>
        <row r="4127">
          <cell r="A4127">
            <v>16331</v>
          </cell>
          <cell r="D4127" t="str">
            <v>CABINA TELEFONICA INGRISEL</v>
          </cell>
          <cell r="E4127" t="str">
            <v>Planta</v>
          </cell>
        </row>
        <row r="4128">
          <cell r="A4128">
            <v>16330</v>
          </cell>
          <cell r="B4128">
            <v>8</v>
          </cell>
          <cell r="C4128">
            <v>3</v>
          </cell>
          <cell r="D4128" t="str">
            <v>VILLAMANTA S.A. - DAYS INN</v>
          </cell>
          <cell r="E4128" t="str">
            <v>Refrigerados</v>
          </cell>
        </row>
        <row r="4129">
          <cell r="A4129">
            <v>16329</v>
          </cell>
          <cell r="B4129">
            <v>9</v>
          </cell>
          <cell r="C4129">
            <v>3</v>
          </cell>
          <cell r="D4129" t="str">
            <v>FUNCIONARIA LIZZA ALARCON</v>
          </cell>
          <cell r="E4129" t="str">
            <v>Planta</v>
          </cell>
        </row>
        <row r="4130">
          <cell r="A4130">
            <v>16328</v>
          </cell>
          <cell r="B4130">
            <v>1</v>
          </cell>
          <cell r="C4130">
            <v>1</v>
          </cell>
          <cell r="D4130" t="str">
            <v>CASILLA VERDE</v>
          </cell>
          <cell r="E4130" t="str">
            <v>Refrigerados</v>
          </cell>
        </row>
        <row r="4131">
          <cell r="A4131">
            <v>16327</v>
          </cell>
          <cell r="B4131">
            <v>1</v>
          </cell>
          <cell r="C4131">
            <v>1</v>
          </cell>
          <cell r="D4131" t="str">
            <v>MERCERIA NINA</v>
          </cell>
          <cell r="E4131" t="str">
            <v>Refrigerados</v>
          </cell>
        </row>
        <row r="4132">
          <cell r="A4132">
            <v>16325</v>
          </cell>
          <cell r="B4132">
            <v>6</v>
          </cell>
          <cell r="C4132">
            <v>5</v>
          </cell>
          <cell r="D4132" t="str">
            <v>DESPENSA LOPEZ</v>
          </cell>
          <cell r="E4132" t="str">
            <v>Hogar</v>
          </cell>
        </row>
        <row r="4133">
          <cell r="A4133">
            <v>16320</v>
          </cell>
          <cell r="B4133">
            <v>9</v>
          </cell>
          <cell r="C4133">
            <v>3</v>
          </cell>
          <cell r="D4133" t="str">
            <v>CANTINA COLEGIO NTRA. SEÑORA ASUN</v>
          </cell>
        </row>
        <row r="4134">
          <cell r="A4134">
            <v>16305</v>
          </cell>
          <cell r="B4134">
            <v>6</v>
          </cell>
          <cell r="C4134">
            <v>1</v>
          </cell>
          <cell r="D4134" t="str">
            <v>COMEDOR PARADA LINEA 44</v>
          </cell>
          <cell r="E4134" t="str">
            <v>Refrigerados</v>
          </cell>
        </row>
        <row r="4135">
          <cell r="A4135">
            <v>16304</v>
          </cell>
          <cell r="B4135">
            <v>6</v>
          </cell>
          <cell r="C4135">
            <v>1</v>
          </cell>
          <cell r="D4135" t="str">
            <v>CASILLA PARADA LINEA 44</v>
          </cell>
          <cell r="E4135" t="str">
            <v>Refrigerados</v>
          </cell>
        </row>
        <row r="4136">
          <cell r="A4136">
            <v>16312</v>
          </cell>
          <cell r="B4136">
            <v>5</v>
          </cell>
          <cell r="C4136">
            <v>7</v>
          </cell>
          <cell r="D4136" t="str">
            <v>DESPENSA 2 HERMAMOS</v>
          </cell>
          <cell r="E4136" t="str">
            <v>Hogar</v>
          </cell>
        </row>
        <row r="4137">
          <cell r="A4137">
            <v>16314</v>
          </cell>
          <cell r="B4137">
            <v>9</v>
          </cell>
          <cell r="C4137">
            <v>3</v>
          </cell>
          <cell r="D4137" t="str">
            <v>CHIN CHIN ALQUILERES</v>
          </cell>
        </row>
        <row r="4138">
          <cell r="A4138">
            <v>16322</v>
          </cell>
          <cell r="B4138">
            <v>5</v>
          </cell>
          <cell r="C4138">
            <v>1</v>
          </cell>
          <cell r="D4138" t="str">
            <v>DESPENSA ALTO</v>
          </cell>
          <cell r="E4138" t="str">
            <v>Hogar</v>
          </cell>
        </row>
        <row r="4139">
          <cell r="A4139">
            <v>16317</v>
          </cell>
          <cell r="B4139">
            <v>3</v>
          </cell>
          <cell r="C4139">
            <v>6</v>
          </cell>
          <cell r="D4139" t="str">
            <v xml:space="preserve">FAMA Y FORTUNA </v>
          </cell>
          <cell r="E4139" t="str">
            <v>Hogar</v>
          </cell>
        </row>
        <row r="4140">
          <cell r="A4140">
            <v>16310</v>
          </cell>
          <cell r="B4140">
            <v>9</v>
          </cell>
          <cell r="C4140">
            <v>3</v>
          </cell>
          <cell r="D4140" t="str">
            <v>DESPENSA DON SILVA</v>
          </cell>
          <cell r="E4140" t="str">
            <v>Refrigerados B</v>
          </cell>
        </row>
        <row r="4141">
          <cell r="A4141">
            <v>16340</v>
          </cell>
          <cell r="B4141">
            <v>4</v>
          </cell>
          <cell r="C4141">
            <v>7</v>
          </cell>
          <cell r="D4141" t="str">
            <v>RICOS Y SABROSOS</v>
          </cell>
          <cell r="E4141" t="str">
            <v>Refrigerados</v>
          </cell>
        </row>
        <row r="4142">
          <cell r="A4142">
            <v>16350</v>
          </cell>
          <cell r="B4142">
            <v>2</v>
          </cell>
          <cell r="C4142">
            <v>2</v>
          </cell>
          <cell r="D4142" t="str">
            <v>KIOSKO LEO</v>
          </cell>
          <cell r="E4142" t="str">
            <v>Hogar</v>
          </cell>
        </row>
        <row r="4143">
          <cell r="A4143">
            <v>16339</v>
          </cell>
          <cell r="B4143">
            <v>5</v>
          </cell>
          <cell r="C4143">
            <v>4</v>
          </cell>
          <cell r="D4143" t="str">
            <v>DESPENSA VERA</v>
          </cell>
          <cell r="E4143" t="str">
            <v>Hogar</v>
          </cell>
        </row>
        <row r="4144">
          <cell r="A4144">
            <v>16344</v>
          </cell>
          <cell r="B4144">
            <v>5</v>
          </cell>
          <cell r="C4144">
            <v>1</v>
          </cell>
          <cell r="D4144" t="str">
            <v>DESPENSA RUBENCITO</v>
          </cell>
          <cell r="E4144" t="str">
            <v>Hogar</v>
          </cell>
        </row>
        <row r="4145">
          <cell r="A4145">
            <v>16341</v>
          </cell>
          <cell r="B4145">
            <v>4</v>
          </cell>
          <cell r="C4145">
            <v>1</v>
          </cell>
          <cell r="D4145" t="str">
            <v>DESPENSA LA NORTEÑA</v>
          </cell>
          <cell r="E4145" t="str">
            <v>Hogar</v>
          </cell>
        </row>
        <row r="4146">
          <cell r="A4146">
            <v>16309</v>
          </cell>
          <cell r="B4146">
            <v>1</v>
          </cell>
          <cell r="C4146">
            <v>6</v>
          </cell>
          <cell r="D4146" t="str">
            <v>BUFFALO SERVICE</v>
          </cell>
          <cell r="E4146" t="str">
            <v>Hogar</v>
          </cell>
        </row>
        <row r="4147">
          <cell r="A4147">
            <v>16343</v>
          </cell>
          <cell r="B4147">
            <v>2</v>
          </cell>
          <cell r="C4147">
            <v>3</v>
          </cell>
          <cell r="D4147" t="str">
            <v>CASILLA ESTRELLITA</v>
          </cell>
          <cell r="E4147" t="str">
            <v>Refrigerados</v>
          </cell>
        </row>
        <row r="4148">
          <cell r="A4148">
            <v>16333</v>
          </cell>
          <cell r="B4148">
            <v>9</v>
          </cell>
          <cell r="C4148">
            <v>3</v>
          </cell>
          <cell r="D4148" t="str">
            <v>DESPENSA SAN CAYETANO</v>
          </cell>
        </row>
        <row r="4149">
          <cell r="A4149">
            <v>16334</v>
          </cell>
          <cell r="B4149">
            <v>6</v>
          </cell>
          <cell r="C4149">
            <v>2</v>
          </cell>
          <cell r="D4149" t="str">
            <v>KIOSKO VICIO</v>
          </cell>
          <cell r="E4149" t="str">
            <v>Hogar</v>
          </cell>
        </row>
        <row r="4150">
          <cell r="A4150">
            <v>16335</v>
          </cell>
          <cell r="B4150">
            <v>6</v>
          </cell>
          <cell r="C4150">
            <v>4</v>
          </cell>
          <cell r="D4150" t="str">
            <v>DESPENSA BLANQUITA</v>
          </cell>
          <cell r="E4150" t="str">
            <v>Hogar</v>
          </cell>
        </row>
        <row r="4151">
          <cell r="A4151">
            <v>16336</v>
          </cell>
          <cell r="B4151">
            <v>6</v>
          </cell>
          <cell r="C4151">
            <v>4</v>
          </cell>
          <cell r="D4151" t="str">
            <v>COPETIN MARIA TERESA</v>
          </cell>
          <cell r="E4151" t="str">
            <v>Refrigerados</v>
          </cell>
        </row>
        <row r="4152">
          <cell r="A4152">
            <v>16337</v>
          </cell>
          <cell r="B4152">
            <v>9</v>
          </cell>
          <cell r="C4152">
            <v>3</v>
          </cell>
          <cell r="D4152" t="str">
            <v>TIA ESTELA CAFE BAR</v>
          </cell>
        </row>
        <row r="4153">
          <cell r="A4153">
            <v>16338</v>
          </cell>
          <cell r="B4153">
            <v>6</v>
          </cell>
          <cell r="C4153">
            <v>2</v>
          </cell>
          <cell r="D4153" t="str">
            <v>DESPENSA JESUS OBRERO</v>
          </cell>
          <cell r="E4153" t="str">
            <v>Hogar</v>
          </cell>
        </row>
        <row r="4154">
          <cell r="A4154">
            <v>16351</v>
          </cell>
          <cell r="B4154">
            <v>4</v>
          </cell>
          <cell r="C4154">
            <v>4</v>
          </cell>
          <cell r="D4154" t="str">
            <v>ASOC DE EMPLEADOS DE EDITORIAL AZETA</v>
          </cell>
          <cell r="E4154" t="str">
            <v>Refrigerados</v>
          </cell>
        </row>
        <row r="4155">
          <cell r="A4155">
            <v>16352</v>
          </cell>
          <cell r="B4155">
            <v>1</v>
          </cell>
          <cell r="C4155">
            <v>7</v>
          </cell>
          <cell r="D4155" t="str">
            <v>PIZZERIA LA TRIBU</v>
          </cell>
          <cell r="E4155" t="str">
            <v>Refrigerados</v>
          </cell>
        </row>
        <row r="4156">
          <cell r="A4156">
            <v>15917</v>
          </cell>
          <cell r="B4156">
            <v>2</v>
          </cell>
          <cell r="C4156">
            <v>6</v>
          </cell>
          <cell r="D4156" t="str">
            <v>WILLEM</v>
          </cell>
          <cell r="E4156" t="str">
            <v>Hogar</v>
          </cell>
        </row>
        <row r="4157">
          <cell r="A4157">
            <v>15916</v>
          </cell>
          <cell r="B4157">
            <v>9</v>
          </cell>
          <cell r="C4157">
            <v>3</v>
          </cell>
          <cell r="D4157" t="str">
            <v>FUNCIONARIO RICARDO ARIEL FERREIRA</v>
          </cell>
          <cell r="E4157" t="str">
            <v>Planta</v>
          </cell>
        </row>
        <row r="4158">
          <cell r="A4158">
            <v>15878</v>
          </cell>
          <cell r="D4158" t="str">
            <v>DESP LIBRERIA IGNACIA</v>
          </cell>
          <cell r="E4158" t="str">
            <v>Hogar</v>
          </cell>
        </row>
        <row r="4159">
          <cell r="A4159">
            <v>16357</v>
          </cell>
          <cell r="D4159" t="str">
            <v>CARNICERIA DOS HERMANOS</v>
          </cell>
          <cell r="E4159" t="str">
            <v>Hogar</v>
          </cell>
        </row>
        <row r="4160">
          <cell r="A4160">
            <v>16355</v>
          </cell>
          <cell r="B4160">
            <v>5</v>
          </cell>
          <cell r="C4160">
            <v>1</v>
          </cell>
          <cell r="D4160" t="str">
            <v>DESPENSA LAS PRIMAS</v>
          </cell>
          <cell r="E4160" t="str">
            <v>Hogar</v>
          </cell>
        </row>
        <row r="4161">
          <cell r="A4161">
            <v>16356</v>
          </cell>
          <cell r="B4161">
            <v>6</v>
          </cell>
          <cell r="C4161">
            <v>4</v>
          </cell>
          <cell r="D4161" t="str">
            <v>DESPENSA KELITO</v>
          </cell>
          <cell r="E4161" t="str">
            <v>Hogar</v>
          </cell>
        </row>
        <row r="4162">
          <cell r="A4162">
            <v>16354</v>
          </cell>
          <cell r="D4162" t="str">
            <v>DESPENSA DIGNA</v>
          </cell>
          <cell r="E4162" t="str">
            <v>Hogar</v>
          </cell>
        </row>
        <row r="4163">
          <cell r="A4163">
            <v>16359</v>
          </cell>
          <cell r="B4163">
            <v>6</v>
          </cell>
          <cell r="C4163">
            <v>4</v>
          </cell>
          <cell r="D4163" t="str">
            <v>DESPENSA NANCY</v>
          </cell>
          <cell r="E4163" t="str">
            <v>Hogar</v>
          </cell>
        </row>
        <row r="4164">
          <cell r="A4164">
            <v>16353</v>
          </cell>
          <cell r="B4164">
            <v>5</v>
          </cell>
          <cell r="C4164">
            <v>1</v>
          </cell>
          <cell r="D4164" t="str">
            <v>BODEGA NORMA</v>
          </cell>
          <cell r="E4164" t="str">
            <v>Hogar</v>
          </cell>
        </row>
        <row r="4165">
          <cell r="A4165">
            <v>16358</v>
          </cell>
          <cell r="B4165">
            <v>5</v>
          </cell>
          <cell r="C4165">
            <v>2</v>
          </cell>
          <cell r="D4165" t="str">
            <v>DESPENSA LIZ</v>
          </cell>
          <cell r="E4165" t="str">
            <v>Hogar</v>
          </cell>
        </row>
        <row r="4166">
          <cell r="A4166">
            <v>16326</v>
          </cell>
          <cell r="B4166">
            <v>4</v>
          </cell>
          <cell r="C4166">
            <v>7</v>
          </cell>
          <cell r="D4166" t="str">
            <v>COLEGIO CANTINA VIRGEN DEL ROSARIO</v>
          </cell>
          <cell r="E4166" t="str">
            <v>Educación</v>
          </cell>
        </row>
        <row r="4167">
          <cell r="A4167">
            <v>15915</v>
          </cell>
          <cell r="B4167">
            <v>9</v>
          </cell>
          <cell r="C4167">
            <v>3</v>
          </cell>
          <cell r="D4167" t="str">
            <v>DESPENSA NANCY</v>
          </cell>
        </row>
        <row r="4168">
          <cell r="A4168">
            <v>15882</v>
          </cell>
          <cell r="B4168">
            <v>4</v>
          </cell>
          <cell r="C4168">
            <v>5</v>
          </cell>
          <cell r="D4168" t="str">
            <v>CANTINA COLEGIO TECNICO GIMENEZ</v>
          </cell>
          <cell r="E4168" t="str">
            <v>Educación</v>
          </cell>
        </row>
        <row r="4169">
          <cell r="A4169">
            <v>15884</v>
          </cell>
          <cell r="B4169">
            <v>9</v>
          </cell>
          <cell r="C4169">
            <v>3</v>
          </cell>
          <cell r="D4169" t="str">
            <v>COMEDOR LA ROTONDA</v>
          </cell>
        </row>
        <row r="4170">
          <cell r="A4170">
            <v>15886</v>
          </cell>
          <cell r="B4170">
            <v>6</v>
          </cell>
          <cell r="C4170">
            <v>2</v>
          </cell>
          <cell r="D4170" t="str">
            <v>DESPENSA RUBEN</v>
          </cell>
          <cell r="E4170" t="str">
            <v>Hogar</v>
          </cell>
        </row>
        <row r="4171">
          <cell r="A4171">
            <v>15896</v>
          </cell>
          <cell r="B4171">
            <v>4</v>
          </cell>
          <cell r="C4171">
            <v>1</v>
          </cell>
          <cell r="D4171" t="str">
            <v>DESPENSA PAREDES</v>
          </cell>
          <cell r="E4171" t="str">
            <v>Hogar</v>
          </cell>
        </row>
        <row r="4172">
          <cell r="A4172">
            <v>15892</v>
          </cell>
          <cell r="B4172">
            <v>1</v>
          </cell>
          <cell r="C4172">
            <v>3</v>
          </cell>
          <cell r="D4172" t="str">
            <v>CANTINA CRUZ ROJA</v>
          </cell>
          <cell r="E4172" t="str">
            <v>Refrigerados</v>
          </cell>
        </row>
        <row r="4173">
          <cell r="A4173">
            <v>16346</v>
          </cell>
          <cell r="B4173">
            <v>9</v>
          </cell>
          <cell r="C4173">
            <v>3</v>
          </cell>
          <cell r="D4173" t="str">
            <v>DESPENSA MARCOS</v>
          </cell>
        </row>
        <row r="4174">
          <cell r="A4174">
            <v>16348</v>
          </cell>
          <cell r="B4174">
            <v>5</v>
          </cell>
          <cell r="C4174">
            <v>7</v>
          </cell>
          <cell r="D4174" t="str">
            <v>DESPENSA SAN ANTONIO</v>
          </cell>
          <cell r="E4174" t="str">
            <v>Hogar</v>
          </cell>
        </row>
        <row r="4175">
          <cell r="A4175">
            <v>16347</v>
          </cell>
          <cell r="D4175" t="str">
            <v>DESPENSA SAN CAYETANO</v>
          </cell>
          <cell r="E4175" t="str">
            <v>Hogar</v>
          </cell>
        </row>
        <row r="4176">
          <cell r="A4176">
            <v>15898</v>
          </cell>
          <cell r="D4176" t="str">
            <v>PITER PAN II</v>
          </cell>
        </row>
        <row r="4177">
          <cell r="A4177">
            <v>15891</v>
          </cell>
          <cell r="B4177">
            <v>4</v>
          </cell>
          <cell r="C4177">
            <v>4</v>
          </cell>
          <cell r="D4177" t="str">
            <v>DESPENSA ANTONIO</v>
          </cell>
        </row>
        <row r="4178">
          <cell r="A4178">
            <v>15887</v>
          </cell>
          <cell r="B4178">
            <v>7</v>
          </cell>
          <cell r="C4178">
            <v>2</v>
          </cell>
          <cell r="D4178" t="str">
            <v>DESPENSA GUARANI</v>
          </cell>
          <cell r="E4178" t="str">
            <v>Hogar</v>
          </cell>
        </row>
        <row r="4179">
          <cell r="A4179">
            <v>15888</v>
          </cell>
          <cell r="B4179">
            <v>7</v>
          </cell>
          <cell r="C4179">
            <v>2</v>
          </cell>
          <cell r="D4179" t="str">
            <v>KIOSKO GLORIA MERCEDES</v>
          </cell>
          <cell r="E4179" t="str">
            <v>Hogar</v>
          </cell>
        </row>
        <row r="4180">
          <cell r="A4180">
            <v>15889</v>
          </cell>
          <cell r="B4180">
            <v>7</v>
          </cell>
          <cell r="C4180">
            <v>2</v>
          </cell>
          <cell r="D4180" t="str">
            <v>DESPENSA LOS ABUELOS</v>
          </cell>
          <cell r="E4180" t="str">
            <v>Hogar</v>
          </cell>
        </row>
        <row r="4181">
          <cell r="A4181">
            <v>15879</v>
          </cell>
          <cell r="B4181">
            <v>5</v>
          </cell>
          <cell r="C4181">
            <v>1</v>
          </cell>
          <cell r="D4181" t="str">
            <v>DESPENSA RENACER</v>
          </cell>
          <cell r="E4181" t="str">
            <v>Hogar</v>
          </cell>
        </row>
        <row r="4182">
          <cell r="A4182">
            <v>15880</v>
          </cell>
          <cell r="B4182">
            <v>5</v>
          </cell>
          <cell r="C4182">
            <v>1</v>
          </cell>
          <cell r="D4182" t="str">
            <v>HELADERIA NAOMI</v>
          </cell>
          <cell r="E4182" t="str">
            <v>Refrigerados</v>
          </cell>
        </row>
        <row r="4183">
          <cell r="A4183">
            <v>15899</v>
          </cell>
          <cell r="B4183">
            <v>1</v>
          </cell>
          <cell r="C4183">
            <v>6</v>
          </cell>
          <cell r="D4183" t="str">
            <v>STAR' S CLUB</v>
          </cell>
          <cell r="E4183" t="str">
            <v>Refrigerados</v>
          </cell>
        </row>
        <row r="4184">
          <cell r="A4184">
            <v>15912</v>
          </cell>
          <cell r="B4184">
            <v>9</v>
          </cell>
          <cell r="C4184">
            <v>3</v>
          </cell>
          <cell r="D4184" t="str">
            <v>DESPENSA SANTA MARIA</v>
          </cell>
        </row>
        <row r="4185">
          <cell r="A4185">
            <v>15908</v>
          </cell>
          <cell r="B4185">
            <v>6</v>
          </cell>
          <cell r="C4185">
            <v>2</v>
          </cell>
          <cell r="D4185" t="str">
            <v>HELADERIA L Y L VIA APIA</v>
          </cell>
          <cell r="E4185" t="str">
            <v>Refrigerados</v>
          </cell>
        </row>
        <row r="4186">
          <cell r="A4186">
            <v>15901</v>
          </cell>
          <cell r="B4186">
            <v>5</v>
          </cell>
          <cell r="C4186">
            <v>2</v>
          </cell>
          <cell r="D4186" t="str">
            <v>AUTOSERVICE LA ECONOMIA</v>
          </cell>
          <cell r="E4186" t="str">
            <v>Hogar</v>
          </cell>
        </row>
        <row r="4187">
          <cell r="A4187">
            <v>15909</v>
          </cell>
          <cell r="B4187">
            <v>9</v>
          </cell>
          <cell r="C4187">
            <v>3</v>
          </cell>
          <cell r="D4187" t="str">
            <v>DESPENSA PILCOMAYO</v>
          </cell>
        </row>
        <row r="4188">
          <cell r="A4188">
            <v>15907</v>
          </cell>
          <cell r="B4188">
            <v>9</v>
          </cell>
          <cell r="C4188">
            <v>3</v>
          </cell>
          <cell r="D4188" t="str">
            <v>COMEDOR KATY FREELY</v>
          </cell>
        </row>
        <row r="4189">
          <cell r="A4189">
            <v>15910</v>
          </cell>
          <cell r="B4189">
            <v>1</v>
          </cell>
          <cell r="C4189">
            <v>8</v>
          </cell>
          <cell r="D4189" t="str">
            <v>COOPERATIVA 30 DE AGOSTO</v>
          </cell>
          <cell r="E4189" t="str">
            <v>Refrigerados</v>
          </cell>
        </row>
        <row r="4190">
          <cell r="A4190">
            <v>16349</v>
          </cell>
          <cell r="B4190">
            <v>9</v>
          </cell>
          <cell r="C4190">
            <v>3</v>
          </cell>
          <cell r="D4190" t="str">
            <v>AUTOSERVICE SAN ANTONIO</v>
          </cell>
        </row>
        <row r="4191">
          <cell r="A4191">
            <v>16048</v>
          </cell>
          <cell r="B4191">
            <v>4</v>
          </cell>
          <cell r="C4191">
            <v>3</v>
          </cell>
          <cell r="D4191" t="str">
            <v>DESPENSA TOKIO</v>
          </cell>
          <cell r="E4191" t="str">
            <v>Hogar</v>
          </cell>
        </row>
        <row r="4192">
          <cell r="A4192">
            <v>16047</v>
          </cell>
          <cell r="B4192">
            <v>4</v>
          </cell>
          <cell r="C4192">
            <v>3</v>
          </cell>
          <cell r="D4192" t="str">
            <v>LECHERIA L y M</v>
          </cell>
          <cell r="E4192" t="str">
            <v>Refrigerados</v>
          </cell>
        </row>
        <row r="4193">
          <cell r="A4193">
            <v>16369</v>
          </cell>
          <cell r="B4193">
            <v>9</v>
          </cell>
          <cell r="C4193">
            <v>3</v>
          </cell>
          <cell r="D4193" t="str">
            <v>GUARDIA DE SEGURIDAD RAUL C. GONZALEZ</v>
          </cell>
        </row>
        <row r="4194">
          <cell r="A4194">
            <v>15905</v>
          </cell>
          <cell r="B4194">
            <v>5</v>
          </cell>
          <cell r="C4194">
            <v>2</v>
          </cell>
          <cell r="D4194" t="str">
            <v>DESPENSA ROCIO</v>
          </cell>
          <cell r="E4194" t="str">
            <v>Hogar</v>
          </cell>
        </row>
        <row r="4195">
          <cell r="A4195">
            <v>15906</v>
          </cell>
          <cell r="B4195">
            <v>5</v>
          </cell>
          <cell r="C4195">
            <v>2</v>
          </cell>
          <cell r="D4195" t="str">
            <v>KIOSKO FM</v>
          </cell>
        </row>
        <row r="4196">
          <cell r="A4196">
            <v>16362</v>
          </cell>
          <cell r="B4196">
            <v>10</v>
          </cell>
          <cell r="C4196">
            <v>1</v>
          </cell>
          <cell r="D4196" t="str">
            <v>CADENA REAL S A</v>
          </cell>
          <cell r="E4196" t="str">
            <v>Supermercados B</v>
          </cell>
        </row>
        <row r="4197">
          <cell r="A4197">
            <v>16363</v>
          </cell>
          <cell r="B4197">
            <v>10</v>
          </cell>
          <cell r="C4197">
            <v>1</v>
          </cell>
          <cell r="D4197" t="str">
            <v>CADENA REAL S A</v>
          </cell>
          <cell r="E4197" t="str">
            <v>Supermercados B</v>
          </cell>
        </row>
        <row r="4198">
          <cell r="A4198">
            <v>16361</v>
          </cell>
          <cell r="B4198">
            <v>10</v>
          </cell>
          <cell r="C4198">
            <v>1</v>
          </cell>
          <cell r="D4198" t="str">
            <v>CADENA REAL S A</v>
          </cell>
          <cell r="E4198" t="str">
            <v>Supermercados B</v>
          </cell>
        </row>
        <row r="4199">
          <cell r="A4199">
            <v>16367</v>
          </cell>
          <cell r="B4199">
            <v>9</v>
          </cell>
          <cell r="C4199">
            <v>3</v>
          </cell>
          <cell r="D4199" t="str">
            <v>DESPENSA MI QUERUBIN</v>
          </cell>
        </row>
        <row r="4200">
          <cell r="A4200">
            <v>16364</v>
          </cell>
          <cell r="B4200">
            <v>5</v>
          </cell>
          <cell r="C4200">
            <v>1</v>
          </cell>
          <cell r="D4200" t="str">
            <v>DESPENSA 3 M</v>
          </cell>
          <cell r="E4200" t="str">
            <v>Hogar</v>
          </cell>
        </row>
        <row r="4201">
          <cell r="A4201">
            <v>15914</v>
          </cell>
          <cell r="B4201">
            <v>1</v>
          </cell>
          <cell r="C4201">
            <v>1</v>
          </cell>
          <cell r="D4201" t="str">
            <v>CANTINA ANDE</v>
          </cell>
          <cell r="E4201" t="str">
            <v>Refrigerados</v>
          </cell>
        </row>
        <row r="4202">
          <cell r="A4202">
            <v>15911</v>
          </cell>
          <cell r="B4202">
            <v>3</v>
          </cell>
          <cell r="C4202">
            <v>3</v>
          </cell>
          <cell r="D4202" t="str">
            <v>PIZZERIA FONTANA</v>
          </cell>
        </row>
        <row r="4203">
          <cell r="A4203">
            <v>16365</v>
          </cell>
          <cell r="B4203">
            <v>1</v>
          </cell>
          <cell r="C4203">
            <v>2</v>
          </cell>
          <cell r="D4203" t="str">
            <v>MICROCOM SRL</v>
          </cell>
          <cell r="E4203" t="str">
            <v>Hogar</v>
          </cell>
        </row>
        <row r="4204">
          <cell r="A4204">
            <v>16366</v>
          </cell>
          <cell r="B4204">
            <v>1</v>
          </cell>
          <cell r="C4204">
            <v>2</v>
          </cell>
          <cell r="D4204" t="str">
            <v>COPETIN GLADIS</v>
          </cell>
          <cell r="E4204" t="str">
            <v>Refrigerados</v>
          </cell>
        </row>
        <row r="4205">
          <cell r="A4205">
            <v>16368</v>
          </cell>
          <cell r="B4205">
            <v>5</v>
          </cell>
          <cell r="C4205">
            <v>6</v>
          </cell>
          <cell r="D4205" t="str">
            <v>DESPENSA CHERETTI</v>
          </cell>
          <cell r="E4205" t="str">
            <v>Hogar</v>
          </cell>
        </row>
        <row r="4206">
          <cell r="A4206">
            <v>16371</v>
          </cell>
          <cell r="B4206">
            <v>8</v>
          </cell>
          <cell r="C4206">
            <v>3</v>
          </cell>
          <cell r="D4206" t="str">
            <v>RIMALI S.R.L.</v>
          </cell>
          <cell r="E4206" t="str">
            <v>Refrigerados A</v>
          </cell>
        </row>
        <row r="4207">
          <cell r="A4207">
            <v>26055</v>
          </cell>
          <cell r="B4207">
            <v>4</v>
          </cell>
          <cell r="C4207">
            <v>5</v>
          </cell>
          <cell r="D4207" t="str">
            <v>COLEGIO ACOSTA ÑU</v>
          </cell>
          <cell r="E4207" t="str">
            <v>Educación</v>
          </cell>
        </row>
        <row r="4208">
          <cell r="A4208">
            <v>16387</v>
          </cell>
          <cell r="B4208">
            <v>2</v>
          </cell>
          <cell r="C4208">
            <v>5</v>
          </cell>
          <cell r="D4208" t="str">
            <v>BARBAZUL</v>
          </cell>
          <cell r="E4208" t="str">
            <v>Hogar</v>
          </cell>
        </row>
        <row r="4209">
          <cell r="A4209">
            <v>16381</v>
          </cell>
          <cell r="B4209">
            <v>4</v>
          </cell>
          <cell r="C4209">
            <v>5</v>
          </cell>
          <cell r="D4209" t="str">
            <v>DESPENSA 2 HNOS</v>
          </cell>
          <cell r="E4209" t="str">
            <v>Refrigerados</v>
          </cell>
        </row>
        <row r="4210">
          <cell r="A4210">
            <v>16375</v>
          </cell>
          <cell r="B4210">
            <v>9</v>
          </cell>
          <cell r="C4210">
            <v>3</v>
          </cell>
          <cell r="D4210" t="str">
            <v>DESPENSA LUISITO</v>
          </cell>
        </row>
        <row r="4211">
          <cell r="A4211">
            <v>16395</v>
          </cell>
          <cell r="B4211">
            <v>2</v>
          </cell>
          <cell r="C4211">
            <v>8</v>
          </cell>
          <cell r="D4211" t="str">
            <v>COPETIN MATIAS</v>
          </cell>
          <cell r="E4211" t="str">
            <v>Refrigerados</v>
          </cell>
        </row>
        <row r="4212">
          <cell r="A4212">
            <v>16392</v>
          </cell>
          <cell r="B4212">
            <v>9</v>
          </cell>
          <cell r="C4212">
            <v>3</v>
          </cell>
          <cell r="D4212" t="str">
            <v>DESPENSA E YB</v>
          </cell>
        </row>
        <row r="4213">
          <cell r="A4213">
            <v>16399</v>
          </cell>
          <cell r="B4213">
            <v>5</v>
          </cell>
          <cell r="C4213">
            <v>4</v>
          </cell>
          <cell r="D4213" t="str">
            <v>DESPENSA ANDINO</v>
          </cell>
          <cell r="E4213" t="str">
            <v>Hogar</v>
          </cell>
        </row>
        <row r="4214">
          <cell r="A4214">
            <v>16401</v>
          </cell>
          <cell r="B4214">
            <v>9</v>
          </cell>
          <cell r="C4214">
            <v>3</v>
          </cell>
          <cell r="D4214" t="str">
            <v>ESCUELA CEDINANE</v>
          </cell>
        </row>
        <row r="4215">
          <cell r="A4215">
            <v>16374</v>
          </cell>
          <cell r="B4215">
            <v>9</v>
          </cell>
          <cell r="C4215">
            <v>3</v>
          </cell>
          <cell r="D4215" t="str">
            <v>EXQUISITA BAR</v>
          </cell>
        </row>
        <row r="4216">
          <cell r="A4216">
            <v>16372</v>
          </cell>
          <cell r="B4216">
            <v>6</v>
          </cell>
          <cell r="C4216">
            <v>4</v>
          </cell>
          <cell r="D4216" t="str">
            <v>CABINA TELEFONICA NTR</v>
          </cell>
          <cell r="E4216" t="str">
            <v>Hogar</v>
          </cell>
        </row>
        <row r="4217">
          <cell r="A4217">
            <v>16400</v>
          </cell>
          <cell r="B4217">
            <v>6</v>
          </cell>
          <cell r="C4217">
            <v>4</v>
          </cell>
          <cell r="D4217" t="str">
            <v>DESPENSA HAYELEN</v>
          </cell>
          <cell r="E4217" t="str">
            <v>Hogar</v>
          </cell>
        </row>
        <row r="4218">
          <cell r="A4218">
            <v>16373</v>
          </cell>
          <cell r="D4218" t="str">
            <v>CASILLA ÑA NINI</v>
          </cell>
        </row>
        <row r="4219">
          <cell r="A4219">
            <v>16410</v>
          </cell>
          <cell r="B4219">
            <v>9</v>
          </cell>
          <cell r="C4219">
            <v>3</v>
          </cell>
          <cell r="D4219" t="str">
            <v>COMERCIAL PATY</v>
          </cell>
        </row>
        <row r="4220">
          <cell r="A4220">
            <v>16409</v>
          </cell>
          <cell r="B4220">
            <v>9</v>
          </cell>
          <cell r="C4220">
            <v>3</v>
          </cell>
          <cell r="D4220" t="str">
            <v>LA MACARENA LOCAL 29</v>
          </cell>
        </row>
        <row r="4221">
          <cell r="A4221">
            <v>16415</v>
          </cell>
          <cell r="B4221">
            <v>1</v>
          </cell>
          <cell r="C4221">
            <v>1</v>
          </cell>
          <cell r="D4221" t="str">
            <v>DESPENSA LOS NIETOS</v>
          </cell>
          <cell r="E4221" t="str">
            <v>Hogar</v>
          </cell>
        </row>
        <row r="4222">
          <cell r="A4222">
            <v>16417</v>
          </cell>
          <cell r="B4222">
            <v>6</v>
          </cell>
          <cell r="C4222">
            <v>2</v>
          </cell>
          <cell r="D4222" t="str">
            <v>AUTOSERVIS SAN ANTONIO</v>
          </cell>
          <cell r="E4222" t="str">
            <v>Hogar</v>
          </cell>
        </row>
        <row r="4223">
          <cell r="A4223">
            <v>16416</v>
          </cell>
          <cell r="B4223">
            <v>5</v>
          </cell>
          <cell r="C4223">
            <v>3</v>
          </cell>
          <cell r="D4223" t="str">
            <v>ESTACION DE SERVICIOS YAGUY</v>
          </cell>
          <cell r="E4223" t="str">
            <v>Conveniencia</v>
          </cell>
        </row>
        <row r="4224">
          <cell r="A4224">
            <v>16405</v>
          </cell>
          <cell r="B4224">
            <v>1</v>
          </cell>
          <cell r="C4224">
            <v>3</v>
          </cell>
          <cell r="D4224" t="str">
            <v>EL CAFE LITERARIO</v>
          </cell>
          <cell r="E4224" t="str">
            <v>Refrigerados</v>
          </cell>
        </row>
        <row r="4225">
          <cell r="A4225">
            <v>16407</v>
          </cell>
          <cell r="B4225">
            <v>2</v>
          </cell>
          <cell r="C4225">
            <v>1</v>
          </cell>
          <cell r="D4225" t="str">
            <v>VICIOS BAR</v>
          </cell>
          <cell r="E4225" t="str">
            <v>Refrigerados</v>
          </cell>
        </row>
        <row r="4226">
          <cell r="A4226">
            <v>16418</v>
          </cell>
          <cell r="B4226">
            <v>9</v>
          </cell>
          <cell r="C4226">
            <v>3</v>
          </cell>
          <cell r="D4226" t="str">
            <v>MOCCA CAFE</v>
          </cell>
          <cell r="E4226" t="str">
            <v>Refrigerados B</v>
          </cell>
        </row>
        <row r="4227">
          <cell r="A4227">
            <v>16419</v>
          </cell>
          <cell r="B4227">
            <v>8</v>
          </cell>
          <cell r="C4227">
            <v>3</v>
          </cell>
          <cell r="D4227" t="str">
            <v>CLARA BOGADO CORONEL</v>
          </cell>
          <cell r="E4227" t="str">
            <v>Refrigerados B</v>
          </cell>
        </row>
        <row r="4228">
          <cell r="A4228">
            <v>16424</v>
          </cell>
          <cell r="B4228">
            <v>9</v>
          </cell>
          <cell r="C4228">
            <v>3</v>
          </cell>
          <cell r="D4228" t="str">
            <v>COPETIN LA PALOMA</v>
          </cell>
        </row>
        <row r="4229">
          <cell r="A4229">
            <v>16425</v>
          </cell>
          <cell r="B4229">
            <v>3</v>
          </cell>
          <cell r="C4229">
            <v>9</v>
          </cell>
          <cell r="D4229" t="str">
            <v>DESPENA OSVALDITO</v>
          </cell>
        </row>
        <row r="4230">
          <cell r="A4230">
            <v>16422</v>
          </cell>
          <cell r="B4230">
            <v>6</v>
          </cell>
          <cell r="C4230">
            <v>2</v>
          </cell>
          <cell r="D4230" t="str">
            <v xml:space="preserve">EL RANCHO DE LAS DELICIAS </v>
          </cell>
          <cell r="E4230" t="str">
            <v>Refrigerados</v>
          </cell>
        </row>
        <row r="4231">
          <cell r="A4231">
            <v>16420</v>
          </cell>
          <cell r="B4231">
            <v>9</v>
          </cell>
          <cell r="C4231">
            <v>3</v>
          </cell>
          <cell r="D4231" t="str">
            <v>DESPENSA PADI</v>
          </cell>
        </row>
        <row r="4232">
          <cell r="A4232">
            <v>16428</v>
          </cell>
          <cell r="B4232">
            <v>9</v>
          </cell>
          <cell r="C4232">
            <v>3</v>
          </cell>
          <cell r="D4232" t="str">
            <v>MAXIMILIANO COMERCIAL</v>
          </cell>
        </row>
        <row r="4233">
          <cell r="A4233">
            <v>16437</v>
          </cell>
          <cell r="B4233">
            <v>9</v>
          </cell>
          <cell r="C4233">
            <v>3</v>
          </cell>
          <cell r="D4233" t="str">
            <v>CANTINA CLUB SOL DE AMERICA</v>
          </cell>
        </row>
        <row r="4234">
          <cell r="A4234">
            <v>16426</v>
          </cell>
          <cell r="B4234">
            <v>1</v>
          </cell>
          <cell r="C4234">
            <v>5</v>
          </cell>
          <cell r="D4234" t="str">
            <v>CARNE SHOP</v>
          </cell>
          <cell r="E4234" t="str">
            <v>Hogar</v>
          </cell>
        </row>
        <row r="4235">
          <cell r="A4235">
            <v>16427</v>
          </cell>
          <cell r="B4235">
            <v>9</v>
          </cell>
          <cell r="C4235">
            <v>3</v>
          </cell>
          <cell r="D4235" t="str">
            <v>COPETIN DIAGONAL</v>
          </cell>
        </row>
        <row r="4236">
          <cell r="A4236">
            <v>16429</v>
          </cell>
          <cell r="B4236">
            <v>4</v>
          </cell>
          <cell r="C4236">
            <v>5</v>
          </cell>
          <cell r="D4236" t="str">
            <v>COMERCIAL LUCAS</v>
          </cell>
          <cell r="E4236" t="str">
            <v>Hogar</v>
          </cell>
        </row>
        <row r="4237">
          <cell r="A4237">
            <v>16421</v>
          </cell>
          <cell r="B4237">
            <v>6</v>
          </cell>
          <cell r="C4237">
            <v>6</v>
          </cell>
          <cell r="D4237" t="str">
            <v>COPETIN VERGEL LUQUEÑO</v>
          </cell>
          <cell r="E4237" t="str">
            <v>Refrigerados</v>
          </cell>
        </row>
        <row r="4238">
          <cell r="A4238">
            <v>16438</v>
          </cell>
          <cell r="B4238">
            <v>2</v>
          </cell>
          <cell r="C4238">
            <v>8</v>
          </cell>
          <cell r="D4238" t="str">
            <v>DESPENSA ALI</v>
          </cell>
          <cell r="E4238" t="str">
            <v>Hogar</v>
          </cell>
        </row>
        <row r="4239">
          <cell r="A4239">
            <v>16432</v>
          </cell>
          <cell r="B4239">
            <v>1</v>
          </cell>
          <cell r="C4239">
            <v>1</v>
          </cell>
          <cell r="D4239" t="str">
            <v>DESPENSA EBCEN</v>
          </cell>
          <cell r="E4239" t="str">
            <v>Hogar</v>
          </cell>
        </row>
        <row r="4240">
          <cell r="A4240">
            <v>16436</v>
          </cell>
          <cell r="B4240">
            <v>6</v>
          </cell>
          <cell r="C4240">
            <v>5</v>
          </cell>
          <cell r="D4240" t="str">
            <v>DESPENSA SAN JOSE</v>
          </cell>
          <cell r="E4240" t="str">
            <v>Hogar</v>
          </cell>
        </row>
        <row r="4241">
          <cell r="A4241">
            <v>16423</v>
          </cell>
          <cell r="B4241">
            <v>6</v>
          </cell>
          <cell r="C4241">
            <v>4</v>
          </cell>
          <cell r="D4241" t="str">
            <v>DESPENSA LA PILARENSE</v>
          </cell>
          <cell r="E4241" t="str">
            <v>Hogar</v>
          </cell>
        </row>
        <row r="4242">
          <cell r="A4242">
            <v>16431</v>
          </cell>
          <cell r="B4242">
            <v>5</v>
          </cell>
          <cell r="C4242">
            <v>5</v>
          </cell>
          <cell r="D4242" t="str">
            <v>CASILLA EL PARADOR</v>
          </cell>
          <cell r="E4242" t="str">
            <v>Refrigerados</v>
          </cell>
        </row>
        <row r="4243">
          <cell r="A4243">
            <v>16443</v>
          </cell>
          <cell r="B4243">
            <v>3</v>
          </cell>
          <cell r="C4243">
            <v>1</v>
          </cell>
          <cell r="D4243" t="str">
            <v>DESPENSA 26 DE NOVIEMBRE</v>
          </cell>
          <cell r="E4243" t="str">
            <v>Hogar</v>
          </cell>
        </row>
        <row r="4244">
          <cell r="A4244">
            <v>16447</v>
          </cell>
          <cell r="B4244">
            <v>3</v>
          </cell>
          <cell r="C4244">
            <v>1</v>
          </cell>
          <cell r="D4244" t="str">
            <v>DESPENSA AQUINO</v>
          </cell>
          <cell r="E4244" t="str">
            <v>Hogar</v>
          </cell>
        </row>
        <row r="4245">
          <cell r="A4245">
            <v>16449</v>
          </cell>
          <cell r="B4245">
            <v>1</v>
          </cell>
          <cell r="C4245">
            <v>7</v>
          </cell>
          <cell r="D4245" t="str">
            <v>DESPENSA SAN CAYETANO</v>
          </cell>
          <cell r="E4245" t="str">
            <v>Hogar</v>
          </cell>
        </row>
        <row r="4246">
          <cell r="A4246">
            <v>16450</v>
          </cell>
          <cell r="B4246">
            <v>9</v>
          </cell>
          <cell r="C4246">
            <v>3</v>
          </cell>
          <cell r="D4246" t="str">
            <v>CABINAS CIBER CyR</v>
          </cell>
        </row>
        <row r="4247">
          <cell r="A4247">
            <v>16452</v>
          </cell>
          <cell r="B4247">
            <v>9</v>
          </cell>
          <cell r="C4247">
            <v>3</v>
          </cell>
          <cell r="D4247" t="str">
            <v>CASILLA PARADA 9</v>
          </cell>
        </row>
        <row r="4248">
          <cell r="A4248">
            <v>16451</v>
          </cell>
          <cell r="D4248" t="str">
            <v>CASILLA 14 DE MAYO</v>
          </cell>
          <cell r="E4248" t="str">
            <v>Hogar</v>
          </cell>
        </row>
        <row r="4249">
          <cell r="A4249">
            <v>16455</v>
          </cell>
          <cell r="B4249">
            <v>9</v>
          </cell>
          <cell r="C4249">
            <v>3</v>
          </cell>
          <cell r="D4249" t="str">
            <v>COMERCIAL SAN CAYETANO</v>
          </cell>
        </row>
        <row r="4250">
          <cell r="A4250">
            <v>16453</v>
          </cell>
          <cell r="B4250">
            <v>9</v>
          </cell>
          <cell r="C4250">
            <v>3</v>
          </cell>
          <cell r="D4250" t="str">
            <v>DESPENSA LA FORTUNA</v>
          </cell>
        </row>
        <row r="4251">
          <cell r="A4251">
            <v>16433</v>
          </cell>
          <cell r="B4251">
            <v>9</v>
          </cell>
          <cell r="C4251">
            <v>3</v>
          </cell>
          <cell r="D4251" t="str">
            <v>CASILLA 24 DE MAYO</v>
          </cell>
        </row>
        <row r="4252">
          <cell r="A4252">
            <v>16441</v>
          </cell>
          <cell r="B4252">
            <v>1</v>
          </cell>
          <cell r="C4252">
            <v>6</v>
          </cell>
          <cell r="D4252" t="str">
            <v>DESPENSA FIDE</v>
          </cell>
          <cell r="E4252" t="str">
            <v>Hogar</v>
          </cell>
        </row>
        <row r="4253">
          <cell r="A4253">
            <v>16440</v>
          </cell>
          <cell r="B4253">
            <v>1</v>
          </cell>
          <cell r="C4253">
            <v>6</v>
          </cell>
          <cell r="D4253" t="str">
            <v>COPETIN LASDELICIAS</v>
          </cell>
          <cell r="E4253" t="str">
            <v>Refrigerados</v>
          </cell>
        </row>
        <row r="4254">
          <cell r="A4254">
            <v>16470</v>
          </cell>
          <cell r="B4254">
            <v>1</v>
          </cell>
          <cell r="C4254">
            <v>1</v>
          </cell>
          <cell r="D4254" t="str">
            <v>PANADERIA 2001</v>
          </cell>
          <cell r="E4254" t="str">
            <v>Refrigerados</v>
          </cell>
        </row>
        <row r="4255">
          <cell r="A4255">
            <v>16457</v>
          </cell>
          <cell r="B4255">
            <v>1</v>
          </cell>
          <cell r="C4255">
            <v>8</v>
          </cell>
          <cell r="D4255" t="str">
            <v>DESPENSA ESTELITA</v>
          </cell>
          <cell r="E4255" t="str">
            <v>Hogar</v>
          </cell>
        </row>
        <row r="4256">
          <cell r="A4256">
            <v>16464</v>
          </cell>
          <cell r="B4256">
            <v>5</v>
          </cell>
          <cell r="C4256">
            <v>9</v>
          </cell>
          <cell r="D4256" t="str">
            <v>DESPENSA NIEVES</v>
          </cell>
          <cell r="E4256" t="str">
            <v>Hogar</v>
          </cell>
        </row>
        <row r="4257">
          <cell r="A4257">
            <v>16462</v>
          </cell>
          <cell r="B4257">
            <v>4</v>
          </cell>
          <cell r="C4257">
            <v>7</v>
          </cell>
          <cell r="D4257" t="str">
            <v>CANTINA ESCUELA MEDALLA MILAGROSA Nº 91</v>
          </cell>
          <cell r="E4257" t="str">
            <v>Educación</v>
          </cell>
        </row>
        <row r="4258">
          <cell r="A4258">
            <v>16463</v>
          </cell>
          <cell r="B4258">
            <v>4</v>
          </cell>
          <cell r="C4258">
            <v>7</v>
          </cell>
          <cell r="D4258" t="str">
            <v>DESPENSA ÑA LUCI</v>
          </cell>
          <cell r="E4258" t="str">
            <v>Hogar</v>
          </cell>
        </row>
        <row r="4259">
          <cell r="A4259">
            <v>16466</v>
          </cell>
          <cell r="D4259" t="str">
            <v>DESPENSA UCHI</v>
          </cell>
        </row>
        <row r="4260">
          <cell r="A4260">
            <v>16460</v>
          </cell>
          <cell r="B4260">
            <v>6</v>
          </cell>
          <cell r="C4260">
            <v>2</v>
          </cell>
          <cell r="D4260" t="str">
            <v>AUTOSERVICE TALCA</v>
          </cell>
          <cell r="E4260" t="str">
            <v>Hogar</v>
          </cell>
        </row>
        <row r="4261">
          <cell r="A4261">
            <v>16459</v>
          </cell>
          <cell r="B4261">
            <v>6</v>
          </cell>
          <cell r="C4261">
            <v>2</v>
          </cell>
          <cell r="D4261" t="str">
            <v>DESPENSA BEBE</v>
          </cell>
          <cell r="E4261" t="str">
            <v>Hogar</v>
          </cell>
        </row>
        <row r="4262">
          <cell r="A4262">
            <v>16458</v>
          </cell>
          <cell r="B4262">
            <v>6</v>
          </cell>
          <cell r="C4262">
            <v>2</v>
          </cell>
          <cell r="D4262" t="str">
            <v>DESPENSA ÑA ANGELA</v>
          </cell>
          <cell r="E4262" t="str">
            <v>Hogar</v>
          </cell>
        </row>
        <row r="4263">
          <cell r="A4263">
            <v>16461</v>
          </cell>
          <cell r="B4263">
            <v>9</v>
          </cell>
          <cell r="C4263">
            <v>3</v>
          </cell>
          <cell r="D4263" t="str">
            <v>DESPENSA SAINT CAYETHAN</v>
          </cell>
        </row>
        <row r="4264">
          <cell r="A4264">
            <v>16471</v>
          </cell>
          <cell r="B4264">
            <v>1</v>
          </cell>
          <cell r="C4264">
            <v>1</v>
          </cell>
          <cell r="D4264" t="str">
            <v>ASOCIACION DE HIJAS DE LA CARIDAD</v>
          </cell>
          <cell r="E4264" t="str">
            <v>Educación</v>
          </cell>
        </row>
        <row r="4265">
          <cell r="A4265">
            <v>16467</v>
          </cell>
          <cell r="B4265">
            <v>9</v>
          </cell>
          <cell r="C4265">
            <v>3</v>
          </cell>
          <cell r="D4265" t="str">
            <v>BENISER RECEPCIONES</v>
          </cell>
        </row>
        <row r="4266">
          <cell r="A4266">
            <v>16472</v>
          </cell>
          <cell r="B4266">
            <v>9</v>
          </cell>
          <cell r="C4266">
            <v>3</v>
          </cell>
          <cell r="D4266" t="str">
            <v>COMERCIAL SANJOR</v>
          </cell>
        </row>
        <row r="4267">
          <cell r="A4267">
            <v>16474</v>
          </cell>
          <cell r="B4267">
            <v>6</v>
          </cell>
          <cell r="C4267">
            <v>7</v>
          </cell>
          <cell r="D4267" t="str">
            <v>COMERCIAL ANGELA ROCIO</v>
          </cell>
          <cell r="E4267" t="str">
            <v>Hogar</v>
          </cell>
        </row>
        <row r="4268">
          <cell r="A4268">
            <v>16476</v>
          </cell>
          <cell r="B4268">
            <v>3</v>
          </cell>
          <cell r="C4268">
            <v>2</v>
          </cell>
          <cell r="D4268" t="str">
            <v>DESPENSA JOHANA</v>
          </cell>
          <cell r="E4268" t="str">
            <v>Hogar</v>
          </cell>
        </row>
        <row r="4269">
          <cell r="A4269">
            <v>16481</v>
          </cell>
          <cell r="B4269">
            <v>1</v>
          </cell>
          <cell r="C4269">
            <v>3</v>
          </cell>
          <cell r="D4269" t="str">
            <v>DESPENSA ARRUA</v>
          </cell>
          <cell r="E4269" t="str">
            <v>Hogar</v>
          </cell>
        </row>
        <row r="4270">
          <cell r="A4270">
            <v>16507</v>
          </cell>
          <cell r="B4270">
            <v>9</v>
          </cell>
          <cell r="C4270">
            <v>3</v>
          </cell>
          <cell r="D4270" t="str">
            <v>LA CHOSA</v>
          </cell>
        </row>
        <row r="4271">
          <cell r="A4271">
            <v>16506</v>
          </cell>
          <cell r="B4271">
            <v>2</v>
          </cell>
          <cell r="C4271">
            <v>5</v>
          </cell>
          <cell r="D4271" t="str">
            <v>COOP FDO. DE LA MORA LTDA</v>
          </cell>
        </row>
        <row r="4272">
          <cell r="A4272">
            <v>16527</v>
          </cell>
          <cell r="B4272">
            <v>9</v>
          </cell>
          <cell r="C4272">
            <v>3</v>
          </cell>
          <cell r="D4272" t="str">
            <v>FLETERO DIEGO ROA</v>
          </cell>
          <cell r="E4272" t="str">
            <v>Planta</v>
          </cell>
        </row>
        <row r="4273">
          <cell r="A4273">
            <v>16528</v>
          </cell>
          <cell r="B4273">
            <v>3</v>
          </cell>
          <cell r="C4273">
            <v>2</v>
          </cell>
          <cell r="D4273" t="str">
            <v>EL CASTILLO DE LORY</v>
          </cell>
          <cell r="E4273" t="str">
            <v>Refrigerados</v>
          </cell>
        </row>
        <row r="4274">
          <cell r="A4274">
            <v>16518</v>
          </cell>
          <cell r="B4274">
            <v>3</v>
          </cell>
          <cell r="C4274">
            <v>1</v>
          </cell>
          <cell r="D4274" t="str">
            <v>AUTO SERVISCE LAS MERCEDES</v>
          </cell>
        </row>
        <row r="4275">
          <cell r="A4275">
            <v>16521</v>
          </cell>
          <cell r="B4275">
            <v>9</v>
          </cell>
          <cell r="C4275">
            <v>3</v>
          </cell>
          <cell r="D4275" t="str">
            <v>RESTAURANTE LAS PALMERAS</v>
          </cell>
        </row>
        <row r="4276">
          <cell r="A4276">
            <v>16541</v>
          </cell>
          <cell r="B4276">
            <v>3</v>
          </cell>
          <cell r="C4276">
            <v>2</v>
          </cell>
          <cell r="D4276" t="str">
            <v>CASILLA PAOLA</v>
          </cell>
          <cell r="E4276" t="str">
            <v>Refrigerados</v>
          </cell>
        </row>
        <row r="4277">
          <cell r="A4277">
            <v>16482</v>
          </cell>
          <cell r="B4277">
            <v>9</v>
          </cell>
          <cell r="C4277">
            <v>3</v>
          </cell>
          <cell r="D4277" t="str">
            <v>COPETIN EL BEBEDERO</v>
          </cell>
        </row>
        <row r="4278">
          <cell r="A4278">
            <v>16494</v>
          </cell>
          <cell r="B4278">
            <v>2</v>
          </cell>
          <cell r="C4278">
            <v>9</v>
          </cell>
          <cell r="D4278" t="str">
            <v>COPETIN EL BUEN AMIGO</v>
          </cell>
          <cell r="E4278" t="str">
            <v>Refrigerados</v>
          </cell>
        </row>
        <row r="4279">
          <cell r="A4279">
            <v>16501</v>
          </cell>
          <cell r="B4279">
            <v>2</v>
          </cell>
          <cell r="C4279">
            <v>1</v>
          </cell>
          <cell r="D4279" t="str">
            <v>RESTAURANT CHINO PARAISO</v>
          </cell>
          <cell r="E4279" t="str">
            <v>Refrigerados</v>
          </cell>
        </row>
        <row r="4280">
          <cell r="A4280">
            <v>16503</v>
          </cell>
          <cell r="B4280">
            <v>2</v>
          </cell>
          <cell r="C4280">
            <v>1</v>
          </cell>
          <cell r="D4280" t="str">
            <v>CABINA ÑEERAITY II</v>
          </cell>
          <cell r="E4280" t="str">
            <v>Hogar</v>
          </cell>
        </row>
        <row r="4281">
          <cell r="A4281">
            <v>16493</v>
          </cell>
          <cell r="B4281">
            <v>3</v>
          </cell>
          <cell r="C4281">
            <v>7</v>
          </cell>
          <cell r="D4281" t="str">
            <v>COPETIN LINDA</v>
          </cell>
          <cell r="E4281" t="str">
            <v>Refrigerados</v>
          </cell>
        </row>
        <row r="4282">
          <cell r="A4282">
            <v>16502</v>
          </cell>
          <cell r="B4282">
            <v>2</v>
          </cell>
          <cell r="C4282">
            <v>5</v>
          </cell>
          <cell r="D4282" t="str">
            <v>MAFU SA</v>
          </cell>
          <cell r="E4282" t="str">
            <v>Refrigerados</v>
          </cell>
        </row>
        <row r="4283">
          <cell r="A4283">
            <v>16486</v>
          </cell>
          <cell r="B4283">
            <v>9</v>
          </cell>
          <cell r="C4283">
            <v>3</v>
          </cell>
          <cell r="D4283" t="str">
            <v>CANTINA COLEGIO SAN FERNANDO SCHOOL</v>
          </cell>
        </row>
        <row r="4284">
          <cell r="A4284">
            <v>16484</v>
          </cell>
          <cell r="B4284">
            <v>3</v>
          </cell>
          <cell r="C4284">
            <v>1</v>
          </cell>
          <cell r="D4284" t="str">
            <v>PRESTIGIO AUTOSERVICE</v>
          </cell>
          <cell r="E4284" t="str">
            <v>Hogar</v>
          </cell>
        </row>
        <row r="4285">
          <cell r="A4285">
            <v>16485</v>
          </cell>
          <cell r="B4285">
            <v>9</v>
          </cell>
          <cell r="C4285">
            <v>3</v>
          </cell>
          <cell r="D4285" t="str">
            <v>BODEGA CHAMPANG</v>
          </cell>
        </row>
        <row r="4286">
          <cell r="A4286">
            <v>16491</v>
          </cell>
          <cell r="B4286">
            <v>2</v>
          </cell>
          <cell r="C4286">
            <v>6</v>
          </cell>
          <cell r="D4286" t="str">
            <v>DESPENSA DIONI</v>
          </cell>
        </row>
        <row r="4287">
          <cell r="A4287">
            <v>16489</v>
          </cell>
          <cell r="B4287">
            <v>5</v>
          </cell>
          <cell r="C4287">
            <v>2</v>
          </cell>
          <cell r="D4287" t="str">
            <v>TODOS LACTEOS</v>
          </cell>
        </row>
        <row r="4288">
          <cell r="A4288">
            <v>16488</v>
          </cell>
          <cell r="B4288">
            <v>6</v>
          </cell>
          <cell r="C4288">
            <v>5</v>
          </cell>
          <cell r="D4288" t="str">
            <v>DESPENSA LA ROCA</v>
          </cell>
          <cell r="E4288" t="str">
            <v>Hogar</v>
          </cell>
        </row>
        <row r="4289">
          <cell r="A4289">
            <v>16487</v>
          </cell>
          <cell r="B4289">
            <v>3</v>
          </cell>
          <cell r="C4289">
            <v>1</v>
          </cell>
          <cell r="D4289" t="str">
            <v>DESPENSA CARMENCITA</v>
          </cell>
          <cell r="E4289" t="str">
            <v>Hogar</v>
          </cell>
        </row>
        <row r="4290">
          <cell r="A4290">
            <v>16490</v>
          </cell>
          <cell r="B4290">
            <v>4</v>
          </cell>
          <cell r="C4290">
            <v>4</v>
          </cell>
          <cell r="D4290" t="str">
            <v>SUPER LA GAVIOTA</v>
          </cell>
          <cell r="E4290" t="str">
            <v>Hogar</v>
          </cell>
        </row>
        <row r="4291">
          <cell r="A4291">
            <v>16492</v>
          </cell>
          <cell r="B4291">
            <v>4</v>
          </cell>
          <cell r="C4291">
            <v>2</v>
          </cell>
          <cell r="D4291" t="str">
            <v>COPETIN RONEY Y DIEGO</v>
          </cell>
          <cell r="E4291" t="str">
            <v>Refrigerados</v>
          </cell>
        </row>
        <row r="4292">
          <cell r="A4292">
            <v>16505</v>
          </cell>
          <cell r="B4292">
            <v>9</v>
          </cell>
          <cell r="C4292">
            <v>3</v>
          </cell>
          <cell r="D4292" t="str">
            <v>FLIA. RIOS</v>
          </cell>
        </row>
        <row r="4293">
          <cell r="A4293">
            <v>16513</v>
          </cell>
          <cell r="B4293">
            <v>6</v>
          </cell>
          <cell r="C4293">
            <v>2</v>
          </cell>
          <cell r="D4293" t="str">
            <v>DESPENSA LA CURVA</v>
          </cell>
          <cell r="E4293" t="str">
            <v>Hogar</v>
          </cell>
        </row>
        <row r="4294">
          <cell r="A4294">
            <v>16611</v>
          </cell>
          <cell r="B4294">
            <v>9</v>
          </cell>
          <cell r="C4294">
            <v>3</v>
          </cell>
          <cell r="D4294" t="str">
            <v>COPETIN SAN PEDRO</v>
          </cell>
        </row>
        <row r="4295">
          <cell r="A4295">
            <v>16581</v>
          </cell>
          <cell r="B4295">
            <v>1</v>
          </cell>
          <cell r="C4295">
            <v>9</v>
          </cell>
          <cell r="D4295" t="str">
            <v>COPETIN LAS DELICIAS</v>
          </cell>
        </row>
        <row r="4296">
          <cell r="A4296">
            <v>16612</v>
          </cell>
          <cell r="B4296">
            <v>9</v>
          </cell>
          <cell r="C4296">
            <v>3</v>
          </cell>
          <cell r="D4296" t="str">
            <v>AUTOMARKET SA</v>
          </cell>
        </row>
        <row r="4297">
          <cell r="A4297">
            <v>16601</v>
          </cell>
          <cell r="B4297">
            <v>9</v>
          </cell>
          <cell r="C4297">
            <v>3</v>
          </cell>
          <cell r="D4297" t="str">
            <v>DESPENSA ÑA ANA</v>
          </cell>
        </row>
        <row r="4298">
          <cell r="A4298">
            <v>16598</v>
          </cell>
          <cell r="D4298" t="str">
            <v>DESPENSA LA LUQUITA</v>
          </cell>
        </row>
        <row r="4299">
          <cell r="A4299">
            <v>16641</v>
          </cell>
          <cell r="B4299">
            <v>4</v>
          </cell>
          <cell r="C4299">
            <v>5</v>
          </cell>
          <cell r="D4299" t="str">
            <v>DESP. Y CARNICERIA 4 VIENTOS</v>
          </cell>
          <cell r="E4299" t="str">
            <v>Hogar</v>
          </cell>
        </row>
        <row r="4300">
          <cell r="A4300">
            <v>16649</v>
          </cell>
          <cell r="B4300">
            <v>1</v>
          </cell>
          <cell r="C4300">
            <v>4</v>
          </cell>
          <cell r="D4300" t="str">
            <v>COPETIN FELIX</v>
          </cell>
          <cell r="E4300" t="str">
            <v>Refrigerados</v>
          </cell>
        </row>
        <row r="4301">
          <cell r="A4301">
            <v>16657</v>
          </cell>
          <cell r="B4301">
            <v>2</v>
          </cell>
          <cell r="C4301">
            <v>7</v>
          </cell>
          <cell r="D4301" t="str">
            <v>CONFITERIA CAMBA</v>
          </cell>
        </row>
        <row r="4302">
          <cell r="A4302">
            <v>16569</v>
          </cell>
          <cell r="B4302">
            <v>5</v>
          </cell>
          <cell r="C4302">
            <v>8</v>
          </cell>
          <cell r="D4302" t="str">
            <v>DESEPENSA CELIA</v>
          </cell>
          <cell r="E4302" t="str">
            <v>Hogar</v>
          </cell>
        </row>
        <row r="4303">
          <cell r="A4303">
            <v>16654</v>
          </cell>
          <cell r="B4303">
            <v>7</v>
          </cell>
          <cell r="C4303">
            <v>2</v>
          </cell>
          <cell r="D4303" t="str">
            <v>DESPENSA ANA</v>
          </cell>
          <cell r="E4303" t="str">
            <v>Hogar</v>
          </cell>
        </row>
        <row r="4304">
          <cell r="A4304">
            <v>16651</v>
          </cell>
          <cell r="B4304">
            <v>3</v>
          </cell>
          <cell r="C4304">
            <v>9</v>
          </cell>
          <cell r="D4304" t="str">
            <v>CABINA TELEFONICA</v>
          </cell>
        </row>
        <row r="4305">
          <cell r="A4305">
            <v>9418</v>
          </cell>
          <cell r="B4305">
            <v>3</v>
          </cell>
          <cell r="C4305">
            <v>7</v>
          </cell>
          <cell r="D4305" t="str">
            <v>CARNICERIA FAVIO</v>
          </cell>
          <cell r="E4305" t="str">
            <v>Hogar</v>
          </cell>
        </row>
        <row r="4306">
          <cell r="A4306">
            <v>9417</v>
          </cell>
          <cell r="B4306">
            <v>9</v>
          </cell>
          <cell r="C4306">
            <v>3</v>
          </cell>
          <cell r="D4306" t="str">
            <v>COPETIN TIA BEBA</v>
          </cell>
        </row>
        <row r="4307">
          <cell r="A4307">
            <v>9415</v>
          </cell>
          <cell r="B4307">
            <v>9</v>
          </cell>
          <cell r="C4307">
            <v>3</v>
          </cell>
          <cell r="D4307" t="str">
            <v>COMIDAS LA GREEN</v>
          </cell>
        </row>
        <row r="4308">
          <cell r="A4308">
            <v>9414</v>
          </cell>
          <cell r="B4308">
            <v>1</v>
          </cell>
          <cell r="C4308">
            <v>8</v>
          </cell>
          <cell r="D4308" t="str">
            <v>DESPENSA GLADIS</v>
          </cell>
          <cell r="E4308" t="str">
            <v>Hogar</v>
          </cell>
        </row>
        <row r="4309">
          <cell r="A4309">
            <v>9413</v>
          </cell>
          <cell r="B4309">
            <v>1</v>
          </cell>
          <cell r="C4309">
            <v>8</v>
          </cell>
          <cell r="D4309" t="str">
            <v>COPETIN LIZ KAREN</v>
          </cell>
          <cell r="E4309" t="str">
            <v>Refrigerados</v>
          </cell>
        </row>
        <row r="4310">
          <cell r="A4310">
            <v>9416</v>
          </cell>
          <cell r="B4310">
            <v>9</v>
          </cell>
          <cell r="C4310">
            <v>3</v>
          </cell>
          <cell r="D4310" t="str">
            <v>MAXI KIOSKO</v>
          </cell>
        </row>
        <row r="4311">
          <cell r="A4311">
            <v>9421</v>
          </cell>
          <cell r="B4311">
            <v>9</v>
          </cell>
          <cell r="C4311">
            <v>3</v>
          </cell>
          <cell r="D4311" t="str">
            <v>BODEGA JUVE</v>
          </cell>
        </row>
        <row r="4312">
          <cell r="A4312">
            <v>9424</v>
          </cell>
          <cell r="B4312">
            <v>3</v>
          </cell>
          <cell r="C4312">
            <v>1</v>
          </cell>
          <cell r="D4312" t="str">
            <v>DESPENSA EBEM EZER</v>
          </cell>
          <cell r="E4312" t="str">
            <v>Hogar</v>
          </cell>
        </row>
        <row r="4313">
          <cell r="A4313">
            <v>9426</v>
          </cell>
          <cell r="B4313">
            <v>1</v>
          </cell>
          <cell r="C4313">
            <v>7</v>
          </cell>
          <cell r="D4313" t="str">
            <v>AUTOSERVICE WALDI</v>
          </cell>
          <cell r="E4313" t="str">
            <v>Hogar</v>
          </cell>
        </row>
        <row r="4314">
          <cell r="A4314">
            <v>9423</v>
          </cell>
          <cell r="B4314">
            <v>1</v>
          </cell>
          <cell r="C4314">
            <v>7</v>
          </cell>
          <cell r="D4314" t="str">
            <v>MASITERIA DON LEO</v>
          </cell>
          <cell r="E4314" t="str">
            <v>Refrigerados</v>
          </cell>
        </row>
        <row r="4315">
          <cell r="A4315">
            <v>9427</v>
          </cell>
          <cell r="B4315">
            <v>9</v>
          </cell>
          <cell r="C4315">
            <v>3</v>
          </cell>
          <cell r="D4315" t="str">
            <v>CASILLA EL CONEJITO</v>
          </cell>
        </row>
        <row r="4316">
          <cell r="A4316">
            <v>9431</v>
          </cell>
          <cell r="B4316">
            <v>5</v>
          </cell>
          <cell r="C4316">
            <v>9</v>
          </cell>
          <cell r="D4316" t="str">
            <v>CONFITERIA ALEMANITA</v>
          </cell>
          <cell r="E4316" t="str">
            <v>Refrigerados</v>
          </cell>
        </row>
        <row r="4317">
          <cell r="A4317">
            <v>9430</v>
          </cell>
          <cell r="B4317">
            <v>5</v>
          </cell>
          <cell r="C4317">
            <v>9</v>
          </cell>
          <cell r="D4317" t="str">
            <v>COPETIN ADRI</v>
          </cell>
          <cell r="E4317" t="str">
            <v>Refrigerados</v>
          </cell>
        </row>
        <row r="4318">
          <cell r="A4318">
            <v>9436</v>
          </cell>
          <cell r="B4318">
            <v>1</v>
          </cell>
          <cell r="C4318">
            <v>1</v>
          </cell>
          <cell r="D4318" t="str">
            <v>COMEDOR OSCARCITO</v>
          </cell>
          <cell r="E4318" t="str">
            <v>Refrigerados</v>
          </cell>
        </row>
        <row r="4319">
          <cell r="A4319">
            <v>9432</v>
          </cell>
          <cell r="D4319" t="str">
            <v>CASILLA TIO JOSE</v>
          </cell>
        </row>
        <row r="4320">
          <cell r="A4320">
            <v>9435</v>
          </cell>
          <cell r="B4320">
            <v>1</v>
          </cell>
          <cell r="C4320">
            <v>1</v>
          </cell>
          <cell r="D4320" t="str">
            <v>COPETIN STORI</v>
          </cell>
          <cell r="E4320" t="str">
            <v>Refrigerados</v>
          </cell>
        </row>
        <row r="4321">
          <cell r="A4321">
            <v>9442</v>
          </cell>
          <cell r="B4321">
            <v>5</v>
          </cell>
          <cell r="C4321">
            <v>9</v>
          </cell>
          <cell r="D4321" t="str">
            <v>DESPENSA INMACULADA</v>
          </cell>
          <cell r="E4321" t="str">
            <v>Hogar</v>
          </cell>
        </row>
        <row r="4322">
          <cell r="A4322">
            <v>9441</v>
          </cell>
          <cell r="B4322">
            <v>8</v>
          </cell>
          <cell r="C4322">
            <v>1</v>
          </cell>
          <cell r="D4322" t="str">
            <v>GESTION DE SERVICIOS S.A</v>
          </cell>
          <cell r="E4322" t="str">
            <v>Conveniencia</v>
          </cell>
        </row>
        <row r="4323">
          <cell r="A4323">
            <v>9445</v>
          </cell>
          <cell r="B4323">
            <v>3</v>
          </cell>
          <cell r="C4323">
            <v>1</v>
          </cell>
          <cell r="D4323" t="str">
            <v>MINI MERCADO TONY</v>
          </cell>
          <cell r="E4323" t="str">
            <v>Hogar</v>
          </cell>
        </row>
        <row r="4324">
          <cell r="A4324">
            <v>9446</v>
          </cell>
          <cell r="B4324">
            <v>9</v>
          </cell>
          <cell r="C4324">
            <v>3</v>
          </cell>
          <cell r="D4324" t="str">
            <v>DESPENSA SAN ANTONIO</v>
          </cell>
        </row>
        <row r="4325">
          <cell r="A4325">
            <v>9447</v>
          </cell>
          <cell r="B4325">
            <v>7</v>
          </cell>
          <cell r="C4325">
            <v>1</v>
          </cell>
          <cell r="D4325" t="str">
            <v>DESPENSA CARLITOS</v>
          </cell>
          <cell r="E4325" t="str">
            <v>Hogar</v>
          </cell>
        </row>
        <row r="4326">
          <cell r="A4326">
            <v>9443</v>
          </cell>
          <cell r="B4326">
            <v>9</v>
          </cell>
          <cell r="C4326">
            <v>3</v>
          </cell>
          <cell r="D4326" t="str">
            <v>COPETIN CARLITOS</v>
          </cell>
        </row>
        <row r="4327">
          <cell r="A4327">
            <v>9453</v>
          </cell>
          <cell r="B4327">
            <v>3</v>
          </cell>
          <cell r="C4327">
            <v>5</v>
          </cell>
          <cell r="D4327" t="str">
            <v>COMEDOR GUSTO Y SABOR</v>
          </cell>
          <cell r="E4327" t="str">
            <v>Refrigerados</v>
          </cell>
        </row>
        <row r="4328">
          <cell r="A4328">
            <v>9450</v>
          </cell>
          <cell r="B4328">
            <v>9</v>
          </cell>
          <cell r="C4328">
            <v>3</v>
          </cell>
          <cell r="D4328" t="str">
            <v>LA BODEGUITA</v>
          </cell>
        </row>
        <row r="4329">
          <cell r="A4329">
            <v>9451</v>
          </cell>
          <cell r="B4329">
            <v>5</v>
          </cell>
          <cell r="C4329">
            <v>9</v>
          </cell>
          <cell r="D4329" t="str">
            <v>COMEDOR LA CORUÑA</v>
          </cell>
          <cell r="E4329" t="str">
            <v>Refrigerados</v>
          </cell>
        </row>
        <row r="4330">
          <cell r="A4330">
            <v>9454</v>
          </cell>
          <cell r="D4330" t="str">
            <v>DESPENSA BETO</v>
          </cell>
          <cell r="E4330" t="str">
            <v>Hogar</v>
          </cell>
        </row>
        <row r="4331">
          <cell r="A4331">
            <v>9457</v>
          </cell>
          <cell r="B4331">
            <v>7</v>
          </cell>
          <cell r="C4331">
            <v>1</v>
          </cell>
          <cell r="D4331" t="str">
            <v>COPETIN LIBRA</v>
          </cell>
          <cell r="E4331" t="str">
            <v>Refrigerados</v>
          </cell>
        </row>
        <row r="4332">
          <cell r="A4332">
            <v>9460</v>
          </cell>
          <cell r="B4332">
            <v>2</v>
          </cell>
          <cell r="C4332">
            <v>7</v>
          </cell>
          <cell r="D4332" t="str">
            <v>SUPERMERCADO DON LORENZO II</v>
          </cell>
          <cell r="E4332" t="str">
            <v xml:space="preserve">Supermercados </v>
          </cell>
        </row>
        <row r="4333">
          <cell r="A4333">
            <v>9461</v>
          </cell>
          <cell r="B4333">
            <v>8</v>
          </cell>
          <cell r="C4333">
            <v>1</v>
          </cell>
          <cell r="D4333" t="str">
            <v>ESSO MINI SHOP BOTANICO</v>
          </cell>
          <cell r="E4333" t="str">
            <v>Refrigerados B</v>
          </cell>
        </row>
        <row r="4334">
          <cell r="A4334">
            <v>9464</v>
          </cell>
          <cell r="B4334">
            <v>7</v>
          </cell>
          <cell r="C4334">
            <v>2</v>
          </cell>
          <cell r="D4334" t="str">
            <v>LA ESQUINA DEL SABOR</v>
          </cell>
          <cell r="E4334" t="str">
            <v>Refrigerados</v>
          </cell>
        </row>
        <row r="4335">
          <cell r="A4335">
            <v>9467</v>
          </cell>
          <cell r="B4335">
            <v>9</v>
          </cell>
          <cell r="C4335">
            <v>3</v>
          </cell>
          <cell r="D4335" t="str">
            <v>PARTICULAR FAMILIA GIMENEZ</v>
          </cell>
        </row>
        <row r="4336">
          <cell r="A4336">
            <v>9474</v>
          </cell>
          <cell r="B4336">
            <v>2</v>
          </cell>
          <cell r="C4336">
            <v>8</v>
          </cell>
          <cell r="D4336" t="str">
            <v>CASILLA NATALI ANDREA</v>
          </cell>
          <cell r="E4336" t="str">
            <v>Refrigerados</v>
          </cell>
        </row>
        <row r="4337">
          <cell r="A4337">
            <v>9470</v>
          </cell>
          <cell r="B4337">
            <v>3</v>
          </cell>
          <cell r="C4337">
            <v>2</v>
          </cell>
          <cell r="D4337" t="str">
            <v>CASILLA 27</v>
          </cell>
          <cell r="E4337" t="str">
            <v>Hogar</v>
          </cell>
        </row>
        <row r="4338">
          <cell r="A4338">
            <v>9471</v>
          </cell>
          <cell r="B4338">
            <v>3</v>
          </cell>
          <cell r="C4338">
            <v>2</v>
          </cell>
          <cell r="D4338" t="str">
            <v>CONSULADO DE COSTA RICA</v>
          </cell>
          <cell r="E4338" t="str">
            <v>Refrigerados</v>
          </cell>
        </row>
        <row r="4339">
          <cell r="A4339">
            <v>9478</v>
          </cell>
          <cell r="B4339">
            <v>9</v>
          </cell>
          <cell r="C4339">
            <v>3</v>
          </cell>
          <cell r="D4339" t="str">
            <v>COPETIN ALICIA</v>
          </cell>
        </row>
        <row r="4340">
          <cell r="A4340">
            <v>9477</v>
          </cell>
          <cell r="B4340">
            <v>9</v>
          </cell>
          <cell r="C4340">
            <v>3</v>
          </cell>
          <cell r="D4340" t="str">
            <v>DULZURA Y SABOR</v>
          </cell>
        </row>
        <row r="4341">
          <cell r="A4341">
            <v>9480</v>
          </cell>
          <cell r="B4341">
            <v>1</v>
          </cell>
          <cell r="C4341">
            <v>6</v>
          </cell>
          <cell r="D4341" t="str">
            <v>PARQUE SHOP</v>
          </cell>
          <cell r="E4341" t="str">
            <v>Hogar</v>
          </cell>
        </row>
        <row r="4342">
          <cell r="A4342">
            <v>9472</v>
          </cell>
          <cell r="B4342">
            <v>1</v>
          </cell>
          <cell r="C4342">
            <v>7</v>
          </cell>
          <cell r="D4342" t="str">
            <v>DESPENSA EL RODEO</v>
          </cell>
          <cell r="E4342" t="str">
            <v>Hogar</v>
          </cell>
        </row>
        <row r="4343">
          <cell r="A4343">
            <v>9479</v>
          </cell>
          <cell r="B4343">
            <v>1</v>
          </cell>
          <cell r="C4343">
            <v>7</v>
          </cell>
          <cell r="D4343" t="str">
            <v>SERVICENTRO 5TA AVENIDA</v>
          </cell>
          <cell r="E4343" t="str">
            <v>Conveniencia</v>
          </cell>
        </row>
        <row r="4344">
          <cell r="A4344">
            <v>9475</v>
          </cell>
          <cell r="B4344">
            <v>2</v>
          </cell>
          <cell r="C4344">
            <v>4</v>
          </cell>
          <cell r="D4344" t="str">
            <v>CLUB UNIVERSITARIO DE RUGBY</v>
          </cell>
        </row>
        <row r="4345">
          <cell r="A4345">
            <v>9482</v>
          </cell>
          <cell r="B4345">
            <v>3</v>
          </cell>
          <cell r="C4345">
            <v>9</v>
          </cell>
          <cell r="D4345" t="str">
            <v>DESPENSA SAN JORGE</v>
          </cell>
          <cell r="E4345" t="str">
            <v>Hogar</v>
          </cell>
        </row>
        <row r="4346">
          <cell r="A4346">
            <v>9483</v>
          </cell>
          <cell r="B4346">
            <v>3</v>
          </cell>
          <cell r="C4346">
            <v>9</v>
          </cell>
          <cell r="D4346" t="str">
            <v>DESPENSA SANTA ANA</v>
          </cell>
          <cell r="E4346" t="str">
            <v>Hogar</v>
          </cell>
        </row>
        <row r="4347">
          <cell r="A4347">
            <v>2598</v>
          </cell>
          <cell r="B4347">
            <v>2</v>
          </cell>
          <cell r="C4347">
            <v>4</v>
          </cell>
          <cell r="D4347" t="str">
            <v>MARGARITA CAFE</v>
          </cell>
          <cell r="E4347" t="str">
            <v>Refrigerados</v>
          </cell>
        </row>
        <row r="4348">
          <cell r="A4348">
            <v>2556</v>
          </cell>
          <cell r="B4348">
            <v>9</v>
          </cell>
          <cell r="C4348">
            <v>3</v>
          </cell>
          <cell r="D4348" t="str">
            <v>COPETIN MBURUCUYA</v>
          </cell>
        </row>
        <row r="4349">
          <cell r="A4349">
            <v>4015</v>
          </cell>
          <cell r="B4349">
            <v>2</v>
          </cell>
          <cell r="C4349">
            <v>1</v>
          </cell>
          <cell r="D4349" t="str">
            <v>IGLESIA ANGLICANA PARAGUAYA</v>
          </cell>
          <cell r="E4349" t="str">
            <v>Educación</v>
          </cell>
        </row>
        <row r="4350">
          <cell r="A4350">
            <v>4014</v>
          </cell>
          <cell r="B4350">
            <v>5</v>
          </cell>
          <cell r="C4350">
            <v>9</v>
          </cell>
          <cell r="D4350" t="str">
            <v>COLEGIO LEONARDA SANCHEZ DE PAEZ</v>
          </cell>
          <cell r="E4350" t="str">
            <v>Educación</v>
          </cell>
        </row>
        <row r="4351">
          <cell r="A4351">
            <v>4018</v>
          </cell>
          <cell r="B4351">
            <v>9</v>
          </cell>
          <cell r="C4351">
            <v>3</v>
          </cell>
          <cell r="D4351" t="str">
            <v>PARTICULAR MARTHA RIVAS DE APONTE</v>
          </cell>
        </row>
        <row r="4352">
          <cell r="A4352">
            <v>4022</v>
          </cell>
          <cell r="B4352">
            <v>9</v>
          </cell>
          <cell r="C4352">
            <v>3</v>
          </cell>
          <cell r="D4352" t="str">
            <v>FRUTERIA FERNANDO</v>
          </cell>
          <cell r="E4352" t="str">
            <v>Refrigerados C - Distribuidor</v>
          </cell>
        </row>
        <row r="4353">
          <cell r="A4353">
            <v>4021</v>
          </cell>
          <cell r="B4353">
            <v>9</v>
          </cell>
          <cell r="C4353">
            <v>3</v>
          </cell>
          <cell r="D4353" t="str">
            <v>COPETIN MURALLA</v>
          </cell>
        </row>
        <row r="4354">
          <cell r="A4354">
            <v>4020</v>
          </cell>
          <cell r="B4354">
            <v>9</v>
          </cell>
          <cell r="C4354">
            <v>3</v>
          </cell>
          <cell r="D4354" t="str">
            <v>PIZERIA TIO YUYU</v>
          </cell>
        </row>
        <row r="4355">
          <cell r="A4355">
            <v>4023</v>
          </cell>
          <cell r="B4355">
            <v>1</v>
          </cell>
          <cell r="C4355">
            <v>2</v>
          </cell>
          <cell r="D4355" t="str">
            <v>CASILLA CELY</v>
          </cell>
          <cell r="E4355" t="str">
            <v>Refrigerados</v>
          </cell>
        </row>
        <row r="4356">
          <cell r="A4356">
            <v>4029</v>
          </cell>
          <cell r="B4356">
            <v>8</v>
          </cell>
          <cell r="C4356">
            <v>2</v>
          </cell>
          <cell r="D4356" t="str">
            <v>LAVA VIC SRL - TEXACO</v>
          </cell>
          <cell r="E4356" t="str">
            <v>Conveniencia</v>
          </cell>
        </row>
        <row r="4357">
          <cell r="A4357">
            <v>4057</v>
          </cell>
          <cell r="B4357">
            <v>2</v>
          </cell>
          <cell r="C4357">
            <v>4</v>
          </cell>
          <cell r="D4357" t="str">
            <v>COLEGIO ALEMAN CONCORDIA</v>
          </cell>
          <cell r="E4357" t="str">
            <v>Educación</v>
          </cell>
        </row>
        <row r="4358">
          <cell r="A4358">
            <v>17673</v>
          </cell>
          <cell r="B4358">
            <v>6</v>
          </cell>
          <cell r="C4358">
            <v>3</v>
          </cell>
          <cell r="D4358" t="str">
            <v>KIOSKO DOS ANGEL</v>
          </cell>
          <cell r="E4358" t="str">
            <v>Hogar</v>
          </cell>
        </row>
        <row r="4359">
          <cell r="A4359">
            <v>4634</v>
          </cell>
          <cell r="B4359">
            <v>1</v>
          </cell>
          <cell r="C4359">
            <v>7</v>
          </cell>
          <cell r="D4359" t="str">
            <v>AUTOSERVICE TOHANITA</v>
          </cell>
          <cell r="E4359" t="str">
            <v>Hogar</v>
          </cell>
        </row>
        <row r="4360">
          <cell r="A4360">
            <v>4135</v>
          </cell>
          <cell r="B4360">
            <v>9</v>
          </cell>
          <cell r="C4360">
            <v>3</v>
          </cell>
          <cell r="D4360" t="str">
            <v>COPETIN CHELOS</v>
          </cell>
        </row>
        <row r="4361">
          <cell r="A4361">
            <v>5024</v>
          </cell>
          <cell r="B4361">
            <v>5</v>
          </cell>
          <cell r="C4361">
            <v>5</v>
          </cell>
          <cell r="D4361" t="str">
            <v>MONQUIS BEER</v>
          </cell>
        </row>
        <row r="4362">
          <cell r="A4362">
            <v>5225</v>
          </cell>
          <cell r="B4362">
            <v>1</v>
          </cell>
          <cell r="C4362">
            <v>1</v>
          </cell>
          <cell r="D4362" t="str">
            <v>COPETIN MIGUELITO</v>
          </cell>
          <cell r="E4362" t="str">
            <v>Hogar</v>
          </cell>
        </row>
        <row r="4363">
          <cell r="A4363">
            <v>5226</v>
          </cell>
          <cell r="B4363">
            <v>1</v>
          </cell>
          <cell r="C4363">
            <v>2</v>
          </cell>
          <cell r="D4363" t="str">
            <v>COMERCIAL KOE'YU SRL</v>
          </cell>
          <cell r="E4363" t="str">
            <v>Hogar</v>
          </cell>
        </row>
        <row r="4364">
          <cell r="A4364">
            <v>5247</v>
          </cell>
          <cell r="B4364">
            <v>3</v>
          </cell>
          <cell r="C4364">
            <v>7</v>
          </cell>
          <cell r="D4364" t="str">
            <v>DESPENSA GRACIELA</v>
          </cell>
          <cell r="E4364" t="str">
            <v>Hogar</v>
          </cell>
        </row>
        <row r="4365">
          <cell r="A4365">
            <v>5307</v>
          </cell>
          <cell r="B4365">
            <v>5</v>
          </cell>
          <cell r="C4365">
            <v>6</v>
          </cell>
          <cell r="D4365" t="str">
            <v>BODEGA TRAGO'S</v>
          </cell>
          <cell r="E4365" t="str">
            <v>Hogar</v>
          </cell>
        </row>
        <row r="4366">
          <cell r="A4366">
            <v>5325</v>
          </cell>
          <cell r="B4366">
            <v>9</v>
          </cell>
          <cell r="C4366">
            <v>3</v>
          </cell>
          <cell r="D4366" t="str">
            <v>COPETIN LA AVENIDA</v>
          </cell>
        </row>
        <row r="4367">
          <cell r="A4367">
            <v>5374</v>
          </cell>
          <cell r="B4367">
            <v>5</v>
          </cell>
          <cell r="C4367">
            <v>9</v>
          </cell>
          <cell r="D4367" t="str">
            <v>DESPENSA NELLI</v>
          </cell>
          <cell r="E4367" t="str">
            <v>Refrigerados</v>
          </cell>
        </row>
        <row r="4368">
          <cell r="A4368">
            <v>5375</v>
          </cell>
          <cell r="B4368">
            <v>7</v>
          </cell>
          <cell r="C4368">
            <v>2</v>
          </cell>
          <cell r="D4368" t="str">
            <v>ESCUELA ROOSVELT</v>
          </cell>
          <cell r="E4368" t="str">
            <v>Educación</v>
          </cell>
        </row>
        <row r="4369">
          <cell r="A4369">
            <v>5328</v>
          </cell>
          <cell r="B4369">
            <v>9</v>
          </cell>
          <cell r="C4369">
            <v>3</v>
          </cell>
          <cell r="D4369" t="str">
            <v>BODEGA GUARAPO</v>
          </cell>
        </row>
        <row r="4370">
          <cell r="A4370">
            <v>5327</v>
          </cell>
          <cell r="B4370">
            <v>2</v>
          </cell>
          <cell r="C4370">
            <v>1</v>
          </cell>
          <cell r="D4370" t="str">
            <v>CARRITO VICTOR</v>
          </cell>
          <cell r="E4370" t="str">
            <v>Refrigerados</v>
          </cell>
        </row>
        <row r="4371">
          <cell r="A4371">
            <v>5377</v>
          </cell>
          <cell r="B4371">
            <v>8</v>
          </cell>
          <cell r="C4371">
            <v>2</v>
          </cell>
          <cell r="D4371" t="str">
            <v>OLIMPYC SRL - ESSO</v>
          </cell>
          <cell r="E4371" t="str">
            <v>Conveniencia</v>
          </cell>
        </row>
        <row r="4372">
          <cell r="A4372">
            <v>5248</v>
          </cell>
          <cell r="B4372">
            <v>9</v>
          </cell>
          <cell r="C4372">
            <v>3</v>
          </cell>
          <cell r="D4372" t="str">
            <v>MINI MERCADO DIAS</v>
          </cell>
          <cell r="E4372" t="str">
            <v>Supermercados B</v>
          </cell>
        </row>
        <row r="4373">
          <cell r="A4373">
            <v>5427</v>
          </cell>
          <cell r="B4373">
            <v>8</v>
          </cell>
          <cell r="C4373">
            <v>3</v>
          </cell>
          <cell r="D4373" t="str">
            <v>HIJAS DE FELICIANA DE FARIÑA S.R.L</v>
          </cell>
          <cell r="E4373" t="str">
            <v>Refrigerados</v>
          </cell>
        </row>
        <row r="4374">
          <cell r="A4374">
            <v>5659</v>
          </cell>
          <cell r="B4374">
            <v>9</v>
          </cell>
          <cell r="C4374">
            <v>3</v>
          </cell>
          <cell r="D4374" t="str">
            <v>FUNCIONARIO ELVIO AMARILLA</v>
          </cell>
          <cell r="E4374" t="str">
            <v>Planta</v>
          </cell>
        </row>
        <row r="4375">
          <cell r="A4375">
            <v>5747</v>
          </cell>
          <cell r="B4375">
            <v>5</v>
          </cell>
          <cell r="C4375">
            <v>4</v>
          </cell>
          <cell r="D4375" t="str">
            <v>AUTOSERVICE ESPERANZA</v>
          </cell>
          <cell r="E4375" t="str">
            <v>Hogar</v>
          </cell>
        </row>
        <row r="4376">
          <cell r="A4376">
            <v>5429</v>
          </cell>
          <cell r="B4376">
            <v>5</v>
          </cell>
          <cell r="C4376">
            <v>1</v>
          </cell>
          <cell r="D4376" t="str">
            <v>BIAL SRL</v>
          </cell>
          <cell r="E4376" t="str">
            <v>Refrigerados</v>
          </cell>
        </row>
        <row r="4377">
          <cell r="A4377">
            <v>5434</v>
          </cell>
          <cell r="B4377">
            <v>5</v>
          </cell>
          <cell r="C4377">
            <v>8</v>
          </cell>
          <cell r="D4377" t="str">
            <v>DESPENSA MARIA AUXILIADORA</v>
          </cell>
          <cell r="E4377" t="str">
            <v>Hogar</v>
          </cell>
        </row>
        <row r="4378">
          <cell r="A4378">
            <v>5433</v>
          </cell>
          <cell r="B4378">
            <v>5</v>
          </cell>
          <cell r="C4378">
            <v>8</v>
          </cell>
          <cell r="D4378" t="str">
            <v xml:space="preserve">CABINAS YBAPORUNDY </v>
          </cell>
          <cell r="E4378" t="str">
            <v>Hogar</v>
          </cell>
        </row>
        <row r="4379">
          <cell r="A4379">
            <v>5428</v>
          </cell>
          <cell r="B4379">
            <v>5</v>
          </cell>
          <cell r="C4379">
            <v>8</v>
          </cell>
          <cell r="D4379" t="str">
            <v>ITAPUA EMPREND Y SERVICIOS S.A</v>
          </cell>
          <cell r="E4379" t="str">
            <v>Refrigerados</v>
          </cell>
        </row>
        <row r="4380">
          <cell r="A4380">
            <v>5381</v>
          </cell>
          <cell r="B4380">
            <v>2</v>
          </cell>
          <cell r="C4380">
            <v>9</v>
          </cell>
          <cell r="D4380" t="str">
            <v>COPETIN LULI - GALERIA TOKIO</v>
          </cell>
          <cell r="E4380" t="str">
            <v>Refrigerados</v>
          </cell>
        </row>
        <row r="4381">
          <cell r="A4381">
            <v>5378</v>
          </cell>
          <cell r="B4381">
            <v>2</v>
          </cell>
          <cell r="C4381">
            <v>9</v>
          </cell>
          <cell r="D4381" t="str">
            <v>AUTOSERVICE MONSERRAT</v>
          </cell>
          <cell r="E4381" t="str">
            <v>Hogar</v>
          </cell>
        </row>
        <row r="4382">
          <cell r="A4382">
            <v>5609</v>
          </cell>
          <cell r="B4382">
            <v>3</v>
          </cell>
          <cell r="C4382">
            <v>5</v>
          </cell>
          <cell r="D4382" t="str">
            <v>EL COPETIN</v>
          </cell>
          <cell r="E4382" t="str">
            <v>Refrigerados</v>
          </cell>
        </row>
        <row r="4383">
          <cell r="A4383">
            <v>5616</v>
          </cell>
          <cell r="B4383">
            <v>9</v>
          </cell>
          <cell r="C4383">
            <v>3</v>
          </cell>
          <cell r="D4383" t="str">
            <v>COPETIN MARIO</v>
          </cell>
        </row>
        <row r="4384">
          <cell r="A4384">
            <v>5608</v>
          </cell>
          <cell r="B4384">
            <v>9</v>
          </cell>
          <cell r="C4384">
            <v>3</v>
          </cell>
          <cell r="D4384" t="str">
            <v>DESPENSA JORGITO</v>
          </cell>
        </row>
        <row r="4385">
          <cell r="A4385">
            <v>5610</v>
          </cell>
          <cell r="B4385">
            <v>3</v>
          </cell>
          <cell r="C4385">
            <v>9</v>
          </cell>
          <cell r="D4385" t="str">
            <v>DESPENSA SULMI</v>
          </cell>
          <cell r="E4385" t="str">
            <v>Hogar</v>
          </cell>
        </row>
        <row r="4386">
          <cell r="A4386">
            <v>5615</v>
          </cell>
          <cell r="B4386">
            <v>5</v>
          </cell>
          <cell r="C4386">
            <v>5</v>
          </cell>
          <cell r="D4386" t="str">
            <v>SUPERMERCADO CUATRO MOJONES</v>
          </cell>
          <cell r="E4386" t="str">
            <v>Hogar</v>
          </cell>
        </row>
        <row r="4387">
          <cell r="A4387">
            <v>5614</v>
          </cell>
          <cell r="B4387">
            <v>9</v>
          </cell>
          <cell r="C4387">
            <v>3</v>
          </cell>
          <cell r="D4387" t="str">
            <v>ARENA´S</v>
          </cell>
        </row>
        <row r="4388">
          <cell r="A4388">
            <v>5613</v>
          </cell>
          <cell r="B4388">
            <v>9</v>
          </cell>
          <cell r="C4388">
            <v>3</v>
          </cell>
          <cell r="D4388" t="str">
            <v>CASILLA LELO</v>
          </cell>
        </row>
        <row r="4389">
          <cell r="A4389">
            <v>5618</v>
          </cell>
          <cell r="B4389">
            <v>3</v>
          </cell>
          <cell r="C4389">
            <v>6</v>
          </cell>
          <cell r="D4389" t="str">
            <v>CONFITERIA LA POSADEÑA</v>
          </cell>
          <cell r="E4389" t="str">
            <v>Refrigerados</v>
          </cell>
        </row>
        <row r="4390">
          <cell r="A4390">
            <v>5617</v>
          </cell>
          <cell r="B4390">
            <v>2</v>
          </cell>
          <cell r="C4390">
            <v>6</v>
          </cell>
          <cell r="D4390" t="str">
            <v>CANTINA COLEGIO DE LA PAZ</v>
          </cell>
          <cell r="E4390" t="str">
            <v>Educación</v>
          </cell>
        </row>
        <row r="4391">
          <cell r="A4391">
            <v>5620</v>
          </cell>
          <cell r="B4391">
            <v>3</v>
          </cell>
          <cell r="C4391">
            <v>6</v>
          </cell>
          <cell r="D4391" t="str">
            <v>COMEDOR MARINA</v>
          </cell>
          <cell r="E4391" t="str">
            <v>Refrigerados</v>
          </cell>
        </row>
        <row r="4392">
          <cell r="A4392">
            <v>5624</v>
          </cell>
          <cell r="D4392" t="str">
            <v>SAUCE'S</v>
          </cell>
        </row>
        <row r="4393">
          <cell r="A4393">
            <v>5623</v>
          </cell>
          <cell r="B4393">
            <v>2</v>
          </cell>
          <cell r="C4393">
            <v>4</v>
          </cell>
          <cell r="D4393" t="str">
            <v>LEON CONDOU</v>
          </cell>
          <cell r="E4393" t="str">
            <v>Educación</v>
          </cell>
        </row>
        <row r="4394">
          <cell r="A4394">
            <v>5621</v>
          </cell>
          <cell r="B4394">
            <v>1</v>
          </cell>
          <cell r="C4394">
            <v>5</v>
          </cell>
          <cell r="D4394" t="str">
            <v>AUTOSERVICE LA BARCA</v>
          </cell>
          <cell r="E4394" t="str">
            <v>Hogar</v>
          </cell>
        </row>
        <row r="4395">
          <cell r="A4395">
            <v>5627</v>
          </cell>
          <cell r="B4395">
            <v>9</v>
          </cell>
          <cell r="C4395">
            <v>3</v>
          </cell>
          <cell r="D4395" t="str">
            <v>AMALGAMA</v>
          </cell>
        </row>
        <row r="4396">
          <cell r="A4396">
            <v>5635</v>
          </cell>
          <cell r="B4396">
            <v>1</v>
          </cell>
          <cell r="C4396">
            <v>7</v>
          </cell>
          <cell r="D4396" t="str">
            <v>DESPENSA ABAY</v>
          </cell>
          <cell r="E4396" t="str">
            <v>Hogar</v>
          </cell>
        </row>
        <row r="4397">
          <cell r="A4397">
            <v>5655</v>
          </cell>
          <cell r="B4397">
            <v>1</v>
          </cell>
          <cell r="C4397">
            <v>2</v>
          </cell>
          <cell r="D4397" t="str">
            <v>COPETIN CAFE MAYO</v>
          </cell>
          <cell r="E4397" t="str">
            <v>Refrigerados</v>
          </cell>
        </row>
        <row r="4398">
          <cell r="A4398">
            <v>5630</v>
          </cell>
          <cell r="B4398">
            <v>9</v>
          </cell>
          <cell r="C4398">
            <v>3</v>
          </cell>
          <cell r="D4398" t="str">
            <v>PARRILLADA LOS 3 PIBES</v>
          </cell>
        </row>
        <row r="4399">
          <cell r="A4399">
            <v>5631</v>
          </cell>
          <cell r="B4399">
            <v>3</v>
          </cell>
          <cell r="C4399">
            <v>1</v>
          </cell>
          <cell r="D4399" t="str">
            <v>DESPENSA SAN CAYETANO</v>
          </cell>
          <cell r="E4399" t="str">
            <v>Hogar</v>
          </cell>
        </row>
        <row r="4400">
          <cell r="A4400">
            <v>5661</v>
          </cell>
          <cell r="B4400">
            <v>9</v>
          </cell>
          <cell r="C4400">
            <v>3</v>
          </cell>
          <cell r="D4400" t="str">
            <v>FUNCIONARIO NELSON FLORES</v>
          </cell>
          <cell r="E4400" t="str">
            <v>Planta</v>
          </cell>
        </row>
        <row r="4401">
          <cell r="A4401">
            <v>5768</v>
          </cell>
          <cell r="B4401">
            <v>5</v>
          </cell>
          <cell r="C4401">
            <v>6</v>
          </cell>
          <cell r="D4401" t="str">
            <v>KIOSKO ACUARIO</v>
          </cell>
          <cell r="E4401" t="str">
            <v>Refrigerados</v>
          </cell>
        </row>
        <row r="4402">
          <cell r="A4402">
            <v>6064</v>
          </cell>
          <cell r="B4402">
            <v>1</v>
          </cell>
          <cell r="C4402">
            <v>5</v>
          </cell>
          <cell r="D4402" t="str">
            <v>DESPENSA BONNY</v>
          </cell>
          <cell r="E4402" t="str">
            <v>Hogar</v>
          </cell>
        </row>
        <row r="4403">
          <cell r="A4403">
            <v>5937</v>
          </cell>
          <cell r="B4403">
            <v>1</v>
          </cell>
          <cell r="C4403">
            <v>9</v>
          </cell>
          <cell r="D4403" t="str">
            <v>CHIPA KALI</v>
          </cell>
          <cell r="E4403" t="str">
            <v>Refrigerados</v>
          </cell>
        </row>
        <row r="4404">
          <cell r="A4404">
            <v>5939</v>
          </cell>
          <cell r="B4404">
            <v>1</v>
          </cell>
          <cell r="C4404">
            <v>9</v>
          </cell>
          <cell r="D4404" t="str">
            <v>DESPENSA ROSITA</v>
          </cell>
          <cell r="E4404" t="str">
            <v>Hogar</v>
          </cell>
        </row>
        <row r="4405">
          <cell r="A4405">
            <v>6034</v>
          </cell>
          <cell r="B4405">
            <v>3</v>
          </cell>
          <cell r="C4405">
            <v>2</v>
          </cell>
          <cell r="D4405" t="str">
            <v>HAMBURGUESERIA MICHELO'S</v>
          </cell>
          <cell r="E4405" t="str">
            <v>Hogar</v>
          </cell>
        </row>
        <row r="4406">
          <cell r="A4406">
            <v>6065</v>
          </cell>
          <cell r="B4406">
            <v>9</v>
          </cell>
          <cell r="C4406">
            <v>3</v>
          </cell>
          <cell r="D4406" t="str">
            <v>COPETIN SANTA CLARA</v>
          </cell>
        </row>
        <row r="4407">
          <cell r="A4407">
            <v>6198</v>
          </cell>
          <cell r="B4407">
            <v>5</v>
          </cell>
          <cell r="C4407">
            <v>9</v>
          </cell>
          <cell r="D4407" t="str">
            <v>HAMBURGUESERIA MAC CEFE</v>
          </cell>
          <cell r="E4407" t="str">
            <v>Refrigerados</v>
          </cell>
        </row>
        <row r="4408">
          <cell r="A4408">
            <v>6072</v>
          </cell>
          <cell r="B4408">
            <v>3</v>
          </cell>
          <cell r="C4408">
            <v>2</v>
          </cell>
          <cell r="D4408" t="str">
            <v>DESPENSA CARMEN</v>
          </cell>
          <cell r="E4408" t="str">
            <v>Hogar</v>
          </cell>
        </row>
        <row r="4409">
          <cell r="A4409">
            <v>6078</v>
          </cell>
          <cell r="B4409">
            <v>1</v>
          </cell>
          <cell r="C4409">
            <v>9</v>
          </cell>
          <cell r="D4409" t="str">
            <v>BAR EDU</v>
          </cell>
        </row>
        <row r="4410">
          <cell r="A4410">
            <v>6079</v>
          </cell>
          <cell r="D4410" t="str">
            <v>CARRITO BATILANA</v>
          </cell>
        </row>
        <row r="4411">
          <cell r="A4411">
            <v>6080</v>
          </cell>
          <cell r="B4411">
            <v>1</v>
          </cell>
          <cell r="C4411">
            <v>8</v>
          </cell>
          <cell r="D4411" t="str">
            <v>LA BODEGUITA</v>
          </cell>
          <cell r="E4411" t="str">
            <v>Hogar</v>
          </cell>
        </row>
        <row r="4412">
          <cell r="A4412">
            <v>6081</v>
          </cell>
          <cell r="B4412">
            <v>1</v>
          </cell>
          <cell r="C4412">
            <v>8</v>
          </cell>
          <cell r="D4412" t="str">
            <v>DESPENSA VIRIMARK</v>
          </cell>
          <cell r="E4412" t="str">
            <v>Hogar</v>
          </cell>
        </row>
        <row r="4413">
          <cell r="A4413">
            <v>6088</v>
          </cell>
          <cell r="B4413">
            <v>9</v>
          </cell>
          <cell r="C4413">
            <v>3</v>
          </cell>
          <cell r="D4413" t="str">
            <v>COPETIN GEMINIS</v>
          </cell>
        </row>
        <row r="4414">
          <cell r="A4414">
            <v>6083</v>
          </cell>
          <cell r="B4414">
            <v>3</v>
          </cell>
          <cell r="C4414">
            <v>2</v>
          </cell>
          <cell r="D4414" t="str">
            <v>COPETIN LAS DELICIAS</v>
          </cell>
          <cell r="E4414" t="str">
            <v>Refrigerados</v>
          </cell>
        </row>
        <row r="4415">
          <cell r="A4415">
            <v>6118</v>
          </cell>
          <cell r="B4415">
            <v>9</v>
          </cell>
          <cell r="C4415">
            <v>3</v>
          </cell>
          <cell r="D4415" t="str">
            <v>FUNCIONARIO JULIO CESAR TORRES</v>
          </cell>
          <cell r="E4415" t="str">
            <v>Planta</v>
          </cell>
        </row>
        <row r="4416">
          <cell r="A4416">
            <v>6095</v>
          </cell>
          <cell r="B4416">
            <v>4</v>
          </cell>
          <cell r="C4416">
            <v>3</v>
          </cell>
          <cell r="D4416" t="str">
            <v>COPETIN KARINA</v>
          </cell>
          <cell r="E4416" t="str">
            <v>Refrigerados</v>
          </cell>
        </row>
        <row r="4417">
          <cell r="A4417">
            <v>6091</v>
          </cell>
          <cell r="B4417">
            <v>4</v>
          </cell>
          <cell r="C4417">
            <v>3</v>
          </cell>
          <cell r="D4417" t="str">
            <v>CASILLA EL MANGO</v>
          </cell>
          <cell r="E4417" t="str">
            <v>Refrigerados</v>
          </cell>
        </row>
        <row r="4418">
          <cell r="A4418">
            <v>6097</v>
          </cell>
          <cell r="D4418" t="str">
            <v>DESPENSA NANDO</v>
          </cell>
          <cell r="E4418" t="str">
            <v>Hogar</v>
          </cell>
        </row>
        <row r="4419">
          <cell r="A4419">
            <v>6096</v>
          </cell>
          <cell r="B4419">
            <v>1</v>
          </cell>
          <cell r="C4419">
            <v>7</v>
          </cell>
          <cell r="D4419" t="str">
            <v>COPETIN ANGELA</v>
          </cell>
          <cell r="E4419" t="str">
            <v>Refrigerados</v>
          </cell>
        </row>
        <row r="4420">
          <cell r="A4420">
            <v>5634</v>
          </cell>
          <cell r="B4420">
            <v>1</v>
          </cell>
          <cell r="C4420">
            <v>7</v>
          </cell>
          <cell r="D4420" t="str">
            <v>PANADERIA GENERAL DIAZ</v>
          </cell>
          <cell r="E4420" t="str">
            <v>Refrigerados</v>
          </cell>
        </row>
        <row r="4421">
          <cell r="A4421">
            <v>5639</v>
          </cell>
          <cell r="B4421">
            <v>1</v>
          </cell>
          <cell r="C4421">
            <v>9</v>
          </cell>
          <cell r="D4421" t="str">
            <v>DISTRIBUIDORA LA ESPERANZA</v>
          </cell>
          <cell r="E4421" t="str">
            <v>Hogar</v>
          </cell>
        </row>
        <row r="4422">
          <cell r="A4422">
            <v>5638</v>
          </cell>
          <cell r="B4422">
            <v>9</v>
          </cell>
          <cell r="C4422">
            <v>3</v>
          </cell>
          <cell r="D4422" t="str">
            <v>LOMITO GRIEGO</v>
          </cell>
        </row>
        <row r="4423">
          <cell r="A4423">
            <v>5636</v>
          </cell>
          <cell r="B4423">
            <v>9</v>
          </cell>
          <cell r="C4423">
            <v>3</v>
          </cell>
          <cell r="D4423" t="str">
            <v>TUCAN</v>
          </cell>
        </row>
        <row r="4424">
          <cell r="A4424">
            <v>5646</v>
          </cell>
          <cell r="B4424">
            <v>3</v>
          </cell>
          <cell r="C4424">
            <v>6</v>
          </cell>
          <cell r="D4424" t="str">
            <v>DESPENSA SANTO DOMINGO</v>
          </cell>
          <cell r="E4424" t="str">
            <v>Hogar</v>
          </cell>
        </row>
        <row r="4425">
          <cell r="A4425">
            <v>5640</v>
          </cell>
          <cell r="B4425">
            <v>3</v>
          </cell>
          <cell r="C4425">
            <v>2</v>
          </cell>
          <cell r="D4425" t="str">
            <v>DESPENSA ROCIO</v>
          </cell>
          <cell r="E4425" t="str">
            <v>Hogar</v>
          </cell>
        </row>
        <row r="4426">
          <cell r="A4426">
            <v>5641</v>
          </cell>
          <cell r="B4426">
            <v>3</v>
          </cell>
          <cell r="C4426">
            <v>2</v>
          </cell>
          <cell r="D4426" t="str">
            <v>DESPENSA SADI</v>
          </cell>
          <cell r="E4426" t="str">
            <v>Hogar</v>
          </cell>
        </row>
        <row r="4427">
          <cell r="A4427">
            <v>5642</v>
          </cell>
          <cell r="B4427">
            <v>3</v>
          </cell>
          <cell r="C4427">
            <v>2</v>
          </cell>
          <cell r="D4427" t="str">
            <v>EL PEQUEÑO ALMACEN</v>
          </cell>
          <cell r="E4427" t="str">
            <v>Hogar</v>
          </cell>
        </row>
        <row r="4428">
          <cell r="A4428">
            <v>5648</v>
          </cell>
          <cell r="B4428">
            <v>8</v>
          </cell>
          <cell r="C4428">
            <v>1</v>
          </cell>
          <cell r="D4428" t="str">
            <v>COLLIPEUMO SA. SUC. 2</v>
          </cell>
          <cell r="E4428" t="str">
            <v>Conveniencia</v>
          </cell>
        </row>
        <row r="4429">
          <cell r="A4429">
            <v>5652</v>
          </cell>
          <cell r="B4429">
            <v>2</v>
          </cell>
          <cell r="C4429">
            <v>4</v>
          </cell>
          <cell r="D4429" t="str">
            <v>CABINAS MATEL</v>
          </cell>
          <cell r="E4429" t="str">
            <v>Hogar</v>
          </cell>
        </row>
        <row r="4430">
          <cell r="A4430">
            <v>5651</v>
          </cell>
          <cell r="B4430">
            <v>8</v>
          </cell>
          <cell r="C4430">
            <v>2</v>
          </cell>
          <cell r="D4430" t="str">
            <v>FONO RAPIDO S.A</v>
          </cell>
          <cell r="E4430" t="str">
            <v>Hogar</v>
          </cell>
        </row>
        <row r="4431">
          <cell r="A4431">
            <v>5649</v>
          </cell>
          <cell r="B4431">
            <v>9</v>
          </cell>
          <cell r="C4431">
            <v>3</v>
          </cell>
          <cell r="D4431" t="str">
            <v>PANADERIA REDEN PAN</v>
          </cell>
        </row>
        <row r="4432">
          <cell r="A4432">
            <v>5650</v>
          </cell>
          <cell r="B4432">
            <v>5</v>
          </cell>
          <cell r="C4432">
            <v>3</v>
          </cell>
          <cell r="D4432" t="str">
            <v>KIOSKO LUJAN</v>
          </cell>
          <cell r="E4432" t="str">
            <v>Refrigerados</v>
          </cell>
        </row>
        <row r="4433">
          <cell r="A4433">
            <v>5743</v>
          </cell>
          <cell r="B4433">
            <v>9</v>
          </cell>
          <cell r="C4433">
            <v>3</v>
          </cell>
          <cell r="D4433" t="str">
            <v>CASILLA RAYADITO</v>
          </cell>
        </row>
        <row r="4434">
          <cell r="A4434">
            <v>5741</v>
          </cell>
          <cell r="B4434">
            <v>5</v>
          </cell>
          <cell r="C4434">
            <v>9</v>
          </cell>
          <cell r="D4434" t="str">
            <v>PANADERIA SAN JUAN</v>
          </cell>
          <cell r="E4434" t="str">
            <v>Refrigerados</v>
          </cell>
        </row>
        <row r="4435">
          <cell r="A4435">
            <v>5742</v>
          </cell>
          <cell r="B4435">
            <v>9</v>
          </cell>
          <cell r="C4435">
            <v>3</v>
          </cell>
          <cell r="D4435" t="str">
            <v>PIZZA TANA</v>
          </cell>
        </row>
        <row r="4436">
          <cell r="A4436">
            <v>5734</v>
          </cell>
          <cell r="B4436">
            <v>9</v>
          </cell>
          <cell r="C4436">
            <v>3</v>
          </cell>
          <cell r="D4436" t="str">
            <v>NESTOR SABOR</v>
          </cell>
        </row>
        <row r="4437">
          <cell r="A4437">
            <v>5735</v>
          </cell>
          <cell r="B4437">
            <v>9</v>
          </cell>
          <cell r="C4437">
            <v>3</v>
          </cell>
          <cell r="D4437" t="str">
            <v>COPETIN TOCHI</v>
          </cell>
        </row>
        <row r="4438">
          <cell r="A4438">
            <v>5727</v>
          </cell>
          <cell r="B4438">
            <v>4</v>
          </cell>
          <cell r="C4438">
            <v>6</v>
          </cell>
          <cell r="D4438" t="str">
            <v>DESPENSA VIDALINA</v>
          </cell>
          <cell r="E4438" t="str">
            <v>Hogar</v>
          </cell>
        </row>
        <row r="4439">
          <cell r="A4439">
            <v>5726</v>
          </cell>
          <cell r="B4439">
            <v>5</v>
          </cell>
          <cell r="C4439">
            <v>9</v>
          </cell>
          <cell r="D4439" t="str">
            <v>CANTINA ANTIRRABICA</v>
          </cell>
          <cell r="E4439" t="str">
            <v>Refrigerados</v>
          </cell>
        </row>
        <row r="4440">
          <cell r="A4440">
            <v>5698</v>
          </cell>
          <cell r="B4440">
            <v>2</v>
          </cell>
          <cell r="C4440">
            <v>7</v>
          </cell>
          <cell r="D4440" t="str">
            <v>HAMBURGUESERIA CAÑETE</v>
          </cell>
          <cell r="E4440" t="str">
            <v>Refrigerados</v>
          </cell>
        </row>
        <row r="4441">
          <cell r="A4441">
            <v>5752</v>
          </cell>
          <cell r="B4441">
            <v>9</v>
          </cell>
          <cell r="C4441">
            <v>3</v>
          </cell>
          <cell r="D4441" t="str">
            <v>FUNCIONARIO GERONIMO PRIETO</v>
          </cell>
          <cell r="E4441" t="str">
            <v>Planta</v>
          </cell>
        </row>
        <row r="4442">
          <cell r="A4442">
            <v>5695</v>
          </cell>
          <cell r="B4442">
            <v>1</v>
          </cell>
          <cell r="C4442">
            <v>7</v>
          </cell>
          <cell r="D4442" t="str">
            <v>COPETIN LETI</v>
          </cell>
        </row>
        <row r="4443">
          <cell r="A4443">
            <v>5699</v>
          </cell>
          <cell r="B4443">
            <v>3</v>
          </cell>
          <cell r="C4443">
            <v>1</v>
          </cell>
          <cell r="D4443" t="str">
            <v>AFEMOT</v>
          </cell>
          <cell r="E4443" t="str">
            <v>Eventos</v>
          </cell>
        </row>
        <row r="4444">
          <cell r="A4444">
            <v>5682</v>
          </cell>
          <cell r="B4444">
            <v>3</v>
          </cell>
          <cell r="C4444">
            <v>5</v>
          </cell>
          <cell r="D4444" t="str">
            <v>BAR ROSI</v>
          </cell>
          <cell r="E4444" t="str">
            <v>Refrigerados</v>
          </cell>
        </row>
        <row r="4445">
          <cell r="A4445">
            <v>5680</v>
          </cell>
          <cell r="B4445">
            <v>3</v>
          </cell>
          <cell r="C4445">
            <v>2</v>
          </cell>
          <cell r="D4445" t="str">
            <v>DESPENSA TRES HERMANOS</v>
          </cell>
          <cell r="E4445" t="str">
            <v>Hogar</v>
          </cell>
        </row>
        <row r="4446">
          <cell r="A4446">
            <v>5674</v>
          </cell>
          <cell r="B4446">
            <v>8</v>
          </cell>
          <cell r="C4446">
            <v>3</v>
          </cell>
          <cell r="D4446" t="str">
            <v>LA VERDAD SRL - DE LA MILANESA</v>
          </cell>
          <cell r="E4446" t="str">
            <v>Refrigerados</v>
          </cell>
        </row>
        <row r="4447">
          <cell r="A4447">
            <v>5675</v>
          </cell>
          <cell r="B4447">
            <v>8</v>
          </cell>
          <cell r="C4447">
            <v>3</v>
          </cell>
          <cell r="D4447" t="str">
            <v>CHOPERIA DEL SOL</v>
          </cell>
          <cell r="E4447" t="str">
            <v>Refrigerados A</v>
          </cell>
        </row>
        <row r="4448">
          <cell r="A4448">
            <v>5677</v>
          </cell>
          <cell r="B4448">
            <v>1</v>
          </cell>
          <cell r="C4448">
            <v>5</v>
          </cell>
          <cell r="D4448" t="str">
            <v>CANTINA COMANDO INGENIERIA</v>
          </cell>
          <cell r="E4448" t="str">
            <v>Refrigerados</v>
          </cell>
        </row>
        <row r="4449">
          <cell r="A4449">
            <v>5673</v>
          </cell>
          <cell r="B4449">
            <v>2</v>
          </cell>
          <cell r="C4449">
            <v>7</v>
          </cell>
          <cell r="D4449" t="str">
            <v>POLIFARMA S.A</v>
          </cell>
          <cell r="E4449" t="str">
            <v>Refrigerados</v>
          </cell>
        </row>
        <row r="4450">
          <cell r="A4450">
            <v>5663</v>
          </cell>
          <cell r="B4450">
            <v>5</v>
          </cell>
          <cell r="C4450">
            <v>5</v>
          </cell>
          <cell r="D4450" t="str">
            <v>COPETIN OVELAR</v>
          </cell>
          <cell r="E4450" t="str">
            <v>Refrigerados</v>
          </cell>
        </row>
        <row r="4451">
          <cell r="A4451">
            <v>5670</v>
          </cell>
          <cell r="B4451">
            <v>9</v>
          </cell>
          <cell r="C4451">
            <v>3</v>
          </cell>
          <cell r="D4451" t="str">
            <v>CABINA TELEFONICA</v>
          </cell>
        </row>
        <row r="4452">
          <cell r="A4452">
            <v>5666</v>
          </cell>
          <cell r="B4452">
            <v>3</v>
          </cell>
          <cell r="C4452">
            <v>8</v>
          </cell>
          <cell r="D4452" t="str">
            <v>DESPENSA SAN JUAN</v>
          </cell>
          <cell r="E4452" t="str">
            <v>Hogar</v>
          </cell>
        </row>
        <row r="4453">
          <cell r="A4453">
            <v>5662</v>
          </cell>
          <cell r="B4453">
            <v>4</v>
          </cell>
          <cell r="C4453">
            <v>6</v>
          </cell>
          <cell r="D4453" t="str">
            <v>COPETIN EMANUEL</v>
          </cell>
        </row>
        <row r="4454">
          <cell r="A4454">
            <v>5665</v>
          </cell>
          <cell r="B4454">
            <v>3</v>
          </cell>
          <cell r="C4454">
            <v>6</v>
          </cell>
          <cell r="D4454" t="str">
            <v>COPETIN VIRGINIA</v>
          </cell>
          <cell r="E4454" t="str">
            <v>Refrigerados</v>
          </cell>
        </row>
        <row r="4455">
          <cell r="A4455">
            <v>5749</v>
          </cell>
          <cell r="B4455">
            <v>2</v>
          </cell>
          <cell r="C4455">
            <v>4</v>
          </cell>
          <cell r="D4455" t="str">
            <v>DESPENSA BABI</v>
          </cell>
          <cell r="E4455" t="str">
            <v>Hogar</v>
          </cell>
        </row>
        <row r="4456">
          <cell r="A4456">
            <v>5754</v>
          </cell>
          <cell r="B4456">
            <v>9</v>
          </cell>
          <cell r="C4456">
            <v>3</v>
          </cell>
          <cell r="D4456" t="str">
            <v>TITO EMPANADAS</v>
          </cell>
        </row>
        <row r="4457">
          <cell r="A4457">
            <v>5760</v>
          </cell>
          <cell r="B4457">
            <v>9</v>
          </cell>
          <cell r="C4457">
            <v>3</v>
          </cell>
          <cell r="D4457" t="str">
            <v>KIOSKO AMALIA (Neurosiquiatrico)</v>
          </cell>
        </row>
        <row r="4458">
          <cell r="A4458">
            <v>5672</v>
          </cell>
          <cell r="B4458">
            <v>5</v>
          </cell>
          <cell r="C4458">
            <v>2</v>
          </cell>
          <cell r="D4458" t="str">
            <v>TA'ARO COMERCIAL SRL</v>
          </cell>
          <cell r="E4458" t="str">
            <v>Refrigerados</v>
          </cell>
        </row>
        <row r="4459">
          <cell r="A4459">
            <v>5758</v>
          </cell>
          <cell r="B4459">
            <v>5</v>
          </cell>
          <cell r="C4459">
            <v>3</v>
          </cell>
          <cell r="D4459" t="str">
            <v>COLEGIO LIBERTY</v>
          </cell>
          <cell r="E4459" t="str">
            <v>Educación</v>
          </cell>
        </row>
        <row r="4460">
          <cell r="A4460">
            <v>9469</v>
          </cell>
          <cell r="B4460">
            <v>9</v>
          </cell>
          <cell r="C4460">
            <v>3</v>
          </cell>
          <cell r="D4460" t="str">
            <v>ESSO SHOP CIUDAD DEL ESTE</v>
          </cell>
          <cell r="E4460" t="str">
            <v>Refrigerados B</v>
          </cell>
        </row>
        <row r="4461">
          <cell r="A4461">
            <v>5761</v>
          </cell>
          <cell r="B4461">
            <v>1</v>
          </cell>
          <cell r="C4461">
            <v>9</v>
          </cell>
          <cell r="D4461" t="str">
            <v>DESPENSA LEZCANO</v>
          </cell>
          <cell r="E4461" t="str">
            <v>Hogar</v>
          </cell>
        </row>
        <row r="4462">
          <cell r="A4462">
            <v>5763</v>
          </cell>
          <cell r="B4462">
            <v>1</v>
          </cell>
          <cell r="C4462">
            <v>4</v>
          </cell>
          <cell r="D4462" t="str">
            <v>ROLI BAR</v>
          </cell>
        </row>
        <row r="4463">
          <cell r="A4463">
            <v>5765</v>
          </cell>
          <cell r="B4463">
            <v>3</v>
          </cell>
          <cell r="C4463">
            <v>6</v>
          </cell>
          <cell r="D4463" t="str">
            <v>SOIA COMERCIAL</v>
          </cell>
          <cell r="E4463" t="str">
            <v>Hogar</v>
          </cell>
        </row>
        <row r="4464">
          <cell r="A4464">
            <v>5766</v>
          </cell>
          <cell r="B4464">
            <v>9</v>
          </cell>
          <cell r="C4464">
            <v>3</v>
          </cell>
          <cell r="D4464" t="str">
            <v>TORORE BEER</v>
          </cell>
        </row>
        <row r="4465">
          <cell r="A4465">
            <v>5770</v>
          </cell>
          <cell r="B4465">
            <v>9</v>
          </cell>
          <cell r="C4465">
            <v>3</v>
          </cell>
          <cell r="D4465" t="str">
            <v>COPETIN  CHIQUI</v>
          </cell>
        </row>
        <row r="4466">
          <cell r="A4466">
            <v>5767</v>
          </cell>
          <cell r="B4466">
            <v>1</v>
          </cell>
          <cell r="C4466">
            <v>8</v>
          </cell>
          <cell r="D4466" t="str">
            <v>AUTOSERVICE ROMA</v>
          </cell>
          <cell r="E4466" t="str">
            <v>Hogar</v>
          </cell>
        </row>
        <row r="4467">
          <cell r="A4467">
            <v>5772</v>
          </cell>
          <cell r="B4467">
            <v>9</v>
          </cell>
          <cell r="C4467">
            <v>3</v>
          </cell>
          <cell r="D4467" t="str">
            <v>BAR CHOPERIA SABOR A MI</v>
          </cell>
        </row>
        <row r="4468">
          <cell r="A4468">
            <v>5771</v>
          </cell>
          <cell r="B4468">
            <v>9</v>
          </cell>
          <cell r="C4468">
            <v>3</v>
          </cell>
          <cell r="D4468" t="str">
            <v>CARRITO DOMINGUEZ</v>
          </cell>
        </row>
        <row r="4469">
          <cell r="A4469">
            <v>5777</v>
          </cell>
          <cell r="B4469">
            <v>5</v>
          </cell>
          <cell r="C4469">
            <v>3</v>
          </cell>
          <cell r="D4469" t="str">
            <v>PANADERIA PRINCIPAN II</v>
          </cell>
          <cell r="E4469" t="str">
            <v>Hogar</v>
          </cell>
        </row>
        <row r="4470">
          <cell r="A4470">
            <v>5774</v>
          </cell>
          <cell r="B4470">
            <v>3</v>
          </cell>
          <cell r="C4470">
            <v>1</v>
          </cell>
          <cell r="D4470" t="str">
            <v>DESPENSA JUANITA</v>
          </cell>
        </row>
        <row r="4471">
          <cell r="A4471">
            <v>5775</v>
          </cell>
          <cell r="B4471">
            <v>3</v>
          </cell>
          <cell r="C4471">
            <v>2</v>
          </cell>
          <cell r="D4471" t="str">
            <v>AUTOSERVICE LA FLORESTA</v>
          </cell>
          <cell r="E4471" t="str">
            <v>Hogar</v>
          </cell>
        </row>
        <row r="4472">
          <cell r="A4472">
            <v>5776</v>
          </cell>
          <cell r="B4472">
            <v>3</v>
          </cell>
          <cell r="C4472">
            <v>9</v>
          </cell>
          <cell r="D4472" t="str">
            <v>DESPENSA DIANA</v>
          </cell>
          <cell r="E4472" t="str">
            <v>Hogar</v>
          </cell>
        </row>
        <row r="4473">
          <cell r="A4473">
            <v>5778</v>
          </cell>
          <cell r="D4473" t="str">
            <v>COPETIN ITALIA</v>
          </cell>
          <cell r="E4473" t="str">
            <v>Refrigerados</v>
          </cell>
        </row>
        <row r="4474">
          <cell r="A4474">
            <v>6149</v>
          </cell>
          <cell r="B4474">
            <v>4</v>
          </cell>
          <cell r="C4474">
            <v>5</v>
          </cell>
          <cell r="D4474" t="str">
            <v>COPETIN FAMA</v>
          </cell>
          <cell r="E4474" t="str">
            <v>Refrigerados</v>
          </cell>
        </row>
        <row r="4475">
          <cell r="A4475">
            <v>6120</v>
          </cell>
          <cell r="B4475">
            <v>9</v>
          </cell>
          <cell r="C4475">
            <v>3</v>
          </cell>
          <cell r="D4475" t="str">
            <v>COPETIN VICIO'S</v>
          </cell>
        </row>
        <row r="4476">
          <cell r="A4476">
            <v>6121</v>
          </cell>
          <cell r="B4476">
            <v>9</v>
          </cell>
          <cell r="C4476">
            <v>3</v>
          </cell>
          <cell r="D4476" t="str">
            <v>DESPENSA SEBASTIAN</v>
          </cell>
        </row>
        <row r="4477">
          <cell r="A4477">
            <v>6170</v>
          </cell>
          <cell r="B4477">
            <v>9</v>
          </cell>
          <cell r="C4477">
            <v>3</v>
          </cell>
          <cell r="D4477" t="str">
            <v>FLETERO ALFREDO FRETES</v>
          </cell>
          <cell r="E4477" t="str">
            <v>Planta</v>
          </cell>
        </row>
        <row r="4478">
          <cell r="A4478">
            <v>6179</v>
          </cell>
          <cell r="B4478">
            <v>9</v>
          </cell>
          <cell r="C4478">
            <v>3</v>
          </cell>
          <cell r="D4478" t="str">
            <v>COPETIN LA JAPONESITA</v>
          </cell>
        </row>
        <row r="4479">
          <cell r="A4479">
            <v>6194</v>
          </cell>
          <cell r="B4479">
            <v>5</v>
          </cell>
          <cell r="C4479">
            <v>9</v>
          </cell>
          <cell r="D4479" t="str">
            <v>COPETIN EL CHAPARRAL</v>
          </cell>
          <cell r="E4479" t="str">
            <v>Refrigerados</v>
          </cell>
        </row>
        <row r="4480">
          <cell r="A4480">
            <v>6197</v>
          </cell>
          <cell r="B4480">
            <v>1</v>
          </cell>
          <cell r="C4480">
            <v>2</v>
          </cell>
          <cell r="D4480" t="str">
            <v>INA EXPRES</v>
          </cell>
          <cell r="E4480" t="str">
            <v>Refrigerados</v>
          </cell>
        </row>
        <row r="4481">
          <cell r="A4481">
            <v>6199</v>
          </cell>
          <cell r="B4481">
            <v>3</v>
          </cell>
          <cell r="C4481">
            <v>3</v>
          </cell>
          <cell r="D4481" t="str">
            <v>POLLERIA EL ESTRIBO</v>
          </cell>
          <cell r="E4481" t="str">
            <v>Refrigerados</v>
          </cell>
        </row>
        <row r="4482">
          <cell r="A4482">
            <v>6224</v>
          </cell>
          <cell r="B4482">
            <v>1</v>
          </cell>
          <cell r="C4482">
            <v>4</v>
          </cell>
          <cell r="D4482" t="str">
            <v>CAFETERIA CLARITA SNACK BAR</v>
          </cell>
          <cell r="E4482" t="str">
            <v>Refrigerados</v>
          </cell>
        </row>
        <row r="4483">
          <cell r="A4483">
            <v>6228</v>
          </cell>
          <cell r="B4483">
            <v>9</v>
          </cell>
          <cell r="C4483">
            <v>3</v>
          </cell>
          <cell r="D4483" t="str">
            <v>COPETIN LA FAMILIA</v>
          </cell>
        </row>
        <row r="4484">
          <cell r="A4484">
            <v>6232</v>
          </cell>
          <cell r="B4484">
            <v>3</v>
          </cell>
          <cell r="C4484">
            <v>5</v>
          </cell>
          <cell r="D4484" t="str">
            <v>EURO BAR</v>
          </cell>
          <cell r="E4484" t="str">
            <v>Refrigerados</v>
          </cell>
        </row>
        <row r="4485">
          <cell r="A4485">
            <v>6236</v>
          </cell>
          <cell r="B4485">
            <v>9</v>
          </cell>
          <cell r="C4485">
            <v>3</v>
          </cell>
          <cell r="D4485" t="str">
            <v>COPETIN ALEGRIA</v>
          </cell>
        </row>
        <row r="4486">
          <cell r="A4486">
            <v>6239</v>
          </cell>
          <cell r="B4486">
            <v>3</v>
          </cell>
          <cell r="C4486">
            <v>9</v>
          </cell>
          <cell r="D4486" t="str">
            <v>PARTICULAR FAMILIA NUÑEZ</v>
          </cell>
          <cell r="E4486" t="str">
            <v>Hogar</v>
          </cell>
        </row>
        <row r="4487">
          <cell r="A4487">
            <v>6240</v>
          </cell>
          <cell r="B4487">
            <v>3</v>
          </cell>
          <cell r="C4487">
            <v>8</v>
          </cell>
          <cell r="D4487" t="str">
            <v>PANADERIA GIULIANO</v>
          </cell>
          <cell r="E4487" t="str">
            <v>Refrigerados</v>
          </cell>
        </row>
        <row r="4488">
          <cell r="A4488">
            <v>6241</v>
          </cell>
          <cell r="B4488">
            <v>9</v>
          </cell>
          <cell r="C4488">
            <v>3</v>
          </cell>
          <cell r="D4488" t="str">
            <v>COMISION DIRECTIVA</v>
          </cell>
          <cell r="E4488" t="str">
            <v>Refrigerados A</v>
          </cell>
        </row>
        <row r="4489">
          <cell r="A4489">
            <v>6242</v>
          </cell>
          <cell r="B4489">
            <v>5</v>
          </cell>
          <cell r="C4489">
            <v>9</v>
          </cell>
          <cell r="D4489" t="str">
            <v xml:space="preserve">COPETIN LUIS </v>
          </cell>
          <cell r="E4489" t="str">
            <v>Hogar</v>
          </cell>
        </row>
        <row r="4490">
          <cell r="A4490">
            <v>17289</v>
          </cell>
          <cell r="B4490">
            <v>2</v>
          </cell>
          <cell r="C4490">
            <v>3</v>
          </cell>
          <cell r="D4490" t="str">
            <v>SUPER JUAN XXIII S.A</v>
          </cell>
          <cell r="E4490" t="str">
            <v xml:space="preserve">Supermercados </v>
          </cell>
        </row>
        <row r="4491">
          <cell r="A4491">
            <v>17291</v>
          </cell>
          <cell r="B4491">
            <v>3</v>
          </cell>
          <cell r="C4491">
            <v>4</v>
          </cell>
          <cell r="D4491" t="str">
            <v>COPETIN MEL</v>
          </cell>
          <cell r="E4491" t="str">
            <v>Refrigerados</v>
          </cell>
        </row>
        <row r="4492">
          <cell r="A4492">
            <v>17299</v>
          </cell>
          <cell r="B4492">
            <v>2</v>
          </cell>
          <cell r="C4492">
            <v>3</v>
          </cell>
          <cell r="D4492" t="str">
            <v>COMEDOR ÑA FILO</v>
          </cell>
          <cell r="E4492" t="str">
            <v>Refrigerados</v>
          </cell>
        </row>
        <row r="4493">
          <cell r="A4493">
            <v>17262</v>
          </cell>
          <cell r="B4493">
            <v>3</v>
          </cell>
          <cell r="C4493">
            <v>8</v>
          </cell>
          <cell r="D4493" t="str">
            <v>DESPENSA SAN CAYETANO</v>
          </cell>
          <cell r="E4493" t="str">
            <v>Hogar</v>
          </cell>
        </row>
        <row r="4494">
          <cell r="A4494">
            <v>17298</v>
          </cell>
          <cell r="B4494">
            <v>6</v>
          </cell>
          <cell r="C4494">
            <v>3</v>
          </cell>
          <cell r="D4494" t="str">
            <v>DESPENSA HUGUITO</v>
          </cell>
          <cell r="E4494" t="str">
            <v>Hogar</v>
          </cell>
        </row>
        <row r="4495">
          <cell r="A4495">
            <v>17276</v>
          </cell>
          <cell r="B4495">
            <v>1</v>
          </cell>
          <cell r="C4495">
            <v>5</v>
          </cell>
          <cell r="D4495" t="str">
            <v>CABINAS HOLA</v>
          </cell>
          <cell r="E4495" t="str">
            <v>Hogar</v>
          </cell>
        </row>
        <row r="4496">
          <cell r="A4496">
            <v>17269</v>
          </cell>
          <cell r="B4496">
            <v>4</v>
          </cell>
          <cell r="C4496">
            <v>7</v>
          </cell>
          <cell r="D4496" t="str">
            <v>DESPENSA MERCEDITAS</v>
          </cell>
          <cell r="E4496" t="str">
            <v>Hogar</v>
          </cell>
        </row>
        <row r="4497">
          <cell r="A4497">
            <v>17303</v>
          </cell>
          <cell r="B4497">
            <v>4</v>
          </cell>
          <cell r="C4497">
            <v>2</v>
          </cell>
          <cell r="D4497" t="str">
            <v>DESPENSA SIRENA DEL PARANA</v>
          </cell>
          <cell r="E4497" t="str">
            <v>Hogar</v>
          </cell>
        </row>
        <row r="4498">
          <cell r="A4498">
            <v>17304</v>
          </cell>
          <cell r="B4498">
            <v>9</v>
          </cell>
          <cell r="C4498">
            <v>3</v>
          </cell>
          <cell r="D4498" t="str">
            <v>FUNCIONARIO KARIM SALUM</v>
          </cell>
          <cell r="E4498" t="str">
            <v>Planta</v>
          </cell>
        </row>
        <row r="4499">
          <cell r="A4499">
            <v>17313</v>
          </cell>
          <cell r="B4499">
            <v>9</v>
          </cell>
          <cell r="C4499">
            <v>3</v>
          </cell>
          <cell r="D4499" t="str">
            <v>CABINA TELEFONICA DIGETREN</v>
          </cell>
        </row>
        <row r="4500">
          <cell r="A4500">
            <v>17316</v>
          </cell>
          <cell r="B4500">
            <v>4</v>
          </cell>
          <cell r="C4500">
            <v>3</v>
          </cell>
          <cell r="D4500" t="str">
            <v>CANCHA LEOPARDI</v>
          </cell>
          <cell r="E4500" t="str">
            <v>Refrigerados</v>
          </cell>
        </row>
        <row r="4501">
          <cell r="A4501">
            <v>17310</v>
          </cell>
          <cell r="B4501">
            <v>2</v>
          </cell>
          <cell r="C4501">
            <v>3</v>
          </cell>
          <cell r="D4501" t="str">
            <v>DESPENSA ODALIZ</v>
          </cell>
          <cell r="E4501" t="str">
            <v>Hogar</v>
          </cell>
        </row>
        <row r="4502">
          <cell r="A4502">
            <v>17309</v>
          </cell>
          <cell r="B4502">
            <v>2</v>
          </cell>
          <cell r="C4502">
            <v>3</v>
          </cell>
          <cell r="D4502" t="str">
            <v>DESPENSA MARIBEL</v>
          </cell>
          <cell r="E4502" t="str">
            <v>Hogar</v>
          </cell>
        </row>
        <row r="4503">
          <cell r="A4503">
            <v>17305</v>
          </cell>
          <cell r="B4503">
            <v>2</v>
          </cell>
          <cell r="C4503">
            <v>3</v>
          </cell>
          <cell r="D4503" t="str">
            <v>COMEDOR LIZ</v>
          </cell>
          <cell r="E4503" t="str">
            <v>Refrigerados</v>
          </cell>
        </row>
        <row r="4504">
          <cell r="A4504">
            <v>17308</v>
          </cell>
          <cell r="B4504">
            <v>2</v>
          </cell>
          <cell r="C4504">
            <v>3</v>
          </cell>
          <cell r="D4504" t="str">
            <v>CAMTINA COLEGIO SAN RAMON</v>
          </cell>
          <cell r="E4504" t="str">
            <v>Educación</v>
          </cell>
        </row>
        <row r="4505">
          <cell r="A4505">
            <v>17319</v>
          </cell>
          <cell r="B4505">
            <v>9</v>
          </cell>
          <cell r="C4505">
            <v>3</v>
          </cell>
          <cell r="D4505" t="str">
            <v>PUNTO PANCHO</v>
          </cell>
        </row>
        <row r="4506">
          <cell r="A4506">
            <v>17315</v>
          </cell>
          <cell r="B4506">
            <v>4</v>
          </cell>
          <cell r="C4506">
            <v>5</v>
          </cell>
          <cell r="D4506" t="str">
            <v>MINI MERCADO CARLIN</v>
          </cell>
          <cell r="E4506" t="str">
            <v>Hogar</v>
          </cell>
        </row>
        <row r="4507">
          <cell r="A4507">
            <v>17306</v>
          </cell>
          <cell r="B4507">
            <v>2</v>
          </cell>
          <cell r="C4507">
            <v>7</v>
          </cell>
          <cell r="D4507" t="str">
            <v>BEBIDAS JOSEFINA</v>
          </cell>
        </row>
        <row r="4508">
          <cell r="A4508">
            <v>17314</v>
          </cell>
          <cell r="B4508">
            <v>7</v>
          </cell>
          <cell r="C4508">
            <v>2</v>
          </cell>
          <cell r="D4508" t="str">
            <v>DESPENSA ALVARES</v>
          </cell>
          <cell r="E4508" t="str">
            <v>Hogar</v>
          </cell>
        </row>
        <row r="4509">
          <cell r="A4509">
            <v>17311</v>
          </cell>
          <cell r="B4509">
            <v>2</v>
          </cell>
          <cell r="C4509">
            <v>3</v>
          </cell>
          <cell r="D4509" t="str">
            <v>DESPENSA SANABRIA</v>
          </cell>
        </row>
        <row r="4510">
          <cell r="A4510">
            <v>17312</v>
          </cell>
          <cell r="B4510">
            <v>2</v>
          </cell>
          <cell r="C4510">
            <v>3</v>
          </cell>
          <cell r="D4510" t="str">
            <v>DESPENSA ORTEGA</v>
          </cell>
          <cell r="E4510" t="str">
            <v>Hogar</v>
          </cell>
        </row>
        <row r="4511">
          <cell r="A4511">
            <v>17307</v>
          </cell>
          <cell r="B4511">
            <v>2</v>
          </cell>
          <cell r="C4511">
            <v>3</v>
          </cell>
          <cell r="D4511" t="str">
            <v>DESPENSA TABLADA</v>
          </cell>
          <cell r="E4511" t="str">
            <v>Hogar</v>
          </cell>
        </row>
        <row r="4512">
          <cell r="A4512">
            <v>17330</v>
          </cell>
          <cell r="B4512">
            <v>5</v>
          </cell>
          <cell r="C4512">
            <v>2</v>
          </cell>
          <cell r="D4512" t="str">
            <v>COPETIN ROSMARI</v>
          </cell>
          <cell r="E4512" t="str">
            <v>Refrigerados</v>
          </cell>
        </row>
        <row r="4513">
          <cell r="A4513">
            <v>17323</v>
          </cell>
          <cell r="B4513">
            <v>2</v>
          </cell>
          <cell r="C4513">
            <v>5</v>
          </cell>
          <cell r="D4513" t="str">
            <v>COMERCIAL MARTITA</v>
          </cell>
          <cell r="E4513" t="str">
            <v>Refrigerados</v>
          </cell>
        </row>
        <row r="4514">
          <cell r="A4514">
            <v>17348</v>
          </cell>
          <cell r="B4514">
            <v>2</v>
          </cell>
          <cell r="C4514">
            <v>5</v>
          </cell>
          <cell r="D4514" t="str">
            <v>CABINAS MARCELL</v>
          </cell>
          <cell r="E4514" t="str">
            <v>Hogar</v>
          </cell>
        </row>
        <row r="4515">
          <cell r="A4515">
            <v>17350</v>
          </cell>
          <cell r="B4515">
            <v>6</v>
          </cell>
          <cell r="C4515">
            <v>3</v>
          </cell>
          <cell r="D4515" t="str">
            <v>DESPENSA EL PREDILECTO</v>
          </cell>
          <cell r="E4515" t="str">
            <v>Hogar</v>
          </cell>
        </row>
        <row r="4516">
          <cell r="A4516">
            <v>17351</v>
          </cell>
          <cell r="B4516">
            <v>9</v>
          </cell>
          <cell r="C4516">
            <v>3</v>
          </cell>
          <cell r="D4516" t="str">
            <v>DESPENSA MAR MAR</v>
          </cell>
        </row>
        <row r="4517">
          <cell r="A4517">
            <v>17352</v>
          </cell>
          <cell r="B4517">
            <v>9</v>
          </cell>
          <cell r="C4517">
            <v>3</v>
          </cell>
          <cell r="D4517" t="str">
            <v>COPETI JORGITO</v>
          </cell>
        </row>
        <row r="4518">
          <cell r="A4518">
            <v>17347</v>
          </cell>
          <cell r="B4518">
            <v>2</v>
          </cell>
          <cell r="C4518">
            <v>5</v>
          </cell>
          <cell r="D4518" t="str">
            <v>AUTOSERVICE GRIS EVANGELINA</v>
          </cell>
          <cell r="E4518" t="str">
            <v>Hogar</v>
          </cell>
        </row>
        <row r="4519">
          <cell r="A4519">
            <v>17356</v>
          </cell>
          <cell r="B4519">
            <v>9</v>
          </cell>
          <cell r="C4519">
            <v>3</v>
          </cell>
          <cell r="D4519" t="str">
            <v>CANTINA COLEGIO TEGNICO EUS AYAL</v>
          </cell>
        </row>
        <row r="4520">
          <cell r="A4520">
            <v>17337</v>
          </cell>
          <cell r="B4520">
            <v>9</v>
          </cell>
          <cell r="C4520">
            <v>3</v>
          </cell>
          <cell r="D4520" t="str">
            <v>CABINA TELEPAR</v>
          </cell>
        </row>
        <row r="4521">
          <cell r="A4521">
            <v>17317</v>
          </cell>
          <cell r="B4521">
            <v>9</v>
          </cell>
          <cell r="C4521">
            <v>3</v>
          </cell>
          <cell r="D4521" t="str">
            <v>CASILLA ROBERTO</v>
          </cell>
        </row>
        <row r="4522">
          <cell r="A4522">
            <v>17343</v>
          </cell>
          <cell r="B4522">
            <v>7</v>
          </cell>
          <cell r="C4522">
            <v>2</v>
          </cell>
          <cell r="D4522" t="str">
            <v>AUTOSERVICE EL ANGEL</v>
          </cell>
          <cell r="E4522" t="str">
            <v>Hogar</v>
          </cell>
        </row>
        <row r="4523">
          <cell r="A4523">
            <v>17338</v>
          </cell>
          <cell r="B4523">
            <v>6</v>
          </cell>
          <cell r="C4523">
            <v>6</v>
          </cell>
          <cell r="D4523" t="str">
            <v>FERRETERIA MULTICOLORES</v>
          </cell>
          <cell r="E4523" t="str">
            <v>Hogar</v>
          </cell>
        </row>
        <row r="4524">
          <cell r="A4524">
            <v>17398</v>
          </cell>
          <cell r="B4524">
            <v>2</v>
          </cell>
          <cell r="C4524">
            <v>4</v>
          </cell>
          <cell r="D4524" t="str">
            <v>COPETIN SAN CAYETANO</v>
          </cell>
          <cell r="E4524" t="str">
            <v>Refrigerados</v>
          </cell>
        </row>
        <row r="4525">
          <cell r="A4525">
            <v>17400</v>
          </cell>
          <cell r="B4525">
            <v>2</v>
          </cell>
          <cell r="C4525">
            <v>5</v>
          </cell>
          <cell r="D4525" t="str">
            <v>PASTELERIA EL PASO</v>
          </cell>
          <cell r="E4525" t="str">
            <v>Refrigerados</v>
          </cell>
        </row>
        <row r="4526">
          <cell r="A4526">
            <v>17399</v>
          </cell>
          <cell r="B4526">
            <v>9</v>
          </cell>
          <cell r="C4526">
            <v>3</v>
          </cell>
          <cell r="D4526" t="str">
            <v>COPETIN EL TOKE</v>
          </cell>
        </row>
        <row r="4527">
          <cell r="A4527">
            <v>17368</v>
          </cell>
          <cell r="D4527" t="str">
            <v>SUPERMERCADO EL PARAGUAYO</v>
          </cell>
        </row>
        <row r="4528">
          <cell r="A4528">
            <v>17358</v>
          </cell>
          <cell r="B4528">
            <v>9</v>
          </cell>
          <cell r="C4528">
            <v>3</v>
          </cell>
          <cell r="D4528" t="str">
            <v>COPETIN PATRI</v>
          </cell>
        </row>
        <row r="4529">
          <cell r="A4529">
            <v>17357</v>
          </cell>
          <cell r="B4529">
            <v>3</v>
          </cell>
          <cell r="C4529">
            <v>7</v>
          </cell>
          <cell r="D4529" t="str">
            <v>ESCUELA PRIVADA SAN RAFAEL</v>
          </cell>
          <cell r="E4529" t="str">
            <v>Educación</v>
          </cell>
        </row>
        <row r="4530">
          <cell r="A4530">
            <v>17359</v>
          </cell>
          <cell r="B4530">
            <v>2</v>
          </cell>
          <cell r="C4530">
            <v>5</v>
          </cell>
          <cell r="D4530" t="str">
            <v>COPETIN CAMILA</v>
          </cell>
          <cell r="E4530" t="str">
            <v>Refrigerados</v>
          </cell>
        </row>
        <row r="4531">
          <cell r="A4531">
            <v>17360</v>
          </cell>
          <cell r="B4531">
            <v>6</v>
          </cell>
          <cell r="C4531">
            <v>3</v>
          </cell>
          <cell r="D4531" t="str">
            <v>DESPENSA SAN MIGUEL</v>
          </cell>
          <cell r="E4531" t="str">
            <v>Hogar</v>
          </cell>
        </row>
        <row r="4532">
          <cell r="A4532">
            <v>17361</v>
          </cell>
          <cell r="B4532">
            <v>6</v>
          </cell>
          <cell r="C4532">
            <v>3</v>
          </cell>
          <cell r="D4532" t="str">
            <v>COPETIN SAN JOSE</v>
          </cell>
          <cell r="E4532" t="str">
            <v>Refrigerados</v>
          </cell>
        </row>
        <row r="4533">
          <cell r="A4533">
            <v>17362</v>
          </cell>
          <cell r="B4533">
            <v>6</v>
          </cell>
          <cell r="C4533">
            <v>3</v>
          </cell>
          <cell r="D4533" t="str">
            <v>DESPENSA SAN BLAS</v>
          </cell>
          <cell r="E4533" t="str">
            <v>Hogar</v>
          </cell>
        </row>
        <row r="4534">
          <cell r="A4534">
            <v>17363</v>
          </cell>
          <cell r="B4534">
            <v>9</v>
          </cell>
          <cell r="C4534">
            <v>3</v>
          </cell>
          <cell r="D4534" t="str">
            <v>COPETIN LA MISIONERA</v>
          </cell>
        </row>
        <row r="4535">
          <cell r="A4535">
            <v>17364</v>
          </cell>
          <cell r="B4535">
            <v>6</v>
          </cell>
          <cell r="C4535">
            <v>3</v>
          </cell>
          <cell r="D4535" t="str">
            <v>DESPENSA CREMIL</v>
          </cell>
          <cell r="E4535" t="str">
            <v>Hogar</v>
          </cell>
        </row>
        <row r="4536">
          <cell r="A4536">
            <v>17365</v>
          </cell>
          <cell r="B4536">
            <v>6</v>
          </cell>
          <cell r="C4536">
            <v>3</v>
          </cell>
          <cell r="D4536" t="str">
            <v>DESPENSA 2 HERMANOS</v>
          </cell>
          <cell r="E4536" t="str">
            <v>Hogar</v>
          </cell>
        </row>
        <row r="4537">
          <cell r="A4537">
            <v>17366</v>
          </cell>
          <cell r="B4537">
            <v>6</v>
          </cell>
          <cell r="C4537">
            <v>3</v>
          </cell>
          <cell r="D4537" t="str">
            <v>DESPENSA CAONITA</v>
          </cell>
          <cell r="E4537" t="str">
            <v>Hogar</v>
          </cell>
        </row>
        <row r="4538">
          <cell r="A4538">
            <v>17367</v>
          </cell>
          <cell r="B4538">
            <v>6</v>
          </cell>
          <cell r="C4538">
            <v>3</v>
          </cell>
          <cell r="D4538" t="str">
            <v>DESPENSA SAN FRANCISCO DE ASIS</v>
          </cell>
          <cell r="E4538" t="str">
            <v>Hogar</v>
          </cell>
        </row>
        <row r="4539">
          <cell r="A4539">
            <v>17372</v>
          </cell>
          <cell r="B4539">
            <v>9</v>
          </cell>
          <cell r="C4539">
            <v>3</v>
          </cell>
          <cell r="D4539" t="str">
            <v>SABROSON</v>
          </cell>
        </row>
        <row r="4540">
          <cell r="A4540">
            <v>17373</v>
          </cell>
          <cell r="B4540">
            <v>3</v>
          </cell>
          <cell r="C4540">
            <v>5</v>
          </cell>
          <cell r="D4540" t="str">
            <v>LIBRERIA MERCERIA ADRI</v>
          </cell>
          <cell r="E4540" t="str">
            <v>Refrigerados</v>
          </cell>
        </row>
        <row r="4541">
          <cell r="A4541">
            <v>17378</v>
          </cell>
          <cell r="B4541">
            <v>6</v>
          </cell>
          <cell r="C4541">
            <v>3</v>
          </cell>
          <cell r="D4541" t="str">
            <v>HAMBURGUESERIA CAMI</v>
          </cell>
          <cell r="E4541" t="str">
            <v>Refrigerados</v>
          </cell>
        </row>
        <row r="4542">
          <cell r="A4542">
            <v>17375</v>
          </cell>
          <cell r="B4542">
            <v>2</v>
          </cell>
          <cell r="C4542">
            <v>3</v>
          </cell>
          <cell r="D4542" t="str">
            <v>DESPENSA MIRTHA</v>
          </cell>
          <cell r="E4542" t="str">
            <v>Hogar</v>
          </cell>
        </row>
        <row r="4543">
          <cell r="A4543">
            <v>17376</v>
          </cell>
          <cell r="B4543">
            <v>2</v>
          </cell>
          <cell r="C4543">
            <v>3</v>
          </cell>
          <cell r="D4543" t="str">
            <v>DESPENSA ROBERT</v>
          </cell>
          <cell r="E4543" t="str">
            <v>Hogar</v>
          </cell>
        </row>
        <row r="4544">
          <cell r="A4544">
            <v>17377</v>
          </cell>
          <cell r="B4544">
            <v>9</v>
          </cell>
          <cell r="C4544">
            <v>3</v>
          </cell>
          <cell r="D4544" t="str">
            <v>COMEDOR BUEN SAMARITANO</v>
          </cell>
        </row>
        <row r="4545">
          <cell r="A4545">
            <v>17380</v>
          </cell>
          <cell r="B4545">
            <v>6</v>
          </cell>
          <cell r="C4545">
            <v>5</v>
          </cell>
          <cell r="D4545" t="str">
            <v>COMEDOR HOSPITAL SAN JOSE</v>
          </cell>
          <cell r="E4545" t="str">
            <v>Refrigerados</v>
          </cell>
        </row>
        <row r="4546">
          <cell r="A4546">
            <v>17321</v>
          </cell>
          <cell r="B4546">
            <v>6</v>
          </cell>
          <cell r="C4546">
            <v>5</v>
          </cell>
          <cell r="D4546" t="str">
            <v>COPETIN MINUTAS</v>
          </cell>
          <cell r="E4546" t="str">
            <v>Refrigerados</v>
          </cell>
        </row>
        <row r="4547">
          <cell r="A4547">
            <v>17379</v>
          </cell>
          <cell r="B4547">
            <v>6</v>
          </cell>
          <cell r="C4547">
            <v>5</v>
          </cell>
          <cell r="D4547" t="str">
            <v>DESPENSA LA RUBIA</v>
          </cell>
          <cell r="E4547" t="str">
            <v>Hogar</v>
          </cell>
        </row>
        <row r="4548">
          <cell r="A4548">
            <v>17381</v>
          </cell>
          <cell r="B4548">
            <v>6</v>
          </cell>
          <cell r="C4548">
            <v>5</v>
          </cell>
          <cell r="D4548" t="str">
            <v xml:space="preserve">DESPENSA SAN CAYETANO </v>
          </cell>
          <cell r="E4548" t="str">
            <v>Hogar</v>
          </cell>
        </row>
        <row r="4549">
          <cell r="A4549">
            <v>17385</v>
          </cell>
          <cell r="D4549" t="str">
            <v>ANA MARCELA ARGUELLO</v>
          </cell>
        </row>
        <row r="4550">
          <cell r="A4550">
            <v>17384</v>
          </cell>
          <cell r="D4550" t="str">
            <v>COPETIN HELADERIA LA PLAZA</v>
          </cell>
          <cell r="E4550" t="str">
            <v>Refrigerados</v>
          </cell>
        </row>
        <row r="4551">
          <cell r="A4551">
            <v>17386</v>
          </cell>
          <cell r="B4551">
            <v>3</v>
          </cell>
          <cell r="C4551">
            <v>8</v>
          </cell>
          <cell r="D4551" t="str">
            <v>DESPENSA ÑA NINI</v>
          </cell>
          <cell r="E4551" t="str">
            <v>Hogar</v>
          </cell>
        </row>
        <row r="4552">
          <cell r="A4552">
            <v>17387</v>
          </cell>
          <cell r="B4552">
            <v>3</v>
          </cell>
          <cell r="C4552">
            <v>8</v>
          </cell>
          <cell r="D4552" t="str">
            <v>ESCUELA GUTEMBERG</v>
          </cell>
        </row>
        <row r="4553">
          <cell r="A4553">
            <v>17388</v>
          </cell>
          <cell r="B4553">
            <v>4</v>
          </cell>
          <cell r="C4553">
            <v>1</v>
          </cell>
          <cell r="D4553" t="str">
            <v>KIOSKO YANI</v>
          </cell>
          <cell r="E4553" t="str">
            <v>Refrigerados</v>
          </cell>
        </row>
        <row r="4554">
          <cell r="A4554">
            <v>17390</v>
          </cell>
          <cell r="B4554">
            <v>9</v>
          </cell>
          <cell r="C4554">
            <v>3</v>
          </cell>
          <cell r="D4554" t="str">
            <v>DESPENSA ARIELITO</v>
          </cell>
        </row>
        <row r="4555">
          <cell r="A4555">
            <v>17405</v>
          </cell>
          <cell r="B4555">
            <v>9</v>
          </cell>
          <cell r="C4555">
            <v>3</v>
          </cell>
          <cell r="D4555" t="str">
            <v>KIOSKO LA ESQUINA</v>
          </cell>
        </row>
        <row r="4556">
          <cell r="A4556">
            <v>17409</v>
          </cell>
          <cell r="B4556">
            <v>4</v>
          </cell>
          <cell r="C4556">
            <v>7</v>
          </cell>
          <cell r="D4556" t="str">
            <v>CANTINA ESCUELA MANUEL ENCISO</v>
          </cell>
          <cell r="E4556" t="str">
            <v>Educación</v>
          </cell>
        </row>
        <row r="4557">
          <cell r="A4557">
            <v>17408</v>
          </cell>
          <cell r="D4557" t="str">
            <v>DESPENSA MARAL</v>
          </cell>
          <cell r="E4557" t="str">
            <v>Hogar</v>
          </cell>
        </row>
        <row r="4558">
          <cell r="A4558">
            <v>17391</v>
          </cell>
          <cell r="B4558">
            <v>2</v>
          </cell>
          <cell r="C4558">
            <v>5</v>
          </cell>
          <cell r="D4558" t="str">
            <v>CASILLA JORGE</v>
          </cell>
          <cell r="E4558" t="str">
            <v>Refrigerados</v>
          </cell>
        </row>
        <row r="4559">
          <cell r="A4559">
            <v>17394</v>
          </cell>
          <cell r="B4559">
            <v>9</v>
          </cell>
          <cell r="C4559">
            <v>3</v>
          </cell>
          <cell r="D4559" t="str">
            <v>COMEDOR ALBINA</v>
          </cell>
        </row>
        <row r="4560">
          <cell r="A4560">
            <v>17395</v>
          </cell>
          <cell r="B4560">
            <v>2</v>
          </cell>
          <cell r="C4560">
            <v>5</v>
          </cell>
          <cell r="D4560" t="str">
            <v>DESPENSA SAN PABLO</v>
          </cell>
          <cell r="E4560" t="str">
            <v>Hogar</v>
          </cell>
        </row>
        <row r="4561">
          <cell r="A4561">
            <v>17396</v>
          </cell>
          <cell r="B4561">
            <v>6</v>
          </cell>
          <cell r="C4561">
            <v>3</v>
          </cell>
          <cell r="D4561" t="str">
            <v>DESPENSA LAURITA</v>
          </cell>
          <cell r="E4561" t="str">
            <v>Hogar</v>
          </cell>
        </row>
        <row r="4562">
          <cell r="A4562">
            <v>17401</v>
          </cell>
          <cell r="B4562">
            <v>2</v>
          </cell>
          <cell r="C4562">
            <v>7</v>
          </cell>
          <cell r="D4562" t="str">
            <v>COPETIN 15 DE AGOSTO</v>
          </cell>
        </row>
        <row r="4563">
          <cell r="A4563">
            <v>17402</v>
          </cell>
          <cell r="B4563">
            <v>2</v>
          </cell>
          <cell r="C4563">
            <v>5</v>
          </cell>
          <cell r="D4563" t="str">
            <v>DESPENSA TONI</v>
          </cell>
          <cell r="E4563" t="str">
            <v>Hogar</v>
          </cell>
        </row>
        <row r="4564">
          <cell r="A4564">
            <v>17403</v>
          </cell>
          <cell r="B4564">
            <v>2</v>
          </cell>
          <cell r="C4564">
            <v>5</v>
          </cell>
          <cell r="D4564" t="str">
            <v>COMEDOR TETI</v>
          </cell>
          <cell r="E4564" t="str">
            <v>Refrigerados</v>
          </cell>
        </row>
        <row r="4565">
          <cell r="A4565">
            <v>17404</v>
          </cell>
          <cell r="B4565">
            <v>2</v>
          </cell>
          <cell r="C4565">
            <v>5</v>
          </cell>
          <cell r="D4565" t="str">
            <v>ESCUELA LA SALLE</v>
          </cell>
          <cell r="E4565" t="str">
            <v>Educación</v>
          </cell>
        </row>
        <row r="4566">
          <cell r="A4566">
            <v>17406</v>
          </cell>
          <cell r="B4566">
            <v>2</v>
          </cell>
          <cell r="C4566">
            <v>5</v>
          </cell>
          <cell r="D4566" t="str">
            <v>DESPENSA PEÑA</v>
          </cell>
          <cell r="E4566" t="str">
            <v>Hogar</v>
          </cell>
        </row>
        <row r="4567">
          <cell r="A4567">
            <v>17407</v>
          </cell>
          <cell r="B4567">
            <v>2</v>
          </cell>
          <cell r="C4567">
            <v>5</v>
          </cell>
          <cell r="D4567" t="str">
            <v>DESPENSA SAN AGUSTIN</v>
          </cell>
          <cell r="E4567" t="str">
            <v>Hogar</v>
          </cell>
        </row>
        <row r="4568">
          <cell r="A4568">
            <v>17410</v>
          </cell>
          <cell r="B4568">
            <v>2</v>
          </cell>
          <cell r="C4568">
            <v>5</v>
          </cell>
          <cell r="D4568" t="str">
            <v>DESPENSA GABI</v>
          </cell>
          <cell r="E4568" t="str">
            <v>Hogar</v>
          </cell>
        </row>
        <row r="4569">
          <cell r="A4569">
            <v>17411</v>
          </cell>
          <cell r="B4569">
            <v>2</v>
          </cell>
          <cell r="C4569">
            <v>7</v>
          </cell>
          <cell r="D4569" t="str">
            <v>COMEDOR LA CHACHA</v>
          </cell>
        </row>
        <row r="4570">
          <cell r="A4570">
            <v>17412</v>
          </cell>
          <cell r="B4570">
            <v>9</v>
          </cell>
          <cell r="C4570">
            <v>3</v>
          </cell>
          <cell r="D4570" t="str">
            <v>COPETIN RUTH MILAGROS</v>
          </cell>
        </row>
        <row r="4571">
          <cell r="A4571">
            <v>17414</v>
          </cell>
          <cell r="B4571">
            <v>9</v>
          </cell>
          <cell r="C4571">
            <v>3</v>
          </cell>
          <cell r="D4571" t="str">
            <v>CYBER CABINA</v>
          </cell>
        </row>
        <row r="4572">
          <cell r="A4572">
            <v>17417</v>
          </cell>
          <cell r="B4572">
            <v>3</v>
          </cell>
          <cell r="C4572">
            <v>2</v>
          </cell>
          <cell r="D4572" t="str">
            <v>DESPENSA LUIS</v>
          </cell>
          <cell r="E4572" t="str">
            <v>Hogar</v>
          </cell>
        </row>
        <row r="4573">
          <cell r="A4573">
            <v>17418</v>
          </cell>
          <cell r="B4573">
            <v>3</v>
          </cell>
          <cell r="C4573">
            <v>2</v>
          </cell>
          <cell r="D4573" t="str">
            <v>DESPENSA EMI</v>
          </cell>
          <cell r="E4573" t="str">
            <v>Hogar</v>
          </cell>
        </row>
        <row r="4574">
          <cell r="A4574">
            <v>17413</v>
          </cell>
          <cell r="B4574">
            <v>2</v>
          </cell>
          <cell r="C4574">
            <v>4</v>
          </cell>
          <cell r="D4574" t="str">
            <v>LIBRERIA MARPA</v>
          </cell>
          <cell r="E4574" t="str">
            <v>Refrigerados</v>
          </cell>
        </row>
        <row r="4575">
          <cell r="A4575">
            <v>17415</v>
          </cell>
          <cell r="B4575">
            <v>9</v>
          </cell>
          <cell r="C4575">
            <v>3</v>
          </cell>
          <cell r="D4575" t="str">
            <v>DESPENSA MBYJA</v>
          </cell>
        </row>
        <row r="4576">
          <cell r="A4576">
            <v>17419</v>
          </cell>
          <cell r="B4576">
            <v>10</v>
          </cell>
          <cell r="C4576">
            <v>1</v>
          </cell>
          <cell r="D4576" t="str">
            <v>L.T. SOCIEDAD ANONIMA</v>
          </cell>
          <cell r="E4576" t="str">
            <v>Supermercados B</v>
          </cell>
        </row>
        <row r="4577">
          <cell r="A4577">
            <v>17416</v>
          </cell>
          <cell r="B4577">
            <v>1</v>
          </cell>
          <cell r="C4577">
            <v>4</v>
          </cell>
          <cell r="D4577" t="str">
            <v>CARLUCHO BAR</v>
          </cell>
        </row>
        <row r="4578">
          <cell r="A4578">
            <v>17421</v>
          </cell>
          <cell r="B4578">
            <v>6</v>
          </cell>
          <cell r="C4578">
            <v>2</v>
          </cell>
          <cell r="D4578" t="str">
            <v>COPETIN SAN RAFAEL</v>
          </cell>
          <cell r="E4578" t="str">
            <v>Refrigerados</v>
          </cell>
        </row>
        <row r="4579">
          <cell r="A4579">
            <v>17428</v>
          </cell>
          <cell r="B4579">
            <v>9</v>
          </cell>
          <cell r="C4579">
            <v>3</v>
          </cell>
          <cell r="D4579" t="str">
            <v>CABINA ROMI</v>
          </cell>
        </row>
        <row r="4580">
          <cell r="A4580">
            <v>17427</v>
          </cell>
          <cell r="B4580">
            <v>6</v>
          </cell>
          <cell r="C4580">
            <v>7</v>
          </cell>
          <cell r="D4580" t="str">
            <v>DESPENSA SAN CAYETANO</v>
          </cell>
        </row>
        <row r="4581">
          <cell r="A4581">
            <v>17422</v>
          </cell>
          <cell r="B4581">
            <v>5</v>
          </cell>
          <cell r="C4581">
            <v>1</v>
          </cell>
          <cell r="D4581" t="str">
            <v>DESPENSA SONIA</v>
          </cell>
          <cell r="E4581" t="str">
            <v>Hogar</v>
          </cell>
        </row>
        <row r="4582">
          <cell r="A4582">
            <v>17424</v>
          </cell>
          <cell r="B4582">
            <v>9</v>
          </cell>
          <cell r="C4582">
            <v>3</v>
          </cell>
          <cell r="D4582" t="str">
            <v>DESPENSA AMANECER</v>
          </cell>
        </row>
        <row r="4583">
          <cell r="A4583">
            <v>17425</v>
          </cell>
          <cell r="B4583">
            <v>6</v>
          </cell>
          <cell r="C4583">
            <v>2</v>
          </cell>
          <cell r="D4583" t="str">
            <v>COPETIN KARANDAY</v>
          </cell>
          <cell r="E4583" t="str">
            <v>Refrigerados</v>
          </cell>
        </row>
        <row r="4584">
          <cell r="A4584">
            <v>17446</v>
          </cell>
          <cell r="B4584">
            <v>4</v>
          </cell>
          <cell r="C4584">
            <v>7</v>
          </cell>
          <cell r="D4584" t="str">
            <v>DESPENSA SAN RAMON</v>
          </cell>
          <cell r="E4584" t="str">
            <v>Hogar</v>
          </cell>
        </row>
        <row r="4585">
          <cell r="A4585">
            <v>17426</v>
          </cell>
          <cell r="B4585">
            <v>5</v>
          </cell>
          <cell r="C4585">
            <v>8</v>
          </cell>
          <cell r="D4585" t="str">
            <v>CABINA NOLY</v>
          </cell>
          <cell r="E4585" t="str">
            <v>Hogar</v>
          </cell>
        </row>
        <row r="4586">
          <cell r="A4586">
            <v>17430</v>
          </cell>
          <cell r="B4586">
            <v>9</v>
          </cell>
          <cell r="C4586">
            <v>3</v>
          </cell>
          <cell r="D4586" t="str">
            <v>KIOSKO LA AMISTAD</v>
          </cell>
        </row>
        <row r="4587">
          <cell r="A4587">
            <v>17429</v>
          </cell>
          <cell r="D4587" t="str">
            <v>UNO BAR</v>
          </cell>
        </row>
        <row r="4588">
          <cell r="A4588">
            <v>17439</v>
          </cell>
          <cell r="D4588" t="str">
            <v>DESPENSA J.J.</v>
          </cell>
          <cell r="E4588" t="str">
            <v>Hogar</v>
          </cell>
        </row>
        <row r="4589">
          <cell r="A4589">
            <v>17440</v>
          </cell>
          <cell r="B4589">
            <v>6</v>
          </cell>
          <cell r="C4589">
            <v>3</v>
          </cell>
          <cell r="D4589" t="str">
            <v>DESPENSA LA FAMILIA</v>
          </cell>
          <cell r="E4589" t="str">
            <v>Hogar</v>
          </cell>
        </row>
        <row r="4590">
          <cell r="A4590">
            <v>17431</v>
          </cell>
          <cell r="B4590">
            <v>6</v>
          </cell>
          <cell r="C4590">
            <v>3</v>
          </cell>
          <cell r="D4590" t="str">
            <v>CASILLA SONIA</v>
          </cell>
        </row>
        <row r="4591">
          <cell r="A4591">
            <v>17443</v>
          </cell>
          <cell r="B4591">
            <v>9</v>
          </cell>
          <cell r="C4591">
            <v>3</v>
          </cell>
          <cell r="D4591" t="str">
            <v>LIBRERIA COLONIAL</v>
          </cell>
        </row>
        <row r="4592">
          <cell r="A4592">
            <v>17438</v>
          </cell>
          <cell r="B4592">
            <v>6</v>
          </cell>
          <cell r="C4592">
            <v>3</v>
          </cell>
          <cell r="D4592" t="str">
            <v>HAMBURGUESERIA MIL SABORES</v>
          </cell>
          <cell r="E4592" t="str">
            <v>Refrigerados</v>
          </cell>
        </row>
        <row r="4593">
          <cell r="A4593">
            <v>17437</v>
          </cell>
          <cell r="D4593" t="str">
            <v>DESPENSA SAN CAYETANO</v>
          </cell>
          <cell r="E4593" t="str">
            <v>Hogar</v>
          </cell>
        </row>
        <row r="4594">
          <cell r="A4594">
            <v>17436</v>
          </cell>
          <cell r="B4594">
            <v>6</v>
          </cell>
          <cell r="C4594">
            <v>3</v>
          </cell>
          <cell r="D4594" t="str">
            <v>DESPENSA ÑA CHELA</v>
          </cell>
          <cell r="E4594" t="str">
            <v>Hogar</v>
          </cell>
        </row>
        <row r="4595">
          <cell r="A4595">
            <v>17435</v>
          </cell>
          <cell r="B4595">
            <v>6</v>
          </cell>
          <cell r="C4595">
            <v>3</v>
          </cell>
          <cell r="D4595" t="str">
            <v>DESPENSA CHAVELI</v>
          </cell>
          <cell r="E4595" t="str">
            <v>Hogar</v>
          </cell>
        </row>
        <row r="4596">
          <cell r="A4596">
            <v>17434</v>
          </cell>
          <cell r="B4596">
            <v>6</v>
          </cell>
          <cell r="C4596">
            <v>3</v>
          </cell>
          <cell r="D4596" t="str">
            <v>DESPENSA VIVI</v>
          </cell>
          <cell r="E4596" t="str">
            <v>Hogar</v>
          </cell>
        </row>
        <row r="4597">
          <cell r="A4597">
            <v>17442</v>
          </cell>
          <cell r="B4597">
            <v>6</v>
          </cell>
          <cell r="C4597">
            <v>3</v>
          </cell>
          <cell r="D4597" t="str">
            <v>DESPENSA SAN RAMON</v>
          </cell>
          <cell r="E4597" t="str">
            <v>Hogar</v>
          </cell>
        </row>
        <row r="4598">
          <cell r="A4598">
            <v>17433</v>
          </cell>
          <cell r="B4598">
            <v>9</v>
          </cell>
          <cell r="C4598">
            <v>3</v>
          </cell>
          <cell r="D4598" t="str">
            <v>DESPENSA LIZ</v>
          </cell>
        </row>
        <row r="4599">
          <cell r="A4599">
            <v>17432</v>
          </cell>
          <cell r="D4599" t="str">
            <v>DESPENSA EL GORDO</v>
          </cell>
          <cell r="E4599" t="str">
            <v>Hogar</v>
          </cell>
        </row>
        <row r="4600">
          <cell r="A4600">
            <v>17441</v>
          </cell>
          <cell r="B4600">
            <v>9</v>
          </cell>
          <cell r="C4600">
            <v>3</v>
          </cell>
          <cell r="D4600" t="str">
            <v>KIOSKO LA FLOR</v>
          </cell>
        </row>
        <row r="4601">
          <cell r="A4601">
            <v>17445</v>
          </cell>
          <cell r="B4601">
            <v>9</v>
          </cell>
          <cell r="C4601">
            <v>3</v>
          </cell>
          <cell r="D4601" t="str">
            <v>CASILLA AURORA</v>
          </cell>
        </row>
        <row r="4602">
          <cell r="A4602">
            <v>17444</v>
          </cell>
          <cell r="B4602">
            <v>9</v>
          </cell>
          <cell r="C4602">
            <v>3</v>
          </cell>
          <cell r="D4602" t="str">
            <v>MINI SUPER ISRAELI</v>
          </cell>
        </row>
        <row r="4603">
          <cell r="A4603">
            <v>17450</v>
          </cell>
          <cell r="B4603">
            <v>1</v>
          </cell>
          <cell r="C4603">
            <v>3</v>
          </cell>
          <cell r="D4603" t="str">
            <v>MIR EMPANADAS</v>
          </cell>
          <cell r="E4603" t="str">
            <v>Refrigerados</v>
          </cell>
        </row>
        <row r="4604">
          <cell r="A4604">
            <v>17451</v>
          </cell>
          <cell r="B4604">
            <v>1</v>
          </cell>
          <cell r="C4604">
            <v>3</v>
          </cell>
          <cell r="D4604" t="str">
            <v>DESPENSA LA BLANCA</v>
          </cell>
          <cell r="E4604" t="str">
            <v>Refrigerados</v>
          </cell>
        </row>
        <row r="4605">
          <cell r="A4605">
            <v>25991</v>
          </cell>
          <cell r="B4605">
            <v>3</v>
          </cell>
          <cell r="C4605">
            <v>5</v>
          </cell>
          <cell r="D4605" t="str">
            <v>FRUTERIA SAN FRANCISCO</v>
          </cell>
          <cell r="E4605" t="str">
            <v>Hogar</v>
          </cell>
        </row>
        <row r="4606">
          <cell r="A4606">
            <v>17447</v>
          </cell>
          <cell r="B4606">
            <v>2</v>
          </cell>
          <cell r="C4606">
            <v>9</v>
          </cell>
          <cell r="D4606" t="str">
            <v>CASILLA NARANJA</v>
          </cell>
          <cell r="E4606" t="str">
            <v>Refrigerados</v>
          </cell>
        </row>
        <row r="4607">
          <cell r="A4607">
            <v>17448</v>
          </cell>
          <cell r="B4607">
            <v>9</v>
          </cell>
          <cell r="C4607">
            <v>3</v>
          </cell>
          <cell r="D4607" t="str">
            <v>COLEGIO DE LA  ASUNCIÓN</v>
          </cell>
        </row>
        <row r="4608">
          <cell r="A4608">
            <v>17452</v>
          </cell>
          <cell r="B4608">
            <v>9</v>
          </cell>
          <cell r="C4608">
            <v>3</v>
          </cell>
          <cell r="D4608" t="str">
            <v>AIREMAR</v>
          </cell>
        </row>
        <row r="4609">
          <cell r="A4609">
            <v>17465</v>
          </cell>
          <cell r="B4609">
            <v>1</v>
          </cell>
          <cell r="C4609">
            <v>6</v>
          </cell>
          <cell r="D4609" t="str">
            <v>COPETIN 14 SUC 1</v>
          </cell>
          <cell r="E4609" t="str">
            <v>Hogar</v>
          </cell>
        </row>
        <row r="4610">
          <cell r="A4610">
            <v>17461</v>
          </cell>
          <cell r="B4610">
            <v>2</v>
          </cell>
          <cell r="C4610">
            <v>4</v>
          </cell>
          <cell r="D4610" t="str">
            <v>DESPENSA DUARTE</v>
          </cell>
          <cell r="E4610" t="str">
            <v>Hogar</v>
          </cell>
        </row>
        <row r="4611">
          <cell r="A4611">
            <v>17464</v>
          </cell>
          <cell r="D4611" t="str">
            <v>AUTOSERVICE FABI</v>
          </cell>
        </row>
        <row r="4612">
          <cell r="A4612">
            <v>17460</v>
          </cell>
          <cell r="B4612">
            <v>6</v>
          </cell>
          <cell r="C4612">
            <v>4</v>
          </cell>
          <cell r="D4612" t="str">
            <v>MINI COPETIN</v>
          </cell>
          <cell r="E4612" t="str">
            <v>Refrigerados</v>
          </cell>
        </row>
        <row r="4613">
          <cell r="A4613">
            <v>17456</v>
          </cell>
          <cell r="B4613">
            <v>1</v>
          </cell>
          <cell r="C4613">
            <v>1</v>
          </cell>
          <cell r="D4613" t="str">
            <v>DESPENSA EDA</v>
          </cell>
          <cell r="E4613" t="str">
            <v>Hogar</v>
          </cell>
        </row>
        <row r="4614">
          <cell r="A4614">
            <v>17457</v>
          </cell>
          <cell r="B4614">
            <v>5</v>
          </cell>
          <cell r="C4614">
            <v>5</v>
          </cell>
          <cell r="D4614" t="str">
            <v>AUTOSERVICE DAVID</v>
          </cell>
          <cell r="E4614" t="str">
            <v>Hogar</v>
          </cell>
        </row>
        <row r="4615">
          <cell r="A4615">
            <v>17454</v>
          </cell>
          <cell r="B4615">
            <v>9</v>
          </cell>
          <cell r="C4615">
            <v>3</v>
          </cell>
          <cell r="D4615" t="str">
            <v>COPETIN COMEDOR EL MANÁ</v>
          </cell>
        </row>
        <row r="4616">
          <cell r="A4616">
            <v>17455</v>
          </cell>
          <cell r="B4616">
            <v>9</v>
          </cell>
          <cell r="C4616">
            <v>3</v>
          </cell>
          <cell r="D4616" t="str">
            <v>DESPENSA SAN ANTONIO</v>
          </cell>
        </row>
        <row r="4617">
          <cell r="A4617">
            <v>17466</v>
          </cell>
          <cell r="B4617">
            <v>9</v>
          </cell>
          <cell r="C4617">
            <v>3</v>
          </cell>
          <cell r="D4617" t="str">
            <v>DESPENSA EL PRINCIPE DE PAZ</v>
          </cell>
        </row>
        <row r="4618">
          <cell r="A4618">
            <v>17459</v>
          </cell>
          <cell r="B4618">
            <v>4</v>
          </cell>
          <cell r="C4618">
            <v>5</v>
          </cell>
          <cell r="D4618" t="str">
            <v>DESPENSA SAN ROQUE</v>
          </cell>
          <cell r="E4618" t="str">
            <v>Hogar</v>
          </cell>
        </row>
        <row r="4619">
          <cell r="A4619">
            <v>17467</v>
          </cell>
          <cell r="B4619">
            <v>4</v>
          </cell>
          <cell r="C4619">
            <v>1</v>
          </cell>
          <cell r="D4619" t="str">
            <v>DESPENSA SAN FRANCISCO</v>
          </cell>
          <cell r="E4619" t="str">
            <v>Hogar</v>
          </cell>
        </row>
        <row r="4620">
          <cell r="A4620">
            <v>17463</v>
          </cell>
          <cell r="B4620">
            <v>5</v>
          </cell>
          <cell r="C4620">
            <v>9</v>
          </cell>
          <cell r="D4620" t="str">
            <v>FIAMBRERIA PERLITA</v>
          </cell>
          <cell r="E4620" t="str">
            <v>Hogar</v>
          </cell>
        </row>
        <row r="4621">
          <cell r="A4621">
            <v>17462</v>
          </cell>
          <cell r="B4621">
            <v>5</v>
          </cell>
          <cell r="C4621">
            <v>9</v>
          </cell>
          <cell r="D4621" t="str">
            <v>FULL CELL</v>
          </cell>
          <cell r="E4621" t="str">
            <v>Hogar</v>
          </cell>
        </row>
        <row r="4622">
          <cell r="A4622">
            <v>17449</v>
          </cell>
          <cell r="B4622">
            <v>5</v>
          </cell>
          <cell r="C4622">
            <v>9</v>
          </cell>
          <cell r="D4622" t="str">
            <v>COMEDOR GARCETE</v>
          </cell>
          <cell r="E4622" t="str">
            <v>Refrigerados</v>
          </cell>
        </row>
        <row r="4623">
          <cell r="A4623">
            <v>17475</v>
          </cell>
          <cell r="B4623">
            <v>2</v>
          </cell>
          <cell r="C4623">
            <v>5</v>
          </cell>
          <cell r="D4623" t="str">
            <v>CASILLA EL TRIUNFO</v>
          </cell>
          <cell r="E4623" t="str">
            <v>Hogar</v>
          </cell>
        </row>
        <row r="4624">
          <cell r="A4624">
            <v>17470</v>
          </cell>
          <cell r="B4624">
            <v>5</v>
          </cell>
          <cell r="C4624">
            <v>3</v>
          </cell>
          <cell r="D4624" t="str">
            <v>COPETIN CAROL</v>
          </cell>
          <cell r="E4624" t="str">
            <v>Refrigerados</v>
          </cell>
        </row>
        <row r="4625">
          <cell r="A4625">
            <v>17476</v>
          </cell>
          <cell r="B4625">
            <v>6</v>
          </cell>
          <cell r="C4625">
            <v>6</v>
          </cell>
          <cell r="D4625" t="str">
            <v>DESPENSA ARIELITO</v>
          </cell>
          <cell r="E4625" t="str">
            <v>Hogar</v>
          </cell>
        </row>
        <row r="4626">
          <cell r="A4626">
            <v>17469</v>
          </cell>
          <cell r="B4626">
            <v>5</v>
          </cell>
          <cell r="C4626">
            <v>5</v>
          </cell>
          <cell r="D4626" t="str">
            <v>DESPENSA 2 FRONTERAS</v>
          </cell>
        </row>
        <row r="4627">
          <cell r="A4627">
            <v>17477</v>
          </cell>
          <cell r="B4627">
            <v>5</v>
          </cell>
          <cell r="C4627">
            <v>3</v>
          </cell>
          <cell r="D4627" t="str">
            <v>CONFITERIA JAZMIN</v>
          </cell>
          <cell r="E4627" t="str">
            <v>Refrigerados</v>
          </cell>
        </row>
        <row r="4628">
          <cell r="A4628">
            <v>17472</v>
          </cell>
          <cell r="B4628">
            <v>6</v>
          </cell>
          <cell r="C4628">
            <v>6</v>
          </cell>
          <cell r="D4628" t="str">
            <v>COMERCIAL EL CACIQUE</v>
          </cell>
          <cell r="E4628" t="str">
            <v>Hogar</v>
          </cell>
        </row>
        <row r="4629">
          <cell r="A4629">
            <v>17485</v>
          </cell>
          <cell r="B4629">
            <v>5</v>
          </cell>
          <cell r="C4629">
            <v>8</v>
          </cell>
          <cell r="D4629" t="str">
            <v>DESPENSA SAN ANTONIO</v>
          </cell>
          <cell r="E4629" t="str">
            <v>Hogar</v>
          </cell>
        </row>
        <row r="4630">
          <cell r="A4630">
            <v>17483</v>
          </cell>
          <cell r="B4630">
            <v>7</v>
          </cell>
          <cell r="C4630">
            <v>2</v>
          </cell>
          <cell r="D4630" t="str">
            <v>DESPENSA SAN MARTIN</v>
          </cell>
          <cell r="E4630" t="str">
            <v>Hogar</v>
          </cell>
        </row>
        <row r="4631">
          <cell r="A4631">
            <v>17482</v>
          </cell>
          <cell r="B4631">
            <v>2</v>
          </cell>
          <cell r="C4631">
            <v>3</v>
          </cell>
          <cell r="D4631" t="str">
            <v>DESPENSA LAURITA</v>
          </cell>
          <cell r="E4631" t="str">
            <v>Hogar</v>
          </cell>
        </row>
        <row r="4632">
          <cell r="A4632">
            <v>17481</v>
          </cell>
          <cell r="B4632">
            <v>2</v>
          </cell>
          <cell r="C4632">
            <v>3</v>
          </cell>
          <cell r="D4632" t="str">
            <v>DESPENSA SAN FRANCISCO DE ASIS</v>
          </cell>
          <cell r="E4632" t="str">
            <v>Hogar</v>
          </cell>
        </row>
        <row r="4633">
          <cell r="A4633">
            <v>17480</v>
          </cell>
          <cell r="B4633">
            <v>2</v>
          </cell>
          <cell r="C4633">
            <v>3</v>
          </cell>
          <cell r="D4633" t="str">
            <v>DESPENSA RIVEROS</v>
          </cell>
          <cell r="E4633" t="str">
            <v>Hogar</v>
          </cell>
        </row>
        <row r="4634">
          <cell r="A4634">
            <v>17487</v>
          </cell>
          <cell r="B4634">
            <v>9</v>
          </cell>
          <cell r="C4634">
            <v>3</v>
          </cell>
          <cell r="D4634" t="str">
            <v>COMERCIAL SAN CAYETANO</v>
          </cell>
        </row>
        <row r="4635">
          <cell r="A4635">
            <v>17486</v>
          </cell>
          <cell r="B4635">
            <v>4</v>
          </cell>
          <cell r="C4635">
            <v>4</v>
          </cell>
          <cell r="D4635" t="str">
            <v>DESPENSA SANTA ANA</v>
          </cell>
          <cell r="E4635" t="str">
            <v>Hogar</v>
          </cell>
        </row>
        <row r="4636">
          <cell r="A4636">
            <v>17488</v>
          </cell>
          <cell r="B4636">
            <v>4</v>
          </cell>
          <cell r="C4636">
            <v>6</v>
          </cell>
          <cell r="D4636" t="str">
            <v>COMERCIAL ALBA MARIA</v>
          </cell>
          <cell r="E4636" t="str">
            <v xml:space="preserve">Supermercados </v>
          </cell>
        </row>
        <row r="4637">
          <cell r="A4637">
            <v>17489</v>
          </cell>
          <cell r="B4637">
            <v>4</v>
          </cell>
          <cell r="C4637">
            <v>6</v>
          </cell>
          <cell r="D4637" t="str">
            <v>COPETIN LIZ</v>
          </cell>
          <cell r="E4637" t="str">
            <v>Refrigerados</v>
          </cell>
        </row>
        <row r="4638">
          <cell r="A4638">
            <v>17492</v>
          </cell>
          <cell r="D4638" t="str">
            <v>COMERCIAL SANTA CATALINA</v>
          </cell>
          <cell r="E4638" t="str">
            <v>Hogar</v>
          </cell>
        </row>
        <row r="4639">
          <cell r="A4639">
            <v>17493</v>
          </cell>
          <cell r="B4639">
            <v>4</v>
          </cell>
          <cell r="C4639">
            <v>7</v>
          </cell>
          <cell r="D4639" t="str">
            <v>DESPENSA SAN JUAN</v>
          </cell>
          <cell r="E4639" t="str">
            <v>Hogar</v>
          </cell>
        </row>
        <row r="4640">
          <cell r="A4640">
            <v>17494</v>
          </cell>
          <cell r="B4640">
            <v>4</v>
          </cell>
          <cell r="C4640">
            <v>7</v>
          </cell>
          <cell r="D4640" t="str">
            <v>COMERCIAL PATY</v>
          </cell>
          <cell r="E4640" t="str">
            <v>Hogar</v>
          </cell>
        </row>
        <row r="4641">
          <cell r="A4641">
            <v>17490</v>
          </cell>
          <cell r="B4641">
            <v>3</v>
          </cell>
          <cell r="C4641">
            <v>3</v>
          </cell>
          <cell r="D4641" t="str">
            <v>HAMBURGUESERIA KAVAS</v>
          </cell>
          <cell r="E4641" t="str">
            <v>Refrigerados</v>
          </cell>
        </row>
        <row r="4642">
          <cell r="A4642">
            <v>17484</v>
          </cell>
          <cell r="B4642">
            <v>9</v>
          </cell>
          <cell r="C4642">
            <v>3</v>
          </cell>
          <cell r="D4642" t="str">
            <v>GOYA S.A.</v>
          </cell>
        </row>
        <row r="4643">
          <cell r="A4643">
            <v>17478</v>
          </cell>
          <cell r="B4643">
            <v>6</v>
          </cell>
          <cell r="C4643">
            <v>4</v>
          </cell>
          <cell r="D4643" t="str">
            <v>MINI SERVIS DIANA Y ROMI</v>
          </cell>
          <cell r="E4643" t="str">
            <v>Hogar</v>
          </cell>
        </row>
        <row r="4644">
          <cell r="A4644">
            <v>17496</v>
          </cell>
          <cell r="B4644">
            <v>3</v>
          </cell>
          <cell r="C4644">
            <v>2</v>
          </cell>
          <cell r="D4644" t="str">
            <v>NOVEDADES MERCERIA BETTY</v>
          </cell>
          <cell r="E4644" t="str">
            <v>Refrigerados</v>
          </cell>
        </row>
        <row r="4645">
          <cell r="A4645">
            <v>17498</v>
          </cell>
          <cell r="B4645">
            <v>9</v>
          </cell>
          <cell r="C4645">
            <v>3</v>
          </cell>
          <cell r="D4645" t="str">
            <v>COPETIN DULCE Y SALADO</v>
          </cell>
        </row>
        <row r="4646">
          <cell r="A4646">
            <v>17501</v>
          </cell>
          <cell r="B4646">
            <v>2</v>
          </cell>
          <cell r="C4646">
            <v>5</v>
          </cell>
          <cell r="D4646" t="str">
            <v>DESPENSA SF</v>
          </cell>
          <cell r="E4646" t="str">
            <v>Hogar</v>
          </cell>
        </row>
        <row r="4647">
          <cell r="A4647">
            <v>17506</v>
          </cell>
          <cell r="B4647">
            <v>5</v>
          </cell>
          <cell r="C4647">
            <v>1</v>
          </cell>
          <cell r="D4647" t="str">
            <v>POLLERIA LEO</v>
          </cell>
          <cell r="E4647" t="str">
            <v>Refrigerados</v>
          </cell>
        </row>
        <row r="4648">
          <cell r="A4648">
            <v>17505</v>
          </cell>
          <cell r="B4648">
            <v>5</v>
          </cell>
          <cell r="C4648">
            <v>1</v>
          </cell>
          <cell r="D4648" t="str">
            <v>CABINAS ONIX</v>
          </cell>
          <cell r="E4648" t="str">
            <v>Hogar</v>
          </cell>
        </row>
        <row r="4649">
          <cell r="A4649">
            <v>17504</v>
          </cell>
          <cell r="D4649" t="str">
            <v>CABINAS CAVITEL</v>
          </cell>
        </row>
        <row r="4650">
          <cell r="A4650">
            <v>17502</v>
          </cell>
          <cell r="B4650">
            <v>9</v>
          </cell>
          <cell r="C4650">
            <v>3</v>
          </cell>
          <cell r="D4650" t="str">
            <v>CASILLA CANAL 9</v>
          </cell>
        </row>
        <row r="4651">
          <cell r="A4651">
            <v>17499</v>
          </cell>
          <cell r="B4651">
            <v>9</v>
          </cell>
          <cell r="C4651">
            <v>3</v>
          </cell>
          <cell r="D4651" t="str">
            <v>DESPENSA 3 HERMANOS</v>
          </cell>
        </row>
        <row r="4652">
          <cell r="A4652">
            <v>17500</v>
          </cell>
          <cell r="B4652">
            <v>9</v>
          </cell>
          <cell r="C4652">
            <v>3</v>
          </cell>
          <cell r="D4652" t="str">
            <v>DESPENSA ROCIO</v>
          </cell>
        </row>
        <row r="4653">
          <cell r="A4653">
            <v>17479</v>
          </cell>
          <cell r="B4653">
            <v>1</v>
          </cell>
          <cell r="C4653">
            <v>9</v>
          </cell>
          <cell r="D4653" t="str">
            <v>P.D.V. BERNARDO</v>
          </cell>
          <cell r="E4653" t="str">
            <v>Refrigerados</v>
          </cell>
        </row>
        <row r="4654">
          <cell r="A4654">
            <v>17495</v>
          </cell>
          <cell r="B4654">
            <v>9</v>
          </cell>
          <cell r="C4654">
            <v>3</v>
          </cell>
          <cell r="D4654" t="str">
            <v>KL SERVICIOS VARIOS</v>
          </cell>
        </row>
        <row r="4655">
          <cell r="A4655">
            <v>17522</v>
          </cell>
          <cell r="B4655">
            <v>6</v>
          </cell>
          <cell r="C4655">
            <v>1</v>
          </cell>
          <cell r="D4655" t="str">
            <v>COMEDOR LAS DELICIAS</v>
          </cell>
          <cell r="E4655" t="str">
            <v>Refrigerados</v>
          </cell>
        </row>
        <row r="4656">
          <cell r="A4656">
            <v>17523</v>
          </cell>
          <cell r="B4656">
            <v>9</v>
          </cell>
          <cell r="C4656">
            <v>3</v>
          </cell>
          <cell r="D4656" t="str">
            <v>RICMART FAST FOOD</v>
          </cell>
        </row>
        <row r="4657">
          <cell r="A4657">
            <v>17524</v>
          </cell>
          <cell r="B4657">
            <v>9</v>
          </cell>
          <cell r="C4657">
            <v>3</v>
          </cell>
          <cell r="D4657" t="str">
            <v>LOMITERIA ÑU GUAZU</v>
          </cell>
        </row>
        <row r="4658">
          <cell r="A4658">
            <v>17507</v>
          </cell>
          <cell r="B4658">
            <v>9</v>
          </cell>
          <cell r="C4658">
            <v>3</v>
          </cell>
          <cell r="D4658" t="str">
            <v>PARTICULAR FAMILIA AUGUSTO CABAÑAS</v>
          </cell>
        </row>
        <row r="4659">
          <cell r="A4659">
            <v>25998</v>
          </cell>
          <cell r="B4659">
            <v>7</v>
          </cell>
          <cell r="C4659">
            <v>2</v>
          </cell>
          <cell r="D4659" t="str">
            <v>DESPENSA CARNICERÍA DAYSI Y GUSTAVITO</v>
          </cell>
          <cell r="E4659" t="str">
            <v>Hogar</v>
          </cell>
        </row>
        <row r="4660">
          <cell r="A4660">
            <v>17508</v>
          </cell>
          <cell r="B4660">
            <v>1</v>
          </cell>
          <cell r="C4660">
            <v>4</v>
          </cell>
          <cell r="D4660" t="str">
            <v>PASTELITOS . COM</v>
          </cell>
          <cell r="E4660" t="str">
            <v>Refrigerados</v>
          </cell>
        </row>
        <row r="4661">
          <cell r="A4661">
            <v>17518</v>
          </cell>
          <cell r="B4661">
            <v>6</v>
          </cell>
          <cell r="C4661">
            <v>3</v>
          </cell>
          <cell r="D4661" t="str">
            <v>DESPENSA BERNARDINA</v>
          </cell>
        </row>
        <row r="4662">
          <cell r="A4662">
            <v>17517</v>
          </cell>
          <cell r="B4662">
            <v>6</v>
          </cell>
          <cell r="C4662">
            <v>3</v>
          </cell>
          <cell r="D4662" t="str">
            <v>DESPENSA PALMA</v>
          </cell>
          <cell r="E4662" t="str">
            <v>Hogar</v>
          </cell>
        </row>
        <row r="4663">
          <cell r="A4663">
            <v>17521</v>
          </cell>
          <cell r="B4663">
            <v>9</v>
          </cell>
          <cell r="C4663">
            <v>3</v>
          </cell>
          <cell r="D4663" t="str">
            <v>DESPENSA PACHUQUITO</v>
          </cell>
        </row>
        <row r="4664">
          <cell r="A4664">
            <v>17519</v>
          </cell>
          <cell r="B4664">
            <v>6</v>
          </cell>
          <cell r="C4664">
            <v>3</v>
          </cell>
          <cell r="D4664" t="str">
            <v>DESPENSA ADRI</v>
          </cell>
          <cell r="E4664" t="str">
            <v>Hogar</v>
          </cell>
        </row>
        <row r="4665">
          <cell r="A4665">
            <v>17520</v>
          </cell>
          <cell r="B4665">
            <v>6</v>
          </cell>
          <cell r="C4665">
            <v>3</v>
          </cell>
          <cell r="D4665" t="str">
            <v>CASILLA PASTAS LA CRIOLLA</v>
          </cell>
          <cell r="E4665" t="str">
            <v>Refrigerados</v>
          </cell>
        </row>
        <row r="4666">
          <cell r="A4666">
            <v>17516</v>
          </cell>
          <cell r="D4666" t="str">
            <v>COMEDOR LIZ DIANA</v>
          </cell>
          <cell r="E4666" t="str">
            <v>Refrigerados</v>
          </cell>
        </row>
        <row r="4667">
          <cell r="A4667">
            <v>17514</v>
          </cell>
          <cell r="B4667">
            <v>5</v>
          </cell>
          <cell r="C4667">
            <v>1</v>
          </cell>
          <cell r="D4667" t="str">
            <v>DESPENSA BOLICHE EL 29</v>
          </cell>
          <cell r="E4667" t="str">
            <v>Hogar</v>
          </cell>
        </row>
        <row r="4668">
          <cell r="A4668">
            <v>17515</v>
          </cell>
          <cell r="B4668">
            <v>2</v>
          </cell>
          <cell r="C4668">
            <v>9</v>
          </cell>
          <cell r="D4668" t="str">
            <v>COPETIN 3 HERMANAS</v>
          </cell>
          <cell r="E4668" t="str">
            <v>Refrigerados</v>
          </cell>
        </row>
        <row r="4669">
          <cell r="A4669">
            <v>17513</v>
          </cell>
          <cell r="B4669">
            <v>5</v>
          </cell>
          <cell r="C4669">
            <v>1</v>
          </cell>
          <cell r="D4669" t="str">
            <v>DESPENSA VERONICA</v>
          </cell>
          <cell r="E4669" t="str">
            <v>Hogar</v>
          </cell>
        </row>
        <row r="4670">
          <cell r="A4670">
            <v>17511</v>
          </cell>
          <cell r="B4670">
            <v>4</v>
          </cell>
          <cell r="C4670">
            <v>2</v>
          </cell>
          <cell r="D4670" t="str">
            <v>DESPENSA ZUNILDA</v>
          </cell>
          <cell r="E4670" t="str">
            <v>Hogar</v>
          </cell>
        </row>
        <row r="4671">
          <cell r="A4671">
            <v>17509</v>
          </cell>
          <cell r="B4671">
            <v>4</v>
          </cell>
          <cell r="C4671">
            <v>5</v>
          </cell>
          <cell r="D4671" t="str">
            <v>LIBRERIA DANGY</v>
          </cell>
          <cell r="E4671" t="str">
            <v>Refrigerados</v>
          </cell>
        </row>
        <row r="4672">
          <cell r="A4672">
            <v>17510</v>
          </cell>
          <cell r="B4672">
            <v>2</v>
          </cell>
          <cell r="C4672">
            <v>4</v>
          </cell>
          <cell r="D4672" t="str">
            <v>PASTALANDIA</v>
          </cell>
          <cell r="E4672" t="str">
            <v>Refrigerados</v>
          </cell>
        </row>
        <row r="4673">
          <cell r="A4673">
            <v>17503</v>
          </cell>
          <cell r="B4673">
            <v>5</v>
          </cell>
          <cell r="C4673">
            <v>1</v>
          </cell>
          <cell r="D4673" t="str">
            <v>MOTEL  ACUARIO</v>
          </cell>
          <cell r="E4673" t="str">
            <v>Refrigerados</v>
          </cell>
        </row>
        <row r="4674">
          <cell r="A4674">
            <v>17525</v>
          </cell>
          <cell r="B4674">
            <v>9</v>
          </cell>
          <cell r="C4674">
            <v>3</v>
          </cell>
          <cell r="D4674" t="str">
            <v>CARRITO EL TIO</v>
          </cell>
        </row>
        <row r="4675">
          <cell r="A4675">
            <v>17526</v>
          </cell>
          <cell r="B4675">
            <v>9</v>
          </cell>
          <cell r="C4675">
            <v>3</v>
          </cell>
          <cell r="D4675" t="str">
            <v>DESPENSA ISA</v>
          </cell>
        </row>
        <row r="4676">
          <cell r="A4676">
            <v>17318</v>
          </cell>
          <cell r="B4676">
            <v>9</v>
          </cell>
          <cell r="C4676">
            <v>3</v>
          </cell>
          <cell r="D4676" t="str">
            <v>DESPENSA R Y D</v>
          </cell>
        </row>
        <row r="4677">
          <cell r="A4677">
            <v>17528</v>
          </cell>
          <cell r="B4677">
            <v>9</v>
          </cell>
          <cell r="C4677">
            <v>3</v>
          </cell>
          <cell r="D4677" t="str">
            <v>LOMITOS DEL PARQUE</v>
          </cell>
        </row>
        <row r="4678">
          <cell r="A4678">
            <v>17529</v>
          </cell>
          <cell r="B4678">
            <v>2</v>
          </cell>
          <cell r="C4678">
            <v>3</v>
          </cell>
          <cell r="D4678" t="str">
            <v>DESPENSA SAN CAYETANO</v>
          </cell>
          <cell r="E4678" t="str">
            <v>Hogar</v>
          </cell>
        </row>
        <row r="4679">
          <cell r="A4679">
            <v>17530</v>
          </cell>
          <cell r="B4679">
            <v>2</v>
          </cell>
          <cell r="C4679">
            <v>5</v>
          </cell>
          <cell r="D4679" t="str">
            <v>CANTINA TRIGOBEET</v>
          </cell>
          <cell r="E4679" t="str">
            <v>Refrigerados</v>
          </cell>
        </row>
        <row r="4680">
          <cell r="A4680">
            <v>17253</v>
          </cell>
          <cell r="B4680">
            <v>2</v>
          </cell>
          <cell r="C4680">
            <v>3</v>
          </cell>
          <cell r="D4680" t="str">
            <v>DESPENSA LUZ DE LUNA</v>
          </cell>
          <cell r="E4680" t="str">
            <v>Hogar</v>
          </cell>
        </row>
        <row r="4681">
          <cell r="A4681">
            <v>17532</v>
          </cell>
          <cell r="B4681">
            <v>4</v>
          </cell>
          <cell r="C4681">
            <v>4</v>
          </cell>
          <cell r="D4681" t="str">
            <v>COPETIN PUERTO LIBRE</v>
          </cell>
          <cell r="E4681" t="str">
            <v>Refrigerados</v>
          </cell>
        </row>
        <row r="4682">
          <cell r="A4682">
            <v>17531</v>
          </cell>
          <cell r="B4682">
            <v>9</v>
          </cell>
          <cell r="C4682">
            <v>3</v>
          </cell>
          <cell r="D4682" t="str">
            <v>ESCUELA CERRITO ÑEMBY</v>
          </cell>
        </row>
        <row r="4683">
          <cell r="A4683">
            <v>17535</v>
          </cell>
          <cell r="B4683">
            <v>4</v>
          </cell>
          <cell r="C4683">
            <v>3</v>
          </cell>
          <cell r="D4683" t="str">
            <v>BODEGA ANCLA</v>
          </cell>
          <cell r="E4683" t="str">
            <v>Hogar</v>
          </cell>
        </row>
        <row r="4684">
          <cell r="A4684">
            <v>17537</v>
          </cell>
          <cell r="B4684">
            <v>2</v>
          </cell>
          <cell r="C4684">
            <v>6</v>
          </cell>
          <cell r="D4684" t="str">
            <v>CABINA PARAGUAY TELECOMUNICACIONES</v>
          </cell>
        </row>
        <row r="4685">
          <cell r="A4685">
            <v>17533</v>
          </cell>
          <cell r="B4685">
            <v>1</v>
          </cell>
          <cell r="C4685">
            <v>3</v>
          </cell>
          <cell r="D4685" t="str">
            <v>T Y S SERVICE</v>
          </cell>
          <cell r="E4685" t="str">
            <v>Refrigerados</v>
          </cell>
        </row>
        <row r="4686">
          <cell r="A4686">
            <v>17534</v>
          </cell>
          <cell r="B4686">
            <v>9</v>
          </cell>
          <cell r="C4686">
            <v>3</v>
          </cell>
          <cell r="D4686" t="str">
            <v>DESPENSA JUAN JOSÉ</v>
          </cell>
        </row>
        <row r="4687">
          <cell r="A4687">
            <v>17538</v>
          </cell>
          <cell r="B4687">
            <v>4</v>
          </cell>
          <cell r="C4687">
            <v>7</v>
          </cell>
          <cell r="D4687" t="str">
            <v>DESPENSA KIKE</v>
          </cell>
          <cell r="E4687" t="str">
            <v>Hogar</v>
          </cell>
        </row>
        <row r="4688">
          <cell r="A4688">
            <v>17536</v>
          </cell>
          <cell r="B4688">
            <v>6</v>
          </cell>
          <cell r="C4688">
            <v>4</v>
          </cell>
          <cell r="D4688" t="str">
            <v>MEDA S.A. ESTACIÓN DE SERVICIO</v>
          </cell>
          <cell r="E4688" t="str">
            <v>Conveniencia</v>
          </cell>
        </row>
        <row r="4689">
          <cell r="A4689">
            <v>17539</v>
          </cell>
          <cell r="B4689">
            <v>4</v>
          </cell>
          <cell r="C4689">
            <v>2</v>
          </cell>
          <cell r="D4689" t="str">
            <v>DESPENSA ISA</v>
          </cell>
          <cell r="E4689" t="str">
            <v>Hogar</v>
          </cell>
        </row>
        <row r="4690">
          <cell r="A4690">
            <v>17389</v>
          </cell>
          <cell r="B4690">
            <v>9</v>
          </cell>
          <cell r="C4690">
            <v>2</v>
          </cell>
          <cell r="D4690" t="str">
            <v>DESARROLLO COMERCIAL S.A.</v>
          </cell>
          <cell r="E4690" t="str">
            <v>Distribuidor</v>
          </cell>
        </row>
        <row r="4691">
          <cell r="A4691">
            <v>17547</v>
          </cell>
          <cell r="B4691">
            <v>2</v>
          </cell>
          <cell r="C4691">
            <v>5</v>
          </cell>
          <cell r="D4691" t="str">
            <v>DESPENSA NILDA</v>
          </cell>
          <cell r="E4691" t="str">
            <v>Hogar</v>
          </cell>
        </row>
        <row r="4692">
          <cell r="A4692">
            <v>17551</v>
          </cell>
          <cell r="D4692" t="str">
            <v>CASILLA SAN FRANCISCO</v>
          </cell>
          <cell r="E4692" t="str">
            <v>Refrigerados</v>
          </cell>
        </row>
        <row r="4693">
          <cell r="A4693">
            <v>17550</v>
          </cell>
          <cell r="B4693">
            <v>7</v>
          </cell>
          <cell r="C4693">
            <v>2</v>
          </cell>
          <cell r="D4693" t="str">
            <v>CASILLA LUCI</v>
          </cell>
          <cell r="E4693" t="str">
            <v>Hogar</v>
          </cell>
        </row>
        <row r="4694">
          <cell r="A4694">
            <v>17560</v>
          </cell>
          <cell r="D4694" t="str">
            <v>BODEGA DOS PIBES</v>
          </cell>
        </row>
        <row r="4695">
          <cell r="A4695">
            <v>17592</v>
          </cell>
          <cell r="B4695">
            <v>1</v>
          </cell>
          <cell r="C4695">
            <v>5</v>
          </cell>
          <cell r="D4695" t="str">
            <v>COLEGIO DIVINO MAESTRO</v>
          </cell>
          <cell r="E4695" t="str">
            <v>Educación</v>
          </cell>
        </row>
        <row r="4696">
          <cell r="A4696">
            <v>17618</v>
          </cell>
          <cell r="B4696">
            <v>2</v>
          </cell>
          <cell r="C4696">
            <v>3</v>
          </cell>
          <cell r="D4696" t="str">
            <v>DESPENSA SAN CAYETANO</v>
          </cell>
          <cell r="E4696" t="str">
            <v>Hogar</v>
          </cell>
        </row>
        <row r="4697">
          <cell r="A4697">
            <v>17671</v>
          </cell>
          <cell r="B4697">
            <v>6</v>
          </cell>
          <cell r="C4697">
            <v>3</v>
          </cell>
          <cell r="D4697" t="str">
            <v>DESPENSA MELANY</v>
          </cell>
          <cell r="E4697" t="str">
            <v>Hogar</v>
          </cell>
        </row>
        <row r="4698">
          <cell r="A4698">
            <v>17672</v>
          </cell>
          <cell r="B4698">
            <v>9</v>
          </cell>
          <cell r="C4698">
            <v>3</v>
          </cell>
          <cell r="D4698" t="str">
            <v>CASILLA MOISES</v>
          </cell>
        </row>
        <row r="4699">
          <cell r="A4699">
            <v>17677</v>
          </cell>
          <cell r="B4699">
            <v>1</v>
          </cell>
          <cell r="C4699">
            <v>9</v>
          </cell>
          <cell r="D4699" t="str">
            <v>FUCHIWAKI Y COMPAÑIA S.A.</v>
          </cell>
          <cell r="E4699" t="str">
            <v>Hogar</v>
          </cell>
        </row>
        <row r="4700">
          <cell r="A4700">
            <v>17676</v>
          </cell>
          <cell r="B4700">
            <v>1</v>
          </cell>
          <cell r="C4700">
            <v>9</v>
          </cell>
          <cell r="D4700" t="str">
            <v>CASA PAISANO</v>
          </cell>
          <cell r="E4700" t="str">
            <v>Hogar</v>
          </cell>
        </row>
        <row r="4701">
          <cell r="A4701">
            <v>17562</v>
          </cell>
          <cell r="B4701">
            <v>2</v>
          </cell>
          <cell r="C4701">
            <v>7</v>
          </cell>
          <cell r="D4701" t="str">
            <v>BODEGA RI 6 BOQUERON</v>
          </cell>
          <cell r="E4701" t="str">
            <v>Hogar</v>
          </cell>
        </row>
        <row r="4702">
          <cell r="A4702">
            <v>17561</v>
          </cell>
          <cell r="B4702">
            <v>9</v>
          </cell>
          <cell r="C4702">
            <v>3</v>
          </cell>
          <cell r="D4702" t="str">
            <v>COLEGIO BAUTISTA HERRERA</v>
          </cell>
        </row>
        <row r="4703">
          <cell r="A4703">
            <v>17553</v>
          </cell>
          <cell r="B4703">
            <v>2</v>
          </cell>
          <cell r="C4703">
            <v>1</v>
          </cell>
          <cell r="D4703" t="str">
            <v>COPETIN LA MASA</v>
          </cell>
          <cell r="E4703" t="str">
            <v>Refrigerados</v>
          </cell>
        </row>
        <row r="4704">
          <cell r="A4704">
            <v>17563</v>
          </cell>
          <cell r="B4704">
            <v>9</v>
          </cell>
          <cell r="C4704">
            <v>3</v>
          </cell>
          <cell r="D4704" t="str">
            <v>FUNCIONARIO JUAN RAMON MARMOLEJO</v>
          </cell>
          <cell r="E4704" t="str">
            <v>Planta</v>
          </cell>
        </row>
        <row r="4705">
          <cell r="A4705">
            <v>17569</v>
          </cell>
          <cell r="B4705">
            <v>4</v>
          </cell>
          <cell r="C4705">
            <v>5</v>
          </cell>
          <cell r="D4705" t="str">
            <v>DESPENSA SAN MIGUEL</v>
          </cell>
          <cell r="E4705" t="str">
            <v>Hogar</v>
          </cell>
        </row>
        <row r="4706">
          <cell r="A4706">
            <v>17570</v>
          </cell>
          <cell r="B4706">
            <v>4</v>
          </cell>
          <cell r="C4706">
            <v>5</v>
          </cell>
          <cell r="D4706" t="str">
            <v>DESPENSA KARINA</v>
          </cell>
          <cell r="E4706" t="str">
            <v>Hogar</v>
          </cell>
        </row>
        <row r="4707">
          <cell r="A4707">
            <v>17573</v>
          </cell>
          <cell r="B4707">
            <v>4</v>
          </cell>
          <cell r="C4707">
            <v>7</v>
          </cell>
          <cell r="D4707" t="str">
            <v>DESPENSA LUISITO</v>
          </cell>
          <cell r="E4707" t="str">
            <v>Hogar</v>
          </cell>
        </row>
        <row r="4708">
          <cell r="A4708">
            <v>17572</v>
          </cell>
          <cell r="D4708" t="str">
            <v>ESTRELLA DEL SUR</v>
          </cell>
        </row>
        <row r="4709">
          <cell r="A4709">
            <v>17565</v>
          </cell>
          <cell r="B4709">
            <v>6</v>
          </cell>
          <cell r="C4709">
            <v>6</v>
          </cell>
          <cell r="D4709" t="str">
            <v>KARU`RORY</v>
          </cell>
          <cell r="E4709" t="str">
            <v>Refrigerados</v>
          </cell>
        </row>
        <row r="4710">
          <cell r="A4710">
            <v>17564</v>
          </cell>
          <cell r="B4710">
            <v>9</v>
          </cell>
          <cell r="C4710">
            <v>3</v>
          </cell>
          <cell r="D4710" t="str">
            <v>MIR EMPANADAS</v>
          </cell>
        </row>
        <row r="4711">
          <cell r="A4711">
            <v>17568</v>
          </cell>
          <cell r="B4711">
            <v>4</v>
          </cell>
          <cell r="C4711">
            <v>4</v>
          </cell>
          <cell r="D4711" t="str">
            <v>DESPENSA ESCOBAR</v>
          </cell>
          <cell r="E4711" t="str">
            <v>Hogar</v>
          </cell>
        </row>
        <row r="4712">
          <cell r="A4712">
            <v>17567</v>
          </cell>
          <cell r="B4712">
            <v>2</v>
          </cell>
          <cell r="C4712">
            <v>3</v>
          </cell>
          <cell r="D4712" t="str">
            <v>DESPENSA NORMA 8</v>
          </cell>
          <cell r="E4712" t="str">
            <v>Hogar</v>
          </cell>
        </row>
        <row r="4713">
          <cell r="A4713">
            <v>17544</v>
          </cell>
          <cell r="B4713">
            <v>9</v>
          </cell>
          <cell r="C4713">
            <v>3</v>
          </cell>
          <cell r="D4713" t="str">
            <v>COPETIN FABI</v>
          </cell>
        </row>
        <row r="4714">
          <cell r="A4714">
            <v>17566</v>
          </cell>
          <cell r="B4714">
            <v>7</v>
          </cell>
          <cell r="C4714">
            <v>2</v>
          </cell>
          <cell r="D4714" t="str">
            <v>CASILLA AL PASO</v>
          </cell>
          <cell r="E4714" t="str">
            <v>Refrigerados</v>
          </cell>
        </row>
        <row r="4715">
          <cell r="A4715">
            <v>17575</v>
          </cell>
          <cell r="B4715">
            <v>5</v>
          </cell>
          <cell r="C4715">
            <v>4</v>
          </cell>
          <cell r="D4715" t="str">
            <v>RICURAS</v>
          </cell>
          <cell r="E4715" t="str">
            <v>Refrigerados</v>
          </cell>
        </row>
        <row r="4716">
          <cell r="A4716">
            <v>17574</v>
          </cell>
          <cell r="B4716">
            <v>1</v>
          </cell>
          <cell r="C4716">
            <v>6</v>
          </cell>
          <cell r="D4716" t="str">
            <v>CHARLY BAR</v>
          </cell>
          <cell r="E4716" t="str">
            <v>Refrigerados</v>
          </cell>
        </row>
        <row r="4717">
          <cell r="A4717">
            <v>17576</v>
          </cell>
          <cell r="B4717">
            <v>6</v>
          </cell>
          <cell r="C4717">
            <v>4</v>
          </cell>
          <cell r="D4717" t="str">
            <v>COMEDOR TIA NENA</v>
          </cell>
          <cell r="E4717" t="str">
            <v>Refrigerados</v>
          </cell>
        </row>
        <row r="4718">
          <cell r="A4718">
            <v>17577</v>
          </cell>
          <cell r="B4718">
            <v>9</v>
          </cell>
          <cell r="C4718">
            <v>3</v>
          </cell>
          <cell r="D4718" t="str">
            <v>CABISURF</v>
          </cell>
        </row>
        <row r="4719">
          <cell r="A4719">
            <v>17578</v>
          </cell>
          <cell r="B4719">
            <v>9</v>
          </cell>
          <cell r="C4719">
            <v>3</v>
          </cell>
          <cell r="D4719" t="str">
            <v>CANTINA A.T.C.</v>
          </cell>
        </row>
        <row r="4720">
          <cell r="A4720">
            <v>17579</v>
          </cell>
          <cell r="B4720">
            <v>9</v>
          </cell>
          <cell r="C4720">
            <v>3</v>
          </cell>
          <cell r="D4720" t="str">
            <v>IGLESIA BAUTISTA VILLA MORRA</v>
          </cell>
        </row>
        <row r="4721">
          <cell r="A4721">
            <v>17777</v>
          </cell>
          <cell r="D4721" t="str">
            <v>CASA ABC</v>
          </cell>
        </row>
        <row r="4722">
          <cell r="A4722">
            <v>19526</v>
          </cell>
          <cell r="D4722" t="str">
            <v>CASILLA BAREIRO</v>
          </cell>
        </row>
        <row r="4723">
          <cell r="A4723">
            <v>5786</v>
          </cell>
          <cell r="B4723">
            <v>9</v>
          </cell>
          <cell r="C4723">
            <v>3</v>
          </cell>
          <cell r="D4723" t="str">
            <v>CASILLA MILI</v>
          </cell>
        </row>
        <row r="4724">
          <cell r="A4724">
            <v>5792</v>
          </cell>
          <cell r="B4724">
            <v>5</v>
          </cell>
          <cell r="C4724">
            <v>5</v>
          </cell>
          <cell r="D4724" t="str">
            <v>CABINA TELEFONICA IMPULSO</v>
          </cell>
          <cell r="E4724" t="str">
            <v>Hogar</v>
          </cell>
        </row>
        <row r="4725">
          <cell r="A4725">
            <v>5787</v>
          </cell>
          <cell r="B4725">
            <v>1</v>
          </cell>
          <cell r="C4725">
            <v>7</v>
          </cell>
          <cell r="D4725" t="str">
            <v>COPETIN DON DIEGO</v>
          </cell>
          <cell r="E4725" t="str">
            <v>Refrigerados</v>
          </cell>
        </row>
        <row r="4726">
          <cell r="A4726">
            <v>5834</v>
          </cell>
          <cell r="B4726">
            <v>1</v>
          </cell>
          <cell r="C4726">
            <v>5</v>
          </cell>
          <cell r="D4726" t="str">
            <v>PIZZOL</v>
          </cell>
          <cell r="E4726" t="str">
            <v>Refrigerados</v>
          </cell>
        </row>
        <row r="4727">
          <cell r="A4727">
            <v>5819</v>
          </cell>
          <cell r="B4727">
            <v>2</v>
          </cell>
          <cell r="C4727">
            <v>8</v>
          </cell>
          <cell r="D4727" t="str">
            <v>COPETIN JESSI</v>
          </cell>
          <cell r="E4727" t="str">
            <v>Refrigerados</v>
          </cell>
        </row>
        <row r="4728">
          <cell r="A4728">
            <v>5790</v>
          </cell>
          <cell r="B4728">
            <v>9</v>
          </cell>
          <cell r="C4728">
            <v>3</v>
          </cell>
          <cell r="D4728" t="str">
            <v>CRISP EMPANADAS</v>
          </cell>
        </row>
        <row r="4729">
          <cell r="A4729">
            <v>5854</v>
          </cell>
          <cell r="B4729">
            <v>3</v>
          </cell>
          <cell r="C4729">
            <v>2</v>
          </cell>
          <cell r="D4729" t="str">
            <v>COPETIN DANY</v>
          </cell>
          <cell r="E4729" t="str">
            <v>Refrigerados</v>
          </cell>
        </row>
        <row r="4730">
          <cell r="A4730">
            <v>6117</v>
          </cell>
          <cell r="B4730">
            <v>9</v>
          </cell>
          <cell r="C4730">
            <v>3</v>
          </cell>
          <cell r="D4730" t="str">
            <v>FUNCIONARIO JUAN CARLOS LOPEZ MOREIRA</v>
          </cell>
          <cell r="E4730" t="str">
            <v>Planta</v>
          </cell>
        </row>
        <row r="4731">
          <cell r="A4731">
            <v>5855</v>
          </cell>
          <cell r="B4731">
            <v>9</v>
          </cell>
          <cell r="C4731">
            <v>3</v>
          </cell>
          <cell r="D4731" t="str">
            <v>CABINA TELEFONICA IBM COMUNICACIONES</v>
          </cell>
        </row>
        <row r="4732">
          <cell r="A4732">
            <v>5858</v>
          </cell>
          <cell r="B4732">
            <v>9</v>
          </cell>
          <cell r="C4732">
            <v>3</v>
          </cell>
          <cell r="D4732" t="str">
            <v>DESPENSA CERRO CORA</v>
          </cell>
        </row>
        <row r="4733">
          <cell r="A4733">
            <v>5869</v>
          </cell>
          <cell r="B4733">
            <v>3</v>
          </cell>
          <cell r="C4733">
            <v>9</v>
          </cell>
          <cell r="D4733" t="str">
            <v>KIOSKO LA FAMILIA</v>
          </cell>
          <cell r="E4733" t="str">
            <v>Hogar</v>
          </cell>
        </row>
        <row r="4734">
          <cell r="A4734">
            <v>5863</v>
          </cell>
          <cell r="B4734">
            <v>3</v>
          </cell>
          <cell r="C4734">
            <v>1</v>
          </cell>
          <cell r="D4734" t="str">
            <v>MERCERIA LUMA</v>
          </cell>
          <cell r="E4734" t="str">
            <v>Refrigerados</v>
          </cell>
        </row>
        <row r="4735">
          <cell r="A4735">
            <v>5882</v>
          </cell>
          <cell r="B4735">
            <v>5</v>
          </cell>
          <cell r="C4735">
            <v>6</v>
          </cell>
          <cell r="D4735" t="str">
            <v>ESSO SERVICENTRO 5TA AVDA.</v>
          </cell>
        </row>
        <row r="4736">
          <cell r="A4736">
            <v>5883</v>
          </cell>
          <cell r="B4736">
            <v>9</v>
          </cell>
          <cell r="C4736">
            <v>3</v>
          </cell>
          <cell r="D4736" t="str">
            <v>TALLEYRAND S.A. - RESTAURANT</v>
          </cell>
          <cell r="E4736" t="str">
            <v>Refrigerados A</v>
          </cell>
        </row>
        <row r="4737">
          <cell r="A4737">
            <v>6049</v>
          </cell>
          <cell r="B4737">
            <v>9</v>
          </cell>
          <cell r="C4737">
            <v>3</v>
          </cell>
          <cell r="D4737" t="str">
            <v>PRODUCTOS EDWARD SAI</v>
          </cell>
        </row>
        <row r="4738">
          <cell r="A4738">
            <v>5885</v>
          </cell>
          <cell r="B4738">
            <v>1</v>
          </cell>
          <cell r="C4738">
            <v>9</v>
          </cell>
          <cell r="D4738" t="str">
            <v>CARRITO DIGNO</v>
          </cell>
          <cell r="E4738" t="str">
            <v>Refrigerados</v>
          </cell>
        </row>
        <row r="4739">
          <cell r="A4739">
            <v>5938</v>
          </cell>
          <cell r="B4739">
            <v>9</v>
          </cell>
          <cell r="C4739">
            <v>3</v>
          </cell>
          <cell r="D4739" t="str">
            <v>CARNICERIA LAURI</v>
          </cell>
        </row>
        <row r="4740">
          <cell r="A4740">
            <v>6066</v>
          </cell>
          <cell r="B4740">
            <v>1</v>
          </cell>
          <cell r="C4740">
            <v>4</v>
          </cell>
          <cell r="D4740" t="str">
            <v>MUNDI COPY</v>
          </cell>
          <cell r="E4740" t="str">
            <v>Hogar</v>
          </cell>
        </row>
        <row r="4741">
          <cell r="A4741">
            <v>6068</v>
          </cell>
          <cell r="B4741">
            <v>2</v>
          </cell>
          <cell r="C4741">
            <v>2</v>
          </cell>
          <cell r="D4741" t="str">
            <v>KIOSKO MARANGATU</v>
          </cell>
          <cell r="E4741" t="str">
            <v>Refrigerados</v>
          </cell>
        </row>
        <row r="4742">
          <cell r="A4742">
            <v>6071</v>
          </cell>
          <cell r="B4742">
            <v>9</v>
          </cell>
          <cell r="C4742">
            <v>3</v>
          </cell>
          <cell r="D4742" t="str">
            <v>NUESTRO SABOR</v>
          </cell>
        </row>
        <row r="4743">
          <cell r="A4743">
            <v>6070</v>
          </cell>
          <cell r="B4743">
            <v>5</v>
          </cell>
          <cell r="C4743">
            <v>9</v>
          </cell>
          <cell r="D4743" t="str">
            <v>CASILLA WATSON'S</v>
          </cell>
          <cell r="E4743" t="str">
            <v>Refrigerados</v>
          </cell>
        </row>
        <row r="4744">
          <cell r="A4744">
            <v>6073</v>
          </cell>
          <cell r="B4744">
            <v>9</v>
          </cell>
          <cell r="C4744">
            <v>3</v>
          </cell>
          <cell r="D4744" t="str">
            <v>TABERNA ESPAÑOLA LA</v>
          </cell>
          <cell r="E4744" t="str">
            <v>Refrigerados A</v>
          </cell>
        </row>
        <row r="4745">
          <cell r="A4745">
            <v>6074</v>
          </cell>
          <cell r="B4745">
            <v>9</v>
          </cell>
          <cell r="C4745">
            <v>3</v>
          </cell>
          <cell r="D4745" t="str">
            <v>PARTICULAR CAROL ACUÑA</v>
          </cell>
        </row>
        <row r="4746">
          <cell r="A4746">
            <v>6102</v>
          </cell>
          <cell r="B4746">
            <v>1</v>
          </cell>
          <cell r="C4746">
            <v>5</v>
          </cell>
          <cell r="D4746" t="str">
            <v>DESPENSA LEZCANO</v>
          </cell>
          <cell r="E4746" t="str">
            <v>Hogar</v>
          </cell>
        </row>
        <row r="4747">
          <cell r="A4747">
            <v>6101</v>
          </cell>
          <cell r="B4747">
            <v>5</v>
          </cell>
          <cell r="C4747">
            <v>9</v>
          </cell>
          <cell r="D4747" t="str">
            <v>DESPENSA SAN BLAS</v>
          </cell>
          <cell r="E4747" t="str">
            <v>Hogar</v>
          </cell>
        </row>
        <row r="4748">
          <cell r="A4748">
            <v>6104</v>
          </cell>
          <cell r="B4748">
            <v>9</v>
          </cell>
          <cell r="C4748">
            <v>3</v>
          </cell>
          <cell r="D4748" t="str">
            <v>DULCES Y SALADOS</v>
          </cell>
        </row>
        <row r="4749">
          <cell r="A4749">
            <v>6106</v>
          </cell>
          <cell r="B4749">
            <v>5</v>
          </cell>
          <cell r="C4749">
            <v>9</v>
          </cell>
          <cell r="D4749" t="str">
            <v>DESPENSA EL PIBE</v>
          </cell>
        </row>
        <row r="4750">
          <cell r="A4750">
            <v>6107</v>
          </cell>
          <cell r="B4750">
            <v>3</v>
          </cell>
          <cell r="C4750">
            <v>9</v>
          </cell>
          <cell r="D4750" t="str">
            <v>AUTOSERVICE MBACHIO</v>
          </cell>
          <cell r="E4750" t="str">
            <v>Hogar</v>
          </cell>
        </row>
        <row r="4751">
          <cell r="A4751">
            <v>6108</v>
          </cell>
          <cell r="D4751" t="str">
            <v>CASILLA LUCIA</v>
          </cell>
          <cell r="E4751" t="str">
            <v>Hogar</v>
          </cell>
        </row>
        <row r="4752">
          <cell r="A4752">
            <v>6109</v>
          </cell>
          <cell r="B4752">
            <v>3</v>
          </cell>
          <cell r="C4752">
            <v>9</v>
          </cell>
          <cell r="D4752" t="str">
            <v>COMERCIAL 1ro DE NOVIEMBRE</v>
          </cell>
          <cell r="E4752" t="str">
            <v>Hogar</v>
          </cell>
        </row>
        <row r="4753">
          <cell r="A4753">
            <v>6110</v>
          </cell>
          <cell r="B4753">
            <v>9</v>
          </cell>
          <cell r="C4753">
            <v>3</v>
          </cell>
          <cell r="D4753" t="str">
            <v>COMEDOR GREGORIA</v>
          </cell>
        </row>
        <row r="4754">
          <cell r="A4754">
            <v>17621</v>
          </cell>
          <cell r="B4754">
            <v>5</v>
          </cell>
          <cell r="C4754">
            <v>1</v>
          </cell>
          <cell r="D4754" t="str">
            <v>AUTOSERVICE QUYQUYHO</v>
          </cell>
          <cell r="E4754" t="str">
            <v>Hogar</v>
          </cell>
        </row>
        <row r="4755">
          <cell r="A4755">
            <v>6115</v>
          </cell>
          <cell r="B4755">
            <v>9</v>
          </cell>
          <cell r="C4755">
            <v>3</v>
          </cell>
          <cell r="D4755" t="str">
            <v>SABORES DEL CAFE SA</v>
          </cell>
          <cell r="E4755" t="str">
            <v>Refrigerados B</v>
          </cell>
        </row>
        <row r="4756">
          <cell r="A4756">
            <v>6112</v>
          </cell>
          <cell r="B4756">
            <v>8</v>
          </cell>
          <cell r="C4756">
            <v>2</v>
          </cell>
          <cell r="D4756" t="str">
            <v>SABORES DEL CAFE SA</v>
          </cell>
          <cell r="E4756" t="str">
            <v>Refrigerados</v>
          </cell>
        </row>
        <row r="4757">
          <cell r="A4757">
            <v>6114</v>
          </cell>
          <cell r="B4757">
            <v>8</v>
          </cell>
          <cell r="C4757">
            <v>3</v>
          </cell>
          <cell r="D4757" t="str">
            <v>SABORES DEL CAFE SA</v>
          </cell>
          <cell r="E4757" t="str">
            <v>Refrigerados</v>
          </cell>
        </row>
        <row r="4758">
          <cell r="A4758">
            <v>6168</v>
          </cell>
          <cell r="B4758">
            <v>5</v>
          </cell>
          <cell r="C4758">
            <v>4</v>
          </cell>
          <cell r="D4758" t="str">
            <v>PARTICULAR CARMEN DE LEZCANO</v>
          </cell>
          <cell r="E4758" t="str">
            <v>Hogar</v>
          </cell>
        </row>
        <row r="4759">
          <cell r="A4759">
            <v>6167</v>
          </cell>
          <cell r="B4759">
            <v>6</v>
          </cell>
          <cell r="C4759">
            <v>4</v>
          </cell>
          <cell r="D4759" t="str">
            <v>LAS LUCIANITAS</v>
          </cell>
        </row>
        <row r="4760">
          <cell r="A4760">
            <v>6164</v>
          </cell>
          <cell r="B4760">
            <v>7</v>
          </cell>
          <cell r="C4760">
            <v>1</v>
          </cell>
          <cell r="D4760" t="str">
            <v>DESPENSA CLARITA</v>
          </cell>
          <cell r="E4760" t="str">
            <v>Hogar</v>
          </cell>
        </row>
        <row r="4761">
          <cell r="A4761">
            <v>6161</v>
          </cell>
          <cell r="B4761">
            <v>2</v>
          </cell>
          <cell r="C4761">
            <v>8</v>
          </cell>
          <cell r="D4761" t="str">
            <v>PARTICULAR FAMILIA CORDERO</v>
          </cell>
        </row>
        <row r="4762">
          <cell r="A4762">
            <v>6160</v>
          </cell>
          <cell r="B4762">
            <v>2</v>
          </cell>
          <cell r="C4762">
            <v>6</v>
          </cell>
          <cell r="D4762" t="str">
            <v>BENCO CABINAS TELEFONICAS</v>
          </cell>
        </row>
        <row r="4763">
          <cell r="A4763">
            <v>6169</v>
          </cell>
          <cell r="B4763">
            <v>9</v>
          </cell>
          <cell r="C4763">
            <v>3</v>
          </cell>
          <cell r="D4763" t="str">
            <v>PARTICULAR DR. TONY BARRIOS</v>
          </cell>
        </row>
        <row r="4764">
          <cell r="A4764">
            <v>6159</v>
          </cell>
          <cell r="B4764">
            <v>9</v>
          </cell>
          <cell r="C4764">
            <v>3</v>
          </cell>
          <cell r="D4764" t="str">
            <v>CABINAS DON PEDRO</v>
          </cell>
        </row>
        <row r="4765">
          <cell r="A4765">
            <v>6155</v>
          </cell>
          <cell r="B4765">
            <v>9</v>
          </cell>
          <cell r="C4765">
            <v>3</v>
          </cell>
          <cell r="D4765" t="str">
            <v>PEPE´S BAR</v>
          </cell>
        </row>
        <row r="4766">
          <cell r="A4766">
            <v>6152</v>
          </cell>
          <cell r="B4766">
            <v>9</v>
          </cell>
          <cell r="C4766">
            <v>3</v>
          </cell>
          <cell r="D4766" t="str">
            <v>KIOSKO SAN RAMON</v>
          </cell>
        </row>
        <row r="4767">
          <cell r="A4767">
            <v>6148</v>
          </cell>
          <cell r="B4767">
            <v>4</v>
          </cell>
          <cell r="C4767">
            <v>1</v>
          </cell>
          <cell r="D4767" t="str">
            <v>COPETIN LA OVETENSE</v>
          </cell>
          <cell r="E4767" t="str">
            <v>Refrigerados</v>
          </cell>
        </row>
        <row r="4768">
          <cell r="A4768">
            <v>6147</v>
          </cell>
          <cell r="B4768">
            <v>3</v>
          </cell>
          <cell r="C4768">
            <v>9</v>
          </cell>
          <cell r="D4768" t="str">
            <v>COLEGIO VIRGEN MARIA DE SCHOENSTATT</v>
          </cell>
          <cell r="E4768" t="str">
            <v>Educación</v>
          </cell>
        </row>
        <row r="4769">
          <cell r="A4769">
            <v>6146</v>
          </cell>
          <cell r="B4769">
            <v>3</v>
          </cell>
          <cell r="C4769">
            <v>9</v>
          </cell>
          <cell r="D4769" t="str">
            <v>AUTOSERVICE DON JUAN</v>
          </cell>
          <cell r="E4769" t="str">
            <v>Hogar</v>
          </cell>
        </row>
        <row r="4770">
          <cell r="A4770">
            <v>6145</v>
          </cell>
          <cell r="B4770">
            <v>2</v>
          </cell>
          <cell r="C4770">
            <v>1</v>
          </cell>
          <cell r="D4770" t="str">
            <v>ACSI DEL PARAGUAY</v>
          </cell>
        </row>
        <row r="4771">
          <cell r="A4771">
            <v>6144</v>
          </cell>
          <cell r="D4771" t="str">
            <v>CANTINA DEL SABOR LOCAL 15</v>
          </cell>
        </row>
        <row r="4772">
          <cell r="A4772">
            <v>6143</v>
          </cell>
          <cell r="B4772">
            <v>1</v>
          </cell>
          <cell r="C4772">
            <v>4</v>
          </cell>
          <cell r="D4772" t="str">
            <v>MIR EMPANADAS</v>
          </cell>
          <cell r="E4772" t="str">
            <v>Refrigerados</v>
          </cell>
        </row>
        <row r="4773">
          <cell r="A4773">
            <v>6141</v>
          </cell>
          <cell r="B4773">
            <v>2</v>
          </cell>
          <cell r="C4773">
            <v>7</v>
          </cell>
          <cell r="D4773" t="str">
            <v>DESPENSA LAS MERCEDES</v>
          </cell>
          <cell r="E4773" t="str">
            <v>Hogar</v>
          </cell>
        </row>
        <row r="4774">
          <cell r="A4774">
            <v>6202</v>
          </cell>
          <cell r="B4774">
            <v>2</v>
          </cell>
          <cell r="C4774">
            <v>9</v>
          </cell>
          <cell r="D4774" t="str">
            <v>JUGOS HERI</v>
          </cell>
          <cell r="E4774" t="str">
            <v>Refrigerados</v>
          </cell>
        </row>
        <row r="4775">
          <cell r="A4775">
            <v>6137</v>
          </cell>
          <cell r="B4775">
            <v>1</v>
          </cell>
          <cell r="C4775">
            <v>2</v>
          </cell>
          <cell r="D4775" t="str">
            <v>RESTAURANTE ALEGRIA</v>
          </cell>
          <cell r="E4775" t="str">
            <v>Refrigerados</v>
          </cell>
        </row>
        <row r="4776">
          <cell r="A4776">
            <v>6139</v>
          </cell>
          <cell r="B4776">
            <v>9</v>
          </cell>
          <cell r="C4776">
            <v>3</v>
          </cell>
          <cell r="D4776" t="str">
            <v>COMEDOR PUNTO H</v>
          </cell>
        </row>
        <row r="4777">
          <cell r="A4777">
            <v>6138</v>
          </cell>
          <cell r="B4777">
            <v>5</v>
          </cell>
          <cell r="C4777">
            <v>4</v>
          </cell>
          <cell r="D4777" t="str">
            <v>DESPENSA EL TREBOL</v>
          </cell>
          <cell r="E4777" t="str">
            <v>Hogar</v>
          </cell>
        </row>
        <row r="4778">
          <cell r="A4778">
            <v>25992</v>
          </cell>
          <cell r="B4778">
            <v>2</v>
          </cell>
          <cell r="C4778">
            <v>3</v>
          </cell>
          <cell r="D4778" t="str">
            <v>CLUB MBIGUA</v>
          </cell>
        </row>
        <row r="4779">
          <cell r="A4779">
            <v>6134</v>
          </cell>
          <cell r="B4779">
            <v>2</v>
          </cell>
          <cell r="C4779">
            <v>3</v>
          </cell>
          <cell r="D4779" t="str">
            <v>BOCADOS Y TRAGOS</v>
          </cell>
          <cell r="E4779" t="str">
            <v>Hogar</v>
          </cell>
        </row>
        <row r="4780">
          <cell r="A4780">
            <v>6132</v>
          </cell>
          <cell r="B4780">
            <v>9</v>
          </cell>
          <cell r="C4780">
            <v>3</v>
          </cell>
          <cell r="D4780" t="str">
            <v>CANTINA AGZ</v>
          </cell>
        </row>
        <row r="4781">
          <cell r="A4781">
            <v>6131</v>
          </cell>
          <cell r="B4781">
            <v>9</v>
          </cell>
          <cell r="C4781">
            <v>3</v>
          </cell>
          <cell r="D4781" t="str">
            <v>COPETIN DAIHANA</v>
          </cell>
        </row>
        <row r="4782">
          <cell r="A4782">
            <v>6133</v>
          </cell>
          <cell r="D4782" t="str">
            <v>EMPANADAS DOÑA BLANCA</v>
          </cell>
        </row>
        <row r="4783">
          <cell r="A4783">
            <v>6128</v>
          </cell>
          <cell r="B4783">
            <v>3</v>
          </cell>
          <cell r="C4783">
            <v>2</v>
          </cell>
          <cell r="D4783" t="str">
            <v>CASILLA ALEJANDRA</v>
          </cell>
        </row>
        <row r="4784">
          <cell r="A4784">
            <v>6129</v>
          </cell>
          <cell r="B4784">
            <v>3</v>
          </cell>
          <cell r="C4784">
            <v>4</v>
          </cell>
          <cell r="D4784" t="str">
            <v>DESPENSA MARCELITO</v>
          </cell>
          <cell r="E4784" t="str">
            <v>Hogar</v>
          </cell>
        </row>
        <row r="4785">
          <cell r="A4785">
            <v>6126</v>
          </cell>
          <cell r="B4785">
            <v>9</v>
          </cell>
          <cell r="C4785">
            <v>3</v>
          </cell>
          <cell r="D4785" t="str">
            <v>CENTRO DE LLAMADAS</v>
          </cell>
        </row>
        <row r="4786">
          <cell r="A4786">
            <v>6125</v>
          </cell>
          <cell r="B4786">
            <v>7</v>
          </cell>
          <cell r="C4786">
            <v>1</v>
          </cell>
          <cell r="D4786" t="str">
            <v>DESPENSA RAQUELITA</v>
          </cell>
          <cell r="E4786" t="str">
            <v>Hogar</v>
          </cell>
        </row>
        <row r="4787">
          <cell r="A4787">
            <v>6123</v>
          </cell>
          <cell r="B4787">
            <v>3</v>
          </cell>
          <cell r="C4787">
            <v>6</v>
          </cell>
          <cell r="D4787" t="str">
            <v>CONFITERIA DULCE TENTACION</v>
          </cell>
          <cell r="E4787" t="str">
            <v>Refrigerados</v>
          </cell>
        </row>
        <row r="4788">
          <cell r="A4788">
            <v>6069</v>
          </cell>
          <cell r="B4788">
            <v>9</v>
          </cell>
          <cell r="C4788">
            <v>3</v>
          </cell>
          <cell r="D4788" t="str">
            <v>HOTEL VILLA MORRA SUITES</v>
          </cell>
          <cell r="E4788" t="str">
            <v>Refrigerados A</v>
          </cell>
        </row>
        <row r="4789">
          <cell r="A4789">
            <v>6171</v>
          </cell>
          <cell r="B4789">
            <v>5</v>
          </cell>
          <cell r="C4789">
            <v>6</v>
          </cell>
          <cell r="D4789" t="str">
            <v>COPETIN AL PASO</v>
          </cell>
          <cell r="E4789" t="str">
            <v>Refrigerados</v>
          </cell>
        </row>
        <row r="4790">
          <cell r="A4790">
            <v>6172</v>
          </cell>
          <cell r="B4790">
            <v>5</v>
          </cell>
          <cell r="C4790">
            <v>9</v>
          </cell>
          <cell r="D4790" t="str">
            <v>DESPENSA  ANGEL</v>
          </cell>
          <cell r="E4790" t="str">
            <v>Hogar</v>
          </cell>
        </row>
        <row r="4791">
          <cell r="A4791">
            <v>6173</v>
          </cell>
          <cell r="B4791">
            <v>3</v>
          </cell>
          <cell r="C4791">
            <v>5</v>
          </cell>
          <cell r="D4791" t="str">
            <v>COMPACTO COMUNICACIONES</v>
          </cell>
          <cell r="E4791" t="str">
            <v>Hogar</v>
          </cell>
        </row>
        <row r="4792">
          <cell r="A4792">
            <v>6176</v>
          </cell>
          <cell r="B4792">
            <v>5</v>
          </cell>
          <cell r="C4792">
            <v>6</v>
          </cell>
          <cell r="D4792" t="str">
            <v>COMEDOR ALDITO</v>
          </cell>
          <cell r="E4792" t="str">
            <v>Refrigerados</v>
          </cell>
        </row>
        <row r="4793">
          <cell r="A4793">
            <v>6178</v>
          </cell>
          <cell r="B4793">
            <v>9</v>
          </cell>
          <cell r="C4793">
            <v>3</v>
          </cell>
          <cell r="D4793" t="str">
            <v>CABINAS TELEFONICAS T y D</v>
          </cell>
        </row>
        <row r="4794">
          <cell r="A4794">
            <v>6177</v>
          </cell>
          <cell r="B4794">
            <v>8</v>
          </cell>
          <cell r="C4794">
            <v>2</v>
          </cell>
          <cell r="D4794" t="str">
            <v>4 M SA</v>
          </cell>
          <cell r="E4794" t="str">
            <v>Conveniencia</v>
          </cell>
        </row>
        <row r="4795">
          <cell r="A4795">
            <v>6245</v>
          </cell>
          <cell r="B4795">
            <v>1</v>
          </cell>
          <cell r="C4795">
            <v>5</v>
          </cell>
          <cell r="D4795" t="str">
            <v>DESPENSA DANI</v>
          </cell>
          <cell r="E4795" t="str">
            <v>Hogar</v>
          </cell>
        </row>
        <row r="4796">
          <cell r="A4796">
            <v>6247</v>
          </cell>
          <cell r="D4796" t="str">
            <v>DESPENSA LA FAMILIA</v>
          </cell>
          <cell r="E4796" t="str">
            <v>Hogar</v>
          </cell>
        </row>
        <row r="4797">
          <cell r="A4797">
            <v>6248</v>
          </cell>
          <cell r="B4797">
            <v>7</v>
          </cell>
          <cell r="C4797">
            <v>3</v>
          </cell>
          <cell r="D4797" t="str">
            <v>DESPENSA SAN LUCAS</v>
          </cell>
          <cell r="E4797" t="str">
            <v>Hogar</v>
          </cell>
        </row>
        <row r="4798">
          <cell r="A4798">
            <v>6277</v>
          </cell>
          <cell r="B4798">
            <v>9</v>
          </cell>
          <cell r="C4798">
            <v>3</v>
          </cell>
          <cell r="D4798" t="str">
            <v>FLETERO DERLIS GONZALEZ</v>
          </cell>
          <cell r="E4798" t="str">
            <v>Planta</v>
          </cell>
        </row>
        <row r="4799">
          <cell r="A4799">
            <v>6254</v>
          </cell>
          <cell r="B4799">
            <v>2</v>
          </cell>
          <cell r="C4799">
            <v>1</v>
          </cell>
          <cell r="D4799" t="str">
            <v>COPETIN EL GORDO</v>
          </cell>
          <cell r="E4799" t="str">
            <v>Refrigerados</v>
          </cell>
        </row>
        <row r="4800">
          <cell r="A4800">
            <v>6249</v>
          </cell>
          <cell r="B4800">
            <v>9</v>
          </cell>
          <cell r="C4800">
            <v>3</v>
          </cell>
          <cell r="D4800" t="str">
            <v>CASILLA ÑA LORENZA</v>
          </cell>
        </row>
        <row r="4801">
          <cell r="A4801">
            <v>6261</v>
          </cell>
          <cell r="B4801">
            <v>1</v>
          </cell>
          <cell r="C4801">
            <v>9</v>
          </cell>
          <cell r="D4801" t="str">
            <v>DESPENSA MOISES</v>
          </cell>
          <cell r="E4801" t="str">
            <v>Hogar</v>
          </cell>
        </row>
        <row r="4802">
          <cell r="A4802">
            <v>6262</v>
          </cell>
          <cell r="B4802">
            <v>9</v>
          </cell>
          <cell r="C4802">
            <v>3</v>
          </cell>
          <cell r="D4802" t="str">
            <v>COLEGIO LEO NOWAK II</v>
          </cell>
        </row>
        <row r="4803">
          <cell r="A4803">
            <v>6263</v>
          </cell>
          <cell r="B4803">
            <v>9</v>
          </cell>
          <cell r="C4803">
            <v>3</v>
          </cell>
          <cell r="D4803" t="str">
            <v>CABINA TELEFONICA</v>
          </cell>
        </row>
        <row r="4804">
          <cell r="A4804">
            <v>6267</v>
          </cell>
          <cell r="B4804">
            <v>1</v>
          </cell>
          <cell r="C4804">
            <v>3</v>
          </cell>
          <cell r="D4804" t="str">
            <v>JOSE KURZ</v>
          </cell>
          <cell r="E4804" t="str">
            <v>Hogar</v>
          </cell>
        </row>
        <row r="4805">
          <cell r="A4805">
            <v>6268</v>
          </cell>
          <cell r="B4805">
            <v>3</v>
          </cell>
          <cell r="C4805">
            <v>7</v>
          </cell>
          <cell r="D4805" t="str">
            <v>KIOSKO DAVID</v>
          </cell>
          <cell r="E4805" t="str">
            <v>Hogar</v>
          </cell>
        </row>
        <row r="4806">
          <cell r="A4806">
            <v>6266</v>
          </cell>
          <cell r="B4806">
            <v>3</v>
          </cell>
          <cell r="C4806">
            <v>6</v>
          </cell>
          <cell r="D4806" t="str">
            <v>DESPENSA SANTO DOMINGO</v>
          </cell>
          <cell r="E4806" t="str">
            <v>Hogar</v>
          </cell>
        </row>
        <row r="4807">
          <cell r="A4807">
            <v>6269</v>
          </cell>
          <cell r="B4807">
            <v>9</v>
          </cell>
          <cell r="C4807">
            <v>3</v>
          </cell>
          <cell r="D4807" t="str">
            <v>PARTICULAR MARCIANA BERNAL</v>
          </cell>
        </row>
        <row r="4808">
          <cell r="A4808">
            <v>6273</v>
          </cell>
          <cell r="B4808">
            <v>9</v>
          </cell>
          <cell r="C4808">
            <v>3</v>
          </cell>
          <cell r="D4808" t="str">
            <v>HAMBURGUESERIA SUPER PANCHO</v>
          </cell>
        </row>
        <row r="4809">
          <cell r="A4809">
            <v>6272</v>
          </cell>
          <cell r="B4809">
            <v>9</v>
          </cell>
          <cell r="C4809">
            <v>3</v>
          </cell>
          <cell r="D4809" t="str">
            <v>LA ESQUINA DE LA MINUTAS BAR</v>
          </cell>
        </row>
        <row r="4810">
          <cell r="A4810">
            <v>6271</v>
          </cell>
          <cell r="B4810">
            <v>2</v>
          </cell>
          <cell r="C4810">
            <v>1</v>
          </cell>
          <cell r="D4810" t="str">
            <v>DESPENSA LUISITO</v>
          </cell>
          <cell r="E4810" t="str">
            <v>Hogar</v>
          </cell>
        </row>
        <row r="4811">
          <cell r="A4811">
            <v>6279</v>
          </cell>
          <cell r="B4811">
            <v>3</v>
          </cell>
          <cell r="C4811">
            <v>9</v>
          </cell>
          <cell r="D4811" t="str">
            <v>BODEGA DAHIA</v>
          </cell>
          <cell r="E4811" t="str">
            <v>Hogar</v>
          </cell>
        </row>
        <row r="4812">
          <cell r="A4812">
            <v>6278</v>
          </cell>
          <cell r="B4812">
            <v>2</v>
          </cell>
          <cell r="C4812">
            <v>8</v>
          </cell>
          <cell r="D4812" t="str">
            <v>PITIANTUTIN BAR</v>
          </cell>
        </row>
        <row r="4813">
          <cell r="A4813">
            <v>6282</v>
          </cell>
          <cell r="B4813">
            <v>5</v>
          </cell>
          <cell r="C4813">
            <v>9</v>
          </cell>
          <cell r="D4813" t="str">
            <v>CARRITO TIO MIKY</v>
          </cell>
          <cell r="E4813" t="str">
            <v>Refrigerados</v>
          </cell>
        </row>
        <row r="4814">
          <cell r="A4814">
            <v>6284</v>
          </cell>
          <cell r="B4814">
            <v>9</v>
          </cell>
          <cell r="C4814">
            <v>3</v>
          </cell>
          <cell r="D4814" t="str">
            <v>EL PROGRESO</v>
          </cell>
        </row>
        <row r="4815">
          <cell r="A4815">
            <v>6287</v>
          </cell>
          <cell r="B4815">
            <v>9</v>
          </cell>
          <cell r="C4815">
            <v>3</v>
          </cell>
          <cell r="D4815" t="str">
            <v>RESTAURANT AJISAI</v>
          </cell>
          <cell r="E4815" t="str">
            <v>Refrigerados A</v>
          </cell>
        </row>
        <row r="4816">
          <cell r="A4816">
            <v>6331</v>
          </cell>
          <cell r="B4816">
            <v>9</v>
          </cell>
          <cell r="C4816">
            <v>3</v>
          </cell>
          <cell r="D4816" t="str">
            <v>FUNCIONARIO CARLOS MARTINEZ</v>
          </cell>
          <cell r="E4816" t="str">
            <v>Planta</v>
          </cell>
        </row>
        <row r="4817">
          <cell r="A4817">
            <v>6291</v>
          </cell>
          <cell r="B4817">
            <v>5</v>
          </cell>
          <cell r="C4817">
            <v>7</v>
          </cell>
          <cell r="D4817" t="str">
            <v>COPETIN RODRIGO</v>
          </cell>
          <cell r="E4817" t="str">
            <v>Refrigerados</v>
          </cell>
        </row>
        <row r="4818">
          <cell r="A4818">
            <v>6292</v>
          </cell>
          <cell r="B4818">
            <v>7</v>
          </cell>
          <cell r="C4818">
            <v>3</v>
          </cell>
          <cell r="D4818" t="str">
            <v>COPETIN AMALIA</v>
          </cell>
          <cell r="E4818" t="str">
            <v>Refrigerados</v>
          </cell>
        </row>
        <row r="4819">
          <cell r="A4819">
            <v>6296</v>
          </cell>
          <cell r="B4819">
            <v>1</v>
          </cell>
          <cell r="C4819">
            <v>9</v>
          </cell>
          <cell r="D4819" t="str">
            <v>COMERCIAL LA ARROYENSE</v>
          </cell>
          <cell r="E4819" t="str">
            <v>Hogar</v>
          </cell>
        </row>
        <row r="4820">
          <cell r="A4820">
            <v>6295</v>
          </cell>
          <cell r="B4820">
            <v>1</v>
          </cell>
          <cell r="C4820">
            <v>4</v>
          </cell>
          <cell r="D4820" t="str">
            <v>COLEGIO NUR</v>
          </cell>
          <cell r="E4820" t="str">
            <v>Educación</v>
          </cell>
        </row>
        <row r="4821">
          <cell r="A4821">
            <v>6299</v>
          </cell>
          <cell r="B4821">
            <v>1</v>
          </cell>
          <cell r="C4821">
            <v>3</v>
          </cell>
          <cell r="D4821" t="str">
            <v>HOTEL CHACO</v>
          </cell>
          <cell r="E4821" t="str">
            <v>Refrigerados</v>
          </cell>
        </row>
        <row r="4822">
          <cell r="A4822">
            <v>6302</v>
          </cell>
          <cell r="B4822">
            <v>1</v>
          </cell>
          <cell r="C4822">
            <v>3</v>
          </cell>
          <cell r="D4822" t="str">
            <v>CHIPERIA DORADITA</v>
          </cell>
          <cell r="E4822" t="str">
            <v>Refrigerados</v>
          </cell>
        </row>
        <row r="4823">
          <cell r="A4823">
            <v>6301</v>
          </cell>
          <cell r="B4823">
            <v>1</v>
          </cell>
          <cell r="C4823">
            <v>3</v>
          </cell>
          <cell r="D4823" t="str">
            <v>ALBERT COOK</v>
          </cell>
          <cell r="E4823" t="str">
            <v>Refrigerados</v>
          </cell>
        </row>
        <row r="4824">
          <cell r="A4824">
            <v>5731</v>
          </cell>
          <cell r="B4824">
            <v>2</v>
          </cell>
          <cell r="C4824">
            <v>7</v>
          </cell>
          <cell r="D4824" t="str">
            <v>CHANTILLY SRL</v>
          </cell>
          <cell r="E4824" t="str">
            <v>Refrigerados</v>
          </cell>
        </row>
        <row r="4825">
          <cell r="A4825">
            <v>6304</v>
          </cell>
          <cell r="B4825">
            <v>3</v>
          </cell>
          <cell r="C4825">
            <v>1</v>
          </cell>
          <cell r="D4825" t="str">
            <v>PIZZERIA LA CANDELA</v>
          </cell>
          <cell r="E4825" t="str">
            <v>Refrigerados</v>
          </cell>
        </row>
        <row r="4826">
          <cell r="A4826">
            <v>6305</v>
          </cell>
          <cell r="B4826">
            <v>8</v>
          </cell>
          <cell r="C4826">
            <v>2</v>
          </cell>
          <cell r="D4826" t="str">
            <v>AUSTRIA PUB - CHOPERIA</v>
          </cell>
          <cell r="E4826" t="str">
            <v>Refrigerados B</v>
          </cell>
        </row>
        <row r="4827">
          <cell r="A4827">
            <v>6309</v>
          </cell>
          <cell r="B4827">
            <v>9</v>
          </cell>
          <cell r="C4827">
            <v>3</v>
          </cell>
          <cell r="D4827" t="str">
            <v>COPETIN H y D</v>
          </cell>
        </row>
        <row r="4828">
          <cell r="A4828">
            <v>6310</v>
          </cell>
          <cell r="B4828">
            <v>2</v>
          </cell>
          <cell r="C4828">
            <v>6</v>
          </cell>
          <cell r="D4828" t="str">
            <v>DESPENSA CANO</v>
          </cell>
          <cell r="E4828" t="str">
            <v>Hogar</v>
          </cell>
        </row>
        <row r="4829">
          <cell r="A4829">
            <v>6311</v>
          </cell>
          <cell r="B4829">
            <v>3</v>
          </cell>
          <cell r="C4829">
            <v>7</v>
          </cell>
          <cell r="D4829" t="str">
            <v>DESPENSA DOÑA MAGDA</v>
          </cell>
          <cell r="E4829" t="str">
            <v>Hogar</v>
          </cell>
        </row>
        <row r="4830">
          <cell r="A4830">
            <v>6316</v>
          </cell>
          <cell r="B4830">
            <v>3</v>
          </cell>
          <cell r="C4830">
            <v>8</v>
          </cell>
          <cell r="D4830" t="str">
            <v>AUTOMOVIL SUPPLY S.A.</v>
          </cell>
        </row>
        <row r="4831">
          <cell r="A4831">
            <v>6319</v>
          </cell>
          <cell r="B4831">
            <v>5</v>
          </cell>
          <cell r="C4831">
            <v>4</v>
          </cell>
          <cell r="D4831" t="str">
            <v>AUTOSERVICIO ACUARELA</v>
          </cell>
          <cell r="E4831" t="str">
            <v>Hogar</v>
          </cell>
        </row>
        <row r="4832">
          <cell r="A4832">
            <v>6318</v>
          </cell>
          <cell r="B4832">
            <v>5</v>
          </cell>
          <cell r="C4832">
            <v>1</v>
          </cell>
          <cell r="D4832" t="str">
            <v>AUTOSERVICE NAHUEL</v>
          </cell>
        </row>
        <row r="4833">
          <cell r="A4833">
            <v>6320</v>
          </cell>
          <cell r="B4833">
            <v>1</v>
          </cell>
          <cell r="C4833">
            <v>5</v>
          </cell>
          <cell r="D4833" t="str">
            <v>CASA MAGALI</v>
          </cell>
          <cell r="E4833" t="str">
            <v>Refrigerados</v>
          </cell>
        </row>
        <row r="4834">
          <cell r="A4834">
            <v>6317</v>
          </cell>
          <cell r="B4834">
            <v>1</v>
          </cell>
          <cell r="C4834">
            <v>9</v>
          </cell>
          <cell r="D4834" t="str">
            <v>AUTOSERVICIO ALICIA</v>
          </cell>
          <cell r="E4834" t="str">
            <v>Hogar</v>
          </cell>
        </row>
        <row r="4835">
          <cell r="A4835">
            <v>6321</v>
          </cell>
          <cell r="B4835">
            <v>1</v>
          </cell>
          <cell r="C4835">
            <v>3</v>
          </cell>
          <cell r="D4835" t="str">
            <v>LE SAINT TROPEZ</v>
          </cell>
          <cell r="E4835" t="str">
            <v>Refrigerados</v>
          </cell>
        </row>
        <row r="4836">
          <cell r="A4836">
            <v>6322</v>
          </cell>
          <cell r="B4836">
            <v>1</v>
          </cell>
          <cell r="C4836">
            <v>2</v>
          </cell>
          <cell r="D4836" t="str">
            <v>PUESTO FIDELINA</v>
          </cell>
          <cell r="E4836" t="str">
            <v>Refrigerados</v>
          </cell>
        </row>
        <row r="4837">
          <cell r="A4837">
            <v>6353</v>
          </cell>
          <cell r="B4837">
            <v>5</v>
          </cell>
          <cell r="C4837">
            <v>9</v>
          </cell>
          <cell r="D4837" t="str">
            <v>HOTEL SAN BLAS</v>
          </cell>
          <cell r="E4837" t="str">
            <v>Refrigerados</v>
          </cell>
        </row>
        <row r="4838">
          <cell r="A4838">
            <v>6384</v>
          </cell>
          <cell r="B4838">
            <v>1</v>
          </cell>
          <cell r="C4838">
            <v>6</v>
          </cell>
          <cell r="D4838" t="str">
            <v>CABINA TELEFONICA MALLORQUIN</v>
          </cell>
          <cell r="E4838" t="str">
            <v>Hogar</v>
          </cell>
        </row>
        <row r="4839">
          <cell r="A4839">
            <v>6421</v>
          </cell>
          <cell r="D4839" t="str">
            <v>CABIPLAST CABINAS</v>
          </cell>
        </row>
        <row r="4840">
          <cell r="A4840">
            <v>6325</v>
          </cell>
          <cell r="B4840">
            <v>9</v>
          </cell>
          <cell r="C4840">
            <v>3</v>
          </cell>
          <cell r="D4840" t="str">
            <v>M-DISNY</v>
          </cell>
        </row>
        <row r="4841">
          <cell r="A4841">
            <v>6329</v>
          </cell>
          <cell r="B4841">
            <v>1</v>
          </cell>
          <cell r="C4841">
            <v>3</v>
          </cell>
          <cell r="D4841" t="str">
            <v>COPETIN SAN RAFAEL</v>
          </cell>
          <cell r="E4841" t="str">
            <v>Hogar</v>
          </cell>
        </row>
        <row r="4842">
          <cell r="A4842">
            <v>6330</v>
          </cell>
          <cell r="B4842">
            <v>9</v>
          </cell>
          <cell r="C4842">
            <v>3</v>
          </cell>
          <cell r="D4842" t="str">
            <v>PARTICULAR FAMILIA GONZALEZ</v>
          </cell>
        </row>
        <row r="4843">
          <cell r="A4843">
            <v>6328</v>
          </cell>
          <cell r="B4843">
            <v>7</v>
          </cell>
          <cell r="C4843">
            <v>1</v>
          </cell>
          <cell r="D4843" t="str">
            <v>AUTOSERVICE TRIUNFO</v>
          </cell>
          <cell r="E4843" t="str">
            <v>Hogar</v>
          </cell>
        </row>
        <row r="4844">
          <cell r="A4844">
            <v>6333</v>
          </cell>
          <cell r="B4844">
            <v>9</v>
          </cell>
          <cell r="C4844">
            <v>3</v>
          </cell>
          <cell r="D4844" t="str">
            <v>PIPO FAST FOODS</v>
          </cell>
        </row>
        <row r="4845">
          <cell r="A4845">
            <v>6334</v>
          </cell>
          <cell r="B4845">
            <v>1</v>
          </cell>
          <cell r="C4845">
            <v>4</v>
          </cell>
          <cell r="D4845" t="str">
            <v>DESPENSA BRASIL</v>
          </cell>
          <cell r="E4845" t="str">
            <v>Hogar</v>
          </cell>
        </row>
        <row r="4846">
          <cell r="A4846">
            <v>6337</v>
          </cell>
          <cell r="B4846">
            <v>1</v>
          </cell>
          <cell r="C4846">
            <v>9</v>
          </cell>
          <cell r="D4846" t="str">
            <v>COPETIN EIDA</v>
          </cell>
        </row>
        <row r="4847">
          <cell r="A4847">
            <v>6338</v>
          </cell>
          <cell r="B4847">
            <v>3</v>
          </cell>
          <cell r="C4847">
            <v>6</v>
          </cell>
          <cell r="D4847" t="str">
            <v>IL SAPORE PIZZERIA</v>
          </cell>
          <cell r="E4847" t="str">
            <v>Refrigerados</v>
          </cell>
        </row>
        <row r="4848">
          <cell r="A4848">
            <v>6340</v>
          </cell>
          <cell r="B4848">
            <v>5</v>
          </cell>
          <cell r="C4848">
            <v>9</v>
          </cell>
          <cell r="D4848" t="str">
            <v>CARRITO GONZALITO</v>
          </cell>
          <cell r="E4848" t="str">
            <v>Refrigerados</v>
          </cell>
        </row>
        <row r="4849">
          <cell r="A4849">
            <v>6342</v>
          </cell>
          <cell r="B4849">
            <v>9</v>
          </cell>
          <cell r="C4849">
            <v>3</v>
          </cell>
          <cell r="D4849" t="str">
            <v>COPETIN GLORIA</v>
          </cell>
        </row>
        <row r="4850">
          <cell r="A4850">
            <v>6345</v>
          </cell>
          <cell r="B4850">
            <v>4</v>
          </cell>
          <cell r="C4850">
            <v>1</v>
          </cell>
          <cell r="D4850" t="str">
            <v>CARNICERIA MELO</v>
          </cell>
          <cell r="E4850" t="str">
            <v>Hogar</v>
          </cell>
        </row>
        <row r="4851">
          <cell r="A4851">
            <v>6346</v>
          </cell>
          <cell r="B4851">
            <v>5</v>
          </cell>
          <cell r="C4851">
            <v>9</v>
          </cell>
          <cell r="D4851" t="str">
            <v>SERVICENTRO UNIVERSAL</v>
          </cell>
          <cell r="E4851" t="str">
            <v>Conveniencia</v>
          </cell>
        </row>
        <row r="4852">
          <cell r="A4852">
            <v>6349</v>
          </cell>
          <cell r="B4852">
            <v>7</v>
          </cell>
          <cell r="C4852">
            <v>1</v>
          </cell>
          <cell r="D4852" t="str">
            <v>DESPENSA KITI</v>
          </cell>
          <cell r="E4852" t="str">
            <v>Hogar</v>
          </cell>
        </row>
        <row r="4853">
          <cell r="A4853">
            <v>6348</v>
          </cell>
          <cell r="B4853">
            <v>7</v>
          </cell>
          <cell r="C4853">
            <v>1</v>
          </cell>
          <cell r="D4853" t="str">
            <v>COPETIN OSCAR</v>
          </cell>
          <cell r="E4853" t="str">
            <v>Hogar</v>
          </cell>
        </row>
        <row r="4854">
          <cell r="A4854">
            <v>6347</v>
          </cell>
          <cell r="B4854">
            <v>7</v>
          </cell>
          <cell r="C4854">
            <v>1</v>
          </cell>
          <cell r="D4854" t="str">
            <v>COPETIN CHUCRUT</v>
          </cell>
          <cell r="E4854" t="str">
            <v>Refrigerados</v>
          </cell>
        </row>
        <row r="4855">
          <cell r="A4855">
            <v>6351</v>
          </cell>
          <cell r="B4855">
            <v>1</v>
          </cell>
          <cell r="C4855">
            <v>3</v>
          </cell>
          <cell r="D4855" t="str">
            <v>COPETIN DAME MAS</v>
          </cell>
          <cell r="E4855" t="str">
            <v>Refrigerados</v>
          </cell>
        </row>
        <row r="4856">
          <cell r="A4856">
            <v>6352</v>
          </cell>
          <cell r="B4856">
            <v>1</v>
          </cell>
          <cell r="C4856">
            <v>1</v>
          </cell>
          <cell r="D4856" t="str">
            <v>KIOSKO VICTORINA</v>
          </cell>
          <cell r="E4856" t="str">
            <v>Hogar</v>
          </cell>
        </row>
        <row r="4857">
          <cell r="A4857">
            <v>6442</v>
          </cell>
          <cell r="B4857">
            <v>9</v>
          </cell>
          <cell r="C4857">
            <v>3</v>
          </cell>
          <cell r="D4857" t="str">
            <v>COMEDOR PLANTA INDUFAR</v>
          </cell>
        </row>
        <row r="4858">
          <cell r="A4858">
            <v>6483</v>
          </cell>
          <cell r="B4858">
            <v>9</v>
          </cell>
          <cell r="C4858">
            <v>3</v>
          </cell>
          <cell r="D4858" t="str">
            <v>COSAS RICAS</v>
          </cell>
        </row>
        <row r="4859">
          <cell r="A4859">
            <v>7026</v>
          </cell>
          <cell r="B4859">
            <v>3</v>
          </cell>
          <cell r="C4859">
            <v>4</v>
          </cell>
          <cell r="D4859" t="str">
            <v>DESPENSA ÑA DELIA</v>
          </cell>
          <cell r="E4859" t="str">
            <v>Hogar</v>
          </cell>
        </row>
        <row r="4860">
          <cell r="A4860">
            <v>7027</v>
          </cell>
          <cell r="B4860">
            <v>3</v>
          </cell>
          <cell r="C4860">
            <v>3</v>
          </cell>
          <cell r="D4860" t="str">
            <v>AUTOSERVICE SOL Y LUNA</v>
          </cell>
          <cell r="E4860" t="str">
            <v>Hogar</v>
          </cell>
        </row>
        <row r="4861">
          <cell r="A4861">
            <v>7025</v>
          </cell>
          <cell r="B4861">
            <v>3</v>
          </cell>
          <cell r="C4861">
            <v>3</v>
          </cell>
          <cell r="D4861" t="str">
            <v>CABINAS TELEFONICAS-GR</v>
          </cell>
        </row>
        <row r="4862">
          <cell r="A4862">
            <v>7033</v>
          </cell>
          <cell r="B4862">
            <v>3</v>
          </cell>
          <cell r="C4862">
            <v>9</v>
          </cell>
          <cell r="D4862" t="str">
            <v>CASILLA AL PASO</v>
          </cell>
          <cell r="E4862" t="str">
            <v>Hogar</v>
          </cell>
        </row>
        <row r="4863">
          <cell r="A4863">
            <v>7032</v>
          </cell>
          <cell r="B4863">
            <v>9</v>
          </cell>
          <cell r="C4863">
            <v>3</v>
          </cell>
          <cell r="D4863" t="str">
            <v>CANTINA MI CABLE TV</v>
          </cell>
        </row>
        <row r="4864">
          <cell r="A4864">
            <v>6356</v>
          </cell>
          <cell r="B4864">
            <v>3</v>
          </cell>
          <cell r="C4864">
            <v>5</v>
          </cell>
          <cell r="D4864" t="str">
            <v>PARTICULAR FAMILIA DOMINGUEZ</v>
          </cell>
          <cell r="E4864" t="str">
            <v>Hogar</v>
          </cell>
        </row>
        <row r="4865">
          <cell r="A4865">
            <v>6354</v>
          </cell>
          <cell r="B4865">
            <v>3</v>
          </cell>
          <cell r="C4865">
            <v>7</v>
          </cell>
          <cell r="D4865" t="str">
            <v>KIOSKO ÑA SILVIA</v>
          </cell>
          <cell r="E4865" t="str">
            <v>Hogar</v>
          </cell>
        </row>
        <row r="4866">
          <cell r="A4866">
            <v>6355</v>
          </cell>
          <cell r="B4866">
            <v>3</v>
          </cell>
          <cell r="C4866">
            <v>7</v>
          </cell>
          <cell r="D4866" t="str">
            <v>KIOSKO NIÑO JESUS</v>
          </cell>
          <cell r="E4866" t="str">
            <v>Hogar</v>
          </cell>
        </row>
        <row r="4867">
          <cell r="A4867">
            <v>6360</v>
          </cell>
          <cell r="B4867">
            <v>9</v>
          </cell>
          <cell r="C4867">
            <v>3</v>
          </cell>
          <cell r="D4867" t="str">
            <v>CASILLA LUZ</v>
          </cell>
        </row>
        <row r="4868">
          <cell r="A4868">
            <v>6390</v>
          </cell>
          <cell r="B4868">
            <v>9</v>
          </cell>
          <cell r="C4868">
            <v>3</v>
          </cell>
          <cell r="D4868" t="str">
            <v>FLETERO ALBERTO ROJAS</v>
          </cell>
          <cell r="E4868" t="str">
            <v>Planta</v>
          </cell>
        </row>
        <row r="4869">
          <cell r="A4869">
            <v>6363</v>
          </cell>
          <cell r="B4869">
            <v>5</v>
          </cell>
          <cell r="C4869">
            <v>3</v>
          </cell>
          <cell r="D4869" t="str">
            <v>AUTOSERVICE ARCHI</v>
          </cell>
          <cell r="E4869" t="str">
            <v>Hogar</v>
          </cell>
        </row>
        <row r="4870">
          <cell r="A4870">
            <v>6362</v>
          </cell>
          <cell r="B4870">
            <v>9</v>
          </cell>
          <cell r="C4870">
            <v>3</v>
          </cell>
          <cell r="D4870" t="str">
            <v>AUTOSERVICE LAS MERCEDES</v>
          </cell>
        </row>
        <row r="4871">
          <cell r="A4871">
            <v>6361</v>
          </cell>
          <cell r="B4871">
            <v>9</v>
          </cell>
          <cell r="C4871">
            <v>3</v>
          </cell>
          <cell r="D4871" t="str">
            <v>ANDY BAR</v>
          </cell>
        </row>
        <row r="4872">
          <cell r="A4872">
            <v>6357</v>
          </cell>
          <cell r="B4872">
            <v>5</v>
          </cell>
          <cell r="C4872">
            <v>7</v>
          </cell>
          <cell r="D4872" t="str">
            <v>COMERCIAL TyC</v>
          </cell>
          <cell r="E4872" t="str">
            <v>Hogar</v>
          </cell>
        </row>
        <row r="4873">
          <cell r="A4873">
            <v>6364</v>
          </cell>
          <cell r="B4873">
            <v>9</v>
          </cell>
          <cell r="C4873">
            <v>3</v>
          </cell>
          <cell r="D4873" t="str">
            <v>COMERCIAL NORMITA</v>
          </cell>
          <cell r="E4873" t="str">
            <v>Refrigerados B</v>
          </cell>
        </row>
        <row r="4874">
          <cell r="A4874">
            <v>6365</v>
          </cell>
          <cell r="B4874">
            <v>9</v>
          </cell>
          <cell r="C4874">
            <v>3</v>
          </cell>
          <cell r="D4874" t="str">
            <v>FUNCIONARIO ALDO APURIL</v>
          </cell>
          <cell r="E4874" t="str">
            <v>Planta</v>
          </cell>
        </row>
        <row r="4875">
          <cell r="A4875">
            <v>6366</v>
          </cell>
          <cell r="D4875" t="str">
            <v>DESPENSA ByD</v>
          </cell>
          <cell r="E4875" t="str">
            <v>Hogar</v>
          </cell>
        </row>
        <row r="4876">
          <cell r="A4876">
            <v>6369</v>
          </cell>
          <cell r="B4876">
            <v>3</v>
          </cell>
          <cell r="C4876">
            <v>6</v>
          </cell>
          <cell r="D4876" t="str">
            <v>CASILLA EL AVENTURERO</v>
          </cell>
          <cell r="E4876" t="str">
            <v>Hogar</v>
          </cell>
        </row>
        <row r="4877">
          <cell r="A4877">
            <v>25983</v>
          </cell>
          <cell r="B4877">
            <v>6</v>
          </cell>
          <cell r="C4877">
            <v>7</v>
          </cell>
          <cell r="D4877" t="str">
            <v>MARIO ALFREDO</v>
          </cell>
          <cell r="E4877" t="str">
            <v>Conveniencia</v>
          </cell>
        </row>
        <row r="4878">
          <cell r="A4878">
            <v>6368</v>
          </cell>
          <cell r="D4878" t="str">
            <v>CABINA ÑEENGATU</v>
          </cell>
          <cell r="E4878" t="str">
            <v>Hogar</v>
          </cell>
        </row>
        <row r="4879">
          <cell r="A4879">
            <v>6372</v>
          </cell>
          <cell r="B4879">
            <v>2</v>
          </cell>
          <cell r="C4879">
            <v>2</v>
          </cell>
          <cell r="D4879" t="str">
            <v>RODI LEZCANO</v>
          </cell>
          <cell r="E4879" t="str">
            <v>Refrigerados</v>
          </cell>
        </row>
        <row r="4880">
          <cell r="A4880">
            <v>7037</v>
          </cell>
          <cell r="B4880">
            <v>3</v>
          </cell>
          <cell r="C4880">
            <v>6</v>
          </cell>
          <cell r="D4880" t="str">
            <v>COPETIN VALENZOLANA</v>
          </cell>
          <cell r="E4880" t="str">
            <v>Refrigerados</v>
          </cell>
        </row>
        <row r="4881">
          <cell r="A4881">
            <v>7038</v>
          </cell>
          <cell r="B4881">
            <v>9</v>
          </cell>
          <cell r="C4881">
            <v>3</v>
          </cell>
          <cell r="D4881" t="str">
            <v>DA GIORGIO BOM APPETITO</v>
          </cell>
          <cell r="E4881" t="str">
            <v>Refrigerados A</v>
          </cell>
        </row>
        <row r="4882">
          <cell r="A4882">
            <v>7040</v>
          </cell>
          <cell r="B4882">
            <v>9</v>
          </cell>
          <cell r="C4882">
            <v>3</v>
          </cell>
          <cell r="D4882" t="str">
            <v>B y J ANAHI SRL</v>
          </cell>
        </row>
        <row r="4883">
          <cell r="A4883">
            <v>7138</v>
          </cell>
          <cell r="B4883">
            <v>3</v>
          </cell>
          <cell r="C4883">
            <v>4</v>
          </cell>
          <cell r="D4883" t="str">
            <v>KIOSKO LAS HERMANAS</v>
          </cell>
          <cell r="E4883" t="str">
            <v>Refrigerados</v>
          </cell>
        </row>
        <row r="4884">
          <cell r="A4884">
            <v>7126</v>
          </cell>
          <cell r="B4884">
            <v>3</v>
          </cell>
          <cell r="C4884">
            <v>3</v>
          </cell>
          <cell r="D4884" t="str">
            <v>COPETIN YSAPY</v>
          </cell>
          <cell r="E4884" t="str">
            <v>Refrigerados</v>
          </cell>
        </row>
        <row r="4885">
          <cell r="A4885">
            <v>7128</v>
          </cell>
          <cell r="D4885" t="str">
            <v>DESPENSA ANI</v>
          </cell>
          <cell r="E4885" t="str">
            <v>Hogar</v>
          </cell>
        </row>
        <row r="4886">
          <cell r="A4886">
            <v>7030</v>
          </cell>
          <cell r="B4886">
            <v>3</v>
          </cell>
          <cell r="C4886">
            <v>2</v>
          </cell>
          <cell r="D4886" t="str">
            <v>DESPENSA OASIS</v>
          </cell>
          <cell r="E4886" t="str">
            <v>Hogar</v>
          </cell>
        </row>
        <row r="4887">
          <cell r="A4887">
            <v>7125</v>
          </cell>
          <cell r="B4887">
            <v>3</v>
          </cell>
          <cell r="C4887">
            <v>2</v>
          </cell>
          <cell r="D4887" t="str">
            <v>COPETIN MARIA AUXILIADORA</v>
          </cell>
          <cell r="E4887" t="str">
            <v>Refrigerados</v>
          </cell>
        </row>
        <row r="4888">
          <cell r="A4888">
            <v>7121</v>
          </cell>
          <cell r="B4888">
            <v>1</v>
          </cell>
          <cell r="C4888">
            <v>6</v>
          </cell>
          <cell r="D4888" t="str">
            <v>DESPENSA DON BOSCO</v>
          </cell>
          <cell r="E4888" t="str">
            <v>Hogar</v>
          </cell>
        </row>
        <row r="4889">
          <cell r="A4889">
            <v>7118</v>
          </cell>
          <cell r="B4889">
            <v>7</v>
          </cell>
          <cell r="C4889">
            <v>2</v>
          </cell>
          <cell r="D4889" t="str">
            <v>FARMACIA NOEMI</v>
          </cell>
          <cell r="E4889" t="str">
            <v>Refrigerados</v>
          </cell>
        </row>
        <row r="4890">
          <cell r="A4890">
            <v>7112</v>
          </cell>
          <cell r="B4890">
            <v>1</v>
          </cell>
          <cell r="C4890">
            <v>9</v>
          </cell>
          <cell r="D4890" t="str">
            <v>CASILLA TIO NICO</v>
          </cell>
          <cell r="E4890" t="str">
            <v>Refrigerados</v>
          </cell>
        </row>
        <row r="4891">
          <cell r="A4891">
            <v>7108</v>
          </cell>
          <cell r="B4891">
            <v>9</v>
          </cell>
          <cell r="C4891">
            <v>3</v>
          </cell>
          <cell r="D4891" t="str">
            <v>AUTOSERVICE YUNA</v>
          </cell>
        </row>
        <row r="4892">
          <cell r="A4892">
            <v>6376</v>
          </cell>
          <cell r="B4892">
            <v>9</v>
          </cell>
          <cell r="C4892">
            <v>3</v>
          </cell>
          <cell r="D4892" t="str">
            <v>COPETIN ELI</v>
          </cell>
        </row>
        <row r="4893">
          <cell r="A4893">
            <v>6375</v>
          </cell>
          <cell r="B4893">
            <v>9</v>
          </cell>
          <cell r="C4893">
            <v>3</v>
          </cell>
          <cell r="D4893" t="str">
            <v>POLLERIA LOS 6 HERMANOS</v>
          </cell>
        </row>
        <row r="4894">
          <cell r="A4894">
            <v>6380</v>
          </cell>
          <cell r="B4894">
            <v>1</v>
          </cell>
          <cell r="C4894">
            <v>5</v>
          </cell>
          <cell r="D4894" t="str">
            <v>CASILLA MAGI</v>
          </cell>
          <cell r="E4894" t="str">
            <v>Hogar</v>
          </cell>
        </row>
        <row r="4895">
          <cell r="A4895">
            <v>7107</v>
          </cell>
          <cell r="B4895">
            <v>5</v>
          </cell>
          <cell r="C4895">
            <v>7</v>
          </cell>
          <cell r="D4895" t="str">
            <v>COPETIN DON QUIJOTE</v>
          </cell>
        </row>
        <row r="4896">
          <cell r="A4896">
            <v>26242</v>
          </cell>
          <cell r="B4896">
            <v>2</v>
          </cell>
          <cell r="C4896">
            <v>5</v>
          </cell>
          <cell r="D4896" t="str">
            <v>POLLERIA ARBOLEDA</v>
          </cell>
          <cell r="E4896" t="str">
            <v>Refrigerados</v>
          </cell>
        </row>
        <row r="4897">
          <cell r="A4897">
            <v>7145</v>
          </cell>
          <cell r="B4897">
            <v>4</v>
          </cell>
          <cell r="C4897">
            <v>1</v>
          </cell>
          <cell r="D4897" t="str">
            <v>BODEGA K'RLOS</v>
          </cell>
          <cell r="E4897" t="str">
            <v>Hogar</v>
          </cell>
        </row>
        <row r="4898">
          <cell r="A4898">
            <v>7225</v>
          </cell>
          <cell r="B4898">
            <v>3</v>
          </cell>
          <cell r="C4898">
            <v>3</v>
          </cell>
          <cell r="D4898" t="str">
            <v>DESPENSA SANTA LUCIA</v>
          </cell>
          <cell r="E4898" t="str">
            <v>Hogar</v>
          </cell>
        </row>
        <row r="4899">
          <cell r="A4899">
            <v>7302</v>
          </cell>
          <cell r="B4899">
            <v>2</v>
          </cell>
          <cell r="C4899">
            <v>4</v>
          </cell>
          <cell r="D4899" t="str">
            <v>DOLCE VITA</v>
          </cell>
          <cell r="E4899" t="str">
            <v>Refrigerados</v>
          </cell>
        </row>
        <row r="4900">
          <cell r="A4900">
            <v>7488</v>
          </cell>
          <cell r="B4900">
            <v>9</v>
          </cell>
          <cell r="C4900">
            <v>3</v>
          </cell>
          <cell r="D4900" t="str">
            <v>DESPENSA OSCARCITO</v>
          </cell>
        </row>
        <row r="4901">
          <cell r="A4901">
            <v>7465</v>
          </cell>
          <cell r="D4901" t="str">
            <v>DESPENSA y MERCERIA STA. ELENA</v>
          </cell>
          <cell r="E4901" t="str">
            <v>Refrigerados</v>
          </cell>
        </row>
        <row r="4902">
          <cell r="A4902">
            <v>7568</v>
          </cell>
          <cell r="B4902">
            <v>4</v>
          </cell>
          <cell r="C4902">
            <v>2</v>
          </cell>
          <cell r="D4902" t="str">
            <v>DESPENSA SAN FERNANDO</v>
          </cell>
          <cell r="E4902" t="str">
            <v>Hogar</v>
          </cell>
        </row>
        <row r="4903">
          <cell r="A4903">
            <v>7569</v>
          </cell>
          <cell r="B4903">
            <v>4</v>
          </cell>
          <cell r="C4903">
            <v>2</v>
          </cell>
          <cell r="D4903" t="str">
            <v>DESPENSA SAN PABLO</v>
          </cell>
          <cell r="E4903" t="str">
            <v>Hogar</v>
          </cell>
        </row>
        <row r="4904">
          <cell r="A4904">
            <v>7573</v>
          </cell>
          <cell r="B4904">
            <v>3</v>
          </cell>
          <cell r="C4904">
            <v>6</v>
          </cell>
          <cell r="D4904" t="str">
            <v>COMERCIAL ROME</v>
          </cell>
          <cell r="E4904" t="str">
            <v>Hogar</v>
          </cell>
        </row>
        <row r="4905">
          <cell r="A4905">
            <v>7575</v>
          </cell>
          <cell r="B4905">
            <v>9</v>
          </cell>
          <cell r="C4905">
            <v>3</v>
          </cell>
          <cell r="D4905" t="str">
            <v>PARTICULAR FAMILIA AYALA</v>
          </cell>
        </row>
        <row r="4906">
          <cell r="A4906">
            <v>7576</v>
          </cell>
          <cell r="B4906">
            <v>9</v>
          </cell>
          <cell r="C4906">
            <v>3</v>
          </cell>
          <cell r="D4906" t="str">
            <v>COPETIN ABUELO JULIO</v>
          </cell>
        </row>
        <row r="4907">
          <cell r="A4907">
            <v>7571</v>
          </cell>
          <cell r="B4907">
            <v>4</v>
          </cell>
          <cell r="C4907">
            <v>9</v>
          </cell>
          <cell r="D4907" t="str">
            <v>COPETIN 3 HERMANOS</v>
          </cell>
        </row>
        <row r="4908">
          <cell r="A4908">
            <v>7574</v>
          </cell>
          <cell r="B4908">
            <v>3</v>
          </cell>
          <cell r="C4908">
            <v>4</v>
          </cell>
          <cell r="D4908" t="str">
            <v>PARTICULAR FAMILIA SUBELDIA</v>
          </cell>
        </row>
        <row r="4909">
          <cell r="A4909">
            <v>7572</v>
          </cell>
          <cell r="B4909">
            <v>9</v>
          </cell>
          <cell r="C4909">
            <v>3</v>
          </cell>
          <cell r="D4909" t="str">
            <v>COMEDOR PARADA DE LA LINEA 25</v>
          </cell>
        </row>
        <row r="4910">
          <cell r="A4910">
            <v>7577</v>
          </cell>
          <cell r="B4910">
            <v>9</v>
          </cell>
          <cell r="C4910">
            <v>3</v>
          </cell>
          <cell r="D4910" t="str">
            <v>CANTINA ENVAPAR</v>
          </cell>
          <cell r="E4910" t="str">
            <v>Refrigerados B</v>
          </cell>
        </row>
        <row r="4911">
          <cell r="A4911">
            <v>7578</v>
          </cell>
          <cell r="B4911">
            <v>4</v>
          </cell>
          <cell r="C4911">
            <v>1</v>
          </cell>
          <cell r="D4911" t="str">
            <v>PJ-Z</v>
          </cell>
          <cell r="E4911" t="str">
            <v>Refrigerados</v>
          </cell>
        </row>
        <row r="4912">
          <cell r="A4912">
            <v>7635</v>
          </cell>
          <cell r="B4912">
            <v>9</v>
          </cell>
          <cell r="C4912">
            <v>3</v>
          </cell>
          <cell r="D4912" t="str">
            <v>PUNTO CLAVE II</v>
          </cell>
        </row>
        <row r="4913">
          <cell r="A4913">
            <v>7581</v>
          </cell>
          <cell r="B4913">
            <v>9</v>
          </cell>
          <cell r="C4913">
            <v>3</v>
          </cell>
          <cell r="D4913" t="str">
            <v>CASILLA ÑEMBY</v>
          </cell>
        </row>
        <row r="4914">
          <cell r="A4914">
            <v>7584</v>
          </cell>
          <cell r="B4914">
            <v>9</v>
          </cell>
          <cell r="C4914">
            <v>3</v>
          </cell>
          <cell r="D4914" t="str">
            <v>FUNCIONARIO HUGO ALBERTO HERMOSILLA V.</v>
          </cell>
          <cell r="E4914" t="str">
            <v>Planta</v>
          </cell>
        </row>
        <row r="4915">
          <cell r="A4915">
            <v>7579</v>
          </cell>
          <cell r="B4915">
            <v>4</v>
          </cell>
          <cell r="C4915">
            <v>4</v>
          </cell>
          <cell r="D4915" t="str">
            <v>DESPENSA TRES HERMANOS</v>
          </cell>
          <cell r="E4915" t="str">
            <v>Hogar</v>
          </cell>
        </row>
        <row r="4916">
          <cell r="A4916">
            <v>7687</v>
          </cell>
          <cell r="B4916">
            <v>3</v>
          </cell>
          <cell r="C4916">
            <v>5</v>
          </cell>
          <cell r="D4916" t="str">
            <v>CARRITO LUISITO</v>
          </cell>
          <cell r="E4916" t="str">
            <v>Refrigerados</v>
          </cell>
        </row>
        <row r="4917">
          <cell r="A4917">
            <v>7686</v>
          </cell>
          <cell r="B4917">
            <v>3</v>
          </cell>
          <cell r="C4917">
            <v>6</v>
          </cell>
          <cell r="D4917" t="str">
            <v>DESPENSA TAJY</v>
          </cell>
          <cell r="E4917" t="str">
            <v>Hogar</v>
          </cell>
        </row>
        <row r="4918">
          <cell r="A4918">
            <v>6374</v>
          </cell>
          <cell r="B4918">
            <v>9</v>
          </cell>
          <cell r="C4918">
            <v>3</v>
          </cell>
          <cell r="D4918" t="str">
            <v>MI CANTINA</v>
          </cell>
        </row>
        <row r="4919">
          <cell r="A4919">
            <v>6382</v>
          </cell>
          <cell r="B4919">
            <v>3</v>
          </cell>
          <cell r="C4919">
            <v>7</v>
          </cell>
          <cell r="D4919" t="str">
            <v>CASILLA VY'A RENDA</v>
          </cell>
          <cell r="E4919" t="str">
            <v>Hogar</v>
          </cell>
        </row>
        <row r="4920">
          <cell r="A4920">
            <v>6381</v>
          </cell>
          <cell r="B4920">
            <v>5</v>
          </cell>
          <cell r="C4920">
            <v>4</v>
          </cell>
          <cell r="D4920" t="str">
            <v>DESPENSA GONZALEZ</v>
          </cell>
          <cell r="E4920" t="str">
            <v>Hogar</v>
          </cell>
        </row>
        <row r="4921">
          <cell r="A4921">
            <v>6386</v>
          </cell>
          <cell r="B4921">
            <v>3</v>
          </cell>
          <cell r="C4921">
            <v>8</v>
          </cell>
          <cell r="D4921" t="str">
            <v>KIOSKO LOS ANGELES</v>
          </cell>
          <cell r="E4921" t="str">
            <v>Hogar</v>
          </cell>
        </row>
        <row r="4922">
          <cell r="A4922">
            <v>6387</v>
          </cell>
          <cell r="B4922">
            <v>9</v>
          </cell>
          <cell r="C4922">
            <v>3</v>
          </cell>
          <cell r="D4922" t="str">
            <v>CASILLA HEIDI</v>
          </cell>
        </row>
        <row r="4923">
          <cell r="A4923">
            <v>6392</v>
          </cell>
          <cell r="B4923">
            <v>1</v>
          </cell>
          <cell r="C4923">
            <v>7</v>
          </cell>
          <cell r="D4923" t="str">
            <v>HAMBURGUESERIA DON NENE</v>
          </cell>
          <cell r="E4923" t="str">
            <v>Refrigerados</v>
          </cell>
        </row>
        <row r="4924">
          <cell r="A4924">
            <v>6393</v>
          </cell>
          <cell r="B4924">
            <v>9</v>
          </cell>
          <cell r="C4924">
            <v>3</v>
          </cell>
          <cell r="D4924" t="str">
            <v>MANJAR 1</v>
          </cell>
        </row>
        <row r="4925">
          <cell r="A4925">
            <v>6391</v>
          </cell>
          <cell r="B4925">
            <v>3</v>
          </cell>
          <cell r="C4925">
            <v>9</v>
          </cell>
          <cell r="D4925" t="str">
            <v>DESPENSA ZORAIDA</v>
          </cell>
          <cell r="E4925" t="str">
            <v>Hogar</v>
          </cell>
        </row>
        <row r="4926">
          <cell r="A4926">
            <v>6394</v>
          </cell>
          <cell r="B4926">
            <v>2</v>
          </cell>
          <cell r="C4926">
            <v>7</v>
          </cell>
          <cell r="D4926" t="str">
            <v>GOD'S PAN SA</v>
          </cell>
          <cell r="E4926" t="str">
            <v>Refrigerados</v>
          </cell>
        </row>
        <row r="4927">
          <cell r="A4927">
            <v>6396</v>
          </cell>
          <cell r="B4927">
            <v>9</v>
          </cell>
          <cell r="C4927">
            <v>3</v>
          </cell>
          <cell r="D4927" t="str">
            <v>BEBIDAS EL CESAR</v>
          </cell>
        </row>
        <row r="4928">
          <cell r="A4928">
            <v>6397</v>
          </cell>
          <cell r="B4928">
            <v>9</v>
          </cell>
          <cell r="C4928">
            <v>3</v>
          </cell>
          <cell r="D4928" t="str">
            <v>COPETIN CAMALEON</v>
          </cell>
        </row>
        <row r="4929">
          <cell r="A4929">
            <v>6420</v>
          </cell>
          <cell r="B4929">
            <v>9</v>
          </cell>
          <cell r="C4929">
            <v>3</v>
          </cell>
          <cell r="D4929" t="str">
            <v>MATI EMPANADAS</v>
          </cell>
        </row>
        <row r="4930">
          <cell r="A4930">
            <v>6445</v>
          </cell>
          <cell r="B4930">
            <v>9</v>
          </cell>
          <cell r="C4930">
            <v>3</v>
          </cell>
          <cell r="D4930" t="str">
            <v>CARRITO MARTINEZ</v>
          </cell>
        </row>
        <row r="4931">
          <cell r="A4931">
            <v>6446</v>
          </cell>
          <cell r="B4931">
            <v>1</v>
          </cell>
          <cell r="C4931">
            <v>1</v>
          </cell>
          <cell r="D4931" t="str">
            <v>ALO S.A.</v>
          </cell>
          <cell r="E4931" t="str">
            <v>Hogar</v>
          </cell>
        </row>
        <row r="4932">
          <cell r="A4932">
            <v>6448</v>
          </cell>
          <cell r="B4932">
            <v>9</v>
          </cell>
          <cell r="C4932">
            <v>3</v>
          </cell>
          <cell r="D4932" t="str">
            <v>AUTOSERVICIOS SAMARIAM</v>
          </cell>
        </row>
        <row r="4933">
          <cell r="A4933">
            <v>6473</v>
          </cell>
          <cell r="B4933">
            <v>2</v>
          </cell>
          <cell r="C4933">
            <v>6</v>
          </cell>
          <cell r="D4933" t="str">
            <v>MANJARES ALMACEN DE COMIDAS</v>
          </cell>
          <cell r="E4933" t="str">
            <v>Refrigerados</v>
          </cell>
        </row>
        <row r="4934">
          <cell r="A4934">
            <v>6472</v>
          </cell>
          <cell r="B4934">
            <v>7</v>
          </cell>
          <cell r="C4934">
            <v>2</v>
          </cell>
          <cell r="D4934" t="str">
            <v>CANTINA CCPA</v>
          </cell>
          <cell r="E4934" t="str">
            <v>Educación</v>
          </cell>
        </row>
        <row r="4935">
          <cell r="A4935">
            <v>6475</v>
          </cell>
          <cell r="B4935">
            <v>3</v>
          </cell>
          <cell r="C4935">
            <v>1</v>
          </cell>
          <cell r="D4935" t="str">
            <v>PUESTO DE VENTA TERERE CHE CUATE</v>
          </cell>
        </row>
        <row r="4936">
          <cell r="A4936">
            <v>6476</v>
          </cell>
          <cell r="B4936">
            <v>3</v>
          </cell>
          <cell r="C4936">
            <v>2</v>
          </cell>
          <cell r="D4936" t="str">
            <v>LA BODEGUIÑA</v>
          </cell>
          <cell r="E4936" t="str">
            <v>Hogar</v>
          </cell>
        </row>
        <row r="4937">
          <cell r="A4937">
            <v>6479</v>
          </cell>
          <cell r="B4937">
            <v>9</v>
          </cell>
          <cell r="C4937">
            <v>3</v>
          </cell>
          <cell r="D4937" t="str">
            <v>DESPENSA CAROLINA</v>
          </cell>
        </row>
        <row r="4938">
          <cell r="A4938">
            <v>6478</v>
          </cell>
          <cell r="B4938">
            <v>9</v>
          </cell>
          <cell r="C4938">
            <v>3</v>
          </cell>
          <cell r="D4938" t="str">
            <v>PASTELERIA BELEN</v>
          </cell>
        </row>
        <row r="4939">
          <cell r="A4939">
            <v>6480</v>
          </cell>
          <cell r="B4939">
            <v>9</v>
          </cell>
          <cell r="C4939">
            <v>3</v>
          </cell>
          <cell r="D4939" t="str">
            <v>BODEGA PUNTO FRIO</v>
          </cell>
        </row>
        <row r="4940">
          <cell r="A4940">
            <v>6481</v>
          </cell>
          <cell r="B4940">
            <v>1</v>
          </cell>
          <cell r="C4940">
            <v>4</v>
          </cell>
          <cell r="D4940" t="str">
            <v>EMPANADAS DOÑA BLANCA</v>
          </cell>
          <cell r="E4940" t="str">
            <v>Refrigerados</v>
          </cell>
        </row>
        <row r="4941">
          <cell r="A4941">
            <v>6484</v>
          </cell>
          <cell r="B4941">
            <v>2</v>
          </cell>
          <cell r="C4941">
            <v>3</v>
          </cell>
          <cell r="D4941" t="str">
            <v>COPETIN ALONSO</v>
          </cell>
          <cell r="E4941" t="str">
            <v>Refrigerados</v>
          </cell>
        </row>
        <row r="4942">
          <cell r="A4942">
            <v>6482</v>
          </cell>
          <cell r="B4942">
            <v>5</v>
          </cell>
          <cell r="C4942">
            <v>9</v>
          </cell>
          <cell r="D4942" t="str">
            <v>TINTAS SRL</v>
          </cell>
          <cell r="E4942" t="str">
            <v>Hogar</v>
          </cell>
        </row>
        <row r="4943">
          <cell r="A4943">
            <v>6489</v>
          </cell>
          <cell r="B4943">
            <v>9</v>
          </cell>
          <cell r="C4943">
            <v>3</v>
          </cell>
          <cell r="D4943" t="str">
            <v>COPETIN TIA CARMEN</v>
          </cell>
        </row>
        <row r="4944">
          <cell r="A4944">
            <v>6487</v>
          </cell>
          <cell r="B4944">
            <v>9</v>
          </cell>
          <cell r="C4944">
            <v>3</v>
          </cell>
          <cell r="D4944" t="str">
            <v>BODEGA DEPOSITO 5H</v>
          </cell>
        </row>
        <row r="4945">
          <cell r="A4945">
            <v>6491</v>
          </cell>
          <cell r="B4945">
            <v>9</v>
          </cell>
          <cell r="C4945">
            <v>3</v>
          </cell>
          <cell r="D4945" t="str">
            <v>COPETIN VALENTINA</v>
          </cell>
        </row>
        <row r="4946">
          <cell r="A4946">
            <v>6492</v>
          </cell>
          <cell r="B4946">
            <v>9</v>
          </cell>
          <cell r="C4946">
            <v>3</v>
          </cell>
          <cell r="D4946" t="str">
            <v>AUTOSERVICE SANTA LUCIA</v>
          </cell>
        </row>
        <row r="4947">
          <cell r="A4947">
            <v>6490</v>
          </cell>
          <cell r="B4947">
            <v>1</v>
          </cell>
          <cell r="C4947">
            <v>4</v>
          </cell>
          <cell r="D4947" t="str">
            <v>RESTAURANT CASA ARGENTINA</v>
          </cell>
          <cell r="E4947" t="str">
            <v>Refrigerados</v>
          </cell>
        </row>
        <row r="4948">
          <cell r="A4948">
            <v>6493</v>
          </cell>
          <cell r="B4948">
            <v>2</v>
          </cell>
          <cell r="C4948">
            <v>6</v>
          </cell>
          <cell r="D4948" t="str">
            <v>VIA AUGUSTA EVENTOS</v>
          </cell>
          <cell r="E4948" t="str">
            <v>Eventos</v>
          </cell>
        </row>
        <row r="4949">
          <cell r="A4949">
            <v>6499</v>
          </cell>
          <cell r="B4949">
            <v>3</v>
          </cell>
          <cell r="C4949">
            <v>2</v>
          </cell>
          <cell r="D4949" t="str">
            <v>DESPENSA TRES HERMANOS</v>
          </cell>
          <cell r="E4949" t="str">
            <v>Hogar</v>
          </cell>
        </row>
        <row r="4950">
          <cell r="A4950">
            <v>6509</v>
          </cell>
          <cell r="B4950">
            <v>9</v>
          </cell>
          <cell r="C4950">
            <v>3</v>
          </cell>
          <cell r="D4950" t="str">
            <v>DESPENSA SAN MARTIN</v>
          </cell>
        </row>
        <row r="4951">
          <cell r="A4951">
            <v>6535</v>
          </cell>
          <cell r="B4951">
            <v>9</v>
          </cell>
          <cell r="C4951">
            <v>3</v>
          </cell>
          <cell r="D4951" t="str">
            <v>PIZZERIA LA NAPOLITANA</v>
          </cell>
        </row>
        <row r="4952">
          <cell r="A4952">
            <v>6533</v>
          </cell>
          <cell r="B4952">
            <v>5</v>
          </cell>
          <cell r="C4952">
            <v>4</v>
          </cell>
          <cell r="D4952" t="str">
            <v>DESPENSA PERLITA DEL SUR</v>
          </cell>
          <cell r="E4952" t="str">
            <v>Hogar</v>
          </cell>
        </row>
        <row r="4953">
          <cell r="A4953">
            <v>6538</v>
          </cell>
          <cell r="B4953">
            <v>7</v>
          </cell>
          <cell r="C4953">
            <v>1</v>
          </cell>
          <cell r="D4953" t="str">
            <v>DESPENSA MOROCHA</v>
          </cell>
          <cell r="E4953" t="str">
            <v>Hogar</v>
          </cell>
        </row>
        <row r="4954">
          <cell r="A4954">
            <v>6537</v>
          </cell>
          <cell r="B4954">
            <v>9</v>
          </cell>
          <cell r="C4954">
            <v>3</v>
          </cell>
          <cell r="D4954" t="str">
            <v>COPETIN KARINA</v>
          </cell>
        </row>
        <row r="4955">
          <cell r="A4955">
            <v>6541</v>
          </cell>
          <cell r="B4955">
            <v>2</v>
          </cell>
          <cell r="C4955">
            <v>7</v>
          </cell>
          <cell r="D4955" t="str">
            <v>NORI BAR</v>
          </cell>
          <cell r="E4955" t="str">
            <v>Refrigerados</v>
          </cell>
        </row>
        <row r="4956">
          <cell r="A4956">
            <v>6539</v>
          </cell>
          <cell r="B4956">
            <v>9</v>
          </cell>
          <cell r="C4956">
            <v>3</v>
          </cell>
          <cell r="D4956" t="str">
            <v>CASILLA AUGUSTO</v>
          </cell>
        </row>
        <row r="4957">
          <cell r="A4957">
            <v>6540</v>
          </cell>
          <cell r="B4957">
            <v>9</v>
          </cell>
          <cell r="C4957">
            <v>3</v>
          </cell>
          <cell r="D4957" t="str">
            <v>COPETIN CURUPAYTY</v>
          </cell>
        </row>
        <row r="4958">
          <cell r="A4958">
            <v>6545</v>
          </cell>
          <cell r="B4958">
            <v>9</v>
          </cell>
          <cell r="C4958">
            <v>3</v>
          </cell>
          <cell r="D4958" t="str">
            <v>ASOCIACION TELEDIFUSORA PARAGUAYA SA</v>
          </cell>
        </row>
        <row r="4959">
          <cell r="A4959">
            <v>6546</v>
          </cell>
          <cell r="B4959">
            <v>8</v>
          </cell>
          <cell r="C4959">
            <v>3</v>
          </cell>
          <cell r="D4959" t="str">
            <v>LEE GARDEN SA</v>
          </cell>
          <cell r="E4959" t="str">
            <v>Refrigerados A</v>
          </cell>
        </row>
        <row r="4960">
          <cell r="A4960">
            <v>6547</v>
          </cell>
          <cell r="B4960">
            <v>8</v>
          </cell>
          <cell r="C4960">
            <v>3</v>
          </cell>
          <cell r="D4960" t="str">
            <v>LEE GARDEN SA</v>
          </cell>
          <cell r="E4960" t="str">
            <v>Refrigerados A</v>
          </cell>
        </row>
        <row r="4961">
          <cell r="A4961">
            <v>6549</v>
          </cell>
          <cell r="B4961">
            <v>9</v>
          </cell>
          <cell r="C4961">
            <v>3</v>
          </cell>
          <cell r="D4961" t="str">
            <v>COPETIN MANU</v>
          </cell>
        </row>
        <row r="4962">
          <cell r="A4962">
            <v>17682</v>
          </cell>
          <cell r="B4962">
            <v>3</v>
          </cell>
          <cell r="C4962">
            <v>3</v>
          </cell>
          <cell r="D4962" t="str">
            <v>CYBER EXPRESS</v>
          </cell>
          <cell r="E4962" t="str">
            <v>Hogar</v>
          </cell>
        </row>
        <row r="4963">
          <cell r="A4963">
            <v>6552</v>
          </cell>
          <cell r="B4963">
            <v>9</v>
          </cell>
          <cell r="C4963">
            <v>3</v>
          </cell>
          <cell r="D4963" t="str">
            <v>COPETIN LUNA</v>
          </cell>
        </row>
        <row r="4964">
          <cell r="A4964">
            <v>6554</v>
          </cell>
          <cell r="B4964">
            <v>10</v>
          </cell>
          <cell r="C4964">
            <v>4</v>
          </cell>
          <cell r="D4964" t="str">
            <v>CHECHO'S</v>
          </cell>
          <cell r="E4964" t="str">
            <v>Refrigerados</v>
          </cell>
        </row>
        <row r="4965">
          <cell r="A4965">
            <v>6555</v>
          </cell>
          <cell r="B4965">
            <v>9</v>
          </cell>
          <cell r="C4965">
            <v>3</v>
          </cell>
          <cell r="D4965" t="str">
            <v>CARRITO SANTANIANA</v>
          </cell>
        </row>
        <row r="4966">
          <cell r="A4966">
            <v>6550</v>
          </cell>
          <cell r="B4966">
            <v>9</v>
          </cell>
          <cell r="C4966">
            <v>3</v>
          </cell>
          <cell r="D4966" t="str">
            <v>PAPAS CHOPP S.R.L.</v>
          </cell>
        </row>
        <row r="4967">
          <cell r="A4967">
            <v>6559</v>
          </cell>
          <cell r="B4967">
            <v>2</v>
          </cell>
          <cell r="C4967">
            <v>5</v>
          </cell>
          <cell r="D4967" t="str">
            <v>PARAGUAY LAWN TENIS CLUB</v>
          </cell>
          <cell r="E4967" t="str">
            <v>Refrigerados</v>
          </cell>
        </row>
        <row r="4968">
          <cell r="A4968">
            <v>6576</v>
          </cell>
          <cell r="B4968">
            <v>1</v>
          </cell>
          <cell r="C4968">
            <v>4</v>
          </cell>
          <cell r="D4968" t="str">
            <v>CANTINA COLEGIO LAS TERESAS</v>
          </cell>
          <cell r="E4968" t="str">
            <v>Educación</v>
          </cell>
        </row>
        <row r="4969">
          <cell r="A4969">
            <v>6618</v>
          </cell>
          <cell r="B4969">
            <v>3</v>
          </cell>
          <cell r="C4969">
            <v>2</v>
          </cell>
          <cell r="D4969" t="str">
            <v>DESPENSA  SAN CAYETANO</v>
          </cell>
          <cell r="E4969" t="str">
            <v>Refrigerados</v>
          </cell>
        </row>
        <row r="4970">
          <cell r="A4970">
            <v>6691</v>
          </cell>
          <cell r="B4970">
            <v>9</v>
          </cell>
          <cell r="C4970">
            <v>3</v>
          </cell>
          <cell r="D4970" t="str">
            <v>BAR MISIONERA</v>
          </cell>
        </row>
        <row r="4971">
          <cell r="A4971">
            <v>6716</v>
          </cell>
          <cell r="B4971">
            <v>9</v>
          </cell>
          <cell r="C4971">
            <v>3</v>
          </cell>
          <cell r="D4971" t="str">
            <v>LA NONNA</v>
          </cell>
        </row>
        <row r="4972">
          <cell r="A4972">
            <v>6724</v>
          </cell>
          <cell r="B4972">
            <v>2</v>
          </cell>
          <cell r="C4972">
            <v>9</v>
          </cell>
          <cell r="D4972" t="str">
            <v>MINIMERCADO VILSUMAR</v>
          </cell>
          <cell r="E4972" t="str">
            <v>Conveniencia</v>
          </cell>
        </row>
        <row r="4973">
          <cell r="A4973">
            <v>6385</v>
          </cell>
          <cell r="B4973">
            <v>2</v>
          </cell>
          <cell r="C4973">
            <v>4</v>
          </cell>
          <cell r="D4973" t="str">
            <v>SIS  S.A.</v>
          </cell>
          <cell r="E4973" t="str">
            <v>Refrigerados</v>
          </cell>
        </row>
        <row r="4974">
          <cell r="A4974">
            <v>6822</v>
          </cell>
          <cell r="B4974">
            <v>9</v>
          </cell>
          <cell r="C4974">
            <v>3</v>
          </cell>
          <cell r="D4974" t="str">
            <v>HILLARY BURGUER</v>
          </cell>
        </row>
        <row r="4975">
          <cell r="A4975">
            <v>6805</v>
          </cell>
          <cell r="B4975">
            <v>9</v>
          </cell>
          <cell r="C4975">
            <v>3</v>
          </cell>
          <cell r="D4975" t="str">
            <v>COMEDOR LAS DELICIAS</v>
          </cell>
        </row>
        <row r="4976">
          <cell r="A4976">
            <v>6823</v>
          </cell>
          <cell r="B4976">
            <v>9</v>
          </cell>
          <cell r="C4976">
            <v>3</v>
          </cell>
          <cell r="D4976" t="str">
            <v>COMEDOR VICTOR</v>
          </cell>
        </row>
        <row r="4977">
          <cell r="A4977">
            <v>6843</v>
          </cell>
          <cell r="D4977" t="str">
            <v>BAR MARINA</v>
          </cell>
          <cell r="E4977" t="str">
            <v>Refrigerados</v>
          </cell>
        </row>
        <row r="4978">
          <cell r="A4978">
            <v>6849</v>
          </cell>
          <cell r="B4978">
            <v>1</v>
          </cell>
          <cell r="C4978">
            <v>9</v>
          </cell>
          <cell r="D4978" t="str">
            <v>AVICOLA 45</v>
          </cell>
          <cell r="E4978" t="str">
            <v>Refrigerados</v>
          </cell>
        </row>
        <row r="4979">
          <cell r="A4979">
            <v>6855</v>
          </cell>
          <cell r="B4979">
            <v>3</v>
          </cell>
          <cell r="C4979">
            <v>7</v>
          </cell>
          <cell r="D4979" t="str">
            <v>DESPENSA SAN MIGUEL</v>
          </cell>
          <cell r="E4979" t="str">
            <v>Hogar</v>
          </cell>
        </row>
        <row r="4980">
          <cell r="A4980">
            <v>6903</v>
          </cell>
          <cell r="B4980">
            <v>9</v>
          </cell>
          <cell r="C4980">
            <v>3</v>
          </cell>
          <cell r="D4980" t="str">
            <v>COMEDOR LA ELEGIDA</v>
          </cell>
        </row>
        <row r="4981">
          <cell r="A4981">
            <v>7029</v>
          </cell>
          <cell r="B4981">
            <v>3</v>
          </cell>
          <cell r="C4981">
            <v>1</v>
          </cell>
          <cell r="D4981" t="str">
            <v>DESPENSA SANTO DOMINGO</v>
          </cell>
        </row>
        <row r="4982">
          <cell r="A4982">
            <v>7036</v>
          </cell>
          <cell r="B4982">
            <v>9</v>
          </cell>
          <cell r="C4982">
            <v>3</v>
          </cell>
          <cell r="D4982" t="str">
            <v>BAR LA ÑOÑO</v>
          </cell>
        </row>
        <row r="4983">
          <cell r="A4983">
            <v>7039</v>
          </cell>
          <cell r="B4983">
            <v>9</v>
          </cell>
          <cell r="C4983">
            <v>3</v>
          </cell>
          <cell r="D4983" t="str">
            <v>MULTI CHOPP</v>
          </cell>
          <cell r="E4983" t="str">
            <v>Refrigerados A</v>
          </cell>
        </row>
        <row r="4984">
          <cell r="A4984">
            <v>7041</v>
          </cell>
          <cell r="B4984">
            <v>9</v>
          </cell>
          <cell r="C4984">
            <v>3</v>
          </cell>
          <cell r="D4984" t="str">
            <v>COPETIN EL TRIANGULO</v>
          </cell>
        </row>
        <row r="4985">
          <cell r="A4985">
            <v>7042</v>
          </cell>
          <cell r="B4985">
            <v>9</v>
          </cell>
          <cell r="C4985">
            <v>3</v>
          </cell>
          <cell r="D4985" t="str">
            <v>DESPENSA MI BOLICHE</v>
          </cell>
        </row>
        <row r="4986">
          <cell r="A4986">
            <v>7046</v>
          </cell>
          <cell r="B4986">
            <v>9</v>
          </cell>
          <cell r="C4986">
            <v>3</v>
          </cell>
          <cell r="D4986" t="str">
            <v>DESPENSA SAN ROQUE</v>
          </cell>
        </row>
        <row r="4987">
          <cell r="A4987">
            <v>7047</v>
          </cell>
          <cell r="B4987">
            <v>3</v>
          </cell>
          <cell r="C4987">
            <v>8</v>
          </cell>
          <cell r="D4987" t="str">
            <v>DESPENSA  2 HERMANOS</v>
          </cell>
          <cell r="E4987" t="str">
            <v>Hogar</v>
          </cell>
        </row>
        <row r="4988">
          <cell r="A4988">
            <v>7048</v>
          </cell>
          <cell r="B4988">
            <v>7</v>
          </cell>
          <cell r="C4988">
            <v>3</v>
          </cell>
          <cell r="D4988" t="str">
            <v>DESPENSA 13 DE JUNIO</v>
          </cell>
          <cell r="E4988" t="str">
            <v>Hogar</v>
          </cell>
        </row>
        <row r="4989">
          <cell r="A4989">
            <v>7044</v>
          </cell>
          <cell r="B4989">
            <v>5</v>
          </cell>
          <cell r="C4989">
            <v>3</v>
          </cell>
          <cell r="D4989" t="str">
            <v>NEGRA MANCHINI EXPRESS</v>
          </cell>
          <cell r="E4989" t="str">
            <v>Educación</v>
          </cell>
        </row>
        <row r="4990">
          <cell r="A4990">
            <v>7043</v>
          </cell>
          <cell r="B4990">
            <v>2</v>
          </cell>
          <cell r="C4990">
            <v>6</v>
          </cell>
          <cell r="D4990" t="str">
            <v>EMPRENDIMIENTO GASTRONOMICO Y ASOC.S.A</v>
          </cell>
          <cell r="E4990" t="str">
            <v>Educación</v>
          </cell>
        </row>
        <row r="4991">
          <cell r="A4991">
            <v>7053</v>
          </cell>
          <cell r="B4991">
            <v>9</v>
          </cell>
          <cell r="C4991">
            <v>3</v>
          </cell>
          <cell r="D4991" t="str">
            <v>SOLID CENTER</v>
          </cell>
        </row>
        <row r="4992">
          <cell r="A4992">
            <v>7054</v>
          </cell>
          <cell r="B4992">
            <v>2</v>
          </cell>
          <cell r="C4992">
            <v>4</v>
          </cell>
          <cell r="D4992" t="str">
            <v>DESPENSA SAN CAYETANO</v>
          </cell>
        </row>
        <row r="4993">
          <cell r="A4993">
            <v>7055</v>
          </cell>
          <cell r="B4993">
            <v>8</v>
          </cell>
          <cell r="C4993">
            <v>1</v>
          </cell>
          <cell r="D4993" t="str">
            <v>GESTION DE SERVICIOS  S.A</v>
          </cell>
          <cell r="E4993" t="str">
            <v>Conveniencia</v>
          </cell>
        </row>
        <row r="4994">
          <cell r="A4994">
            <v>7056</v>
          </cell>
          <cell r="B4994">
            <v>1</v>
          </cell>
          <cell r="C4994">
            <v>4</v>
          </cell>
          <cell r="D4994" t="str">
            <v>KIOSKO PALERMO</v>
          </cell>
          <cell r="E4994" t="str">
            <v>Hogar</v>
          </cell>
        </row>
        <row r="4995">
          <cell r="A4995">
            <v>7052</v>
          </cell>
          <cell r="B4995">
            <v>7</v>
          </cell>
          <cell r="C4995">
            <v>1</v>
          </cell>
          <cell r="D4995" t="str">
            <v>COPETIN JAVI</v>
          </cell>
          <cell r="E4995" t="str">
            <v>Refrigerados</v>
          </cell>
        </row>
        <row r="4996">
          <cell r="A4996">
            <v>7059</v>
          </cell>
          <cell r="B4996">
            <v>2</v>
          </cell>
          <cell r="C4996">
            <v>4</v>
          </cell>
          <cell r="D4996" t="str">
            <v>PASTELERIA NICO SRL</v>
          </cell>
          <cell r="E4996" t="str">
            <v>Refrigerados</v>
          </cell>
        </row>
        <row r="4997">
          <cell r="A4997">
            <v>7061</v>
          </cell>
          <cell r="B4997">
            <v>9</v>
          </cell>
          <cell r="C4997">
            <v>3</v>
          </cell>
          <cell r="D4997" t="str">
            <v>CAFETERIA UNIVERSIDAD COMUNERA</v>
          </cell>
        </row>
        <row r="4998">
          <cell r="A4998">
            <v>7062</v>
          </cell>
          <cell r="B4998">
            <v>4</v>
          </cell>
          <cell r="C4998">
            <v>1</v>
          </cell>
          <cell r="D4998" t="str">
            <v>DESPENSA ROSITA</v>
          </cell>
          <cell r="E4998" t="str">
            <v>Hogar</v>
          </cell>
        </row>
        <row r="4999">
          <cell r="A4999">
            <v>7063</v>
          </cell>
          <cell r="B4999">
            <v>9</v>
          </cell>
          <cell r="C4999">
            <v>3</v>
          </cell>
          <cell r="D4999" t="str">
            <v>KIOSKO LA PALMERA</v>
          </cell>
        </row>
        <row r="5000">
          <cell r="A5000">
            <v>7065</v>
          </cell>
          <cell r="B5000">
            <v>9</v>
          </cell>
          <cell r="C5000">
            <v>3</v>
          </cell>
          <cell r="D5000" t="str">
            <v>COPETIN SAN MIGUEL</v>
          </cell>
        </row>
        <row r="5001">
          <cell r="A5001">
            <v>7068</v>
          </cell>
          <cell r="B5001">
            <v>1</v>
          </cell>
          <cell r="C5001">
            <v>7</v>
          </cell>
          <cell r="D5001" t="str">
            <v>AUTOSERVICE DANY</v>
          </cell>
          <cell r="E5001" t="str">
            <v>Hogar</v>
          </cell>
        </row>
        <row r="5002">
          <cell r="A5002">
            <v>7069</v>
          </cell>
          <cell r="B5002">
            <v>9</v>
          </cell>
          <cell r="C5002">
            <v>3</v>
          </cell>
          <cell r="D5002" t="str">
            <v>COPETIN JOR-MAR</v>
          </cell>
        </row>
        <row r="5003">
          <cell r="A5003">
            <v>7072</v>
          </cell>
          <cell r="B5003">
            <v>9</v>
          </cell>
          <cell r="C5003">
            <v>3</v>
          </cell>
          <cell r="D5003" t="str">
            <v>HELADERIA FRESH</v>
          </cell>
        </row>
        <row r="5004">
          <cell r="A5004">
            <v>7071</v>
          </cell>
          <cell r="B5004">
            <v>1</v>
          </cell>
          <cell r="C5004">
            <v>6</v>
          </cell>
          <cell r="D5004" t="str">
            <v>DESPENSA TATIANA</v>
          </cell>
          <cell r="E5004" t="str">
            <v>Hogar</v>
          </cell>
        </row>
        <row r="5005">
          <cell r="A5005">
            <v>7067</v>
          </cell>
          <cell r="D5005" t="str">
            <v>DESPENSA CARVIC</v>
          </cell>
        </row>
        <row r="5006">
          <cell r="A5006">
            <v>7075</v>
          </cell>
          <cell r="B5006">
            <v>5</v>
          </cell>
          <cell r="C5006">
            <v>1</v>
          </cell>
          <cell r="D5006" t="str">
            <v>ALTAGRACIA S.R.L.</v>
          </cell>
          <cell r="E5006" t="str">
            <v>Conveniencia</v>
          </cell>
        </row>
        <row r="5007">
          <cell r="A5007">
            <v>7077</v>
          </cell>
          <cell r="B5007">
            <v>9</v>
          </cell>
          <cell r="C5007">
            <v>3</v>
          </cell>
          <cell r="D5007" t="str">
            <v>PATRICIA CACERES</v>
          </cell>
        </row>
        <row r="5008">
          <cell r="A5008">
            <v>7076</v>
          </cell>
          <cell r="B5008">
            <v>9</v>
          </cell>
          <cell r="C5008">
            <v>3</v>
          </cell>
          <cell r="D5008" t="str">
            <v>COPETIN FELIPITO</v>
          </cell>
        </row>
        <row r="5009">
          <cell r="A5009">
            <v>7073</v>
          </cell>
          <cell r="B5009">
            <v>3</v>
          </cell>
          <cell r="C5009">
            <v>6</v>
          </cell>
          <cell r="D5009" t="str">
            <v>VIOLETA SRL</v>
          </cell>
          <cell r="E5009" t="str">
            <v>Conveniencia</v>
          </cell>
        </row>
        <row r="5010">
          <cell r="A5010">
            <v>7084</v>
          </cell>
          <cell r="B5010">
            <v>2</v>
          </cell>
          <cell r="C5010">
            <v>3</v>
          </cell>
          <cell r="D5010" t="str">
            <v>DESPENSA SAN CAYETANO</v>
          </cell>
          <cell r="E5010" t="str">
            <v>Hogar</v>
          </cell>
        </row>
        <row r="5011">
          <cell r="A5011">
            <v>7081</v>
          </cell>
          <cell r="B5011">
            <v>2</v>
          </cell>
          <cell r="C5011">
            <v>6</v>
          </cell>
          <cell r="D5011" t="str">
            <v>PANADERIA FATIPAN</v>
          </cell>
          <cell r="E5011" t="str">
            <v>Refrigerados</v>
          </cell>
        </row>
        <row r="5012">
          <cell r="A5012">
            <v>7082</v>
          </cell>
          <cell r="B5012">
            <v>4</v>
          </cell>
          <cell r="C5012">
            <v>1</v>
          </cell>
          <cell r="D5012" t="str">
            <v>MINI MERCADO TANIA</v>
          </cell>
          <cell r="E5012" t="str">
            <v>Hogar</v>
          </cell>
        </row>
        <row r="5013">
          <cell r="A5013">
            <v>7079</v>
          </cell>
          <cell r="B5013">
            <v>1</v>
          </cell>
          <cell r="C5013">
            <v>8</v>
          </cell>
          <cell r="D5013" t="str">
            <v>CONFITERIA MBUJAPE</v>
          </cell>
          <cell r="E5013" t="str">
            <v>Refrigerados</v>
          </cell>
        </row>
        <row r="5014">
          <cell r="A5014">
            <v>7080</v>
          </cell>
          <cell r="B5014">
            <v>3</v>
          </cell>
          <cell r="C5014">
            <v>9</v>
          </cell>
          <cell r="D5014" t="str">
            <v>DESPENSA UNIVERASL 2</v>
          </cell>
          <cell r="E5014" t="str">
            <v>Hogar</v>
          </cell>
        </row>
        <row r="5015">
          <cell r="A5015">
            <v>7087</v>
          </cell>
          <cell r="B5015">
            <v>9</v>
          </cell>
          <cell r="C5015">
            <v>3</v>
          </cell>
          <cell r="D5015" t="str">
            <v>EXECUTIVE HOTEL</v>
          </cell>
          <cell r="E5015" t="str">
            <v>Refrigerados A</v>
          </cell>
        </row>
        <row r="5016">
          <cell r="A5016">
            <v>7086</v>
          </cell>
          <cell r="B5016">
            <v>9</v>
          </cell>
          <cell r="C5016">
            <v>3</v>
          </cell>
          <cell r="D5016" t="str">
            <v>CHARLIE'S BAR</v>
          </cell>
          <cell r="E5016" t="str">
            <v>Refrigerados A</v>
          </cell>
        </row>
        <row r="5017">
          <cell r="A5017">
            <v>26167</v>
          </cell>
          <cell r="B5017">
            <v>5</v>
          </cell>
          <cell r="C5017">
            <v>8</v>
          </cell>
          <cell r="D5017" t="str">
            <v>COMERCIAL DIVINO NIÑO JESUS</v>
          </cell>
          <cell r="E5017" t="str">
            <v>Hogar</v>
          </cell>
        </row>
        <row r="5018">
          <cell r="A5018">
            <v>7137</v>
          </cell>
          <cell r="B5018">
            <v>7</v>
          </cell>
          <cell r="C5018">
            <v>2</v>
          </cell>
          <cell r="D5018" t="str">
            <v>DESPENSA OSCARCITO</v>
          </cell>
          <cell r="E5018" t="str">
            <v>Hogar</v>
          </cell>
        </row>
        <row r="5019">
          <cell r="A5019">
            <v>7134</v>
          </cell>
          <cell r="B5019">
            <v>9</v>
          </cell>
          <cell r="C5019">
            <v>3</v>
          </cell>
          <cell r="D5019" t="str">
            <v>TITO EMPANADAS</v>
          </cell>
        </row>
        <row r="5020">
          <cell r="A5020">
            <v>7133</v>
          </cell>
          <cell r="B5020">
            <v>3</v>
          </cell>
          <cell r="C5020">
            <v>3</v>
          </cell>
          <cell r="D5020" t="str">
            <v>AUTOSERVICE ROME</v>
          </cell>
          <cell r="E5020" t="str">
            <v>Hogar</v>
          </cell>
        </row>
        <row r="5021">
          <cell r="A5021">
            <v>7132</v>
          </cell>
          <cell r="D5021" t="str">
            <v>COPETIN SILVIA</v>
          </cell>
          <cell r="E5021" t="str">
            <v>Refrigerados</v>
          </cell>
        </row>
        <row r="5022">
          <cell r="A5022">
            <v>7131</v>
          </cell>
          <cell r="B5022">
            <v>3</v>
          </cell>
          <cell r="C5022">
            <v>7</v>
          </cell>
          <cell r="D5022" t="str">
            <v>COPETIN FERNANDO</v>
          </cell>
          <cell r="E5022" t="str">
            <v>Refrigerados</v>
          </cell>
        </row>
        <row r="5023">
          <cell r="A5023">
            <v>7130</v>
          </cell>
          <cell r="B5023">
            <v>1</v>
          </cell>
          <cell r="C5023">
            <v>7</v>
          </cell>
          <cell r="D5023" t="str">
            <v>DESPENSA MAMI</v>
          </cell>
          <cell r="E5023" t="str">
            <v>Hogar</v>
          </cell>
        </row>
        <row r="5024">
          <cell r="A5024">
            <v>7140</v>
          </cell>
          <cell r="B5024">
            <v>9</v>
          </cell>
          <cell r="C5024">
            <v>3</v>
          </cell>
          <cell r="D5024" t="str">
            <v>OSCAR SARUBBI</v>
          </cell>
        </row>
        <row r="5025">
          <cell r="A5025">
            <v>7127</v>
          </cell>
          <cell r="B5025">
            <v>3</v>
          </cell>
          <cell r="C5025">
            <v>5</v>
          </cell>
          <cell r="D5025" t="str">
            <v>DESPENSA LA FERIA</v>
          </cell>
          <cell r="E5025" t="str">
            <v>Hogar</v>
          </cell>
        </row>
        <row r="5026">
          <cell r="A5026">
            <v>7123</v>
          </cell>
          <cell r="B5026">
            <v>3</v>
          </cell>
          <cell r="C5026">
            <v>9</v>
          </cell>
          <cell r="D5026" t="str">
            <v>ROTICERIA MAMA FLORE</v>
          </cell>
          <cell r="E5026" t="str">
            <v>Refrigerados</v>
          </cell>
        </row>
        <row r="5027">
          <cell r="A5027">
            <v>7124</v>
          </cell>
          <cell r="B5027">
            <v>3</v>
          </cell>
          <cell r="C5027">
            <v>2</v>
          </cell>
          <cell r="D5027" t="str">
            <v xml:space="preserve">POST GRADO CIENCIAS CONTABLES </v>
          </cell>
          <cell r="E5027" t="str">
            <v>Refrigerados</v>
          </cell>
        </row>
        <row r="5028">
          <cell r="A5028">
            <v>7122</v>
          </cell>
          <cell r="B5028">
            <v>2</v>
          </cell>
          <cell r="C5028">
            <v>9</v>
          </cell>
          <cell r="D5028" t="str">
            <v>CASILLA EL ENCUENTRO</v>
          </cell>
          <cell r="E5028" t="str">
            <v>Refrigerados</v>
          </cell>
        </row>
        <row r="5029">
          <cell r="A5029">
            <v>7119</v>
          </cell>
          <cell r="B5029">
            <v>5</v>
          </cell>
          <cell r="C5029">
            <v>4</v>
          </cell>
          <cell r="D5029" t="str">
            <v>COMEDOR EL ENCUENTRO</v>
          </cell>
        </row>
        <row r="5030">
          <cell r="A5030">
            <v>7111</v>
          </cell>
          <cell r="B5030">
            <v>3</v>
          </cell>
          <cell r="C5030">
            <v>3</v>
          </cell>
          <cell r="D5030" t="str">
            <v>COPETIN 3 HERMANOS</v>
          </cell>
          <cell r="E5030" t="str">
            <v>Refrigerados</v>
          </cell>
        </row>
        <row r="5031">
          <cell r="A5031">
            <v>7109</v>
          </cell>
          <cell r="B5031">
            <v>1</v>
          </cell>
          <cell r="C5031">
            <v>4</v>
          </cell>
          <cell r="D5031" t="str">
            <v>CAMBALACHE</v>
          </cell>
          <cell r="E5031" t="str">
            <v>Refrigerados</v>
          </cell>
        </row>
        <row r="5032">
          <cell r="A5032">
            <v>7105</v>
          </cell>
          <cell r="B5032">
            <v>6</v>
          </cell>
          <cell r="C5032">
            <v>4</v>
          </cell>
          <cell r="D5032" t="str">
            <v>COMBUBAR COMPANY S R L</v>
          </cell>
          <cell r="E5032" t="str">
            <v>Conveniencia</v>
          </cell>
        </row>
        <row r="5033">
          <cell r="A5033">
            <v>7100</v>
          </cell>
          <cell r="B5033">
            <v>4</v>
          </cell>
          <cell r="C5033">
            <v>6</v>
          </cell>
          <cell r="D5033" t="str">
            <v>COPETIN SAN CAYETANO</v>
          </cell>
          <cell r="E5033" t="str">
            <v>Hogar</v>
          </cell>
        </row>
        <row r="5034">
          <cell r="A5034">
            <v>7098</v>
          </cell>
          <cell r="B5034">
            <v>9</v>
          </cell>
          <cell r="C5034">
            <v>3</v>
          </cell>
          <cell r="D5034" t="str">
            <v>DESPENSA QUIÑONES</v>
          </cell>
          <cell r="E5034" t="str">
            <v>Hogar</v>
          </cell>
        </row>
        <row r="5035">
          <cell r="A5035">
            <v>7097</v>
          </cell>
          <cell r="B5035">
            <v>5</v>
          </cell>
          <cell r="C5035">
            <v>6</v>
          </cell>
          <cell r="D5035" t="str">
            <v>CANTINA COLEGIO NSTRA. SRA. DE SHONSTATT</v>
          </cell>
          <cell r="E5035" t="str">
            <v>Educación</v>
          </cell>
        </row>
        <row r="5036">
          <cell r="A5036">
            <v>7096</v>
          </cell>
          <cell r="B5036">
            <v>9</v>
          </cell>
          <cell r="C5036">
            <v>3</v>
          </cell>
          <cell r="D5036" t="str">
            <v>COPETIN TIO CHELO</v>
          </cell>
        </row>
        <row r="5037">
          <cell r="A5037">
            <v>7099</v>
          </cell>
          <cell r="B5037">
            <v>9</v>
          </cell>
          <cell r="C5037">
            <v>3</v>
          </cell>
          <cell r="D5037" t="str">
            <v>CASILLA AGORA</v>
          </cell>
        </row>
        <row r="5038">
          <cell r="A5038">
            <v>7095</v>
          </cell>
          <cell r="B5038">
            <v>3</v>
          </cell>
          <cell r="C5038">
            <v>3</v>
          </cell>
          <cell r="D5038" t="str">
            <v>CABINA TELEFONICA GR</v>
          </cell>
          <cell r="E5038" t="str">
            <v>Hogar</v>
          </cell>
        </row>
        <row r="5039">
          <cell r="A5039">
            <v>7102</v>
          </cell>
          <cell r="B5039">
            <v>9</v>
          </cell>
          <cell r="C5039">
            <v>3</v>
          </cell>
          <cell r="D5039" t="str">
            <v>AUTOSERVICE SADI</v>
          </cell>
        </row>
        <row r="5040">
          <cell r="A5040">
            <v>7090</v>
          </cell>
          <cell r="B5040">
            <v>1</v>
          </cell>
          <cell r="C5040">
            <v>6</v>
          </cell>
          <cell r="D5040" t="str">
            <v>CABINA FRANKTIS</v>
          </cell>
        </row>
        <row r="5041">
          <cell r="A5041">
            <v>7142</v>
          </cell>
          <cell r="B5041">
            <v>9</v>
          </cell>
          <cell r="C5041">
            <v>3</v>
          </cell>
          <cell r="D5041" t="str">
            <v>PARTICULAR JORGE ACUÑA</v>
          </cell>
        </row>
        <row r="5042">
          <cell r="A5042">
            <v>7089</v>
          </cell>
          <cell r="B5042">
            <v>1</v>
          </cell>
          <cell r="C5042">
            <v>2</v>
          </cell>
          <cell r="D5042" t="str">
            <v>PUESTO PRISILA</v>
          </cell>
          <cell r="E5042" t="str">
            <v>Refrigerados</v>
          </cell>
        </row>
        <row r="5043">
          <cell r="A5043">
            <v>7144</v>
          </cell>
          <cell r="D5043" t="str">
            <v>DESPENSA ÑA MARIA</v>
          </cell>
          <cell r="E5043" t="str">
            <v>Hogar</v>
          </cell>
        </row>
        <row r="5044">
          <cell r="A5044">
            <v>7143</v>
          </cell>
          <cell r="B5044">
            <v>3</v>
          </cell>
          <cell r="C5044">
            <v>6</v>
          </cell>
          <cell r="D5044" t="str">
            <v>COPETIN BODEGUITA</v>
          </cell>
          <cell r="E5044" t="str">
            <v>Refrigerados</v>
          </cell>
        </row>
        <row r="5045">
          <cell r="A5045">
            <v>7141</v>
          </cell>
          <cell r="B5045">
            <v>9</v>
          </cell>
          <cell r="C5045">
            <v>3</v>
          </cell>
          <cell r="D5045" t="str">
            <v>CARRITO PANCHERO FIERRO</v>
          </cell>
        </row>
        <row r="5046">
          <cell r="A5046">
            <v>7147</v>
          </cell>
          <cell r="B5046">
            <v>4</v>
          </cell>
          <cell r="C5046">
            <v>1</v>
          </cell>
          <cell r="D5046" t="str">
            <v>COMEDOR QUE RICO</v>
          </cell>
          <cell r="E5046" t="str">
            <v>Refrigerados</v>
          </cell>
        </row>
        <row r="5047">
          <cell r="A5047">
            <v>7146</v>
          </cell>
          <cell r="B5047">
            <v>3</v>
          </cell>
          <cell r="C5047">
            <v>9</v>
          </cell>
          <cell r="D5047" t="str">
            <v>COMERCIAL EL CABALLITO</v>
          </cell>
          <cell r="E5047" t="str">
            <v>Hogar</v>
          </cell>
        </row>
        <row r="5048">
          <cell r="A5048">
            <v>7152</v>
          </cell>
          <cell r="B5048">
            <v>9</v>
          </cell>
          <cell r="C5048">
            <v>3</v>
          </cell>
          <cell r="D5048" t="str">
            <v>EMPANADAS IL CESARES</v>
          </cell>
        </row>
        <row r="5049">
          <cell r="A5049">
            <v>7151</v>
          </cell>
          <cell r="B5049">
            <v>5</v>
          </cell>
          <cell r="C5049">
            <v>9</v>
          </cell>
          <cell r="D5049" t="str">
            <v>COMEDOR PERUANO</v>
          </cell>
          <cell r="E5049" t="str">
            <v>Refrigerados</v>
          </cell>
        </row>
        <row r="5050">
          <cell r="A5050">
            <v>7115</v>
          </cell>
          <cell r="B5050">
            <v>3</v>
          </cell>
          <cell r="C5050">
            <v>6</v>
          </cell>
          <cell r="D5050" t="str">
            <v>PROVERDURIA SANTA SELVA</v>
          </cell>
          <cell r="E5050" t="str">
            <v>Hogar</v>
          </cell>
        </row>
        <row r="5051">
          <cell r="A5051">
            <v>7155</v>
          </cell>
          <cell r="B5051">
            <v>9</v>
          </cell>
          <cell r="C5051">
            <v>3</v>
          </cell>
          <cell r="D5051" t="str">
            <v>COPETIN AL PASO</v>
          </cell>
          <cell r="E5051" t="str">
            <v>Refrigerados A</v>
          </cell>
        </row>
        <row r="5052">
          <cell r="A5052">
            <v>7156</v>
          </cell>
          <cell r="B5052">
            <v>9</v>
          </cell>
          <cell r="C5052">
            <v>3</v>
          </cell>
          <cell r="D5052" t="str">
            <v>COPETIN 3 (TRES) HERMANOS</v>
          </cell>
          <cell r="E5052" t="str">
            <v>Refrigerados A</v>
          </cell>
        </row>
        <row r="5053">
          <cell r="A5053">
            <v>7165</v>
          </cell>
          <cell r="D5053" t="str">
            <v>CASILLA LyM</v>
          </cell>
          <cell r="E5053" t="str">
            <v>Refrigerados</v>
          </cell>
        </row>
        <row r="5054">
          <cell r="A5054">
            <v>7166</v>
          </cell>
          <cell r="D5054" t="str">
            <v>DESPENSA MENELEO</v>
          </cell>
          <cell r="E5054" t="str">
            <v>Hogar</v>
          </cell>
        </row>
        <row r="5055">
          <cell r="A5055">
            <v>7157</v>
          </cell>
          <cell r="D5055" t="str">
            <v>LA FAMILIA</v>
          </cell>
          <cell r="E5055" t="str">
            <v>Hogar</v>
          </cell>
        </row>
        <row r="5056">
          <cell r="A5056">
            <v>7159</v>
          </cell>
          <cell r="B5056">
            <v>4</v>
          </cell>
          <cell r="C5056">
            <v>1</v>
          </cell>
          <cell r="D5056" t="str">
            <v>AUTOSERVICE DOÑA TERESA</v>
          </cell>
          <cell r="E5056" t="str">
            <v>Hogar</v>
          </cell>
        </row>
        <row r="5057">
          <cell r="A5057">
            <v>7160</v>
          </cell>
          <cell r="B5057">
            <v>4</v>
          </cell>
          <cell r="C5057">
            <v>1</v>
          </cell>
          <cell r="D5057" t="str">
            <v>DESPENSA NONI</v>
          </cell>
          <cell r="E5057" t="str">
            <v>Hogar</v>
          </cell>
        </row>
        <row r="5058">
          <cell r="A5058">
            <v>7162</v>
          </cell>
          <cell r="B5058">
            <v>4</v>
          </cell>
          <cell r="C5058">
            <v>2</v>
          </cell>
          <cell r="D5058" t="str">
            <v>MINI AUTOSERVICE EFI</v>
          </cell>
          <cell r="E5058" t="str">
            <v>Hogar</v>
          </cell>
        </row>
        <row r="5059">
          <cell r="A5059">
            <v>7163</v>
          </cell>
          <cell r="B5059">
            <v>4</v>
          </cell>
          <cell r="C5059">
            <v>2</v>
          </cell>
          <cell r="D5059" t="str">
            <v>SUPERCITO ALFOLI</v>
          </cell>
          <cell r="E5059" t="str">
            <v>Hogar</v>
          </cell>
        </row>
        <row r="5060">
          <cell r="A5060">
            <v>7164</v>
          </cell>
          <cell r="B5060">
            <v>4</v>
          </cell>
          <cell r="C5060">
            <v>2</v>
          </cell>
          <cell r="D5060" t="str">
            <v>DESPENSA IDA</v>
          </cell>
          <cell r="E5060" t="str">
            <v>Hogar</v>
          </cell>
        </row>
        <row r="5061">
          <cell r="A5061">
            <v>7170</v>
          </cell>
          <cell r="B5061">
            <v>3</v>
          </cell>
          <cell r="C5061">
            <v>5</v>
          </cell>
          <cell r="D5061" t="str">
            <v>CABINA CALL CENTER</v>
          </cell>
          <cell r="E5061" t="str">
            <v>Hogar</v>
          </cell>
        </row>
        <row r="5062">
          <cell r="A5062">
            <v>7168</v>
          </cell>
          <cell r="B5062">
            <v>3</v>
          </cell>
          <cell r="C5062">
            <v>2</v>
          </cell>
          <cell r="D5062" t="str">
            <v>DESPENSA TATA</v>
          </cell>
          <cell r="E5062" t="str">
            <v>Hogar</v>
          </cell>
        </row>
        <row r="5063">
          <cell r="A5063">
            <v>7172</v>
          </cell>
          <cell r="B5063">
            <v>2</v>
          </cell>
          <cell r="C5063">
            <v>4</v>
          </cell>
          <cell r="D5063" t="str">
            <v>COMEDOR MIRIAN</v>
          </cell>
          <cell r="E5063" t="str">
            <v>Refrigerados</v>
          </cell>
        </row>
        <row r="5064">
          <cell r="A5064">
            <v>7192</v>
          </cell>
          <cell r="B5064">
            <v>9</v>
          </cell>
          <cell r="C5064">
            <v>3</v>
          </cell>
          <cell r="D5064" t="str">
            <v>LUBI BURGUER</v>
          </cell>
        </row>
        <row r="5065">
          <cell r="A5065">
            <v>7200</v>
          </cell>
          <cell r="B5065">
            <v>2</v>
          </cell>
          <cell r="C5065">
            <v>1</v>
          </cell>
          <cell r="D5065" t="str">
            <v>CARRITO RICHAR BURGUER</v>
          </cell>
          <cell r="E5065" t="str">
            <v>Refrigerados</v>
          </cell>
        </row>
        <row r="5066">
          <cell r="A5066">
            <v>7196</v>
          </cell>
          <cell r="B5066">
            <v>9</v>
          </cell>
          <cell r="C5066">
            <v>3</v>
          </cell>
          <cell r="D5066" t="str">
            <v>HAMBURGUESERIA SAJONIA</v>
          </cell>
        </row>
        <row r="5067">
          <cell r="A5067">
            <v>7204</v>
          </cell>
          <cell r="B5067">
            <v>2</v>
          </cell>
          <cell r="C5067">
            <v>5</v>
          </cell>
          <cell r="D5067" t="str">
            <v>LA TROYA</v>
          </cell>
          <cell r="E5067" t="str">
            <v>Hogar</v>
          </cell>
        </row>
        <row r="5068">
          <cell r="A5068">
            <v>7193</v>
          </cell>
          <cell r="D5068" t="str">
            <v>DESPENSA KARINA</v>
          </cell>
          <cell r="E5068" t="str">
            <v>Hogar</v>
          </cell>
        </row>
        <row r="5069">
          <cell r="A5069">
            <v>7194</v>
          </cell>
          <cell r="D5069" t="str">
            <v>DESPENSA CRISTI</v>
          </cell>
          <cell r="E5069" t="str">
            <v>Hogar</v>
          </cell>
        </row>
        <row r="5070">
          <cell r="A5070">
            <v>7195</v>
          </cell>
          <cell r="B5070">
            <v>4</v>
          </cell>
          <cell r="C5070">
            <v>2</v>
          </cell>
          <cell r="D5070" t="str">
            <v>DESPENSA CACHETI</v>
          </cell>
          <cell r="E5070" t="str">
            <v>Hogar</v>
          </cell>
        </row>
        <row r="5071">
          <cell r="A5071">
            <v>7189</v>
          </cell>
          <cell r="B5071">
            <v>3</v>
          </cell>
          <cell r="C5071">
            <v>8</v>
          </cell>
          <cell r="D5071" t="str">
            <v>DESPENSA SAN JORGE</v>
          </cell>
        </row>
        <row r="5072">
          <cell r="A5072">
            <v>7190</v>
          </cell>
          <cell r="B5072">
            <v>4</v>
          </cell>
          <cell r="C5072">
            <v>2</v>
          </cell>
          <cell r="D5072" t="str">
            <v>DESPENSA LIZ</v>
          </cell>
          <cell r="E5072" t="str">
            <v>Hogar</v>
          </cell>
        </row>
        <row r="5073">
          <cell r="A5073">
            <v>7186</v>
          </cell>
          <cell r="B5073">
            <v>4</v>
          </cell>
          <cell r="C5073">
            <v>1</v>
          </cell>
          <cell r="D5073" t="str">
            <v>DESPENSA SAN CARLOS</v>
          </cell>
          <cell r="E5073" t="str">
            <v>Hogar</v>
          </cell>
        </row>
        <row r="5074">
          <cell r="A5074">
            <v>7187</v>
          </cell>
          <cell r="B5074">
            <v>9</v>
          </cell>
          <cell r="C5074">
            <v>3</v>
          </cell>
          <cell r="D5074" t="str">
            <v>DESPENSA ROSALBA</v>
          </cell>
        </row>
        <row r="5075">
          <cell r="A5075">
            <v>7188</v>
          </cell>
          <cell r="B5075">
            <v>4</v>
          </cell>
          <cell r="C5075">
            <v>2</v>
          </cell>
          <cell r="D5075" t="str">
            <v>DESPENSA GARAY</v>
          </cell>
          <cell r="E5075" t="str">
            <v>Hogar</v>
          </cell>
        </row>
        <row r="5076">
          <cell r="A5076">
            <v>7185</v>
          </cell>
          <cell r="B5076">
            <v>4</v>
          </cell>
          <cell r="C5076">
            <v>1</v>
          </cell>
          <cell r="D5076" t="str">
            <v>DESPENSA LAS MELLIZAS</v>
          </cell>
          <cell r="E5076" t="str">
            <v>Hogar</v>
          </cell>
        </row>
        <row r="5077">
          <cell r="A5077">
            <v>7176</v>
          </cell>
          <cell r="B5077">
            <v>4</v>
          </cell>
          <cell r="C5077">
            <v>2</v>
          </cell>
          <cell r="D5077" t="str">
            <v>DESPENSA SANTA ANA</v>
          </cell>
          <cell r="E5077" t="str">
            <v>Hogar</v>
          </cell>
        </row>
        <row r="5078">
          <cell r="A5078">
            <v>7177</v>
          </cell>
          <cell r="B5078">
            <v>4</v>
          </cell>
          <cell r="C5078">
            <v>2</v>
          </cell>
          <cell r="D5078" t="str">
            <v>DESPENSA ARNALDITO</v>
          </cell>
          <cell r="E5078" t="str">
            <v>Hogar</v>
          </cell>
        </row>
        <row r="5079">
          <cell r="A5079">
            <v>7178</v>
          </cell>
          <cell r="D5079" t="str">
            <v>DESPENSA ELVITA</v>
          </cell>
          <cell r="E5079" t="str">
            <v>Hogar</v>
          </cell>
        </row>
        <row r="5080">
          <cell r="A5080">
            <v>7180</v>
          </cell>
          <cell r="B5080">
            <v>4</v>
          </cell>
          <cell r="C5080">
            <v>2</v>
          </cell>
          <cell r="D5080" t="str">
            <v>DESPENSA GEMINIS</v>
          </cell>
          <cell r="E5080" t="str">
            <v>Hogar</v>
          </cell>
        </row>
        <row r="5081">
          <cell r="A5081">
            <v>7182</v>
          </cell>
          <cell r="B5081">
            <v>4</v>
          </cell>
          <cell r="C5081">
            <v>2</v>
          </cell>
          <cell r="D5081" t="str">
            <v>KIOSKO 8 DE DICIEMBRE</v>
          </cell>
          <cell r="E5081" t="str">
            <v>Refrigerados</v>
          </cell>
        </row>
        <row r="5082">
          <cell r="A5082">
            <v>7183</v>
          </cell>
          <cell r="B5082">
            <v>4</v>
          </cell>
          <cell r="C5082">
            <v>2</v>
          </cell>
          <cell r="D5082" t="str">
            <v>DESPENSA DOS HERMANOS</v>
          </cell>
          <cell r="E5082" t="str">
            <v>Hogar</v>
          </cell>
        </row>
        <row r="5083">
          <cell r="A5083">
            <v>7184</v>
          </cell>
          <cell r="B5083">
            <v>4</v>
          </cell>
          <cell r="C5083">
            <v>2</v>
          </cell>
          <cell r="D5083" t="str">
            <v>DESPENSA GLADYS</v>
          </cell>
          <cell r="E5083" t="str">
            <v>Hogar</v>
          </cell>
        </row>
        <row r="5084">
          <cell r="A5084">
            <v>7205</v>
          </cell>
          <cell r="B5084">
            <v>2</v>
          </cell>
          <cell r="C5084">
            <v>4</v>
          </cell>
          <cell r="D5084" t="str">
            <v>CANTINA COLEGIO TECNICO JAVIER</v>
          </cell>
          <cell r="E5084" t="str">
            <v>Educación</v>
          </cell>
        </row>
        <row r="5085">
          <cell r="A5085">
            <v>7207</v>
          </cell>
          <cell r="B5085">
            <v>9</v>
          </cell>
          <cell r="C5085">
            <v>3</v>
          </cell>
          <cell r="D5085" t="str">
            <v>AMERICANA BAR</v>
          </cell>
        </row>
        <row r="5086">
          <cell r="A5086">
            <v>7206</v>
          </cell>
          <cell r="B5086">
            <v>3</v>
          </cell>
          <cell r="C5086">
            <v>3</v>
          </cell>
          <cell r="D5086" t="str">
            <v>DESPENSA SAN MIGUEL ARCANGEL</v>
          </cell>
          <cell r="E5086" t="str">
            <v>Hogar</v>
          </cell>
        </row>
        <row r="5087">
          <cell r="A5087">
            <v>7221</v>
          </cell>
          <cell r="B5087">
            <v>9</v>
          </cell>
          <cell r="C5087">
            <v>3</v>
          </cell>
          <cell r="D5087" t="str">
            <v>CARRITO JOSE</v>
          </cell>
        </row>
        <row r="5088">
          <cell r="A5088">
            <v>7222</v>
          </cell>
          <cell r="B5088">
            <v>9</v>
          </cell>
          <cell r="C5088">
            <v>3</v>
          </cell>
          <cell r="D5088" t="str">
            <v>RESTAURANT EL PORTAL</v>
          </cell>
        </row>
        <row r="5089">
          <cell r="A5089">
            <v>7213</v>
          </cell>
          <cell r="B5089">
            <v>4</v>
          </cell>
          <cell r="C5089">
            <v>1</v>
          </cell>
          <cell r="D5089" t="str">
            <v>DESPENSA FATIMA</v>
          </cell>
          <cell r="E5089" t="str">
            <v>Hogar</v>
          </cell>
        </row>
        <row r="5090">
          <cell r="A5090">
            <v>7210</v>
          </cell>
          <cell r="B5090">
            <v>4</v>
          </cell>
          <cell r="C5090">
            <v>1</v>
          </cell>
          <cell r="D5090" t="str">
            <v>CASILLA ÑA ANGELA</v>
          </cell>
          <cell r="E5090" t="str">
            <v>Refrigerados</v>
          </cell>
        </row>
        <row r="5091">
          <cell r="A5091">
            <v>7209</v>
          </cell>
          <cell r="B5091">
            <v>4</v>
          </cell>
          <cell r="C5091">
            <v>1</v>
          </cell>
          <cell r="D5091" t="str">
            <v>DESPENSA MIRIAN</v>
          </cell>
          <cell r="E5091" t="str">
            <v>Hogar</v>
          </cell>
        </row>
        <row r="5092">
          <cell r="A5092">
            <v>7208</v>
          </cell>
          <cell r="B5092">
            <v>9</v>
          </cell>
          <cell r="C5092">
            <v>3</v>
          </cell>
          <cell r="D5092" t="str">
            <v>COPETIN ANDRESA</v>
          </cell>
        </row>
        <row r="5093">
          <cell r="A5093">
            <v>7215</v>
          </cell>
          <cell r="B5093">
            <v>4</v>
          </cell>
          <cell r="C5093">
            <v>1</v>
          </cell>
          <cell r="D5093" t="str">
            <v>DESPENSA OZORIO</v>
          </cell>
          <cell r="E5093" t="str">
            <v>Hogar</v>
          </cell>
        </row>
        <row r="5094">
          <cell r="A5094">
            <v>7216</v>
          </cell>
          <cell r="D5094" t="str">
            <v>DESPENSA EL MANGAL</v>
          </cell>
          <cell r="E5094" t="str">
            <v>Hogar</v>
          </cell>
        </row>
        <row r="5095">
          <cell r="A5095">
            <v>7217</v>
          </cell>
          <cell r="B5095">
            <v>3</v>
          </cell>
          <cell r="C5095">
            <v>8</v>
          </cell>
          <cell r="D5095" t="str">
            <v>KIOSKO SAN JORGE</v>
          </cell>
        </row>
        <row r="5096">
          <cell r="A5096">
            <v>7218</v>
          </cell>
          <cell r="B5096">
            <v>4</v>
          </cell>
          <cell r="C5096">
            <v>1</v>
          </cell>
          <cell r="D5096" t="str">
            <v>CANTINA COLEGIO NTRA SRA BETHARRAN</v>
          </cell>
          <cell r="E5096" t="str">
            <v>Educación</v>
          </cell>
        </row>
        <row r="5097">
          <cell r="A5097">
            <v>7224</v>
          </cell>
          <cell r="B5097">
            <v>4</v>
          </cell>
          <cell r="C5097">
            <v>2</v>
          </cell>
          <cell r="D5097" t="str">
            <v>EL REY DE LOS POLLOS</v>
          </cell>
          <cell r="E5097" t="str">
            <v>Refrigerados</v>
          </cell>
        </row>
        <row r="5098">
          <cell r="A5098">
            <v>7228</v>
          </cell>
          <cell r="B5098">
            <v>1</v>
          </cell>
          <cell r="C5098">
            <v>6</v>
          </cell>
          <cell r="D5098" t="str">
            <v>DESPENSA LA SAN PEDRANA</v>
          </cell>
          <cell r="E5098" t="str">
            <v>Hogar</v>
          </cell>
        </row>
        <row r="5099">
          <cell r="A5099">
            <v>7226</v>
          </cell>
          <cell r="B5099">
            <v>9</v>
          </cell>
          <cell r="C5099">
            <v>3</v>
          </cell>
          <cell r="D5099" t="str">
            <v>COPETIN SAN CAYETANO</v>
          </cell>
        </row>
        <row r="5100">
          <cell r="A5100">
            <v>7229</v>
          </cell>
          <cell r="B5100">
            <v>1</v>
          </cell>
          <cell r="C5100">
            <v>5</v>
          </cell>
          <cell r="D5100" t="str">
            <v>FARMACIA YRUPE</v>
          </cell>
          <cell r="E5100" t="str">
            <v>Refrigerados</v>
          </cell>
        </row>
        <row r="5101">
          <cell r="A5101">
            <v>7266</v>
          </cell>
          <cell r="B5101">
            <v>9</v>
          </cell>
          <cell r="C5101">
            <v>3</v>
          </cell>
          <cell r="D5101" t="str">
            <v>COPETIN ZUNI</v>
          </cell>
        </row>
        <row r="5102">
          <cell r="A5102">
            <v>7265</v>
          </cell>
          <cell r="B5102">
            <v>7</v>
          </cell>
          <cell r="C5102">
            <v>1</v>
          </cell>
          <cell r="D5102" t="str">
            <v>COPETIN GABRIELA</v>
          </cell>
          <cell r="E5102" t="str">
            <v>Refrigerados</v>
          </cell>
        </row>
        <row r="5103">
          <cell r="A5103">
            <v>7234</v>
          </cell>
          <cell r="B5103">
            <v>4</v>
          </cell>
          <cell r="C5103">
            <v>2</v>
          </cell>
          <cell r="D5103" t="str">
            <v>COMERCIAL SANTA TERESITA</v>
          </cell>
          <cell r="E5103" t="str">
            <v>Refrigerados</v>
          </cell>
        </row>
        <row r="5104">
          <cell r="A5104">
            <v>7235</v>
          </cell>
          <cell r="B5104">
            <v>4</v>
          </cell>
          <cell r="C5104">
            <v>2</v>
          </cell>
          <cell r="D5104" t="str">
            <v>HAMBURGUESERIA EL NEGRO</v>
          </cell>
          <cell r="E5104" t="str">
            <v>Refrigerados</v>
          </cell>
        </row>
        <row r="5105">
          <cell r="A5105">
            <v>7220</v>
          </cell>
          <cell r="B5105">
            <v>9</v>
          </cell>
          <cell r="C5105">
            <v>3</v>
          </cell>
          <cell r="D5105" t="str">
            <v>LUCHO BURGUER</v>
          </cell>
        </row>
        <row r="5106">
          <cell r="A5106">
            <v>7219</v>
          </cell>
          <cell r="B5106">
            <v>9</v>
          </cell>
          <cell r="C5106">
            <v>3</v>
          </cell>
          <cell r="D5106" t="str">
            <v>AMERICAN PIZZA</v>
          </cell>
        </row>
        <row r="5107">
          <cell r="A5107">
            <v>7241</v>
          </cell>
          <cell r="B5107">
            <v>4</v>
          </cell>
          <cell r="C5107">
            <v>2</v>
          </cell>
          <cell r="D5107" t="str">
            <v>BAR PUNTO STOCK</v>
          </cell>
          <cell r="E5107" t="str">
            <v>Refrigerados</v>
          </cell>
        </row>
        <row r="5108">
          <cell r="A5108">
            <v>7240</v>
          </cell>
          <cell r="B5108">
            <v>4</v>
          </cell>
          <cell r="C5108">
            <v>2</v>
          </cell>
          <cell r="D5108" t="str">
            <v>HAMBURGUESERIA EXQUISITA</v>
          </cell>
          <cell r="E5108" t="str">
            <v>Refrigerados</v>
          </cell>
        </row>
        <row r="5109">
          <cell r="A5109">
            <v>7238</v>
          </cell>
          <cell r="B5109">
            <v>8</v>
          </cell>
          <cell r="C5109">
            <v>1</v>
          </cell>
          <cell r="D5109" t="str">
            <v>ESTACION PUENTE REMANSO SACIA</v>
          </cell>
          <cell r="E5109" t="str">
            <v>Conveniencia</v>
          </cell>
        </row>
        <row r="5110">
          <cell r="A5110">
            <v>7237</v>
          </cell>
          <cell r="B5110">
            <v>4</v>
          </cell>
          <cell r="C5110">
            <v>2</v>
          </cell>
          <cell r="D5110" t="str">
            <v>COPETIN GAROPABA</v>
          </cell>
          <cell r="E5110" t="str">
            <v>Refrigerados</v>
          </cell>
        </row>
        <row r="5111">
          <cell r="A5111">
            <v>7230</v>
          </cell>
          <cell r="B5111">
            <v>4</v>
          </cell>
          <cell r="C5111">
            <v>2</v>
          </cell>
          <cell r="D5111" t="str">
            <v>COPETIN SANTA ROSA</v>
          </cell>
          <cell r="E5111" t="str">
            <v>Refrigerados</v>
          </cell>
        </row>
        <row r="5112">
          <cell r="A5112">
            <v>7236</v>
          </cell>
          <cell r="B5112">
            <v>5</v>
          </cell>
          <cell r="C5112">
            <v>5</v>
          </cell>
          <cell r="D5112" t="str">
            <v>AUTOSERVICE FABRICIO</v>
          </cell>
          <cell r="E5112" t="str">
            <v>Hogar</v>
          </cell>
        </row>
        <row r="5113">
          <cell r="A5113">
            <v>7233</v>
          </cell>
          <cell r="B5113">
            <v>4</v>
          </cell>
          <cell r="C5113">
            <v>2</v>
          </cell>
          <cell r="D5113" t="str">
            <v>POLLERIA EL MANJAR</v>
          </cell>
          <cell r="E5113" t="str">
            <v>Refrigerados</v>
          </cell>
        </row>
        <row r="5114">
          <cell r="A5114">
            <v>7263</v>
          </cell>
          <cell r="B5114">
            <v>9</v>
          </cell>
          <cell r="C5114">
            <v>3</v>
          </cell>
          <cell r="D5114" t="str">
            <v>CARRITO OVIEDO</v>
          </cell>
        </row>
        <row r="5115">
          <cell r="A5115">
            <v>7262</v>
          </cell>
          <cell r="B5115">
            <v>2</v>
          </cell>
          <cell r="C5115">
            <v>7</v>
          </cell>
          <cell r="D5115" t="str">
            <v>DESPENSA DUARTE</v>
          </cell>
          <cell r="E5115" t="str">
            <v>Hogar</v>
          </cell>
        </row>
        <row r="5116">
          <cell r="A5116">
            <v>7261</v>
          </cell>
          <cell r="D5116" t="str">
            <v>COPETIN CUBANAS COMIDAS</v>
          </cell>
          <cell r="E5116" t="str">
            <v>Planta</v>
          </cell>
        </row>
        <row r="5117">
          <cell r="A5117">
            <v>7250</v>
          </cell>
          <cell r="B5117">
            <v>2</v>
          </cell>
          <cell r="C5117">
            <v>2</v>
          </cell>
          <cell r="D5117" t="str">
            <v>CANTINA RADIO ÑANDUTI</v>
          </cell>
          <cell r="E5117" t="str">
            <v>Refrigerados</v>
          </cell>
        </row>
        <row r="5118">
          <cell r="A5118">
            <v>7253</v>
          </cell>
          <cell r="B5118">
            <v>1</v>
          </cell>
          <cell r="C5118">
            <v>7</v>
          </cell>
          <cell r="D5118" t="str">
            <v>DESPENSA ERWIN</v>
          </cell>
          <cell r="E5118" t="str">
            <v>Hogar</v>
          </cell>
        </row>
        <row r="5119">
          <cell r="A5119">
            <v>7255</v>
          </cell>
          <cell r="B5119">
            <v>1</v>
          </cell>
          <cell r="C5119">
            <v>9</v>
          </cell>
          <cell r="D5119" t="str">
            <v>DESPENSA JESSICA MARIA</v>
          </cell>
          <cell r="E5119" t="str">
            <v>Hogar</v>
          </cell>
        </row>
        <row r="5120">
          <cell r="A5120">
            <v>7251</v>
          </cell>
          <cell r="B5120">
            <v>9</v>
          </cell>
          <cell r="C5120">
            <v>3</v>
          </cell>
          <cell r="D5120" t="str">
            <v>CENTRO COP</v>
          </cell>
        </row>
        <row r="5121">
          <cell r="A5121">
            <v>7256</v>
          </cell>
          <cell r="B5121">
            <v>5</v>
          </cell>
          <cell r="C5121">
            <v>1</v>
          </cell>
          <cell r="D5121" t="str">
            <v>AUTOSERVICE JUANCITO</v>
          </cell>
          <cell r="E5121" t="str">
            <v>Hogar</v>
          </cell>
        </row>
        <row r="5122">
          <cell r="A5122">
            <v>7257</v>
          </cell>
          <cell r="B5122">
            <v>4</v>
          </cell>
          <cell r="C5122">
            <v>1</v>
          </cell>
          <cell r="D5122" t="str">
            <v>AUTOSERVICIO ALI</v>
          </cell>
          <cell r="E5122" t="str">
            <v>Hogar</v>
          </cell>
        </row>
        <row r="5123">
          <cell r="A5123">
            <v>7260</v>
          </cell>
          <cell r="B5123">
            <v>4</v>
          </cell>
          <cell r="C5123">
            <v>1</v>
          </cell>
          <cell r="D5123" t="str">
            <v>DESPENSA SAN JOSE</v>
          </cell>
          <cell r="E5123" t="str">
            <v>Hogar</v>
          </cell>
        </row>
        <row r="5124">
          <cell r="A5124">
            <v>7259</v>
          </cell>
          <cell r="B5124">
            <v>4</v>
          </cell>
          <cell r="C5124">
            <v>1</v>
          </cell>
          <cell r="D5124" t="str">
            <v>DESPENSA DELIA MERCEDES</v>
          </cell>
          <cell r="E5124" t="str">
            <v>Hogar</v>
          </cell>
        </row>
        <row r="5125">
          <cell r="A5125">
            <v>7249</v>
          </cell>
          <cell r="B5125">
            <v>1</v>
          </cell>
          <cell r="C5125">
            <v>5</v>
          </cell>
          <cell r="D5125" t="str">
            <v>DESPENSA LA NEGRITA</v>
          </cell>
          <cell r="E5125" t="str">
            <v>Hogar</v>
          </cell>
        </row>
        <row r="5126">
          <cell r="A5126">
            <v>24962</v>
          </cell>
          <cell r="B5126">
            <v>8</v>
          </cell>
          <cell r="C5126">
            <v>3</v>
          </cell>
          <cell r="D5126" t="str">
            <v>MEZZO $ MEZZO</v>
          </cell>
          <cell r="E5126" t="str">
            <v>Refrigerados A</v>
          </cell>
        </row>
        <row r="5127">
          <cell r="A5127">
            <v>24963</v>
          </cell>
          <cell r="B5127">
            <v>7</v>
          </cell>
          <cell r="C5127">
            <v>3</v>
          </cell>
          <cell r="D5127" t="str">
            <v>DESPENSA PALOMA</v>
          </cell>
          <cell r="E5127" t="str">
            <v>Refrigerados</v>
          </cell>
        </row>
        <row r="5128">
          <cell r="A5128">
            <v>24964</v>
          </cell>
          <cell r="B5128">
            <v>6</v>
          </cell>
          <cell r="C5128">
            <v>6</v>
          </cell>
          <cell r="D5128" t="str">
            <v>DESPENSA 12 DE JUNIO</v>
          </cell>
          <cell r="E5128" t="str">
            <v>Hogar</v>
          </cell>
        </row>
        <row r="5129">
          <cell r="A5129">
            <v>24965</v>
          </cell>
          <cell r="B5129">
            <v>5</v>
          </cell>
          <cell r="C5129">
            <v>1</v>
          </cell>
          <cell r="D5129" t="str">
            <v>AUTOCERVICE CRISTIAN</v>
          </cell>
        </row>
        <row r="5130">
          <cell r="A5130">
            <v>24966</v>
          </cell>
          <cell r="B5130">
            <v>5</v>
          </cell>
          <cell r="C5130">
            <v>9</v>
          </cell>
          <cell r="D5130" t="str">
            <v>ESSO SHOP</v>
          </cell>
          <cell r="E5130" t="str">
            <v>Conveniencia</v>
          </cell>
        </row>
        <row r="5131">
          <cell r="A5131">
            <v>24967</v>
          </cell>
          <cell r="B5131">
            <v>4</v>
          </cell>
          <cell r="C5131">
            <v>2</v>
          </cell>
          <cell r="D5131" t="str">
            <v>KIOSKO EDGAR</v>
          </cell>
          <cell r="E5131" t="str">
            <v>Refrigerados</v>
          </cell>
        </row>
        <row r="5132">
          <cell r="A5132">
            <v>24968</v>
          </cell>
          <cell r="B5132">
            <v>6</v>
          </cell>
          <cell r="C5132">
            <v>2</v>
          </cell>
          <cell r="D5132" t="str">
            <v xml:space="preserve">DESPENSA FIDE </v>
          </cell>
          <cell r="E5132" t="str">
            <v>Hogar</v>
          </cell>
        </row>
        <row r="5133">
          <cell r="A5133">
            <v>24969</v>
          </cell>
          <cell r="B5133">
            <v>8</v>
          </cell>
          <cell r="C5133">
            <v>3</v>
          </cell>
          <cell r="D5133" t="str">
            <v>DON BENEDICTO</v>
          </cell>
          <cell r="E5133" t="str">
            <v>Refrigerados A</v>
          </cell>
        </row>
        <row r="5134">
          <cell r="A5134">
            <v>24970</v>
          </cell>
          <cell r="D5134" t="str">
            <v>LA MOROCHA</v>
          </cell>
          <cell r="E5134" t="str">
            <v>Refrigerados</v>
          </cell>
        </row>
        <row r="5135">
          <cell r="A5135">
            <v>24971</v>
          </cell>
          <cell r="D5135" t="str">
            <v>COP. SARA</v>
          </cell>
          <cell r="E5135" t="str">
            <v>Planta</v>
          </cell>
        </row>
        <row r="5136">
          <cell r="A5136">
            <v>24973</v>
          </cell>
          <cell r="B5136">
            <v>1</v>
          </cell>
          <cell r="C5136">
            <v>4</v>
          </cell>
          <cell r="D5136" t="str">
            <v>LIBANO VERDE</v>
          </cell>
        </row>
        <row r="5137">
          <cell r="A5137">
            <v>24974</v>
          </cell>
          <cell r="B5137">
            <v>2</v>
          </cell>
          <cell r="C5137">
            <v>6</v>
          </cell>
          <cell r="D5137" t="str">
            <v>DESP ÑA PATY</v>
          </cell>
          <cell r="E5137" t="str">
            <v>Hogar</v>
          </cell>
        </row>
        <row r="5138">
          <cell r="A5138">
            <v>24975</v>
          </cell>
          <cell r="B5138">
            <v>2</v>
          </cell>
          <cell r="C5138">
            <v>3</v>
          </cell>
          <cell r="D5138" t="str">
            <v>DESEPENSA AMI</v>
          </cell>
          <cell r="E5138" t="str">
            <v>Hogar</v>
          </cell>
        </row>
        <row r="5139">
          <cell r="A5139">
            <v>24976</v>
          </cell>
          <cell r="B5139">
            <v>5</v>
          </cell>
          <cell r="C5139">
            <v>8</v>
          </cell>
          <cell r="D5139" t="str">
            <v>DESP.SAN FELIPE</v>
          </cell>
          <cell r="E5139" t="str">
            <v>Hogar</v>
          </cell>
        </row>
        <row r="5140">
          <cell r="A5140">
            <v>24977</v>
          </cell>
          <cell r="B5140">
            <v>2</v>
          </cell>
          <cell r="C5140">
            <v>1</v>
          </cell>
          <cell r="D5140" t="str">
            <v>DESPENSA NORMA</v>
          </cell>
          <cell r="E5140" t="str">
            <v>Hogar</v>
          </cell>
        </row>
        <row r="5141">
          <cell r="A5141">
            <v>24978</v>
          </cell>
          <cell r="B5141">
            <v>2</v>
          </cell>
          <cell r="C5141">
            <v>1</v>
          </cell>
          <cell r="D5141" t="str">
            <v>DESPENSA LOURDES</v>
          </cell>
          <cell r="E5141" t="str">
            <v>Hogar</v>
          </cell>
        </row>
        <row r="5142">
          <cell r="A5142">
            <v>24979</v>
          </cell>
          <cell r="B5142">
            <v>2</v>
          </cell>
          <cell r="C5142">
            <v>7</v>
          </cell>
          <cell r="D5142" t="str">
            <v>COMERCIAL RAMIREZ</v>
          </cell>
          <cell r="E5142" t="str">
            <v>Hogar</v>
          </cell>
        </row>
        <row r="5143">
          <cell r="A5143">
            <v>24980</v>
          </cell>
          <cell r="B5143">
            <v>1</v>
          </cell>
          <cell r="C5143">
            <v>6</v>
          </cell>
          <cell r="D5143" t="str">
            <v>COPETIN SAHMILOU</v>
          </cell>
          <cell r="E5143" t="str">
            <v>Refrigerados</v>
          </cell>
        </row>
        <row r="5144">
          <cell r="A5144">
            <v>24981</v>
          </cell>
          <cell r="B5144">
            <v>6</v>
          </cell>
          <cell r="C5144">
            <v>4</v>
          </cell>
          <cell r="D5144" t="str">
            <v>CASILLA ALFREDO</v>
          </cell>
          <cell r="E5144" t="str">
            <v>Refrigerados</v>
          </cell>
        </row>
        <row r="5145">
          <cell r="A5145">
            <v>24982</v>
          </cell>
          <cell r="B5145">
            <v>7</v>
          </cell>
          <cell r="C5145">
            <v>2</v>
          </cell>
          <cell r="D5145" t="str">
            <v>KIOSKO RICHAR</v>
          </cell>
          <cell r="E5145" t="str">
            <v>Hogar</v>
          </cell>
        </row>
        <row r="5146">
          <cell r="A5146">
            <v>24983</v>
          </cell>
          <cell r="B5146">
            <v>7</v>
          </cell>
          <cell r="C5146">
            <v>3</v>
          </cell>
          <cell r="D5146" t="str">
            <v>DESPENSA AYALA</v>
          </cell>
          <cell r="E5146" t="str">
            <v>Hogar</v>
          </cell>
        </row>
        <row r="5147">
          <cell r="A5147">
            <v>24984</v>
          </cell>
          <cell r="B5147">
            <v>2</v>
          </cell>
          <cell r="C5147">
            <v>3</v>
          </cell>
          <cell r="D5147" t="str">
            <v>ANDREA DE BARATH</v>
          </cell>
          <cell r="E5147" t="str">
            <v>Eventos</v>
          </cell>
        </row>
        <row r="5148">
          <cell r="A5148">
            <v>24985</v>
          </cell>
          <cell r="B5148">
            <v>7</v>
          </cell>
          <cell r="C5148">
            <v>3</v>
          </cell>
          <cell r="D5148" t="str">
            <v>DESPENSA ALE Y ELI</v>
          </cell>
          <cell r="E5148" t="str">
            <v>Hogar</v>
          </cell>
        </row>
        <row r="5149">
          <cell r="A5149">
            <v>24986</v>
          </cell>
          <cell r="B5149">
            <v>5</v>
          </cell>
          <cell r="C5149">
            <v>4</v>
          </cell>
          <cell r="D5149" t="str">
            <v>CABINA TELEFONICA SAGRADA FAMILIA</v>
          </cell>
          <cell r="E5149" t="str">
            <v>Hogar</v>
          </cell>
        </row>
        <row r="5150">
          <cell r="A5150">
            <v>24988</v>
          </cell>
          <cell r="B5150">
            <v>7</v>
          </cell>
          <cell r="C5150">
            <v>3</v>
          </cell>
          <cell r="D5150" t="str">
            <v>DESPENSA M Y M</v>
          </cell>
          <cell r="E5150" t="str">
            <v>Hogar</v>
          </cell>
        </row>
        <row r="5151">
          <cell r="A5151">
            <v>24989</v>
          </cell>
          <cell r="B5151">
            <v>7</v>
          </cell>
          <cell r="C5151">
            <v>3</v>
          </cell>
          <cell r="D5151" t="str">
            <v>COLEGIO CARMEN DE PEÑA</v>
          </cell>
          <cell r="E5151" t="str">
            <v>Educación</v>
          </cell>
        </row>
        <row r="5152">
          <cell r="A5152">
            <v>24990</v>
          </cell>
          <cell r="B5152">
            <v>3</v>
          </cell>
          <cell r="C5152">
            <v>2</v>
          </cell>
          <cell r="D5152" t="str">
            <v>PANADERIA EL PUENTE</v>
          </cell>
          <cell r="E5152" t="str">
            <v>Refrigerados</v>
          </cell>
        </row>
        <row r="5153">
          <cell r="A5153">
            <v>24991</v>
          </cell>
          <cell r="B5153">
            <v>1</v>
          </cell>
          <cell r="C5153">
            <v>1</v>
          </cell>
          <cell r="D5153" t="str">
            <v>COPETIN FIO</v>
          </cell>
          <cell r="E5153" t="str">
            <v>Refrigerados</v>
          </cell>
        </row>
        <row r="5154">
          <cell r="A5154">
            <v>24994</v>
          </cell>
          <cell r="B5154">
            <v>4</v>
          </cell>
          <cell r="C5154">
            <v>7</v>
          </cell>
          <cell r="D5154" t="str">
            <v>DESPENSA SANTO DOMINGO</v>
          </cell>
        </row>
        <row r="5155">
          <cell r="A5155">
            <v>24995</v>
          </cell>
          <cell r="B5155">
            <v>6</v>
          </cell>
          <cell r="C5155">
            <v>6</v>
          </cell>
          <cell r="D5155" t="str">
            <v>COPETIN BUEN SABOR</v>
          </cell>
        </row>
        <row r="5156">
          <cell r="A5156">
            <v>24996</v>
          </cell>
          <cell r="B5156">
            <v>6</v>
          </cell>
          <cell r="C5156">
            <v>7</v>
          </cell>
          <cell r="D5156" t="str">
            <v>DESPENSA JAVI</v>
          </cell>
          <cell r="E5156" t="str">
            <v>Hogar</v>
          </cell>
        </row>
        <row r="5157">
          <cell r="A5157">
            <v>24997</v>
          </cell>
          <cell r="B5157">
            <v>5</v>
          </cell>
          <cell r="C5157">
            <v>6</v>
          </cell>
          <cell r="D5157" t="str">
            <v>DESPENSA PUENTE PESOA</v>
          </cell>
          <cell r="E5157" t="str">
            <v>Hogar</v>
          </cell>
        </row>
        <row r="5158">
          <cell r="A5158">
            <v>24998</v>
          </cell>
          <cell r="B5158">
            <v>4</v>
          </cell>
          <cell r="C5158">
            <v>2</v>
          </cell>
          <cell r="D5158" t="str">
            <v>BODEGA FRAN</v>
          </cell>
          <cell r="E5158" t="str">
            <v>Hogar</v>
          </cell>
        </row>
        <row r="5159">
          <cell r="A5159">
            <v>29632</v>
          </cell>
          <cell r="B5159">
            <v>3</v>
          </cell>
          <cell r="C5159">
            <v>5</v>
          </cell>
          <cell r="D5159" t="str">
            <v>RAPITEL NOVEDADES</v>
          </cell>
          <cell r="E5159" t="str">
            <v>Refrigerados</v>
          </cell>
        </row>
        <row r="5160">
          <cell r="A5160">
            <v>29633</v>
          </cell>
          <cell r="B5160">
            <v>3</v>
          </cell>
          <cell r="C5160">
            <v>9</v>
          </cell>
          <cell r="D5160" t="str">
            <v>CHOKO BURGUER</v>
          </cell>
          <cell r="E5160" t="str">
            <v>Refrigerados</v>
          </cell>
        </row>
        <row r="5161">
          <cell r="A5161">
            <v>29634</v>
          </cell>
          <cell r="B5161">
            <v>4</v>
          </cell>
          <cell r="C5161">
            <v>6</v>
          </cell>
          <cell r="D5161" t="str">
            <v>POLLERIA EL AMIGO</v>
          </cell>
          <cell r="E5161" t="str">
            <v>Refrigerados</v>
          </cell>
        </row>
        <row r="5162">
          <cell r="A5162">
            <v>29635</v>
          </cell>
          <cell r="B5162">
            <v>4</v>
          </cell>
          <cell r="C5162">
            <v>6</v>
          </cell>
          <cell r="D5162" t="str">
            <v xml:space="preserve">DESPENSA CARNICERIA SAN  MIGUEL </v>
          </cell>
          <cell r="E5162" t="str">
            <v>Hogar</v>
          </cell>
        </row>
        <row r="5163">
          <cell r="A5163">
            <v>29636</v>
          </cell>
          <cell r="B5163">
            <v>4</v>
          </cell>
          <cell r="C5163">
            <v>6</v>
          </cell>
          <cell r="D5163" t="str">
            <v>DESPENSA EL BUEN AMIGO</v>
          </cell>
          <cell r="E5163" t="str">
            <v>Hogar</v>
          </cell>
        </row>
        <row r="5164">
          <cell r="A5164">
            <v>29637</v>
          </cell>
          <cell r="B5164">
            <v>8</v>
          </cell>
          <cell r="C5164">
            <v>3</v>
          </cell>
          <cell r="D5164" t="str">
            <v>VIDEO CABLE CONTINENTAL SA</v>
          </cell>
          <cell r="E5164" t="str">
            <v>Refrigerados</v>
          </cell>
        </row>
        <row r="5165">
          <cell r="A5165">
            <v>29638</v>
          </cell>
          <cell r="B5165">
            <v>9</v>
          </cell>
          <cell r="C5165">
            <v>1</v>
          </cell>
          <cell r="D5165" t="str">
            <v>RECSA  S.A</v>
          </cell>
        </row>
        <row r="5166">
          <cell r="A5166">
            <v>29640</v>
          </cell>
          <cell r="B5166">
            <v>2</v>
          </cell>
          <cell r="C5166">
            <v>2</v>
          </cell>
          <cell r="D5166" t="str">
            <v>INTER-AMERICAN  S.R.L</v>
          </cell>
          <cell r="E5166" t="str">
            <v>Refrigerados</v>
          </cell>
        </row>
        <row r="5167">
          <cell r="A5167">
            <v>29641</v>
          </cell>
          <cell r="B5167">
            <v>6</v>
          </cell>
          <cell r="C5167">
            <v>5</v>
          </cell>
          <cell r="D5167" t="str">
            <v>BODEGA BERNI</v>
          </cell>
          <cell r="E5167" t="str">
            <v>Hogar</v>
          </cell>
        </row>
        <row r="5168">
          <cell r="A5168">
            <v>29642</v>
          </cell>
          <cell r="B5168">
            <v>2</v>
          </cell>
          <cell r="C5168">
            <v>4</v>
          </cell>
          <cell r="D5168" t="str">
            <v>VICTOR PECCI</v>
          </cell>
          <cell r="E5168" t="str">
            <v>Hogar</v>
          </cell>
        </row>
        <row r="5169">
          <cell r="A5169">
            <v>29643</v>
          </cell>
          <cell r="B5169">
            <v>5</v>
          </cell>
          <cell r="C5169">
            <v>8</v>
          </cell>
          <cell r="D5169" t="str">
            <v>DESP  LAURITA</v>
          </cell>
          <cell r="E5169" t="str">
            <v>Hogar</v>
          </cell>
        </row>
        <row r="5170">
          <cell r="A5170">
            <v>29644</v>
          </cell>
          <cell r="B5170">
            <v>5</v>
          </cell>
          <cell r="C5170">
            <v>8</v>
          </cell>
          <cell r="D5170" t="str">
            <v>DESPENSA ALONSO</v>
          </cell>
          <cell r="E5170" t="str">
            <v>Hogar</v>
          </cell>
        </row>
        <row r="5171">
          <cell r="A5171">
            <v>29645</v>
          </cell>
          <cell r="B5171">
            <v>7</v>
          </cell>
          <cell r="C5171">
            <v>2</v>
          </cell>
          <cell r="D5171" t="str">
            <v>DESPENSA ENRRI</v>
          </cell>
          <cell r="E5171" t="str">
            <v>Hogar</v>
          </cell>
        </row>
        <row r="5172">
          <cell r="A5172">
            <v>29646</v>
          </cell>
          <cell r="B5172">
            <v>5</v>
          </cell>
          <cell r="C5172">
            <v>1</v>
          </cell>
          <cell r="D5172" t="str">
            <v>COP.PILAR</v>
          </cell>
          <cell r="E5172" t="str">
            <v>Refrigerados</v>
          </cell>
        </row>
        <row r="5173">
          <cell r="A5173">
            <v>29647</v>
          </cell>
          <cell r="B5173">
            <v>5</v>
          </cell>
          <cell r="C5173">
            <v>4</v>
          </cell>
          <cell r="D5173" t="str">
            <v>COPETIN MBURUCUYA</v>
          </cell>
          <cell r="E5173" t="str">
            <v>Refrigerados</v>
          </cell>
        </row>
        <row r="5174">
          <cell r="A5174">
            <v>29648</v>
          </cell>
          <cell r="B5174">
            <v>3</v>
          </cell>
          <cell r="C5174">
            <v>2</v>
          </cell>
          <cell r="D5174" t="str">
            <v>DESPENSA LAS 3 MARIAS</v>
          </cell>
          <cell r="E5174" t="str">
            <v>Hogar</v>
          </cell>
        </row>
        <row r="5175">
          <cell r="A5175">
            <v>29639</v>
          </cell>
          <cell r="B5175">
            <v>9</v>
          </cell>
          <cell r="C5175">
            <v>1</v>
          </cell>
          <cell r="D5175" t="str">
            <v>DESPOSITO DE BEBIDAS ITACURUBI</v>
          </cell>
        </row>
        <row r="5176">
          <cell r="A5176">
            <v>29679</v>
          </cell>
          <cell r="B5176">
            <v>9</v>
          </cell>
          <cell r="C5176">
            <v>3</v>
          </cell>
          <cell r="D5176" t="str">
            <v>JUAN CARLOS RAMIREZ</v>
          </cell>
        </row>
        <row r="5177">
          <cell r="A5177">
            <v>25027</v>
          </cell>
          <cell r="B5177">
            <v>3</v>
          </cell>
          <cell r="C5177">
            <v>8</v>
          </cell>
          <cell r="D5177" t="str">
            <v>GENERAL SANTOS S.R.L</v>
          </cell>
          <cell r="E5177" t="str">
            <v>Conveniencia</v>
          </cell>
        </row>
        <row r="5178">
          <cell r="A5178">
            <v>29706</v>
          </cell>
          <cell r="B5178">
            <v>3</v>
          </cell>
          <cell r="C5178">
            <v>6</v>
          </cell>
          <cell r="D5178" t="str">
            <v>BODEGA CACHO</v>
          </cell>
          <cell r="E5178" t="str">
            <v>Hogar</v>
          </cell>
        </row>
        <row r="5179">
          <cell r="A5179">
            <v>29707</v>
          </cell>
          <cell r="B5179">
            <v>3</v>
          </cell>
          <cell r="C5179">
            <v>5</v>
          </cell>
          <cell r="D5179" t="str">
            <v>COPETIN EMI</v>
          </cell>
          <cell r="E5179" t="str">
            <v>Refrigerados</v>
          </cell>
        </row>
        <row r="5180">
          <cell r="A5180">
            <v>29708</v>
          </cell>
          <cell r="B5180">
            <v>2</v>
          </cell>
          <cell r="C5180">
            <v>2</v>
          </cell>
          <cell r="D5180" t="str">
            <v>DESPENSA PRIMAVERA</v>
          </cell>
          <cell r="E5180" t="str">
            <v>Hogar</v>
          </cell>
        </row>
        <row r="5181">
          <cell r="A5181">
            <v>29709</v>
          </cell>
          <cell r="B5181">
            <v>2</v>
          </cell>
          <cell r="C5181">
            <v>2</v>
          </cell>
          <cell r="D5181" t="str">
            <v>PASTELERIA NICO</v>
          </cell>
          <cell r="E5181" t="str">
            <v>Refrigerados</v>
          </cell>
        </row>
        <row r="5182">
          <cell r="A5182">
            <v>29650</v>
          </cell>
          <cell r="B5182">
            <v>4</v>
          </cell>
          <cell r="C5182">
            <v>4</v>
          </cell>
          <cell r="D5182" t="str">
            <v>CONFITERIA PIZZERIA DOÑA MIRTA</v>
          </cell>
          <cell r="E5182" t="str">
            <v>Refrigerados</v>
          </cell>
        </row>
        <row r="5183">
          <cell r="A5183">
            <v>29651</v>
          </cell>
          <cell r="B5183">
            <v>5</v>
          </cell>
          <cell r="C5183">
            <v>5</v>
          </cell>
          <cell r="D5183" t="str">
            <v>HAMBURGUSERIA TIO SILVIO</v>
          </cell>
          <cell r="E5183" t="str">
            <v>Refrigerados</v>
          </cell>
        </row>
        <row r="5184">
          <cell r="A5184">
            <v>29652</v>
          </cell>
          <cell r="B5184">
            <v>1</v>
          </cell>
          <cell r="C5184">
            <v>1</v>
          </cell>
          <cell r="D5184" t="str">
            <v>CASILLA SHELL</v>
          </cell>
          <cell r="E5184" t="str">
            <v>Refrigerados</v>
          </cell>
        </row>
        <row r="5185">
          <cell r="A5185">
            <v>29653</v>
          </cell>
          <cell r="B5185">
            <v>1</v>
          </cell>
          <cell r="C5185">
            <v>6</v>
          </cell>
          <cell r="D5185" t="str">
            <v>CASILLA ÑA FLORA</v>
          </cell>
          <cell r="E5185" t="str">
            <v>Refrigerados</v>
          </cell>
        </row>
        <row r="5186">
          <cell r="A5186">
            <v>29654</v>
          </cell>
          <cell r="B5186">
            <v>6</v>
          </cell>
          <cell r="C5186">
            <v>4</v>
          </cell>
          <cell r="D5186" t="str">
            <v>CASILLA LIBERAL</v>
          </cell>
        </row>
        <row r="5187">
          <cell r="A5187">
            <v>29655</v>
          </cell>
          <cell r="B5187">
            <v>7</v>
          </cell>
          <cell r="C5187">
            <v>3</v>
          </cell>
          <cell r="D5187" t="str">
            <v>DESEPENSA LA LUPITA</v>
          </cell>
          <cell r="E5187" t="str">
            <v>Hogar</v>
          </cell>
        </row>
        <row r="5188">
          <cell r="A5188">
            <v>29656</v>
          </cell>
          <cell r="B5188">
            <v>2</v>
          </cell>
          <cell r="C5188">
            <v>9</v>
          </cell>
          <cell r="D5188" t="str">
            <v>DELICIAS CASERAS</v>
          </cell>
          <cell r="E5188" t="str">
            <v>Refrigerados</v>
          </cell>
        </row>
        <row r="5189">
          <cell r="A5189">
            <v>29657</v>
          </cell>
          <cell r="B5189">
            <v>2</v>
          </cell>
          <cell r="C5189">
            <v>8</v>
          </cell>
          <cell r="D5189" t="str">
            <v>DESPENSA GANGA</v>
          </cell>
        </row>
        <row r="5190">
          <cell r="A5190">
            <v>29658</v>
          </cell>
          <cell r="B5190">
            <v>2</v>
          </cell>
          <cell r="C5190">
            <v>7</v>
          </cell>
          <cell r="D5190" t="str">
            <v>AUTOSERVICE NIPON</v>
          </cell>
          <cell r="E5190" t="str">
            <v>Hogar</v>
          </cell>
        </row>
        <row r="5191">
          <cell r="A5191">
            <v>29659</v>
          </cell>
          <cell r="B5191">
            <v>5</v>
          </cell>
          <cell r="C5191">
            <v>6</v>
          </cell>
          <cell r="D5191" t="str">
            <v>COP.COMEDOR TIA VIVI</v>
          </cell>
          <cell r="E5191" t="str">
            <v>Refrigerados</v>
          </cell>
        </row>
        <row r="5192">
          <cell r="A5192">
            <v>29660</v>
          </cell>
          <cell r="B5192">
            <v>7</v>
          </cell>
          <cell r="C5192">
            <v>2</v>
          </cell>
          <cell r="D5192" t="str">
            <v>DESPENSA MARIA AUXILIADORA</v>
          </cell>
          <cell r="E5192" t="str">
            <v>Hogar</v>
          </cell>
        </row>
        <row r="5193">
          <cell r="A5193">
            <v>29663</v>
          </cell>
          <cell r="B5193">
            <v>6</v>
          </cell>
          <cell r="C5193">
            <v>4</v>
          </cell>
          <cell r="D5193" t="str">
            <v>CABINAS  LUQUE CELL</v>
          </cell>
        </row>
        <row r="5194">
          <cell r="A5194">
            <v>29665</v>
          </cell>
          <cell r="B5194">
            <v>5</v>
          </cell>
          <cell r="C5194">
            <v>8</v>
          </cell>
          <cell r="D5194" t="str">
            <v>DESPENSA SUSAN</v>
          </cell>
        </row>
        <row r="5195">
          <cell r="A5195">
            <v>29666</v>
          </cell>
          <cell r="B5195">
            <v>4</v>
          </cell>
          <cell r="C5195">
            <v>5</v>
          </cell>
          <cell r="D5195" t="str">
            <v>HELADERIA M Y S</v>
          </cell>
          <cell r="E5195" t="str">
            <v>Refrigerados</v>
          </cell>
        </row>
        <row r="5196">
          <cell r="A5196">
            <v>29667</v>
          </cell>
          <cell r="B5196">
            <v>3</v>
          </cell>
          <cell r="C5196">
            <v>2</v>
          </cell>
          <cell r="D5196" t="str">
            <v>CYBER  ATY</v>
          </cell>
        </row>
        <row r="5197">
          <cell r="A5197">
            <v>29668</v>
          </cell>
          <cell r="B5197">
            <v>3</v>
          </cell>
          <cell r="C5197">
            <v>5</v>
          </cell>
          <cell r="D5197" t="str">
            <v>COMERCIAL  CHUPETE</v>
          </cell>
          <cell r="E5197" t="str">
            <v>Hogar</v>
          </cell>
        </row>
        <row r="5198">
          <cell r="A5198">
            <v>29669</v>
          </cell>
          <cell r="B5198">
            <v>5</v>
          </cell>
          <cell r="C5198">
            <v>2</v>
          </cell>
          <cell r="D5198" t="str">
            <v>BODEGA MANOLOS</v>
          </cell>
          <cell r="E5198" t="str">
            <v>Hogar</v>
          </cell>
        </row>
        <row r="5199">
          <cell r="A5199">
            <v>29670</v>
          </cell>
          <cell r="D5199" t="str">
            <v>KIOSKO PANCHITA</v>
          </cell>
          <cell r="E5199" t="str">
            <v>Refrigerados</v>
          </cell>
        </row>
        <row r="5200">
          <cell r="A5200">
            <v>29671</v>
          </cell>
          <cell r="B5200">
            <v>4</v>
          </cell>
          <cell r="C5200">
            <v>4</v>
          </cell>
          <cell r="D5200" t="str">
            <v>SUPERMERCADO  DIECAR</v>
          </cell>
        </row>
        <row r="5201">
          <cell r="A5201">
            <v>29672</v>
          </cell>
          <cell r="B5201">
            <v>4</v>
          </cell>
          <cell r="C5201">
            <v>5</v>
          </cell>
          <cell r="D5201" t="str">
            <v xml:space="preserve">DIEGO BARRIOS </v>
          </cell>
          <cell r="E5201" t="str">
            <v xml:space="preserve">Supermercados </v>
          </cell>
        </row>
        <row r="5202">
          <cell r="A5202">
            <v>29673</v>
          </cell>
          <cell r="B5202">
            <v>4</v>
          </cell>
          <cell r="C5202">
            <v>6</v>
          </cell>
          <cell r="D5202" t="str">
            <v>COP.DOÑA CIRILA</v>
          </cell>
          <cell r="E5202" t="str">
            <v>Refrigerados</v>
          </cell>
        </row>
        <row r="5203">
          <cell r="A5203">
            <v>29662</v>
          </cell>
          <cell r="B5203">
            <v>9</v>
          </cell>
          <cell r="C5203">
            <v>2</v>
          </cell>
          <cell r="D5203" t="str">
            <v>JUAN ALBERTO WOLF RAMIREZ</v>
          </cell>
          <cell r="E5203" t="str">
            <v>Distribuidor</v>
          </cell>
        </row>
        <row r="5204">
          <cell r="A5204">
            <v>29675</v>
          </cell>
          <cell r="B5204">
            <v>7</v>
          </cell>
          <cell r="C5204">
            <v>3</v>
          </cell>
          <cell r="D5204" t="str">
            <v>LIBRERIA G.C</v>
          </cell>
          <cell r="E5204" t="str">
            <v>Refrigerados</v>
          </cell>
        </row>
        <row r="5205">
          <cell r="A5205">
            <v>29676</v>
          </cell>
          <cell r="B5205">
            <v>1</v>
          </cell>
          <cell r="C5205">
            <v>3</v>
          </cell>
          <cell r="D5205" t="str">
            <v>VENEZIA CHOPP</v>
          </cell>
        </row>
        <row r="5206">
          <cell r="A5206">
            <v>29677</v>
          </cell>
          <cell r="B5206">
            <v>5</v>
          </cell>
          <cell r="C5206">
            <v>2</v>
          </cell>
          <cell r="D5206" t="str">
            <v>BOD.STOP BEER</v>
          </cell>
          <cell r="E5206" t="str">
            <v>Hogar</v>
          </cell>
        </row>
        <row r="5207">
          <cell r="A5207">
            <v>29678</v>
          </cell>
          <cell r="B5207">
            <v>8</v>
          </cell>
          <cell r="C5207">
            <v>3</v>
          </cell>
          <cell r="D5207" t="str">
            <v>NEW  VISION  IMPORT-EXPORT S.R.L (Glan)</v>
          </cell>
          <cell r="E5207" t="str">
            <v>Refrigerados A</v>
          </cell>
        </row>
        <row r="5208">
          <cell r="A5208">
            <v>29773</v>
          </cell>
          <cell r="B5208">
            <v>5</v>
          </cell>
          <cell r="C5208">
            <v>7</v>
          </cell>
          <cell r="D5208" t="str">
            <v>DESP EL EXPLORADOR</v>
          </cell>
          <cell r="E5208" t="str">
            <v>Hogar</v>
          </cell>
        </row>
        <row r="5209">
          <cell r="A5209">
            <v>29681</v>
          </cell>
          <cell r="B5209">
            <v>7</v>
          </cell>
          <cell r="C5209">
            <v>2</v>
          </cell>
          <cell r="D5209" t="str">
            <v>HELADERIA NEVADO</v>
          </cell>
          <cell r="E5209" t="str">
            <v>Refrigerados</v>
          </cell>
        </row>
        <row r="5210">
          <cell r="A5210">
            <v>29682</v>
          </cell>
          <cell r="B5210">
            <v>7</v>
          </cell>
          <cell r="C5210">
            <v>2</v>
          </cell>
          <cell r="D5210" t="str">
            <v>COPETIN ALCIDES</v>
          </cell>
          <cell r="E5210" t="str">
            <v>Refrigerados</v>
          </cell>
        </row>
        <row r="5211">
          <cell r="A5211">
            <v>24999</v>
          </cell>
          <cell r="B5211">
            <v>4</v>
          </cell>
          <cell r="C5211">
            <v>1</v>
          </cell>
          <cell r="D5211" t="str">
            <v>COPETIN ÑA MARIA</v>
          </cell>
          <cell r="E5211" t="str">
            <v>Refrigerados</v>
          </cell>
        </row>
        <row r="5212">
          <cell r="A5212">
            <v>25000</v>
          </cell>
          <cell r="B5212">
            <v>3</v>
          </cell>
          <cell r="C5212">
            <v>8</v>
          </cell>
          <cell r="D5212" t="str">
            <v>COPETIN  GUILLE</v>
          </cell>
        </row>
        <row r="5213">
          <cell r="A5213">
            <v>25002</v>
          </cell>
          <cell r="B5213">
            <v>4</v>
          </cell>
          <cell r="C5213">
            <v>6</v>
          </cell>
          <cell r="D5213" t="str">
            <v>MARIA LOURDES COPETIN</v>
          </cell>
          <cell r="E5213" t="str">
            <v>Refrigerados</v>
          </cell>
        </row>
        <row r="5214">
          <cell r="A5214">
            <v>25003</v>
          </cell>
          <cell r="B5214">
            <v>9</v>
          </cell>
          <cell r="C5214">
            <v>3</v>
          </cell>
          <cell r="D5214" t="str">
            <v>CONSEJO DAMAS LATINOAMERICANAS</v>
          </cell>
        </row>
        <row r="5215">
          <cell r="A5215">
            <v>25004</v>
          </cell>
          <cell r="B5215">
            <v>3</v>
          </cell>
          <cell r="C5215">
            <v>2</v>
          </cell>
          <cell r="D5215" t="str">
            <v>BEBIDAS CONCEPCION</v>
          </cell>
          <cell r="E5215" t="str">
            <v>Refrigerados</v>
          </cell>
        </row>
        <row r="5216">
          <cell r="A5216">
            <v>25005</v>
          </cell>
          <cell r="B5216">
            <v>6</v>
          </cell>
          <cell r="C5216">
            <v>2</v>
          </cell>
          <cell r="D5216" t="str">
            <v>DESPENSA MATIAS</v>
          </cell>
        </row>
        <row r="5217">
          <cell r="A5217">
            <v>25006</v>
          </cell>
          <cell r="B5217">
            <v>5</v>
          </cell>
          <cell r="C5217">
            <v>5</v>
          </cell>
          <cell r="D5217" t="str">
            <v>COPETIN MARIA DEL CARMEN</v>
          </cell>
          <cell r="E5217" t="str">
            <v>Refrigerados</v>
          </cell>
        </row>
        <row r="5218">
          <cell r="A5218">
            <v>25007</v>
          </cell>
          <cell r="B5218">
            <v>9</v>
          </cell>
          <cell r="C5218">
            <v>3</v>
          </cell>
          <cell r="D5218" t="str">
            <v>FLETERO JOEL ORREGO</v>
          </cell>
          <cell r="E5218" t="str">
            <v>Planta</v>
          </cell>
        </row>
        <row r="5219">
          <cell r="A5219">
            <v>25008</v>
          </cell>
          <cell r="D5219" t="str">
            <v>EL PERUANO</v>
          </cell>
          <cell r="E5219" t="str">
            <v>Refrigerados</v>
          </cell>
        </row>
        <row r="5220">
          <cell r="A5220">
            <v>25009</v>
          </cell>
          <cell r="B5220">
            <v>3</v>
          </cell>
          <cell r="C5220">
            <v>9</v>
          </cell>
          <cell r="D5220" t="str">
            <v>ZAMBUKA'S BODEGA</v>
          </cell>
          <cell r="E5220" t="str">
            <v>Hogar</v>
          </cell>
        </row>
        <row r="5221">
          <cell r="A5221">
            <v>25010</v>
          </cell>
          <cell r="B5221">
            <v>4</v>
          </cell>
          <cell r="C5221">
            <v>2</v>
          </cell>
          <cell r="D5221" t="str">
            <v xml:space="preserve">COPETIN MARIELA CAROLINA </v>
          </cell>
          <cell r="E5221" t="str">
            <v>Refrigerados</v>
          </cell>
        </row>
        <row r="5222">
          <cell r="A5222">
            <v>25011</v>
          </cell>
          <cell r="B5222">
            <v>1</v>
          </cell>
          <cell r="C5222">
            <v>7</v>
          </cell>
          <cell r="D5222" t="str">
            <v>BODEGA  FLAMENGO</v>
          </cell>
          <cell r="E5222" t="str">
            <v>Hogar</v>
          </cell>
        </row>
        <row r="5223">
          <cell r="A5223">
            <v>25012</v>
          </cell>
          <cell r="B5223">
            <v>4</v>
          </cell>
          <cell r="C5223">
            <v>6</v>
          </cell>
          <cell r="D5223" t="str">
            <v>DESPENSA AURORA</v>
          </cell>
          <cell r="E5223" t="str">
            <v>Hogar</v>
          </cell>
        </row>
        <row r="5224">
          <cell r="A5224">
            <v>25013</v>
          </cell>
          <cell r="B5224">
            <v>4</v>
          </cell>
          <cell r="C5224">
            <v>6</v>
          </cell>
          <cell r="D5224" t="str">
            <v>CANTINA DE ENVAPAR</v>
          </cell>
          <cell r="E5224" t="str">
            <v>Refrigerados</v>
          </cell>
        </row>
        <row r="5225">
          <cell r="A5225">
            <v>25014</v>
          </cell>
          <cell r="B5225">
            <v>5</v>
          </cell>
          <cell r="C5225">
            <v>6</v>
          </cell>
          <cell r="D5225" t="str">
            <v>INCOTEC CAB TELEF.</v>
          </cell>
          <cell r="E5225" t="str">
            <v>Hogar</v>
          </cell>
        </row>
        <row r="5226">
          <cell r="A5226">
            <v>25015</v>
          </cell>
          <cell r="B5226">
            <v>5</v>
          </cell>
          <cell r="C5226">
            <v>2</v>
          </cell>
          <cell r="D5226" t="str">
            <v xml:space="preserve">AUT.LA ECONOMIA </v>
          </cell>
          <cell r="E5226" t="str">
            <v>Hogar</v>
          </cell>
        </row>
        <row r="5227">
          <cell r="A5227">
            <v>25016</v>
          </cell>
          <cell r="B5227">
            <v>3</v>
          </cell>
          <cell r="C5227">
            <v>2</v>
          </cell>
          <cell r="D5227" t="str">
            <v>J C COMERCIAL</v>
          </cell>
        </row>
        <row r="5228">
          <cell r="A5228">
            <v>25017</v>
          </cell>
          <cell r="B5228">
            <v>3</v>
          </cell>
          <cell r="C5228">
            <v>6</v>
          </cell>
          <cell r="D5228" t="str">
            <v>COMERCIAL 2 Y 3</v>
          </cell>
          <cell r="E5228" t="str">
            <v>Hogar</v>
          </cell>
        </row>
        <row r="5229">
          <cell r="A5229">
            <v>25018</v>
          </cell>
          <cell r="B5229">
            <v>3</v>
          </cell>
          <cell r="C5229">
            <v>8</v>
          </cell>
          <cell r="D5229" t="str">
            <v>BODEGA E Y C</v>
          </cell>
          <cell r="E5229" t="str">
            <v>Hogar</v>
          </cell>
        </row>
        <row r="5230">
          <cell r="A5230">
            <v>25019</v>
          </cell>
          <cell r="B5230">
            <v>5</v>
          </cell>
          <cell r="C5230">
            <v>1</v>
          </cell>
          <cell r="D5230" t="str">
            <v>BEBIDAS CLAUDIA</v>
          </cell>
          <cell r="E5230" t="str">
            <v>Hogar</v>
          </cell>
        </row>
        <row r="5231">
          <cell r="A5231">
            <v>24024</v>
          </cell>
          <cell r="B5231">
            <v>7</v>
          </cell>
          <cell r="C5231">
            <v>2</v>
          </cell>
          <cell r="D5231" t="str">
            <v>COPETIN HELADERIA RUBI</v>
          </cell>
          <cell r="E5231" t="str">
            <v>Refrigerados</v>
          </cell>
        </row>
        <row r="5232">
          <cell r="A5232">
            <v>25020</v>
          </cell>
          <cell r="B5232">
            <v>5</v>
          </cell>
          <cell r="C5232">
            <v>8</v>
          </cell>
          <cell r="D5232" t="str">
            <v>DESP.SAN CAYETANO</v>
          </cell>
          <cell r="E5232" t="str">
            <v>Hogar</v>
          </cell>
        </row>
        <row r="5233">
          <cell r="A5233">
            <v>25021</v>
          </cell>
          <cell r="B5233">
            <v>5</v>
          </cell>
          <cell r="C5233">
            <v>8</v>
          </cell>
          <cell r="D5233" t="str">
            <v>AUTOC.  FIORELA</v>
          </cell>
          <cell r="E5233" t="str">
            <v>Hogar</v>
          </cell>
        </row>
        <row r="5234">
          <cell r="A5234">
            <v>25022</v>
          </cell>
          <cell r="B5234">
            <v>2</v>
          </cell>
          <cell r="C5234">
            <v>1</v>
          </cell>
          <cell r="D5234" t="str">
            <v>MI BODEGA</v>
          </cell>
          <cell r="E5234" t="str">
            <v>Hogar</v>
          </cell>
        </row>
        <row r="5235">
          <cell r="A5235">
            <v>25023</v>
          </cell>
          <cell r="B5235">
            <v>5</v>
          </cell>
          <cell r="C5235">
            <v>9</v>
          </cell>
          <cell r="D5235" t="str">
            <v>YUMI TOUR - AGENCIA DE VIAJES</v>
          </cell>
          <cell r="E5235" t="str">
            <v>Refrigerados</v>
          </cell>
        </row>
        <row r="5236">
          <cell r="A5236">
            <v>25024</v>
          </cell>
          <cell r="B5236">
            <v>6</v>
          </cell>
          <cell r="C5236">
            <v>6</v>
          </cell>
          <cell r="D5236" t="str">
            <v>BAR RUMI</v>
          </cell>
          <cell r="E5236" t="str">
            <v>Refrigerados</v>
          </cell>
        </row>
        <row r="5237">
          <cell r="A5237">
            <v>25025</v>
          </cell>
          <cell r="B5237">
            <v>4</v>
          </cell>
          <cell r="C5237">
            <v>7</v>
          </cell>
          <cell r="D5237" t="str">
            <v>COMERCIAL  TORITO</v>
          </cell>
          <cell r="E5237" t="str">
            <v>Refrigerados</v>
          </cell>
        </row>
        <row r="5238">
          <cell r="A5238">
            <v>25026</v>
          </cell>
          <cell r="B5238">
            <v>4</v>
          </cell>
          <cell r="C5238">
            <v>5</v>
          </cell>
          <cell r="D5238" t="str">
            <v>DESPENSA MEDALLA MILAGROSA</v>
          </cell>
          <cell r="E5238" t="str">
            <v>Hogar</v>
          </cell>
        </row>
        <row r="5239">
          <cell r="A5239">
            <v>25029</v>
          </cell>
          <cell r="B5239">
            <v>4</v>
          </cell>
          <cell r="C5239">
            <v>7</v>
          </cell>
          <cell r="D5239" t="str">
            <v>DESP.LIZ</v>
          </cell>
          <cell r="E5239" t="str">
            <v>Hogar</v>
          </cell>
        </row>
        <row r="5240">
          <cell r="A5240">
            <v>25030</v>
          </cell>
          <cell r="B5240">
            <v>2</v>
          </cell>
          <cell r="C5240">
            <v>5</v>
          </cell>
          <cell r="D5240" t="str">
            <v>BODEGA  MONI</v>
          </cell>
          <cell r="E5240" t="str">
            <v>Hogar</v>
          </cell>
        </row>
        <row r="5241">
          <cell r="A5241">
            <v>25031</v>
          </cell>
          <cell r="B5241">
            <v>4</v>
          </cell>
          <cell r="C5241">
            <v>4</v>
          </cell>
          <cell r="D5241" t="str">
            <v>SHAMPANGE- KARAOKE</v>
          </cell>
        </row>
        <row r="5242">
          <cell r="A5242">
            <v>25032</v>
          </cell>
          <cell r="B5242">
            <v>1</v>
          </cell>
          <cell r="C5242">
            <v>5</v>
          </cell>
          <cell r="D5242" t="str">
            <v>POLLERIA PAPU</v>
          </cell>
          <cell r="E5242" t="str">
            <v>Refrigerados</v>
          </cell>
        </row>
        <row r="5243">
          <cell r="A5243">
            <v>25033</v>
          </cell>
          <cell r="B5243">
            <v>3</v>
          </cell>
          <cell r="C5243">
            <v>8</v>
          </cell>
          <cell r="D5243" t="str">
            <v>DESPENSA VALENZUELA</v>
          </cell>
          <cell r="E5243" t="str">
            <v>Hogar</v>
          </cell>
        </row>
        <row r="5244">
          <cell r="A5244">
            <v>25034</v>
          </cell>
          <cell r="D5244" t="str">
            <v>MIGUEL ANGEL RODRIGUEZ</v>
          </cell>
          <cell r="E5244" t="str">
            <v>Refrigerados</v>
          </cell>
        </row>
        <row r="5245">
          <cell r="A5245">
            <v>24674</v>
          </cell>
          <cell r="B5245">
            <v>6</v>
          </cell>
          <cell r="C5245">
            <v>7</v>
          </cell>
          <cell r="D5245" t="str">
            <v xml:space="preserve">ESSO LAS  RESIDENTAS </v>
          </cell>
          <cell r="E5245" t="str">
            <v>Conveniencia</v>
          </cell>
        </row>
        <row r="5246">
          <cell r="A5246">
            <v>29661</v>
          </cell>
          <cell r="B5246">
            <v>9</v>
          </cell>
          <cell r="C5246">
            <v>2</v>
          </cell>
          <cell r="D5246" t="str">
            <v>COMERCIAL VALDEZ</v>
          </cell>
        </row>
        <row r="5247">
          <cell r="A5247">
            <v>29683</v>
          </cell>
          <cell r="B5247">
            <v>9</v>
          </cell>
          <cell r="C5247">
            <v>3</v>
          </cell>
          <cell r="D5247" t="str">
            <v>PETROBRAS PARAGUAY DISTRIBUCION LIMITADA</v>
          </cell>
        </row>
        <row r="5248">
          <cell r="A5248">
            <v>29684</v>
          </cell>
          <cell r="B5248">
            <v>9</v>
          </cell>
          <cell r="C5248">
            <v>3</v>
          </cell>
          <cell r="D5248" t="str">
            <v>LUIS EMILIO PECCI</v>
          </cell>
        </row>
        <row r="5249">
          <cell r="A5249">
            <v>29685</v>
          </cell>
          <cell r="B5249">
            <v>5</v>
          </cell>
          <cell r="C5249">
            <v>8</v>
          </cell>
          <cell r="D5249" t="str">
            <v>HELADERIA VIGAR</v>
          </cell>
          <cell r="E5249" t="str">
            <v>Refrigerados</v>
          </cell>
        </row>
        <row r="5250">
          <cell r="A5250">
            <v>29687</v>
          </cell>
          <cell r="B5250">
            <v>2</v>
          </cell>
          <cell r="C5250">
            <v>4</v>
          </cell>
          <cell r="D5250" t="str">
            <v>CASILLA MIGUEL</v>
          </cell>
          <cell r="E5250" t="str">
            <v>Refrigerados</v>
          </cell>
        </row>
        <row r="5251">
          <cell r="A5251">
            <v>29688</v>
          </cell>
          <cell r="B5251">
            <v>6</v>
          </cell>
          <cell r="C5251">
            <v>5</v>
          </cell>
          <cell r="D5251" t="str">
            <v>BODEGA PUNTO FRIO</v>
          </cell>
          <cell r="E5251" t="str">
            <v>Hogar</v>
          </cell>
        </row>
        <row r="5252">
          <cell r="A5252">
            <v>29689</v>
          </cell>
          <cell r="B5252">
            <v>7</v>
          </cell>
          <cell r="C5252">
            <v>1</v>
          </cell>
          <cell r="D5252" t="str">
            <v>COPETIN TIA DORA</v>
          </cell>
          <cell r="E5252" t="str">
            <v>Hogar</v>
          </cell>
        </row>
        <row r="5253">
          <cell r="A5253">
            <v>29690</v>
          </cell>
          <cell r="B5253">
            <v>4</v>
          </cell>
          <cell r="C5253">
            <v>2</v>
          </cell>
          <cell r="D5253" t="str">
            <v>BODEGA PACOS</v>
          </cell>
          <cell r="E5253" t="str">
            <v>Hogar</v>
          </cell>
        </row>
        <row r="5254">
          <cell r="A5254">
            <v>29692</v>
          </cell>
          <cell r="B5254">
            <v>7</v>
          </cell>
          <cell r="C5254">
            <v>2</v>
          </cell>
          <cell r="D5254" t="str">
            <v>COPETIN VICTOR</v>
          </cell>
          <cell r="E5254" t="str">
            <v>Refrigerados</v>
          </cell>
        </row>
        <row r="5255">
          <cell r="A5255">
            <v>29693</v>
          </cell>
          <cell r="B5255">
            <v>2</v>
          </cell>
          <cell r="C5255">
            <v>8</v>
          </cell>
          <cell r="D5255" t="str">
            <v>FRANCISCO MANUEL</v>
          </cell>
        </row>
        <row r="5256">
          <cell r="A5256">
            <v>29750</v>
          </cell>
          <cell r="B5256">
            <v>9</v>
          </cell>
          <cell r="C5256">
            <v>3</v>
          </cell>
          <cell r="D5256" t="str">
            <v>FUNCIO OSCAR LUIS CACERES</v>
          </cell>
          <cell r="E5256" t="str">
            <v>Planta</v>
          </cell>
        </row>
        <row r="5257">
          <cell r="A5257">
            <v>29694</v>
          </cell>
          <cell r="B5257">
            <v>7</v>
          </cell>
          <cell r="C5257">
            <v>2</v>
          </cell>
          <cell r="D5257" t="str">
            <v>LAVADERO  YHAGUY</v>
          </cell>
          <cell r="E5257" t="str">
            <v>Refrigerados</v>
          </cell>
        </row>
        <row r="5258">
          <cell r="A5258">
            <v>29695</v>
          </cell>
          <cell r="B5258">
            <v>6</v>
          </cell>
          <cell r="C5258">
            <v>7</v>
          </cell>
          <cell r="D5258" t="str">
            <v xml:space="preserve">COPETIN AL PASO </v>
          </cell>
          <cell r="E5258" t="str">
            <v>Refrigerados</v>
          </cell>
        </row>
        <row r="5259">
          <cell r="A5259">
            <v>29697</v>
          </cell>
          <cell r="B5259">
            <v>9</v>
          </cell>
          <cell r="C5259">
            <v>3</v>
          </cell>
          <cell r="D5259" t="str">
            <v>FUNCIO LAURO EDUARDO GAONA ZARATE</v>
          </cell>
          <cell r="E5259" t="str">
            <v>Planta</v>
          </cell>
        </row>
        <row r="5260">
          <cell r="A5260">
            <v>29698</v>
          </cell>
          <cell r="B5260">
            <v>9</v>
          </cell>
          <cell r="C5260">
            <v>3</v>
          </cell>
          <cell r="D5260" t="str">
            <v>FUNCIO JOSE LUIS OJEDA</v>
          </cell>
          <cell r="E5260" t="str">
            <v>Planta</v>
          </cell>
        </row>
        <row r="5261">
          <cell r="A5261">
            <v>29699</v>
          </cell>
          <cell r="B5261">
            <v>4</v>
          </cell>
          <cell r="C5261">
            <v>4</v>
          </cell>
          <cell r="D5261" t="str">
            <v>DESPENSA VILLA</v>
          </cell>
          <cell r="E5261" t="str">
            <v>Hogar</v>
          </cell>
        </row>
        <row r="5262">
          <cell r="A5262">
            <v>29700</v>
          </cell>
          <cell r="B5262">
            <v>4</v>
          </cell>
          <cell r="C5262">
            <v>4</v>
          </cell>
          <cell r="D5262" t="str">
            <v>COPETIN LA KIKIS</v>
          </cell>
        </row>
        <row r="5263">
          <cell r="A5263">
            <v>29701</v>
          </cell>
          <cell r="B5263">
            <v>7</v>
          </cell>
          <cell r="C5263">
            <v>3</v>
          </cell>
          <cell r="D5263" t="str">
            <v>DESPENSA MENDOZA</v>
          </cell>
          <cell r="E5263" t="str">
            <v>Hogar</v>
          </cell>
        </row>
        <row r="5264">
          <cell r="A5264">
            <v>29702</v>
          </cell>
          <cell r="B5264">
            <v>5</v>
          </cell>
          <cell r="C5264">
            <v>6</v>
          </cell>
          <cell r="D5264" t="str">
            <v>DESPENSA ML</v>
          </cell>
        </row>
        <row r="5265">
          <cell r="A5265">
            <v>29703</v>
          </cell>
          <cell r="B5265">
            <v>7</v>
          </cell>
          <cell r="C5265">
            <v>3</v>
          </cell>
          <cell r="D5265" t="str">
            <v>DESPENSA  3 HNOS</v>
          </cell>
          <cell r="E5265" t="str">
            <v>Refrigerados</v>
          </cell>
        </row>
        <row r="5266">
          <cell r="A5266">
            <v>29704</v>
          </cell>
          <cell r="B5266">
            <v>2</v>
          </cell>
          <cell r="C5266">
            <v>4</v>
          </cell>
          <cell r="D5266" t="str">
            <v>LIBRERIA FELISA</v>
          </cell>
          <cell r="E5266" t="str">
            <v>Refrigerados</v>
          </cell>
        </row>
        <row r="5267">
          <cell r="A5267">
            <v>29705</v>
          </cell>
          <cell r="D5267" t="str">
            <v>DESPENSA AYALA</v>
          </cell>
          <cell r="E5267" t="str">
            <v>Hogar</v>
          </cell>
        </row>
        <row r="5268">
          <cell r="A5268">
            <v>29713</v>
          </cell>
          <cell r="B5268">
            <v>9</v>
          </cell>
          <cell r="C5268">
            <v>3</v>
          </cell>
          <cell r="D5268" t="str">
            <v>FUNC.RICHAR ORTIZ</v>
          </cell>
          <cell r="E5268" t="str">
            <v>Planta</v>
          </cell>
        </row>
        <row r="5269">
          <cell r="A5269">
            <v>29714</v>
          </cell>
          <cell r="B5269">
            <v>9</v>
          </cell>
          <cell r="C5269">
            <v>3</v>
          </cell>
          <cell r="D5269" t="str">
            <v>FUNCIO EDGAR ARNALDO AQUINO</v>
          </cell>
          <cell r="E5269" t="str">
            <v>Planta</v>
          </cell>
        </row>
        <row r="5270">
          <cell r="A5270">
            <v>29715</v>
          </cell>
          <cell r="B5270">
            <v>9</v>
          </cell>
          <cell r="C5270">
            <v>3</v>
          </cell>
          <cell r="D5270" t="str">
            <v>FUNCIO JAVIER TORRES</v>
          </cell>
          <cell r="E5270" t="str">
            <v>INACTIVO</v>
          </cell>
        </row>
        <row r="5271">
          <cell r="A5271">
            <v>29716</v>
          </cell>
          <cell r="B5271">
            <v>3</v>
          </cell>
          <cell r="C5271">
            <v>9</v>
          </cell>
          <cell r="D5271" t="str">
            <v>FUNCIO MILCIADES OVELAR</v>
          </cell>
          <cell r="E5271" t="str">
            <v>Planta</v>
          </cell>
        </row>
        <row r="5272">
          <cell r="A5272">
            <v>29717</v>
          </cell>
          <cell r="B5272">
            <v>9</v>
          </cell>
          <cell r="C5272">
            <v>3</v>
          </cell>
          <cell r="D5272" t="str">
            <v>FUNCIO PEDRO MARTINEZ</v>
          </cell>
          <cell r="E5272" t="str">
            <v>Planta</v>
          </cell>
        </row>
        <row r="5273">
          <cell r="A5273">
            <v>29718</v>
          </cell>
          <cell r="B5273">
            <v>9</v>
          </cell>
          <cell r="C5273">
            <v>3</v>
          </cell>
          <cell r="D5273" t="str">
            <v>FUNCI VICTOR EMIGDIO</v>
          </cell>
          <cell r="E5273" t="str">
            <v>Planta</v>
          </cell>
        </row>
        <row r="5274">
          <cell r="A5274">
            <v>29719</v>
          </cell>
          <cell r="B5274">
            <v>9</v>
          </cell>
          <cell r="C5274">
            <v>3</v>
          </cell>
          <cell r="D5274" t="str">
            <v>FUNC SANTIAGO TORRES</v>
          </cell>
          <cell r="E5274" t="str">
            <v>Planta</v>
          </cell>
        </row>
        <row r="5275">
          <cell r="A5275">
            <v>29720</v>
          </cell>
          <cell r="B5275">
            <v>2</v>
          </cell>
          <cell r="C5275">
            <v>8</v>
          </cell>
          <cell r="D5275" t="str">
            <v>DESPENSA LUCIA</v>
          </cell>
          <cell r="E5275" t="str">
            <v>Hogar</v>
          </cell>
        </row>
        <row r="5276">
          <cell r="A5276">
            <v>29722</v>
          </cell>
          <cell r="B5276">
            <v>6</v>
          </cell>
          <cell r="C5276">
            <v>7</v>
          </cell>
          <cell r="D5276" t="str">
            <v>DESPENSA CARMEN</v>
          </cell>
          <cell r="E5276" t="str">
            <v>Hogar</v>
          </cell>
        </row>
        <row r="5277">
          <cell r="A5277">
            <v>29724</v>
          </cell>
          <cell r="B5277">
            <v>5</v>
          </cell>
          <cell r="C5277">
            <v>8</v>
          </cell>
          <cell r="D5277" t="str">
            <v>CESAR BURGUES</v>
          </cell>
          <cell r="E5277" t="str">
            <v>Refrigerados</v>
          </cell>
        </row>
        <row r="5278">
          <cell r="A5278">
            <v>29725</v>
          </cell>
          <cell r="B5278">
            <v>4</v>
          </cell>
          <cell r="C5278">
            <v>6</v>
          </cell>
          <cell r="D5278" t="str">
            <v>DESPENSA EL TAURO</v>
          </cell>
          <cell r="E5278" t="str">
            <v>Hogar</v>
          </cell>
        </row>
        <row r="5279">
          <cell r="A5279">
            <v>29726</v>
          </cell>
          <cell r="B5279">
            <v>1</v>
          </cell>
          <cell r="C5279">
            <v>9</v>
          </cell>
          <cell r="D5279" t="str">
            <v>DESPENSA J.A.C</v>
          </cell>
        </row>
        <row r="5280">
          <cell r="A5280">
            <v>29727</v>
          </cell>
          <cell r="B5280">
            <v>1</v>
          </cell>
          <cell r="C5280">
            <v>7</v>
          </cell>
          <cell r="D5280" t="str">
            <v>DESPENSA INDEPENDENCIA</v>
          </cell>
          <cell r="E5280" t="str">
            <v>Hogar</v>
          </cell>
        </row>
        <row r="5281">
          <cell r="A5281">
            <v>29728</v>
          </cell>
          <cell r="B5281">
            <v>5</v>
          </cell>
          <cell r="C5281">
            <v>6</v>
          </cell>
          <cell r="D5281" t="str">
            <v>VENTAS DE BEBIDAS ÑA MIRTHA</v>
          </cell>
          <cell r="E5281" t="str">
            <v>Hogar</v>
          </cell>
        </row>
        <row r="5282">
          <cell r="A5282">
            <v>29734</v>
          </cell>
          <cell r="B5282">
            <v>6</v>
          </cell>
          <cell r="C5282">
            <v>6</v>
          </cell>
          <cell r="D5282" t="str">
            <v>DESPENSA LISI</v>
          </cell>
          <cell r="E5282" t="str">
            <v>Hogar</v>
          </cell>
        </row>
        <row r="5283">
          <cell r="A5283">
            <v>29748</v>
          </cell>
          <cell r="B5283">
            <v>9</v>
          </cell>
          <cell r="C5283">
            <v>3</v>
          </cell>
          <cell r="D5283" t="str">
            <v>FUN DAMIAN CHAVEZ</v>
          </cell>
          <cell r="E5283" t="str">
            <v>Planta</v>
          </cell>
        </row>
        <row r="5284">
          <cell r="A5284">
            <v>29764</v>
          </cell>
          <cell r="B5284">
            <v>6</v>
          </cell>
          <cell r="C5284">
            <v>7</v>
          </cell>
          <cell r="D5284" t="str">
            <v>HELADERIA ALEGRIA</v>
          </cell>
          <cell r="E5284" t="str">
            <v>Refrigerados</v>
          </cell>
        </row>
        <row r="5285">
          <cell r="A5285">
            <v>29775</v>
          </cell>
          <cell r="B5285">
            <v>5</v>
          </cell>
          <cell r="C5285">
            <v>4</v>
          </cell>
          <cell r="D5285" t="str">
            <v>EL EMBARCADERO</v>
          </cell>
          <cell r="E5285" t="str">
            <v>Hogar</v>
          </cell>
        </row>
        <row r="5286">
          <cell r="A5286">
            <v>29800</v>
          </cell>
          <cell r="B5286">
            <v>8</v>
          </cell>
          <cell r="C5286">
            <v>3</v>
          </cell>
          <cell r="D5286" t="str">
            <v>GASTROMEX (SOL AZTECA)</v>
          </cell>
          <cell r="E5286" t="str">
            <v>Refrigerados</v>
          </cell>
        </row>
        <row r="5287">
          <cell r="A5287">
            <v>29805</v>
          </cell>
          <cell r="B5287">
            <v>7</v>
          </cell>
          <cell r="C5287">
            <v>2</v>
          </cell>
          <cell r="D5287" t="str">
            <v>COPETIN GABY</v>
          </cell>
          <cell r="E5287" t="str">
            <v>Refrigerados</v>
          </cell>
        </row>
        <row r="5288">
          <cell r="A5288">
            <v>29806</v>
          </cell>
          <cell r="B5288">
            <v>7</v>
          </cell>
          <cell r="C5288">
            <v>1</v>
          </cell>
          <cell r="D5288" t="str">
            <v>KIOSKO SAN MIGUEL</v>
          </cell>
          <cell r="E5288" t="str">
            <v>Hogar</v>
          </cell>
        </row>
        <row r="5289">
          <cell r="A5289">
            <v>29807</v>
          </cell>
          <cell r="B5289">
            <v>2</v>
          </cell>
          <cell r="C5289">
            <v>2</v>
          </cell>
          <cell r="D5289" t="str">
            <v>CARRITO LUCHO</v>
          </cell>
          <cell r="E5289" t="str">
            <v>Refrigerados</v>
          </cell>
        </row>
        <row r="5290">
          <cell r="A5290">
            <v>29809</v>
          </cell>
          <cell r="B5290">
            <v>5</v>
          </cell>
          <cell r="C5290">
            <v>6</v>
          </cell>
          <cell r="D5290" t="str">
            <v>MOTEL LEVARON</v>
          </cell>
          <cell r="E5290" t="str">
            <v>Refrigerados</v>
          </cell>
        </row>
        <row r="5291">
          <cell r="A5291">
            <v>29729</v>
          </cell>
          <cell r="B5291">
            <v>8</v>
          </cell>
          <cell r="C5291">
            <v>2</v>
          </cell>
          <cell r="D5291" t="str">
            <v>TRANSPORTADORA LA SUSANA S.A</v>
          </cell>
          <cell r="E5291" t="str">
            <v>Conveniencia</v>
          </cell>
        </row>
        <row r="5292">
          <cell r="A5292">
            <v>29730</v>
          </cell>
          <cell r="B5292">
            <v>9</v>
          </cell>
          <cell r="C5292">
            <v>3</v>
          </cell>
          <cell r="D5292" t="str">
            <v>FUNCIO EDGAR RESQUIN</v>
          </cell>
          <cell r="E5292" t="str">
            <v>Planta</v>
          </cell>
        </row>
        <row r="5293">
          <cell r="A5293">
            <v>29732</v>
          </cell>
          <cell r="B5293">
            <v>5</v>
          </cell>
          <cell r="C5293">
            <v>3</v>
          </cell>
          <cell r="D5293" t="str">
            <v>CABI NORTE</v>
          </cell>
          <cell r="E5293" t="str">
            <v>Hogar</v>
          </cell>
        </row>
        <row r="5294">
          <cell r="A5294">
            <v>29733</v>
          </cell>
          <cell r="B5294">
            <v>5</v>
          </cell>
          <cell r="C5294">
            <v>1</v>
          </cell>
          <cell r="D5294" t="str">
            <v>CASILLA DON BENITO</v>
          </cell>
        </row>
        <row r="5295">
          <cell r="A5295">
            <v>29735</v>
          </cell>
          <cell r="B5295">
            <v>6</v>
          </cell>
          <cell r="C5295">
            <v>6</v>
          </cell>
          <cell r="D5295" t="str">
            <v>RESTAURANTE LA LIEBRE</v>
          </cell>
          <cell r="E5295" t="str">
            <v>Refrigerados</v>
          </cell>
        </row>
        <row r="5296">
          <cell r="A5296">
            <v>29736</v>
          </cell>
          <cell r="B5296">
            <v>3</v>
          </cell>
          <cell r="C5296">
            <v>2</v>
          </cell>
          <cell r="D5296" t="str">
            <v>COPETIN HG</v>
          </cell>
          <cell r="E5296" t="str">
            <v>Refrigerados</v>
          </cell>
        </row>
        <row r="5297">
          <cell r="A5297">
            <v>29737</v>
          </cell>
          <cell r="B5297">
            <v>2</v>
          </cell>
          <cell r="C5297">
            <v>6</v>
          </cell>
          <cell r="D5297" t="str">
            <v>YASY PORA S.A</v>
          </cell>
          <cell r="E5297" t="str">
            <v>Refrigerados</v>
          </cell>
        </row>
        <row r="5298">
          <cell r="A5298">
            <v>29738</v>
          </cell>
          <cell r="B5298">
            <v>2</v>
          </cell>
          <cell r="C5298">
            <v>1</v>
          </cell>
          <cell r="D5298" t="str">
            <v>DESPENSA J R</v>
          </cell>
          <cell r="E5298" t="str">
            <v>Hogar</v>
          </cell>
        </row>
        <row r="5299">
          <cell r="A5299">
            <v>29739</v>
          </cell>
          <cell r="B5299">
            <v>5</v>
          </cell>
          <cell r="C5299">
            <v>3</v>
          </cell>
          <cell r="D5299" t="str">
            <v>SUPER EDU</v>
          </cell>
        </row>
        <row r="5300">
          <cell r="A5300">
            <v>29741</v>
          </cell>
          <cell r="B5300">
            <v>2</v>
          </cell>
          <cell r="C5300">
            <v>8</v>
          </cell>
          <cell r="D5300" t="str">
            <v>BODEGA MINI SHOP</v>
          </cell>
          <cell r="E5300" t="str">
            <v>Hogar</v>
          </cell>
        </row>
        <row r="5301">
          <cell r="A5301">
            <v>29742</v>
          </cell>
          <cell r="B5301">
            <v>3</v>
          </cell>
          <cell r="C5301">
            <v>9</v>
          </cell>
          <cell r="D5301" t="str">
            <v>MOTEL CHAMPAGNE</v>
          </cell>
          <cell r="E5301" t="str">
            <v>Refrigerados</v>
          </cell>
        </row>
        <row r="5302">
          <cell r="A5302">
            <v>29743</v>
          </cell>
          <cell r="B5302">
            <v>2</v>
          </cell>
          <cell r="C5302">
            <v>6</v>
          </cell>
          <cell r="D5302" t="str">
            <v>PARTICULAR SUSANA RIEGO</v>
          </cell>
          <cell r="E5302" t="str">
            <v>Hogar</v>
          </cell>
        </row>
        <row r="5303">
          <cell r="A5303">
            <v>29744</v>
          </cell>
          <cell r="B5303">
            <v>2</v>
          </cell>
          <cell r="C5303">
            <v>6</v>
          </cell>
          <cell r="D5303" t="str">
            <v>HECTOR ROJAS</v>
          </cell>
          <cell r="E5303" t="str">
            <v>Conveniencia</v>
          </cell>
        </row>
        <row r="5304">
          <cell r="A5304">
            <v>29745</v>
          </cell>
          <cell r="B5304">
            <v>8</v>
          </cell>
          <cell r="C5304">
            <v>1</v>
          </cell>
          <cell r="D5304" t="str">
            <v>GESTION DE SERVICIOS S.A</v>
          </cell>
          <cell r="E5304" t="str">
            <v>Conveniencia</v>
          </cell>
        </row>
        <row r="5305">
          <cell r="A5305">
            <v>29752</v>
          </cell>
          <cell r="B5305">
            <v>4</v>
          </cell>
          <cell r="C5305">
            <v>5</v>
          </cell>
          <cell r="D5305" t="str">
            <v>E.C.E.P.S.A.</v>
          </cell>
          <cell r="E5305" t="str">
            <v>Conveniencia</v>
          </cell>
        </row>
        <row r="5306">
          <cell r="A5306">
            <v>29751</v>
          </cell>
          <cell r="B5306">
            <v>4</v>
          </cell>
          <cell r="C5306">
            <v>7</v>
          </cell>
          <cell r="D5306" t="str">
            <v>COPETIN DANI</v>
          </cell>
        </row>
        <row r="5307">
          <cell r="A5307">
            <v>29753</v>
          </cell>
          <cell r="B5307">
            <v>9</v>
          </cell>
          <cell r="C5307">
            <v>3</v>
          </cell>
          <cell r="D5307" t="str">
            <v>FUNCIONARIO EDUARDO MANUEL LIEGARD</v>
          </cell>
          <cell r="E5307" t="str">
            <v>Planta</v>
          </cell>
        </row>
        <row r="5308">
          <cell r="A5308">
            <v>29756</v>
          </cell>
          <cell r="B5308">
            <v>9</v>
          </cell>
          <cell r="C5308">
            <v>3</v>
          </cell>
          <cell r="D5308" t="str">
            <v>FUNCIO MARIA LOURDES ARMOA</v>
          </cell>
          <cell r="E5308" t="str">
            <v>Planta</v>
          </cell>
        </row>
        <row r="5309">
          <cell r="A5309">
            <v>29758</v>
          </cell>
          <cell r="B5309">
            <v>9</v>
          </cell>
          <cell r="C5309">
            <v>3</v>
          </cell>
          <cell r="D5309" t="str">
            <v>FUNCIONARIO RUBEN AYALA</v>
          </cell>
          <cell r="E5309" t="str">
            <v>Planta</v>
          </cell>
        </row>
        <row r="5310">
          <cell r="A5310">
            <v>29760</v>
          </cell>
          <cell r="B5310">
            <v>9</v>
          </cell>
          <cell r="C5310">
            <v>3</v>
          </cell>
          <cell r="D5310" t="str">
            <v>FUNCIO ALBERTO ADRIAN LEGUIZAMON</v>
          </cell>
          <cell r="E5310" t="str">
            <v>Planta</v>
          </cell>
        </row>
        <row r="5311">
          <cell r="A5311">
            <v>29762</v>
          </cell>
          <cell r="B5311">
            <v>6</v>
          </cell>
          <cell r="C5311">
            <v>3</v>
          </cell>
          <cell r="D5311" t="str">
            <v>AUTO ACUARIO</v>
          </cell>
          <cell r="E5311" t="str">
            <v>Hogar</v>
          </cell>
        </row>
        <row r="5312">
          <cell r="A5312">
            <v>29767</v>
          </cell>
          <cell r="B5312">
            <v>3</v>
          </cell>
          <cell r="C5312">
            <v>9</v>
          </cell>
          <cell r="D5312" t="str">
            <v>VON BURGUER</v>
          </cell>
          <cell r="E5312" t="str">
            <v>Refrigerados</v>
          </cell>
        </row>
        <row r="5313">
          <cell r="A5313">
            <v>29771</v>
          </cell>
          <cell r="B5313">
            <v>2</v>
          </cell>
          <cell r="C5313">
            <v>4</v>
          </cell>
          <cell r="D5313" t="str">
            <v>COPETIN SANTA LUCIA</v>
          </cell>
          <cell r="E5313" t="str">
            <v>Refrigerados</v>
          </cell>
        </row>
        <row r="5314">
          <cell r="A5314">
            <v>29772</v>
          </cell>
          <cell r="B5314">
            <v>6</v>
          </cell>
          <cell r="C5314">
            <v>2</v>
          </cell>
          <cell r="D5314" t="str">
            <v>BODEGA HOPE</v>
          </cell>
          <cell r="E5314" t="str">
            <v>Hogar</v>
          </cell>
        </row>
        <row r="5315">
          <cell r="A5315">
            <v>29774</v>
          </cell>
          <cell r="B5315">
            <v>3</v>
          </cell>
          <cell r="C5315">
            <v>3</v>
          </cell>
          <cell r="D5315" t="str">
            <v>GRUPO LA TERRAZA S.A</v>
          </cell>
          <cell r="E5315" t="str">
            <v>Hogar</v>
          </cell>
        </row>
        <row r="5316">
          <cell r="A5316">
            <v>29813</v>
          </cell>
          <cell r="B5316">
            <v>2</v>
          </cell>
          <cell r="C5316">
            <v>2</v>
          </cell>
          <cell r="D5316" t="str">
            <v>BODEGA AGUA ARDIENTE</v>
          </cell>
          <cell r="E5316" t="str">
            <v>Hogar</v>
          </cell>
        </row>
        <row r="5317">
          <cell r="A5317">
            <v>29814</v>
          </cell>
          <cell r="D5317" t="str">
            <v>COPETIN MIKA</v>
          </cell>
        </row>
        <row r="5318">
          <cell r="A5318">
            <v>29815</v>
          </cell>
          <cell r="B5318">
            <v>4</v>
          </cell>
          <cell r="C5318">
            <v>7</v>
          </cell>
          <cell r="D5318" t="str">
            <v>FESTIVAL DE TAKUAREE</v>
          </cell>
        </row>
        <row r="5319">
          <cell r="A5319">
            <v>7271</v>
          </cell>
          <cell r="B5319">
            <v>3</v>
          </cell>
          <cell r="C5319">
            <v>5</v>
          </cell>
          <cell r="D5319" t="str">
            <v>HAMBURGUESERIA EL CASTELLO</v>
          </cell>
          <cell r="E5319" t="str">
            <v>Refrigerados</v>
          </cell>
        </row>
        <row r="5320">
          <cell r="A5320">
            <v>7273</v>
          </cell>
          <cell r="B5320">
            <v>5</v>
          </cell>
          <cell r="C5320">
            <v>6</v>
          </cell>
          <cell r="D5320" t="str">
            <v>COPETIN ALEX</v>
          </cell>
          <cell r="E5320" t="str">
            <v>Refrigerados</v>
          </cell>
        </row>
        <row r="5321">
          <cell r="A5321">
            <v>7272</v>
          </cell>
          <cell r="B5321">
            <v>9</v>
          </cell>
          <cell r="C5321">
            <v>3</v>
          </cell>
          <cell r="D5321" t="str">
            <v>COMEDOR CARLITOS</v>
          </cell>
        </row>
        <row r="5322">
          <cell r="A5322">
            <v>7248</v>
          </cell>
          <cell r="B5322">
            <v>4</v>
          </cell>
          <cell r="C5322">
            <v>2</v>
          </cell>
          <cell r="D5322" t="str">
            <v>KIOSKO ARAMI</v>
          </cell>
          <cell r="E5322" t="str">
            <v>Hogar</v>
          </cell>
        </row>
        <row r="5323">
          <cell r="A5323">
            <v>7247</v>
          </cell>
          <cell r="D5323" t="str">
            <v>DESPENSA BRISA</v>
          </cell>
        </row>
        <row r="5324">
          <cell r="A5324">
            <v>7246</v>
          </cell>
          <cell r="D5324" t="str">
            <v>DESPENSA MIRTHA</v>
          </cell>
          <cell r="E5324" t="str">
            <v>Refrigerados</v>
          </cell>
        </row>
        <row r="5325">
          <cell r="A5325">
            <v>7245</v>
          </cell>
          <cell r="B5325">
            <v>5</v>
          </cell>
          <cell r="C5325">
            <v>5</v>
          </cell>
          <cell r="D5325" t="str">
            <v>DESPENSA EL RINCON DE LOS AMIGOS</v>
          </cell>
          <cell r="E5325" t="str">
            <v>Hogar</v>
          </cell>
        </row>
        <row r="5326">
          <cell r="A5326">
            <v>7244</v>
          </cell>
          <cell r="B5326">
            <v>4</v>
          </cell>
          <cell r="C5326">
            <v>2</v>
          </cell>
          <cell r="D5326" t="str">
            <v>DESPENSA OCAMPOS</v>
          </cell>
          <cell r="E5326" t="str">
            <v>Hogar</v>
          </cell>
        </row>
        <row r="5327">
          <cell r="A5327">
            <v>7243</v>
          </cell>
          <cell r="B5327">
            <v>4</v>
          </cell>
          <cell r="C5327">
            <v>2</v>
          </cell>
          <cell r="D5327" t="str">
            <v>AUTOSERVICE SAN JORGE</v>
          </cell>
          <cell r="E5327" t="str">
            <v>Hogar</v>
          </cell>
        </row>
        <row r="5328">
          <cell r="A5328">
            <v>7275</v>
          </cell>
          <cell r="B5328">
            <v>2</v>
          </cell>
          <cell r="C5328">
            <v>3</v>
          </cell>
          <cell r="D5328" t="str">
            <v>MINI MARKET EXCLUSIV</v>
          </cell>
          <cell r="E5328" t="str">
            <v>Hogar</v>
          </cell>
        </row>
        <row r="5329">
          <cell r="A5329">
            <v>7276</v>
          </cell>
          <cell r="B5329">
            <v>2</v>
          </cell>
          <cell r="C5329">
            <v>9</v>
          </cell>
          <cell r="D5329" t="str">
            <v>MAX BURGUER</v>
          </cell>
          <cell r="E5329" t="str">
            <v>Refrigerados</v>
          </cell>
        </row>
        <row r="5330">
          <cell r="A5330">
            <v>7285</v>
          </cell>
          <cell r="B5330">
            <v>3</v>
          </cell>
          <cell r="C5330">
            <v>5</v>
          </cell>
          <cell r="D5330" t="str">
            <v>AUTOSERVICE HOLA I</v>
          </cell>
          <cell r="E5330" t="str">
            <v>Hogar</v>
          </cell>
        </row>
        <row r="5331">
          <cell r="A5331">
            <v>7286</v>
          </cell>
          <cell r="B5331">
            <v>3</v>
          </cell>
          <cell r="C5331">
            <v>5</v>
          </cell>
          <cell r="D5331" t="str">
            <v>CARNE LA RURAL PY</v>
          </cell>
          <cell r="E5331" t="str">
            <v>Hogar</v>
          </cell>
        </row>
        <row r="5332">
          <cell r="A5332">
            <v>7284</v>
          </cell>
          <cell r="B5332">
            <v>9</v>
          </cell>
          <cell r="C5332">
            <v>3</v>
          </cell>
          <cell r="D5332" t="str">
            <v>COPETIN LAS DELICIAS</v>
          </cell>
        </row>
        <row r="5333">
          <cell r="A5333">
            <v>7279</v>
          </cell>
          <cell r="B5333">
            <v>4</v>
          </cell>
          <cell r="C5333">
            <v>2</v>
          </cell>
          <cell r="D5333" t="str">
            <v>COPETIN TIA TERE</v>
          </cell>
          <cell r="E5333" t="str">
            <v>Refrigerados</v>
          </cell>
        </row>
        <row r="5334">
          <cell r="A5334">
            <v>7280</v>
          </cell>
          <cell r="B5334">
            <v>4</v>
          </cell>
          <cell r="C5334">
            <v>2</v>
          </cell>
          <cell r="D5334" t="str">
            <v>COPETIN TRES HERMANOS</v>
          </cell>
          <cell r="E5334" t="str">
            <v>Refrigerados</v>
          </cell>
        </row>
        <row r="5335">
          <cell r="A5335">
            <v>7281</v>
          </cell>
          <cell r="B5335">
            <v>4</v>
          </cell>
          <cell r="C5335">
            <v>2</v>
          </cell>
          <cell r="D5335" t="str">
            <v>DESPENSA MEDINA</v>
          </cell>
          <cell r="E5335" t="str">
            <v>Hogar</v>
          </cell>
        </row>
        <row r="5336">
          <cell r="A5336">
            <v>7282</v>
          </cell>
          <cell r="B5336">
            <v>4</v>
          </cell>
          <cell r="C5336">
            <v>2</v>
          </cell>
          <cell r="D5336" t="str">
            <v>CONFITERIA CACHITO</v>
          </cell>
          <cell r="E5336" t="str">
            <v>Refrigerados</v>
          </cell>
        </row>
        <row r="5337">
          <cell r="A5337">
            <v>7283</v>
          </cell>
          <cell r="B5337">
            <v>4</v>
          </cell>
          <cell r="C5337">
            <v>2</v>
          </cell>
          <cell r="D5337" t="str">
            <v>VENTAS AL PASO NOELIA</v>
          </cell>
          <cell r="E5337" t="str">
            <v>Hogar</v>
          </cell>
        </row>
        <row r="5338">
          <cell r="A5338">
            <v>7278</v>
          </cell>
          <cell r="B5338">
            <v>9</v>
          </cell>
          <cell r="C5338">
            <v>3</v>
          </cell>
          <cell r="D5338" t="str">
            <v>DESPENSA COETI</v>
          </cell>
        </row>
        <row r="5339">
          <cell r="A5339">
            <v>7287</v>
          </cell>
          <cell r="B5339">
            <v>2</v>
          </cell>
          <cell r="C5339">
            <v>6</v>
          </cell>
          <cell r="D5339" t="str">
            <v>ALIMENTOS FRESCOS S.A</v>
          </cell>
          <cell r="E5339" t="str">
            <v>Refrigerados</v>
          </cell>
        </row>
        <row r="5340">
          <cell r="A5340">
            <v>7301</v>
          </cell>
          <cell r="B5340">
            <v>3</v>
          </cell>
          <cell r="C5340">
            <v>9</v>
          </cell>
          <cell r="D5340" t="str">
            <v>MOTEL PRINCE SRL</v>
          </cell>
        </row>
        <row r="5341">
          <cell r="A5341">
            <v>7288</v>
          </cell>
          <cell r="B5341">
            <v>9</v>
          </cell>
          <cell r="C5341">
            <v>3</v>
          </cell>
          <cell r="D5341" t="str">
            <v>COMEDOR LOS NIETOS</v>
          </cell>
        </row>
        <row r="5342">
          <cell r="A5342">
            <v>7294</v>
          </cell>
          <cell r="B5342">
            <v>4</v>
          </cell>
          <cell r="C5342">
            <v>2</v>
          </cell>
          <cell r="D5342" t="str">
            <v>SUPERMERCADO ÑA FELICIA</v>
          </cell>
          <cell r="E5342" t="str">
            <v>Hogar</v>
          </cell>
        </row>
        <row r="5343">
          <cell r="A5343">
            <v>7295</v>
          </cell>
          <cell r="B5343">
            <v>4</v>
          </cell>
          <cell r="C5343">
            <v>2</v>
          </cell>
          <cell r="D5343" t="str">
            <v>COMEDOR GRAMON</v>
          </cell>
          <cell r="E5343" t="str">
            <v>Refrigerados</v>
          </cell>
        </row>
        <row r="5344">
          <cell r="A5344">
            <v>7296</v>
          </cell>
          <cell r="B5344">
            <v>4</v>
          </cell>
          <cell r="C5344">
            <v>2</v>
          </cell>
          <cell r="D5344" t="str">
            <v>MARUB SHOP</v>
          </cell>
          <cell r="E5344" t="str">
            <v>Hogar</v>
          </cell>
        </row>
        <row r="5345">
          <cell r="A5345">
            <v>7297</v>
          </cell>
          <cell r="B5345">
            <v>4</v>
          </cell>
          <cell r="C5345">
            <v>4</v>
          </cell>
          <cell r="D5345" t="str">
            <v>COPETIN VERONICA</v>
          </cell>
          <cell r="E5345" t="str">
            <v>Refrigerados</v>
          </cell>
        </row>
        <row r="5346">
          <cell r="A5346">
            <v>7289</v>
          </cell>
          <cell r="B5346">
            <v>4</v>
          </cell>
          <cell r="C5346">
            <v>4</v>
          </cell>
          <cell r="D5346" t="str">
            <v>BAR LA RUTA</v>
          </cell>
          <cell r="E5346" t="str">
            <v>Refrigerados</v>
          </cell>
        </row>
        <row r="5347">
          <cell r="A5347">
            <v>7290</v>
          </cell>
          <cell r="B5347">
            <v>4</v>
          </cell>
          <cell r="C5347">
            <v>4</v>
          </cell>
          <cell r="D5347" t="str">
            <v>COMEDOR DOÑA BERTA</v>
          </cell>
          <cell r="E5347" t="str">
            <v>Refrigerados</v>
          </cell>
        </row>
        <row r="5348">
          <cell r="A5348">
            <v>7292</v>
          </cell>
          <cell r="B5348">
            <v>4</v>
          </cell>
          <cell r="C5348">
            <v>4</v>
          </cell>
          <cell r="D5348" t="str">
            <v>BAR SAN JUAN</v>
          </cell>
          <cell r="E5348" t="str">
            <v>Refrigerados</v>
          </cell>
        </row>
        <row r="5349">
          <cell r="A5349">
            <v>7293</v>
          </cell>
          <cell r="B5349">
            <v>4</v>
          </cell>
          <cell r="C5349">
            <v>4</v>
          </cell>
          <cell r="D5349" t="str">
            <v>AUTOSERVICE STEPHANI</v>
          </cell>
          <cell r="E5349" t="str">
            <v>Hogar</v>
          </cell>
        </row>
        <row r="5350">
          <cell r="A5350">
            <v>7291</v>
          </cell>
          <cell r="B5350">
            <v>4</v>
          </cell>
          <cell r="C5350">
            <v>4</v>
          </cell>
          <cell r="D5350" t="str">
            <v>CONFITERIA FRIO PAN</v>
          </cell>
          <cell r="E5350" t="str">
            <v>Refrigerados</v>
          </cell>
        </row>
        <row r="5351">
          <cell r="A5351">
            <v>7312</v>
          </cell>
          <cell r="B5351">
            <v>1</v>
          </cell>
          <cell r="C5351">
            <v>5</v>
          </cell>
          <cell r="D5351" t="str">
            <v>CASILLA ROJAS</v>
          </cell>
          <cell r="E5351" t="str">
            <v>Hogar</v>
          </cell>
        </row>
        <row r="5352">
          <cell r="A5352">
            <v>7313</v>
          </cell>
          <cell r="B5352">
            <v>1</v>
          </cell>
          <cell r="C5352">
            <v>5</v>
          </cell>
          <cell r="D5352" t="str">
            <v>DESPENSA SOL 2</v>
          </cell>
          <cell r="E5352" t="str">
            <v>Hogar</v>
          </cell>
        </row>
        <row r="5353">
          <cell r="A5353">
            <v>7316</v>
          </cell>
          <cell r="B5353">
            <v>2</v>
          </cell>
          <cell r="C5353">
            <v>3</v>
          </cell>
          <cell r="D5353" t="str">
            <v>DESPENSA ESCURRA</v>
          </cell>
          <cell r="E5353" t="str">
            <v>Hogar</v>
          </cell>
        </row>
        <row r="5354">
          <cell r="A5354">
            <v>7304</v>
          </cell>
          <cell r="B5354">
            <v>4</v>
          </cell>
          <cell r="C5354">
            <v>1</v>
          </cell>
          <cell r="D5354" t="str">
            <v>COPETIN AL PASO</v>
          </cell>
          <cell r="E5354" t="str">
            <v>Refrigerados</v>
          </cell>
        </row>
        <row r="5355">
          <cell r="A5355">
            <v>7315</v>
          </cell>
          <cell r="B5355">
            <v>5</v>
          </cell>
          <cell r="C5355">
            <v>3</v>
          </cell>
          <cell r="D5355" t="str">
            <v>CASILLA SANTA ELENA</v>
          </cell>
          <cell r="E5355" t="str">
            <v>Refrigerados</v>
          </cell>
        </row>
        <row r="5356">
          <cell r="A5356">
            <v>7309</v>
          </cell>
          <cell r="B5356">
            <v>4</v>
          </cell>
          <cell r="C5356">
            <v>1</v>
          </cell>
          <cell r="D5356" t="str">
            <v>COPETIN XX</v>
          </cell>
          <cell r="E5356" t="str">
            <v>Refrigerados</v>
          </cell>
        </row>
        <row r="5357">
          <cell r="A5357">
            <v>7317</v>
          </cell>
          <cell r="B5357">
            <v>1</v>
          </cell>
          <cell r="C5357">
            <v>7</v>
          </cell>
          <cell r="D5357" t="str">
            <v>DISTRISUR SRL</v>
          </cell>
          <cell r="E5357" t="str">
            <v>Conveniencia</v>
          </cell>
        </row>
        <row r="5358">
          <cell r="A5358">
            <v>7310</v>
          </cell>
          <cell r="B5358">
            <v>4</v>
          </cell>
          <cell r="C5358">
            <v>1</v>
          </cell>
          <cell r="D5358" t="str">
            <v>CABINA TELEFONICA</v>
          </cell>
          <cell r="E5358" t="str">
            <v>Hogar</v>
          </cell>
        </row>
        <row r="5359">
          <cell r="A5359">
            <v>7311</v>
          </cell>
          <cell r="B5359">
            <v>4</v>
          </cell>
          <cell r="C5359">
            <v>1</v>
          </cell>
          <cell r="D5359" t="str">
            <v>COPETIN LOS MELLIZOS</v>
          </cell>
          <cell r="E5359" t="str">
            <v>Refrigerados</v>
          </cell>
        </row>
        <row r="5360">
          <cell r="A5360">
            <v>7306</v>
          </cell>
          <cell r="B5360">
            <v>5</v>
          </cell>
          <cell r="C5360">
            <v>5</v>
          </cell>
          <cell r="D5360" t="str">
            <v>CASILLA TIO BRUNO</v>
          </cell>
          <cell r="E5360" t="str">
            <v>Refrigerados</v>
          </cell>
        </row>
        <row r="5361">
          <cell r="A5361">
            <v>7307</v>
          </cell>
          <cell r="B5361">
            <v>4</v>
          </cell>
          <cell r="C5361">
            <v>2</v>
          </cell>
          <cell r="D5361" t="str">
            <v>COLEGIO MARANGATU</v>
          </cell>
          <cell r="E5361" t="str">
            <v>Educación</v>
          </cell>
        </row>
        <row r="5362">
          <cell r="A5362">
            <v>7326</v>
          </cell>
          <cell r="B5362">
            <v>4</v>
          </cell>
          <cell r="C5362">
            <v>1</v>
          </cell>
          <cell r="D5362" t="str">
            <v>DESPENSA SAN CAYETANO</v>
          </cell>
          <cell r="E5362" t="str">
            <v>Hogar</v>
          </cell>
        </row>
        <row r="5363">
          <cell r="A5363">
            <v>7320</v>
          </cell>
          <cell r="B5363">
            <v>4</v>
          </cell>
          <cell r="C5363">
            <v>2</v>
          </cell>
          <cell r="D5363" t="str">
            <v>AUTOSERVICE VILLA ZULMA</v>
          </cell>
          <cell r="E5363" t="str">
            <v>Hogar</v>
          </cell>
        </row>
        <row r="5364">
          <cell r="A5364">
            <v>7319</v>
          </cell>
          <cell r="B5364">
            <v>4</v>
          </cell>
          <cell r="C5364">
            <v>2</v>
          </cell>
          <cell r="D5364" t="str">
            <v>DESPENSA 8 DE DICIEMBRE</v>
          </cell>
          <cell r="E5364" t="str">
            <v>Hogar</v>
          </cell>
        </row>
        <row r="5365">
          <cell r="A5365">
            <v>7323</v>
          </cell>
          <cell r="B5365">
            <v>4</v>
          </cell>
          <cell r="C5365">
            <v>2</v>
          </cell>
          <cell r="D5365" t="str">
            <v>DESPENSA TRES HERMANOS</v>
          </cell>
          <cell r="E5365" t="str">
            <v>Hogar</v>
          </cell>
        </row>
        <row r="5366">
          <cell r="A5366">
            <v>7331</v>
          </cell>
          <cell r="B5366">
            <v>4</v>
          </cell>
          <cell r="C5366">
            <v>2</v>
          </cell>
          <cell r="D5366" t="str">
            <v>DESPENSA DOMINGUEZ</v>
          </cell>
          <cell r="E5366" t="str">
            <v>Hogar</v>
          </cell>
        </row>
        <row r="5367">
          <cell r="A5367">
            <v>7332</v>
          </cell>
          <cell r="D5367" t="str">
            <v>DESPENSA ÑA LILI</v>
          </cell>
          <cell r="E5367" t="str">
            <v>Hogar</v>
          </cell>
        </row>
        <row r="5368">
          <cell r="A5368">
            <v>7333</v>
          </cell>
          <cell r="B5368">
            <v>4</v>
          </cell>
          <cell r="C5368">
            <v>2</v>
          </cell>
          <cell r="D5368" t="str">
            <v>DESPENSA CARMENCITA</v>
          </cell>
          <cell r="E5368" t="str">
            <v>Hogar</v>
          </cell>
        </row>
        <row r="5369">
          <cell r="A5369">
            <v>7335</v>
          </cell>
          <cell r="B5369">
            <v>4</v>
          </cell>
          <cell r="C5369">
            <v>2</v>
          </cell>
          <cell r="D5369" t="str">
            <v>DESPENSA TOBATI</v>
          </cell>
          <cell r="E5369" t="str">
            <v>Hogar</v>
          </cell>
        </row>
        <row r="5370">
          <cell r="A5370">
            <v>7327</v>
          </cell>
          <cell r="B5370">
            <v>3</v>
          </cell>
          <cell r="C5370">
            <v>1</v>
          </cell>
          <cell r="D5370" t="str">
            <v>PANCHERO 29</v>
          </cell>
          <cell r="E5370" t="str">
            <v>Refrigerados</v>
          </cell>
        </row>
        <row r="5371">
          <cell r="A5371">
            <v>7324</v>
          </cell>
          <cell r="B5371">
            <v>7</v>
          </cell>
          <cell r="C5371">
            <v>3</v>
          </cell>
          <cell r="D5371" t="str">
            <v>SOLALINDE HNOS. S.A.</v>
          </cell>
          <cell r="E5371" t="str">
            <v>Hogar</v>
          </cell>
        </row>
        <row r="5372">
          <cell r="A5372">
            <v>7330</v>
          </cell>
          <cell r="B5372">
            <v>1</v>
          </cell>
          <cell r="C5372">
            <v>6</v>
          </cell>
          <cell r="D5372" t="str">
            <v>DESPENSA NAVEGANTE II</v>
          </cell>
          <cell r="E5372" t="str">
            <v>Hogar</v>
          </cell>
        </row>
        <row r="5373">
          <cell r="A5373">
            <v>7355</v>
          </cell>
          <cell r="B5373">
            <v>1</v>
          </cell>
          <cell r="C5373">
            <v>1</v>
          </cell>
          <cell r="D5373" t="str">
            <v>COPETIN FERTIG</v>
          </cell>
          <cell r="E5373" t="str">
            <v>Refrigerados</v>
          </cell>
        </row>
        <row r="5374">
          <cell r="A5374">
            <v>7352</v>
          </cell>
          <cell r="D5374" t="str">
            <v>DESPENSA 6 DE MARZO</v>
          </cell>
        </row>
        <row r="5375">
          <cell r="A5375">
            <v>7365</v>
          </cell>
          <cell r="B5375">
            <v>1</v>
          </cell>
          <cell r="C5375">
            <v>3</v>
          </cell>
          <cell r="D5375" t="str">
            <v>MIR EMPANADAS</v>
          </cell>
          <cell r="E5375" t="str">
            <v>Refrigerados</v>
          </cell>
        </row>
        <row r="5376">
          <cell r="A5376">
            <v>7347</v>
          </cell>
          <cell r="B5376">
            <v>5</v>
          </cell>
          <cell r="C5376">
            <v>5</v>
          </cell>
          <cell r="D5376" t="str">
            <v>COPETIN ÑA JOSE</v>
          </cell>
          <cell r="E5376" t="str">
            <v>Refrigerados</v>
          </cell>
        </row>
        <row r="5377">
          <cell r="A5377">
            <v>7346</v>
          </cell>
          <cell r="B5377">
            <v>4</v>
          </cell>
          <cell r="C5377">
            <v>2</v>
          </cell>
          <cell r="D5377" t="str">
            <v>KIOSKO DANIELITO</v>
          </cell>
          <cell r="E5377" t="str">
            <v>Refrigerados</v>
          </cell>
        </row>
        <row r="5378">
          <cell r="A5378">
            <v>7344</v>
          </cell>
          <cell r="B5378">
            <v>5</v>
          </cell>
          <cell r="C5378">
            <v>5</v>
          </cell>
          <cell r="D5378" t="str">
            <v>DESPENSA DAVID</v>
          </cell>
          <cell r="E5378" t="str">
            <v>Hogar</v>
          </cell>
        </row>
        <row r="5379">
          <cell r="A5379">
            <v>7342</v>
          </cell>
          <cell r="B5379">
            <v>5</v>
          </cell>
          <cell r="C5379">
            <v>5</v>
          </cell>
          <cell r="D5379" t="str">
            <v>DESPENSA SAN ANTONIO</v>
          </cell>
          <cell r="E5379" t="str">
            <v>Hogar</v>
          </cell>
        </row>
        <row r="5380">
          <cell r="A5380">
            <v>7338</v>
          </cell>
          <cell r="B5380">
            <v>9</v>
          </cell>
          <cell r="C5380">
            <v>3</v>
          </cell>
          <cell r="D5380" t="str">
            <v>DESPENSA SANTO DOMINGO</v>
          </cell>
        </row>
        <row r="5381">
          <cell r="A5381">
            <v>7336</v>
          </cell>
          <cell r="B5381">
            <v>9</v>
          </cell>
          <cell r="C5381">
            <v>3</v>
          </cell>
          <cell r="D5381" t="str">
            <v>EMPANADAS ÑA ANI</v>
          </cell>
        </row>
        <row r="5382">
          <cell r="A5382">
            <v>7361</v>
          </cell>
          <cell r="B5382">
            <v>9</v>
          </cell>
          <cell r="C5382">
            <v>3</v>
          </cell>
          <cell r="D5382" t="str">
            <v>CANTINA SANATORIO CRISTIAN</v>
          </cell>
        </row>
        <row r="5383">
          <cell r="A5383">
            <v>7339</v>
          </cell>
          <cell r="B5383">
            <v>5</v>
          </cell>
          <cell r="C5383">
            <v>5</v>
          </cell>
          <cell r="D5383" t="str">
            <v>DESPENSA LOS PITUFOS</v>
          </cell>
          <cell r="E5383" t="str">
            <v>Hogar</v>
          </cell>
        </row>
        <row r="5384">
          <cell r="A5384">
            <v>7340</v>
          </cell>
          <cell r="B5384">
            <v>9</v>
          </cell>
          <cell r="C5384">
            <v>3</v>
          </cell>
          <cell r="D5384" t="str">
            <v>COPETIN LAS DELICIAS</v>
          </cell>
        </row>
        <row r="5385">
          <cell r="A5385">
            <v>7364</v>
          </cell>
          <cell r="B5385">
            <v>2</v>
          </cell>
          <cell r="C5385">
            <v>2</v>
          </cell>
          <cell r="D5385" t="str">
            <v>ARTEX COMERCIAL SA</v>
          </cell>
        </row>
        <row r="5386">
          <cell r="A5386">
            <v>7343</v>
          </cell>
          <cell r="B5386">
            <v>5</v>
          </cell>
          <cell r="C5386">
            <v>5</v>
          </cell>
          <cell r="D5386" t="str">
            <v>DESPENSA RUMIK</v>
          </cell>
          <cell r="E5386" t="str">
            <v>Hogar</v>
          </cell>
        </row>
        <row r="5387">
          <cell r="A5387">
            <v>7360</v>
          </cell>
          <cell r="B5387">
            <v>4</v>
          </cell>
          <cell r="C5387">
            <v>2</v>
          </cell>
          <cell r="D5387" t="str">
            <v>DESPENSA MOROCHA</v>
          </cell>
          <cell r="E5387" t="str">
            <v>Hogar</v>
          </cell>
        </row>
        <row r="5388">
          <cell r="A5388">
            <v>7358</v>
          </cell>
          <cell r="B5388">
            <v>4</v>
          </cell>
          <cell r="C5388">
            <v>4</v>
          </cell>
          <cell r="D5388" t="str">
            <v>DESPENSA SANDRA</v>
          </cell>
          <cell r="E5388" t="str">
            <v>Hogar</v>
          </cell>
        </row>
        <row r="5389">
          <cell r="A5389">
            <v>7359</v>
          </cell>
          <cell r="B5389">
            <v>4</v>
          </cell>
          <cell r="C5389">
            <v>2</v>
          </cell>
          <cell r="D5389" t="str">
            <v>DESPENSA SAN RAMON</v>
          </cell>
          <cell r="E5389" t="str">
            <v>Hogar</v>
          </cell>
        </row>
        <row r="5390">
          <cell r="A5390">
            <v>7348</v>
          </cell>
          <cell r="B5390">
            <v>5</v>
          </cell>
          <cell r="C5390">
            <v>5</v>
          </cell>
          <cell r="D5390" t="str">
            <v>DESPENSA SAN CAYETANO</v>
          </cell>
          <cell r="E5390" t="str">
            <v>Refrigerados</v>
          </cell>
        </row>
        <row r="5391">
          <cell r="A5391">
            <v>7350</v>
          </cell>
          <cell r="B5391">
            <v>9</v>
          </cell>
          <cell r="C5391">
            <v>3</v>
          </cell>
          <cell r="D5391" t="str">
            <v>COPETIN SAN CAYETANO</v>
          </cell>
        </row>
        <row r="5392">
          <cell r="A5392">
            <v>7351</v>
          </cell>
          <cell r="B5392">
            <v>9</v>
          </cell>
          <cell r="C5392">
            <v>3</v>
          </cell>
          <cell r="D5392" t="str">
            <v>DESPENSA ESTELITA</v>
          </cell>
        </row>
        <row r="5393">
          <cell r="A5393">
            <v>7362</v>
          </cell>
          <cell r="B5393">
            <v>4</v>
          </cell>
          <cell r="C5393">
            <v>5</v>
          </cell>
          <cell r="D5393" t="str">
            <v>DESPENSA EL PORTEÑO</v>
          </cell>
          <cell r="E5393" t="str">
            <v>Hogar</v>
          </cell>
        </row>
        <row r="5394">
          <cell r="A5394">
            <v>7357</v>
          </cell>
          <cell r="B5394">
            <v>2</v>
          </cell>
          <cell r="C5394">
            <v>1</v>
          </cell>
          <cell r="D5394" t="str">
            <v>COPETIN REY</v>
          </cell>
          <cell r="E5394" t="str">
            <v>Refrigerados</v>
          </cell>
        </row>
        <row r="5395">
          <cell r="A5395">
            <v>7356</v>
          </cell>
          <cell r="B5395">
            <v>2</v>
          </cell>
          <cell r="C5395">
            <v>2</v>
          </cell>
          <cell r="D5395" t="str">
            <v>COCINA DE MAMA</v>
          </cell>
          <cell r="E5395" t="str">
            <v>Refrigerados</v>
          </cell>
        </row>
        <row r="5396">
          <cell r="A5396">
            <v>7384</v>
          </cell>
          <cell r="B5396">
            <v>9</v>
          </cell>
          <cell r="C5396">
            <v>3</v>
          </cell>
          <cell r="D5396" t="str">
            <v>COPETIN MAURA</v>
          </cell>
        </row>
        <row r="5397">
          <cell r="A5397">
            <v>7385</v>
          </cell>
          <cell r="B5397">
            <v>4</v>
          </cell>
          <cell r="C5397">
            <v>4</v>
          </cell>
          <cell r="D5397" t="str">
            <v>DESPENSA SAN MARCOS</v>
          </cell>
          <cell r="E5397" t="str">
            <v>Hogar</v>
          </cell>
        </row>
        <row r="5398">
          <cell r="A5398">
            <v>7386</v>
          </cell>
          <cell r="B5398">
            <v>4</v>
          </cell>
          <cell r="C5398">
            <v>4</v>
          </cell>
          <cell r="D5398" t="str">
            <v>SUPERMERCADO VILLA BONITA</v>
          </cell>
          <cell r="E5398" t="str">
            <v xml:space="preserve">Supermercados </v>
          </cell>
        </row>
        <row r="5399">
          <cell r="A5399">
            <v>7436</v>
          </cell>
          <cell r="B5399">
            <v>9</v>
          </cell>
          <cell r="C5399">
            <v>3</v>
          </cell>
          <cell r="D5399" t="str">
            <v>CASINO LINEA 19</v>
          </cell>
        </row>
        <row r="5400">
          <cell r="A5400">
            <v>7435</v>
          </cell>
          <cell r="B5400">
            <v>4</v>
          </cell>
          <cell r="C5400">
            <v>2</v>
          </cell>
          <cell r="D5400" t="str">
            <v>AUTOSERVICE LA ROSADA</v>
          </cell>
          <cell r="E5400" t="str">
            <v>Hogar</v>
          </cell>
        </row>
        <row r="5401">
          <cell r="A5401">
            <v>7370</v>
          </cell>
          <cell r="B5401">
            <v>9</v>
          </cell>
          <cell r="C5401">
            <v>3</v>
          </cell>
          <cell r="D5401" t="str">
            <v>COPETIN STOP</v>
          </cell>
        </row>
        <row r="5402">
          <cell r="A5402">
            <v>7383</v>
          </cell>
          <cell r="B5402">
            <v>4</v>
          </cell>
          <cell r="C5402">
            <v>4</v>
          </cell>
          <cell r="D5402" t="str">
            <v>DESPENSA VILLA MARINA</v>
          </cell>
          <cell r="E5402" t="str">
            <v>Hogar</v>
          </cell>
        </row>
        <row r="5403">
          <cell r="A5403">
            <v>7371</v>
          </cell>
          <cell r="B5403">
            <v>4</v>
          </cell>
          <cell r="C5403">
            <v>3</v>
          </cell>
          <cell r="D5403" t="str">
            <v>DESPENSA LA MILAGROSA</v>
          </cell>
          <cell r="E5403" t="str">
            <v>Hogar</v>
          </cell>
        </row>
        <row r="5404">
          <cell r="A5404">
            <v>7374</v>
          </cell>
          <cell r="B5404">
            <v>4</v>
          </cell>
          <cell r="C5404">
            <v>3</v>
          </cell>
          <cell r="D5404" t="str">
            <v>DESPENSA CARLITOS</v>
          </cell>
          <cell r="E5404" t="str">
            <v>Hogar</v>
          </cell>
        </row>
        <row r="5405">
          <cell r="A5405">
            <v>7375</v>
          </cell>
          <cell r="D5405" t="str">
            <v>DEPSENSA ADI</v>
          </cell>
          <cell r="E5405" t="str">
            <v>Hogar</v>
          </cell>
        </row>
        <row r="5406">
          <cell r="A5406">
            <v>7376</v>
          </cell>
          <cell r="B5406">
            <v>9</v>
          </cell>
          <cell r="C5406">
            <v>3</v>
          </cell>
          <cell r="D5406" t="str">
            <v>CASILLA DOÑA IRMA</v>
          </cell>
        </row>
        <row r="5407">
          <cell r="A5407">
            <v>7377</v>
          </cell>
          <cell r="B5407">
            <v>4</v>
          </cell>
          <cell r="C5407">
            <v>3</v>
          </cell>
          <cell r="D5407" t="str">
            <v>DESPENSA GONZALITO</v>
          </cell>
          <cell r="E5407" t="str">
            <v>Hogar</v>
          </cell>
        </row>
        <row r="5408">
          <cell r="A5408">
            <v>7378</v>
          </cell>
          <cell r="D5408" t="str">
            <v>COPETIN LA LUQUEÑA</v>
          </cell>
        </row>
        <row r="5409">
          <cell r="A5409">
            <v>7434</v>
          </cell>
          <cell r="B5409">
            <v>3</v>
          </cell>
          <cell r="C5409">
            <v>7</v>
          </cell>
          <cell r="D5409" t="str">
            <v>DESPENSA MERCERIA LIZ</v>
          </cell>
          <cell r="E5409" t="str">
            <v>Hogar</v>
          </cell>
        </row>
        <row r="5410">
          <cell r="A5410">
            <v>7433</v>
          </cell>
          <cell r="B5410">
            <v>9</v>
          </cell>
          <cell r="C5410">
            <v>3</v>
          </cell>
          <cell r="D5410" t="str">
            <v>COPETIN SONIA</v>
          </cell>
        </row>
        <row r="5411">
          <cell r="A5411">
            <v>7432</v>
          </cell>
          <cell r="B5411">
            <v>8</v>
          </cell>
          <cell r="C5411">
            <v>2</v>
          </cell>
          <cell r="D5411" t="str">
            <v>HOTEL EXCELSIOR</v>
          </cell>
          <cell r="E5411" t="str">
            <v>Refrigerados A</v>
          </cell>
        </row>
        <row r="5412">
          <cell r="A5412">
            <v>7424</v>
          </cell>
          <cell r="B5412">
            <v>4</v>
          </cell>
          <cell r="C5412">
            <v>4</v>
          </cell>
          <cell r="D5412" t="str">
            <v>DESPENSA VIRGO</v>
          </cell>
          <cell r="E5412" t="str">
            <v>Hogar</v>
          </cell>
        </row>
        <row r="5413">
          <cell r="A5413">
            <v>7426</v>
          </cell>
          <cell r="B5413">
            <v>4</v>
          </cell>
          <cell r="C5413">
            <v>4</v>
          </cell>
          <cell r="D5413" t="str">
            <v>DESPENSA LARROZA</v>
          </cell>
          <cell r="E5413" t="str">
            <v>Hogar</v>
          </cell>
        </row>
        <row r="5414">
          <cell r="A5414">
            <v>7427</v>
          </cell>
          <cell r="B5414">
            <v>4</v>
          </cell>
          <cell r="C5414">
            <v>4</v>
          </cell>
          <cell r="D5414" t="str">
            <v>COPETIN DONALD</v>
          </cell>
          <cell r="E5414" t="str">
            <v>Refrigerados</v>
          </cell>
        </row>
        <row r="5415">
          <cell r="A5415">
            <v>7428</v>
          </cell>
          <cell r="B5415">
            <v>4</v>
          </cell>
          <cell r="C5415">
            <v>4</v>
          </cell>
          <cell r="D5415" t="str">
            <v>DESPENSA DERLIS</v>
          </cell>
          <cell r="E5415" t="str">
            <v>Hogar</v>
          </cell>
        </row>
        <row r="5416">
          <cell r="A5416">
            <v>7429</v>
          </cell>
          <cell r="B5416">
            <v>4</v>
          </cell>
          <cell r="C5416">
            <v>4</v>
          </cell>
          <cell r="D5416" t="str">
            <v>DESPENSA LOS MELLIZOS</v>
          </cell>
          <cell r="E5416" t="str">
            <v>Hogar</v>
          </cell>
        </row>
        <row r="5417">
          <cell r="A5417">
            <v>7430</v>
          </cell>
          <cell r="B5417">
            <v>4</v>
          </cell>
          <cell r="C5417">
            <v>4</v>
          </cell>
          <cell r="D5417" t="str">
            <v>COPETIN VIRGO</v>
          </cell>
          <cell r="E5417" t="str">
            <v>Refrigerados</v>
          </cell>
        </row>
        <row r="5418">
          <cell r="A5418">
            <v>7431</v>
          </cell>
          <cell r="B5418">
            <v>4</v>
          </cell>
          <cell r="C5418">
            <v>3</v>
          </cell>
          <cell r="D5418" t="str">
            <v>DESPENSA SANTA ANGELA</v>
          </cell>
        </row>
        <row r="5419">
          <cell r="A5419">
            <v>7421</v>
          </cell>
          <cell r="B5419">
            <v>4</v>
          </cell>
          <cell r="C5419">
            <v>4</v>
          </cell>
          <cell r="D5419" t="str">
            <v>AUTOSERVICE SAN FRANCISCO</v>
          </cell>
          <cell r="E5419" t="str">
            <v>Hogar</v>
          </cell>
        </row>
        <row r="5420">
          <cell r="A5420">
            <v>7422</v>
          </cell>
          <cell r="B5420">
            <v>4</v>
          </cell>
          <cell r="C5420">
            <v>4</v>
          </cell>
          <cell r="D5420" t="str">
            <v>DESPENSA LA CHAQUEÑA</v>
          </cell>
          <cell r="E5420" t="str">
            <v>Hogar</v>
          </cell>
        </row>
        <row r="5421">
          <cell r="A5421">
            <v>7423</v>
          </cell>
          <cell r="B5421">
            <v>4</v>
          </cell>
          <cell r="C5421">
            <v>4</v>
          </cell>
          <cell r="D5421" t="str">
            <v>DESPENSA SAN ANTONIO</v>
          </cell>
          <cell r="E5421" t="str">
            <v>Hogar</v>
          </cell>
        </row>
        <row r="5422">
          <cell r="A5422">
            <v>7419</v>
          </cell>
          <cell r="B5422">
            <v>3</v>
          </cell>
          <cell r="C5422">
            <v>5</v>
          </cell>
          <cell r="D5422" t="str">
            <v>DESPENSA FATI</v>
          </cell>
          <cell r="E5422" t="str">
            <v>Hogar</v>
          </cell>
        </row>
        <row r="5423">
          <cell r="A5423">
            <v>7420</v>
          </cell>
          <cell r="B5423">
            <v>9</v>
          </cell>
          <cell r="C5423">
            <v>3</v>
          </cell>
          <cell r="D5423" t="str">
            <v>COPETIN YOLI</v>
          </cell>
        </row>
        <row r="5424">
          <cell r="A5424">
            <v>7418</v>
          </cell>
          <cell r="B5424">
            <v>9</v>
          </cell>
          <cell r="C5424">
            <v>3</v>
          </cell>
          <cell r="D5424" t="str">
            <v>CASILLA ANALIA</v>
          </cell>
        </row>
        <row r="5425">
          <cell r="A5425">
            <v>7416</v>
          </cell>
          <cell r="B5425">
            <v>5</v>
          </cell>
          <cell r="C5425">
            <v>9</v>
          </cell>
          <cell r="D5425" t="str">
            <v>DESPENSA MICKEY</v>
          </cell>
          <cell r="E5425" t="str">
            <v>Hogar</v>
          </cell>
        </row>
        <row r="5426">
          <cell r="A5426">
            <v>7417</v>
          </cell>
          <cell r="B5426">
            <v>4</v>
          </cell>
          <cell r="C5426">
            <v>4</v>
          </cell>
          <cell r="D5426" t="str">
            <v>DESPENSA PISCIS</v>
          </cell>
          <cell r="E5426" t="str">
            <v>Hogar</v>
          </cell>
        </row>
        <row r="5427">
          <cell r="A5427">
            <v>7414</v>
          </cell>
          <cell r="B5427">
            <v>1</v>
          </cell>
          <cell r="C5427">
            <v>4</v>
          </cell>
          <cell r="D5427" t="str">
            <v>COMPAÑIA GENERAL DE ALIMENTOS</v>
          </cell>
          <cell r="E5427" t="str">
            <v>Refrigerados</v>
          </cell>
        </row>
        <row r="5428">
          <cell r="A5428">
            <v>7407</v>
          </cell>
          <cell r="B5428">
            <v>4</v>
          </cell>
          <cell r="C5428">
            <v>2</v>
          </cell>
          <cell r="D5428" t="str">
            <v>COPETIN AL PASO</v>
          </cell>
          <cell r="E5428" t="str">
            <v>Refrigerados</v>
          </cell>
        </row>
        <row r="5429">
          <cell r="A5429">
            <v>7413</v>
          </cell>
          <cell r="B5429">
            <v>3</v>
          </cell>
          <cell r="C5429">
            <v>9</v>
          </cell>
          <cell r="D5429" t="str">
            <v>AUTOSERVICE LUCHIN</v>
          </cell>
          <cell r="E5429" t="str">
            <v>Hogar</v>
          </cell>
        </row>
        <row r="5430">
          <cell r="A5430">
            <v>7412</v>
          </cell>
          <cell r="B5430">
            <v>4</v>
          </cell>
          <cell r="C5430">
            <v>2</v>
          </cell>
          <cell r="D5430" t="str">
            <v>DESPENSA SAN CAYETANO</v>
          </cell>
          <cell r="E5430" t="str">
            <v>Hogar</v>
          </cell>
        </row>
        <row r="5431">
          <cell r="A5431">
            <v>7396</v>
          </cell>
          <cell r="B5431">
            <v>5</v>
          </cell>
          <cell r="C5431">
            <v>5</v>
          </cell>
          <cell r="D5431" t="str">
            <v>CABINA TELEFONICA</v>
          </cell>
          <cell r="E5431" t="str">
            <v>Hogar</v>
          </cell>
        </row>
        <row r="5432">
          <cell r="A5432">
            <v>7399</v>
          </cell>
          <cell r="B5432">
            <v>4</v>
          </cell>
          <cell r="C5432">
            <v>3</v>
          </cell>
          <cell r="D5432" t="str">
            <v>DESPENSA SAN MIGUEL</v>
          </cell>
          <cell r="E5432" t="str">
            <v>Hogar</v>
          </cell>
        </row>
        <row r="5433">
          <cell r="A5433">
            <v>7400</v>
          </cell>
          <cell r="B5433">
            <v>4</v>
          </cell>
          <cell r="C5433">
            <v>3</v>
          </cell>
          <cell r="D5433" t="str">
            <v>DESP MARIA AUXILIADORA</v>
          </cell>
          <cell r="E5433" t="str">
            <v>Refrigerados</v>
          </cell>
        </row>
        <row r="5434">
          <cell r="A5434">
            <v>7401</v>
          </cell>
          <cell r="D5434" t="str">
            <v>DESPENSA MATHIAS</v>
          </cell>
        </row>
        <row r="5435">
          <cell r="A5435">
            <v>7403</v>
          </cell>
          <cell r="B5435">
            <v>4</v>
          </cell>
          <cell r="C5435">
            <v>3</v>
          </cell>
          <cell r="D5435" t="str">
            <v>DESPENSA LAS COLINAS</v>
          </cell>
          <cell r="E5435" t="str">
            <v>Refrigerados</v>
          </cell>
        </row>
        <row r="5436">
          <cell r="A5436">
            <v>7405</v>
          </cell>
          <cell r="B5436">
            <v>4</v>
          </cell>
          <cell r="C5436">
            <v>3</v>
          </cell>
          <cell r="D5436" t="str">
            <v>DESPENSA 3 HERMANOS</v>
          </cell>
          <cell r="E5436" t="str">
            <v>Hogar</v>
          </cell>
        </row>
        <row r="5437">
          <cell r="A5437">
            <v>7389</v>
          </cell>
          <cell r="B5437">
            <v>9</v>
          </cell>
          <cell r="C5437">
            <v>3</v>
          </cell>
          <cell r="D5437" t="str">
            <v>LA TABERNA DE MOE</v>
          </cell>
        </row>
        <row r="5438">
          <cell r="A5438">
            <v>7406</v>
          </cell>
          <cell r="B5438">
            <v>9</v>
          </cell>
          <cell r="C5438">
            <v>3</v>
          </cell>
          <cell r="D5438" t="str">
            <v>BODEGA INTERNACIONAL</v>
          </cell>
        </row>
        <row r="5439">
          <cell r="A5439">
            <v>7390</v>
          </cell>
          <cell r="B5439">
            <v>9</v>
          </cell>
          <cell r="C5439">
            <v>3</v>
          </cell>
          <cell r="D5439" t="str">
            <v>POOL LA VAGANCIA</v>
          </cell>
        </row>
        <row r="5440">
          <cell r="A5440">
            <v>7404</v>
          </cell>
          <cell r="B5440">
            <v>4</v>
          </cell>
          <cell r="C5440">
            <v>3</v>
          </cell>
          <cell r="D5440" t="str">
            <v>DESPENSA ZALAZAR</v>
          </cell>
          <cell r="E5440" t="str">
            <v>Hogar</v>
          </cell>
        </row>
        <row r="5441">
          <cell r="A5441">
            <v>7395</v>
          </cell>
          <cell r="B5441">
            <v>4</v>
          </cell>
          <cell r="C5441">
            <v>6</v>
          </cell>
          <cell r="D5441" t="str">
            <v>DESPENSA VERONICA</v>
          </cell>
          <cell r="E5441" t="str">
            <v>Hogar</v>
          </cell>
        </row>
        <row r="5442">
          <cell r="A5442">
            <v>7410</v>
          </cell>
          <cell r="B5442">
            <v>4</v>
          </cell>
          <cell r="C5442">
            <v>4</v>
          </cell>
          <cell r="D5442" t="str">
            <v>DESPENSA DIANA</v>
          </cell>
          <cell r="E5442" t="str">
            <v>Hogar</v>
          </cell>
        </row>
        <row r="5443">
          <cell r="A5443">
            <v>7409</v>
          </cell>
          <cell r="B5443">
            <v>4</v>
          </cell>
          <cell r="C5443">
            <v>2</v>
          </cell>
          <cell r="D5443" t="str">
            <v>DESPENSA ANITA</v>
          </cell>
          <cell r="E5443" t="str">
            <v>Hogar</v>
          </cell>
        </row>
        <row r="5444">
          <cell r="A5444">
            <v>7408</v>
          </cell>
          <cell r="B5444">
            <v>4</v>
          </cell>
          <cell r="C5444">
            <v>2</v>
          </cell>
          <cell r="D5444" t="str">
            <v>MINI MERCADO SAN ISIDRO</v>
          </cell>
          <cell r="E5444" t="str">
            <v>Hogar</v>
          </cell>
        </row>
        <row r="5445">
          <cell r="A5445">
            <v>7393</v>
          </cell>
          <cell r="B5445">
            <v>1</v>
          </cell>
          <cell r="C5445">
            <v>4</v>
          </cell>
          <cell r="D5445" t="str">
            <v>RESTAURANT LA FAROLA</v>
          </cell>
          <cell r="E5445" t="str">
            <v>Refrigerados</v>
          </cell>
        </row>
        <row r="5446">
          <cell r="A5446">
            <v>7394</v>
          </cell>
          <cell r="B5446">
            <v>9</v>
          </cell>
          <cell r="C5446">
            <v>3</v>
          </cell>
          <cell r="D5446" t="str">
            <v>CARRITO VELAZQUEZ</v>
          </cell>
        </row>
        <row r="5447">
          <cell r="A5447">
            <v>7438</v>
          </cell>
          <cell r="B5447">
            <v>6</v>
          </cell>
          <cell r="C5447">
            <v>5</v>
          </cell>
          <cell r="D5447" t="str">
            <v>SUPERMERCADO ÑU GUAZU</v>
          </cell>
          <cell r="E5447" t="str">
            <v>Hogar</v>
          </cell>
        </row>
        <row r="5448">
          <cell r="A5448">
            <v>7437</v>
          </cell>
          <cell r="B5448">
            <v>2</v>
          </cell>
          <cell r="C5448">
            <v>6</v>
          </cell>
          <cell r="D5448" t="str">
            <v>ROMERO'S BAR</v>
          </cell>
          <cell r="E5448" t="str">
            <v>Refrigerados</v>
          </cell>
        </row>
        <row r="5449">
          <cell r="A5449">
            <v>7387</v>
          </cell>
          <cell r="B5449">
            <v>2</v>
          </cell>
          <cell r="C5449">
            <v>6</v>
          </cell>
          <cell r="D5449" t="str">
            <v>BURGUER BIR</v>
          </cell>
          <cell r="E5449" t="str">
            <v>Refrigerados</v>
          </cell>
        </row>
        <row r="5450">
          <cell r="A5450">
            <v>7391</v>
          </cell>
          <cell r="B5450">
            <v>9</v>
          </cell>
          <cell r="C5450">
            <v>3</v>
          </cell>
          <cell r="D5450" t="str">
            <v>COPETIN ANA RIOS</v>
          </cell>
        </row>
        <row r="5451">
          <cell r="A5451">
            <v>7443</v>
          </cell>
          <cell r="B5451">
            <v>4</v>
          </cell>
          <cell r="C5451">
            <v>4</v>
          </cell>
          <cell r="D5451" t="str">
            <v>DIECAR ACCESO SUR</v>
          </cell>
        </row>
        <row r="5452">
          <cell r="A5452">
            <v>7441</v>
          </cell>
          <cell r="B5452">
            <v>4</v>
          </cell>
          <cell r="C5452">
            <v>5</v>
          </cell>
          <cell r="D5452" t="str">
            <v>DIMACAR SRL</v>
          </cell>
          <cell r="E5452" t="str">
            <v>Hogar</v>
          </cell>
        </row>
        <row r="5453">
          <cell r="A5453">
            <v>7440</v>
          </cell>
          <cell r="B5453">
            <v>4</v>
          </cell>
          <cell r="C5453">
            <v>5</v>
          </cell>
          <cell r="D5453" t="str">
            <v>SUPERMERCADO ALPELO</v>
          </cell>
          <cell r="E5453" t="str">
            <v xml:space="preserve">Supermercados </v>
          </cell>
        </row>
        <row r="5454">
          <cell r="A5454">
            <v>7444</v>
          </cell>
          <cell r="B5454">
            <v>3</v>
          </cell>
          <cell r="C5454">
            <v>6</v>
          </cell>
          <cell r="D5454" t="str">
            <v>CANTINA COLEGIO APOSTOLICO SAN JOSE</v>
          </cell>
          <cell r="E5454" t="str">
            <v>Refrigerados A</v>
          </cell>
        </row>
        <row r="5455">
          <cell r="A5455">
            <v>7471</v>
          </cell>
          <cell r="B5455">
            <v>2</v>
          </cell>
          <cell r="C5455">
            <v>6</v>
          </cell>
          <cell r="D5455" t="str">
            <v>MINI MARKET LA NONA</v>
          </cell>
        </row>
        <row r="5456">
          <cell r="A5456">
            <v>7469</v>
          </cell>
          <cell r="B5456">
            <v>9</v>
          </cell>
          <cell r="C5456">
            <v>3</v>
          </cell>
          <cell r="D5456" t="str">
            <v>COPETIN NANCY</v>
          </cell>
        </row>
        <row r="5457">
          <cell r="A5457">
            <v>7470</v>
          </cell>
          <cell r="B5457">
            <v>9</v>
          </cell>
          <cell r="C5457">
            <v>3</v>
          </cell>
          <cell r="D5457" t="str">
            <v>CLUB NUEVA ESTRELLA</v>
          </cell>
        </row>
        <row r="5458">
          <cell r="A5458">
            <v>7473</v>
          </cell>
          <cell r="B5458">
            <v>7</v>
          </cell>
          <cell r="C5458">
            <v>2</v>
          </cell>
          <cell r="D5458" t="str">
            <v>DESPENSA MAKARENA</v>
          </cell>
          <cell r="E5458" t="str">
            <v>Hogar</v>
          </cell>
        </row>
        <row r="5459">
          <cell r="A5459">
            <v>7472</v>
          </cell>
          <cell r="B5459">
            <v>7</v>
          </cell>
          <cell r="C5459">
            <v>2</v>
          </cell>
          <cell r="D5459" t="str">
            <v>ARNALDO ENRIQUE DOMINGUEZ P</v>
          </cell>
          <cell r="E5459" t="str">
            <v>Refrigerados</v>
          </cell>
        </row>
        <row r="5460">
          <cell r="A5460">
            <v>7483</v>
          </cell>
          <cell r="B5460">
            <v>4</v>
          </cell>
          <cell r="C5460">
            <v>2</v>
          </cell>
          <cell r="D5460" t="str">
            <v>DESPENSA EDGARCITO</v>
          </cell>
          <cell r="E5460" t="str">
            <v>Hogar</v>
          </cell>
        </row>
        <row r="5461">
          <cell r="A5461">
            <v>7487</v>
          </cell>
          <cell r="B5461">
            <v>4</v>
          </cell>
          <cell r="C5461">
            <v>2</v>
          </cell>
          <cell r="D5461" t="str">
            <v>COPETIN BON APETIT</v>
          </cell>
          <cell r="E5461" t="str">
            <v>Hogar</v>
          </cell>
        </row>
        <row r="5462">
          <cell r="A5462">
            <v>7495</v>
          </cell>
          <cell r="B5462">
            <v>9</v>
          </cell>
          <cell r="C5462">
            <v>3</v>
          </cell>
          <cell r="D5462" t="str">
            <v>COPETIN MONUS BURGUER</v>
          </cell>
        </row>
        <row r="5463">
          <cell r="A5463">
            <v>7491</v>
          </cell>
          <cell r="B5463">
            <v>4</v>
          </cell>
          <cell r="C5463">
            <v>2</v>
          </cell>
          <cell r="D5463" t="str">
            <v>DESPENSA CONCEPCION</v>
          </cell>
          <cell r="E5463" t="str">
            <v>Hogar</v>
          </cell>
        </row>
        <row r="5464">
          <cell r="A5464">
            <v>7492</v>
          </cell>
          <cell r="B5464">
            <v>4</v>
          </cell>
          <cell r="C5464">
            <v>2</v>
          </cell>
          <cell r="D5464" t="str">
            <v>DESPENSA LUCI</v>
          </cell>
          <cell r="E5464" t="str">
            <v>Hogar</v>
          </cell>
        </row>
        <row r="5465">
          <cell r="A5465">
            <v>7493</v>
          </cell>
          <cell r="B5465">
            <v>4</v>
          </cell>
          <cell r="C5465">
            <v>2</v>
          </cell>
          <cell r="D5465" t="str">
            <v>DESPENSA 8 DE DICIEMBRE</v>
          </cell>
          <cell r="E5465" t="str">
            <v>Hogar</v>
          </cell>
        </row>
        <row r="5466">
          <cell r="A5466">
            <v>7486</v>
          </cell>
          <cell r="B5466">
            <v>4</v>
          </cell>
          <cell r="C5466">
            <v>2</v>
          </cell>
          <cell r="D5466" t="str">
            <v>DESPENSA MANUELITO</v>
          </cell>
          <cell r="E5466" t="str">
            <v>Hogar</v>
          </cell>
        </row>
        <row r="5467">
          <cell r="A5467">
            <v>7484</v>
          </cell>
          <cell r="B5467">
            <v>9</v>
          </cell>
          <cell r="C5467">
            <v>3</v>
          </cell>
          <cell r="D5467" t="str">
            <v>DESPENSA JyP</v>
          </cell>
        </row>
        <row r="5468">
          <cell r="A5468">
            <v>7489</v>
          </cell>
          <cell r="B5468">
            <v>4</v>
          </cell>
          <cell r="C5468">
            <v>2</v>
          </cell>
          <cell r="D5468" t="str">
            <v>DESPENSA MUÑE</v>
          </cell>
          <cell r="E5468" t="str">
            <v>Hogar</v>
          </cell>
        </row>
        <row r="5469">
          <cell r="A5469">
            <v>7494</v>
          </cell>
          <cell r="B5469">
            <v>4</v>
          </cell>
          <cell r="C5469">
            <v>2</v>
          </cell>
          <cell r="D5469" t="str">
            <v>BAR POLLERIA LA COMILONA</v>
          </cell>
          <cell r="E5469" t="str">
            <v>Refrigerados</v>
          </cell>
        </row>
        <row r="5470">
          <cell r="A5470">
            <v>7475</v>
          </cell>
          <cell r="B5470">
            <v>4</v>
          </cell>
          <cell r="C5470">
            <v>2</v>
          </cell>
          <cell r="D5470" t="str">
            <v>COPETIN MELISSA</v>
          </cell>
          <cell r="E5470" t="str">
            <v>Refrigerados</v>
          </cell>
        </row>
        <row r="5471">
          <cell r="A5471">
            <v>7474</v>
          </cell>
          <cell r="B5471">
            <v>4</v>
          </cell>
          <cell r="C5471">
            <v>2</v>
          </cell>
          <cell r="D5471" t="str">
            <v>DESPENSA SAN ANTONIO</v>
          </cell>
          <cell r="E5471" t="str">
            <v>Hogar</v>
          </cell>
        </row>
        <row r="5472">
          <cell r="A5472">
            <v>7478</v>
          </cell>
          <cell r="B5472">
            <v>4</v>
          </cell>
          <cell r="C5472">
            <v>2</v>
          </cell>
          <cell r="D5472" t="str">
            <v>COMEDOR PARAD LINEA 41</v>
          </cell>
          <cell r="E5472" t="str">
            <v>Refrigerados</v>
          </cell>
        </row>
        <row r="5473">
          <cell r="A5473">
            <v>7477</v>
          </cell>
          <cell r="B5473">
            <v>4</v>
          </cell>
          <cell r="C5473">
            <v>4</v>
          </cell>
          <cell r="D5473" t="str">
            <v>DESPENSA CINTHIA Y ROSSANA</v>
          </cell>
          <cell r="E5473" t="str">
            <v>Hogar</v>
          </cell>
        </row>
        <row r="5474">
          <cell r="A5474">
            <v>7476</v>
          </cell>
          <cell r="B5474">
            <v>4</v>
          </cell>
          <cell r="C5474">
            <v>4</v>
          </cell>
          <cell r="D5474" t="str">
            <v>CASILLA RINCON DE PUERTO PABLA</v>
          </cell>
          <cell r="E5474" t="str">
            <v>Refrigerados</v>
          </cell>
        </row>
        <row r="5475">
          <cell r="A5475">
            <v>7480</v>
          </cell>
          <cell r="B5475">
            <v>4</v>
          </cell>
          <cell r="C5475">
            <v>2</v>
          </cell>
          <cell r="D5475" t="str">
            <v>AUTOSERVICE LOS TURQUITOS</v>
          </cell>
          <cell r="E5475" t="str">
            <v>Hogar</v>
          </cell>
        </row>
        <row r="5476">
          <cell r="A5476">
            <v>7479</v>
          </cell>
          <cell r="B5476">
            <v>4</v>
          </cell>
          <cell r="C5476">
            <v>2</v>
          </cell>
          <cell r="D5476" t="str">
            <v>MAXI KIOSKO</v>
          </cell>
          <cell r="E5476" t="str">
            <v>Hogar</v>
          </cell>
        </row>
        <row r="5477">
          <cell r="A5477">
            <v>7446</v>
          </cell>
          <cell r="B5477">
            <v>9</v>
          </cell>
          <cell r="C5477">
            <v>3</v>
          </cell>
          <cell r="D5477" t="str">
            <v>LAVA SHOP STA TERESA</v>
          </cell>
        </row>
        <row r="5478">
          <cell r="A5478">
            <v>7449</v>
          </cell>
          <cell r="B5478">
            <v>9</v>
          </cell>
          <cell r="C5478">
            <v>3</v>
          </cell>
          <cell r="D5478" t="str">
            <v>COPETIN RUDY</v>
          </cell>
        </row>
        <row r="5479">
          <cell r="A5479">
            <v>7448</v>
          </cell>
          <cell r="B5479">
            <v>5</v>
          </cell>
          <cell r="C5479">
            <v>7</v>
          </cell>
          <cell r="D5479" t="str">
            <v>DEXTER POOL</v>
          </cell>
          <cell r="E5479" t="str">
            <v>Refrigerados</v>
          </cell>
        </row>
        <row r="5480">
          <cell r="A5480">
            <v>7451</v>
          </cell>
          <cell r="B5480">
            <v>4</v>
          </cell>
          <cell r="C5480">
            <v>2</v>
          </cell>
          <cell r="D5480" t="str">
            <v>COPETIN PATRICIA ELENA</v>
          </cell>
          <cell r="E5480" t="str">
            <v>Refrigerados</v>
          </cell>
        </row>
        <row r="5481">
          <cell r="A5481">
            <v>7455</v>
          </cell>
          <cell r="B5481">
            <v>3</v>
          </cell>
          <cell r="C5481">
            <v>9</v>
          </cell>
          <cell r="D5481" t="str">
            <v>CASILLA ELIMAR</v>
          </cell>
          <cell r="E5481" t="str">
            <v>Hogar</v>
          </cell>
        </row>
        <row r="5482">
          <cell r="A5482">
            <v>7454</v>
          </cell>
          <cell r="B5482">
            <v>4</v>
          </cell>
          <cell r="C5482">
            <v>2</v>
          </cell>
          <cell r="D5482" t="str">
            <v>DESPENSA CUEVAS</v>
          </cell>
          <cell r="E5482" t="str">
            <v>Hogar</v>
          </cell>
        </row>
        <row r="5483">
          <cell r="A5483">
            <v>7453</v>
          </cell>
          <cell r="B5483">
            <v>3</v>
          </cell>
          <cell r="C5483">
            <v>9</v>
          </cell>
          <cell r="D5483" t="str">
            <v>DESPENSA MI BEBE</v>
          </cell>
          <cell r="E5483" t="str">
            <v>Hogar</v>
          </cell>
        </row>
        <row r="5484">
          <cell r="A5484">
            <v>7452</v>
          </cell>
          <cell r="B5484">
            <v>3</v>
          </cell>
          <cell r="C5484">
            <v>9</v>
          </cell>
          <cell r="D5484" t="str">
            <v>DESPENSA  NIÑO JESUS</v>
          </cell>
          <cell r="E5484" t="str">
            <v>Hogar</v>
          </cell>
        </row>
        <row r="5485">
          <cell r="A5485">
            <v>7461</v>
          </cell>
          <cell r="B5485">
            <v>4</v>
          </cell>
          <cell r="C5485">
            <v>2</v>
          </cell>
          <cell r="D5485" t="str">
            <v>CASA CRISTHIAN</v>
          </cell>
        </row>
        <row r="5486">
          <cell r="A5486">
            <v>7460</v>
          </cell>
          <cell r="B5486">
            <v>4</v>
          </cell>
          <cell r="C5486">
            <v>2</v>
          </cell>
          <cell r="D5486" t="str">
            <v xml:space="preserve">COMERCIA CENTRAL </v>
          </cell>
          <cell r="E5486" t="str">
            <v>Hogar</v>
          </cell>
        </row>
        <row r="5487">
          <cell r="A5487">
            <v>7457</v>
          </cell>
          <cell r="B5487">
            <v>4</v>
          </cell>
          <cell r="C5487">
            <v>2</v>
          </cell>
          <cell r="D5487" t="str">
            <v>DESPENSA MYM</v>
          </cell>
          <cell r="E5487" t="str">
            <v>Hogar</v>
          </cell>
        </row>
        <row r="5488">
          <cell r="A5488">
            <v>7467</v>
          </cell>
          <cell r="B5488">
            <v>9</v>
          </cell>
          <cell r="C5488">
            <v>3</v>
          </cell>
          <cell r="D5488" t="str">
            <v>DESPENSA SAN MIGUEL</v>
          </cell>
        </row>
        <row r="5489">
          <cell r="A5489">
            <v>7466</v>
          </cell>
          <cell r="B5489">
            <v>9</v>
          </cell>
          <cell r="C5489">
            <v>3</v>
          </cell>
          <cell r="D5489" t="str">
            <v>DESP SAN MARCOS</v>
          </cell>
        </row>
        <row r="5490">
          <cell r="A5490">
            <v>7458</v>
          </cell>
          <cell r="B5490">
            <v>4</v>
          </cell>
          <cell r="C5490">
            <v>2</v>
          </cell>
          <cell r="D5490" t="str">
            <v>DESP TOMY</v>
          </cell>
          <cell r="E5490" t="str">
            <v>Hogar</v>
          </cell>
        </row>
        <row r="5491">
          <cell r="A5491">
            <v>7464</v>
          </cell>
          <cell r="B5491">
            <v>4</v>
          </cell>
          <cell r="C5491">
            <v>2</v>
          </cell>
          <cell r="D5491" t="str">
            <v>DESP STA LUCIA</v>
          </cell>
          <cell r="E5491" t="str">
            <v>Hogar</v>
          </cell>
        </row>
        <row r="5492">
          <cell r="A5492">
            <v>7463</v>
          </cell>
          <cell r="B5492">
            <v>4</v>
          </cell>
          <cell r="C5492">
            <v>2</v>
          </cell>
          <cell r="D5492" t="str">
            <v>DESP NATALIA</v>
          </cell>
          <cell r="E5492" t="str">
            <v>Hogar</v>
          </cell>
        </row>
        <row r="5493">
          <cell r="A5493">
            <v>7456</v>
          </cell>
          <cell r="B5493">
            <v>4</v>
          </cell>
          <cell r="C5493">
            <v>2</v>
          </cell>
          <cell r="D5493" t="str">
            <v>COPETIN JYE</v>
          </cell>
          <cell r="E5493" t="str">
            <v>Refrigerados</v>
          </cell>
        </row>
        <row r="5494">
          <cell r="A5494">
            <v>7468</v>
          </cell>
          <cell r="B5494">
            <v>9</v>
          </cell>
          <cell r="C5494">
            <v>3</v>
          </cell>
          <cell r="D5494" t="str">
            <v>PANADERIA Y CONFITERIA</v>
          </cell>
        </row>
        <row r="5495">
          <cell r="A5495">
            <v>7497</v>
          </cell>
          <cell r="B5495">
            <v>3</v>
          </cell>
          <cell r="C5495">
            <v>3</v>
          </cell>
          <cell r="D5495" t="str">
            <v>DESPENSA NICELY</v>
          </cell>
        </row>
        <row r="5496">
          <cell r="A5496">
            <v>7548</v>
          </cell>
          <cell r="B5496">
            <v>4</v>
          </cell>
          <cell r="C5496">
            <v>4</v>
          </cell>
          <cell r="D5496" t="str">
            <v>COPETIN SAN JOSE</v>
          </cell>
          <cell r="E5496" t="str">
            <v>Refrigerados</v>
          </cell>
        </row>
        <row r="5497">
          <cell r="A5497">
            <v>7547</v>
          </cell>
          <cell r="B5497">
            <v>4</v>
          </cell>
          <cell r="C5497">
            <v>4</v>
          </cell>
          <cell r="D5497" t="str">
            <v>DESPENSA SANTA RITA</v>
          </cell>
          <cell r="E5497" t="str">
            <v>Hogar</v>
          </cell>
        </row>
        <row r="5498">
          <cell r="A5498">
            <v>7543</v>
          </cell>
          <cell r="B5498">
            <v>9</v>
          </cell>
          <cell r="C5498">
            <v>3</v>
          </cell>
          <cell r="D5498" t="str">
            <v>COPETIN</v>
          </cell>
        </row>
        <row r="5499">
          <cell r="A5499">
            <v>7544</v>
          </cell>
          <cell r="B5499">
            <v>4</v>
          </cell>
          <cell r="C5499">
            <v>4</v>
          </cell>
          <cell r="D5499" t="str">
            <v>RE COMERCIAL S.R.L.</v>
          </cell>
          <cell r="E5499" t="str">
            <v>Hogar</v>
          </cell>
        </row>
        <row r="5500">
          <cell r="A5500">
            <v>7542</v>
          </cell>
          <cell r="B5500">
            <v>9</v>
          </cell>
          <cell r="C5500">
            <v>3</v>
          </cell>
          <cell r="D5500" t="str">
            <v>DESPENSA IRMA</v>
          </cell>
        </row>
        <row r="5501">
          <cell r="A5501">
            <v>7445</v>
          </cell>
          <cell r="B5501">
            <v>4</v>
          </cell>
          <cell r="C5501">
            <v>4</v>
          </cell>
          <cell r="D5501" t="str">
            <v>DESPENSA ROSI</v>
          </cell>
          <cell r="E5501" t="str">
            <v>Hogar</v>
          </cell>
        </row>
        <row r="5502">
          <cell r="A5502">
            <v>7534</v>
          </cell>
          <cell r="B5502">
            <v>9</v>
          </cell>
          <cell r="C5502">
            <v>3</v>
          </cell>
          <cell r="D5502" t="str">
            <v>BUEN AMIGO BURGUER</v>
          </cell>
        </row>
        <row r="5503">
          <cell r="A5503">
            <v>7524</v>
          </cell>
          <cell r="B5503">
            <v>3</v>
          </cell>
          <cell r="C5503">
            <v>6</v>
          </cell>
          <cell r="D5503" t="str">
            <v>COPETIN EL TORITO</v>
          </cell>
          <cell r="E5503" t="str">
            <v>Refrigerados</v>
          </cell>
        </row>
        <row r="5504">
          <cell r="A5504">
            <v>7522</v>
          </cell>
          <cell r="B5504">
            <v>9</v>
          </cell>
          <cell r="C5504">
            <v>3</v>
          </cell>
          <cell r="D5504" t="str">
            <v>COPETIN RINCON DE LOS AMIGOS</v>
          </cell>
        </row>
        <row r="5505">
          <cell r="A5505">
            <v>7523</v>
          </cell>
          <cell r="B5505">
            <v>10</v>
          </cell>
          <cell r="C5505">
            <v>3</v>
          </cell>
          <cell r="D5505" t="str">
            <v>DEPOSITO SANTA ANA</v>
          </cell>
          <cell r="E5505" t="str">
            <v>Mayoristas Top</v>
          </cell>
        </row>
        <row r="5506">
          <cell r="A5506">
            <v>7526</v>
          </cell>
          <cell r="B5506">
            <v>3</v>
          </cell>
          <cell r="C5506">
            <v>6</v>
          </cell>
          <cell r="D5506" t="str">
            <v>COPETIN JAIMITO</v>
          </cell>
          <cell r="E5506" t="str">
            <v>Refrigerados</v>
          </cell>
        </row>
        <row r="5507">
          <cell r="A5507">
            <v>7527</v>
          </cell>
          <cell r="B5507">
            <v>9</v>
          </cell>
          <cell r="C5507">
            <v>3</v>
          </cell>
          <cell r="D5507" t="str">
            <v>COPETIN SEBASTIAN</v>
          </cell>
        </row>
        <row r="5508">
          <cell r="A5508">
            <v>7528</v>
          </cell>
          <cell r="B5508">
            <v>3</v>
          </cell>
          <cell r="C5508">
            <v>6</v>
          </cell>
          <cell r="D5508" t="str">
            <v>BURGUER PANCHO</v>
          </cell>
        </row>
        <row r="5509">
          <cell r="A5509">
            <v>7529</v>
          </cell>
          <cell r="B5509">
            <v>9</v>
          </cell>
          <cell r="C5509">
            <v>3</v>
          </cell>
          <cell r="D5509" t="str">
            <v>CASA BELEN</v>
          </cell>
        </row>
        <row r="5510">
          <cell r="A5510">
            <v>7531</v>
          </cell>
          <cell r="B5510">
            <v>3</v>
          </cell>
          <cell r="C5510">
            <v>6</v>
          </cell>
          <cell r="D5510" t="str">
            <v xml:space="preserve">COMERCIAL LUIS LUCAS </v>
          </cell>
          <cell r="E5510" t="str">
            <v>Hogar</v>
          </cell>
        </row>
        <row r="5511">
          <cell r="A5511">
            <v>7530</v>
          </cell>
          <cell r="D5511" t="str">
            <v>CARRITO FAUSTO</v>
          </cell>
          <cell r="E5511" t="str">
            <v>Refrigerados</v>
          </cell>
        </row>
        <row r="5512">
          <cell r="A5512">
            <v>7532</v>
          </cell>
          <cell r="B5512">
            <v>3</v>
          </cell>
          <cell r="C5512">
            <v>6</v>
          </cell>
          <cell r="D5512" t="str">
            <v>DESPENSA MIERS</v>
          </cell>
          <cell r="E5512" t="str">
            <v>Hogar</v>
          </cell>
        </row>
        <row r="5513">
          <cell r="A5513">
            <v>7535</v>
          </cell>
          <cell r="B5513">
            <v>4</v>
          </cell>
          <cell r="C5513">
            <v>1</v>
          </cell>
          <cell r="D5513" t="str">
            <v>DESPENSA SILVITA</v>
          </cell>
          <cell r="E5513" t="str">
            <v>Hogar</v>
          </cell>
        </row>
        <row r="5514">
          <cell r="A5514">
            <v>7539</v>
          </cell>
          <cell r="B5514">
            <v>4</v>
          </cell>
          <cell r="C5514">
            <v>2</v>
          </cell>
          <cell r="D5514" t="str">
            <v>COMEDOR TATAKUA</v>
          </cell>
          <cell r="E5514" t="str">
            <v>Refrigerados</v>
          </cell>
        </row>
        <row r="5515">
          <cell r="A5515">
            <v>7538</v>
          </cell>
          <cell r="B5515">
            <v>4</v>
          </cell>
          <cell r="C5515">
            <v>2</v>
          </cell>
          <cell r="D5515" t="str">
            <v>DESPENSA FERNANDITO</v>
          </cell>
          <cell r="E5515" t="str">
            <v>Hogar</v>
          </cell>
        </row>
        <row r="5516">
          <cell r="A5516">
            <v>7537</v>
          </cell>
          <cell r="B5516">
            <v>4</v>
          </cell>
          <cell r="C5516">
            <v>2</v>
          </cell>
          <cell r="D5516" t="str">
            <v>DESPENSA NIDIA</v>
          </cell>
          <cell r="E5516" t="str">
            <v>Hogar</v>
          </cell>
        </row>
        <row r="5517">
          <cell r="A5517">
            <v>7536</v>
          </cell>
          <cell r="B5517">
            <v>4</v>
          </cell>
          <cell r="C5517">
            <v>2</v>
          </cell>
          <cell r="D5517" t="str">
            <v>COMERCIAL ÑA GUME</v>
          </cell>
          <cell r="E5517" t="str">
            <v>Refrigerados</v>
          </cell>
        </row>
        <row r="5518">
          <cell r="A5518">
            <v>7518</v>
          </cell>
          <cell r="B5518">
            <v>4</v>
          </cell>
          <cell r="C5518">
            <v>1</v>
          </cell>
          <cell r="D5518" t="str">
            <v>DESPENSA DOÑA ANA</v>
          </cell>
          <cell r="E5518" t="str">
            <v>Hogar</v>
          </cell>
        </row>
        <row r="5519">
          <cell r="A5519">
            <v>7521</v>
          </cell>
          <cell r="B5519">
            <v>4</v>
          </cell>
          <cell r="C5519">
            <v>4</v>
          </cell>
          <cell r="D5519" t="str">
            <v>COMEDOR LINEA 8</v>
          </cell>
          <cell r="E5519" t="str">
            <v>Refrigerados</v>
          </cell>
        </row>
        <row r="5520">
          <cell r="A5520">
            <v>7549</v>
          </cell>
          <cell r="B5520">
            <v>9</v>
          </cell>
          <cell r="C5520">
            <v>3</v>
          </cell>
          <cell r="D5520" t="str">
            <v>FUNCIONARIO ANSELMO SOLIS</v>
          </cell>
          <cell r="E5520" t="str">
            <v>Planta</v>
          </cell>
        </row>
        <row r="5521">
          <cell r="A5521">
            <v>7520</v>
          </cell>
          <cell r="B5521">
            <v>1</v>
          </cell>
          <cell r="C5521">
            <v>8</v>
          </cell>
          <cell r="D5521" t="str">
            <v>KIOSKO GODOY</v>
          </cell>
          <cell r="E5521" t="str">
            <v>Hogar</v>
          </cell>
        </row>
        <row r="5522">
          <cell r="A5522">
            <v>7553</v>
          </cell>
          <cell r="B5522">
            <v>1</v>
          </cell>
          <cell r="C5522">
            <v>4</v>
          </cell>
          <cell r="D5522" t="str">
            <v>FERUSA</v>
          </cell>
          <cell r="E5522" t="str">
            <v>Conveniencia</v>
          </cell>
        </row>
        <row r="5523">
          <cell r="A5523">
            <v>7510</v>
          </cell>
          <cell r="B5523">
            <v>3</v>
          </cell>
          <cell r="C5523">
            <v>6</v>
          </cell>
          <cell r="D5523" t="str">
            <v>GRANJA AVICOLA</v>
          </cell>
          <cell r="E5523" t="str">
            <v>Refrigerados</v>
          </cell>
        </row>
        <row r="5524">
          <cell r="A5524">
            <v>7511</v>
          </cell>
          <cell r="B5524">
            <v>5</v>
          </cell>
          <cell r="C5524">
            <v>7</v>
          </cell>
          <cell r="D5524" t="str">
            <v>COMEDOR ARIELITO</v>
          </cell>
          <cell r="E5524" t="str">
            <v>Hogar</v>
          </cell>
        </row>
        <row r="5525">
          <cell r="A5525">
            <v>7512</v>
          </cell>
          <cell r="B5525">
            <v>9</v>
          </cell>
          <cell r="C5525">
            <v>3</v>
          </cell>
          <cell r="D5525" t="str">
            <v>COPETIN PABLITO</v>
          </cell>
        </row>
        <row r="5526">
          <cell r="A5526">
            <v>7513</v>
          </cell>
          <cell r="B5526">
            <v>9</v>
          </cell>
          <cell r="C5526">
            <v>3</v>
          </cell>
          <cell r="D5526" t="str">
            <v>COPETIN LAS DELICIAS</v>
          </cell>
        </row>
        <row r="5527">
          <cell r="A5527">
            <v>7514</v>
          </cell>
          <cell r="B5527">
            <v>9</v>
          </cell>
          <cell r="C5527">
            <v>3</v>
          </cell>
          <cell r="D5527" t="str">
            <v>CASILLA N° 2</v>
          </cell>
        </row>
        <row r="5528">
          <cell r="A5528">
            <v>7516</v>
          </cell>
          <cell r="B5528">
            <v>9</v>
          </cell>
          <cell r="C5528">
            <v>3</v>
          </cell>
          <cell r="D5528" t="str">
            <v>CASILLA N°9</v>
          </cell>
        </row>
        <row r="5529">
          <cell r="A5529">
            <v>7519</v>
          </cell>
          <cell r="B5529">
            <v>3</v>
          </cell>
          <cell r="C5529">
            <v>6</v>
          </cell>
          <cell r="D5529" t="str">
            <v>CASA GRUTER</v>
          </cell>
          <cell r="E5529" t="str">
            <v xml:space="preserve">Supermercados </v>
          </cell>
        </row>
        <row r="5530">
          <cell r="A5530">
            <v>7509</v>
          </cell>
          <cell r="B5530">
            <v>3</v>
          </cell>
          <cell r="C5530">
            <v>6</v>
          </cell>
          <cell r="D5530" t="str">
            <v>SUPERMERCADO MARANGATU S.A.</v>
          </cell>
          <cell r="E5530" t="str">
            <v xml:space="preserve">Supermercados </v>
          </cell>
        </row>
        <row r="5531">
          <cell r="A5531">
            <v>7552</v>
          </cell>
          <cell r="B5531">
            <v>2</v>
          </cell>
          <cell r="C5531">
            <v>2</v>
          </cell>
          <cell r="D5531" t="str">
            <v>AUTOSERVICE KIOTO</v>
          </cell>
          <cell r="E5531" t="str">
            <v>Hogar</v>
          </cell>
        </row>
        <row r="5532">
          <cell r="A5532">
            <v>7551</v>
          </cell>
          <cell r="B5532">
            <v>9</v>
          </cell>
          <cell r="C5532">
            <v>3</v>
          </cell>
          <cell r="D5532" t="str">
            <v>PARTICULAR FLIA MOREIRA</v>
          </cell>
        </row>
        <row r="5533">
          <cell r="A5533">
            <v>7502</v>
          </cell>
          <cell r="B5533">
            <v>9</v>
          </cell>
          <cell r="C5533">
            <v>3</v>
          </cell>
          <cell r="D5533" t="str">
            <v>PARTICULAR SABINA VOGEL</v>
          </cell>
        </row>
        <row r="5534">
          <cell r="A5534">
            <v>7500</v>
          </cell>
          <cell r="B5534">
            <v>3</v>
          </cell>
          <cell r="C5534">
            <v>3</v>
          </cell>
          <cell r="D5534" t="str">
            <v>COMEDOR DON JOSE</v>
          </cell>
          <cell r="E5534" t="str">
            <v>Refrigerados</v>
          </cell>
        </row>
        <row r="5535">
          <cell r="A5535">
            <v>7506</v>
          </cell>
          <cell r="B5535">
            <v>9</v>
          </cell>
          <cell r="C5535">
            <v>3</v>
          </cell>
          <cell r="D5535" t="str">
            <v>DESPENSA LAS PALMERAS</v>
          </cell>
        </row>
        <row r="5536">
          <cell r="A5536">
            <v>7505</v>
          </cell>
          <cell r="B5536">
            <v>4</v>
          </cell>
          <cell r="C5536">
            <v>3</v>
          </cell>
          <cell r="D5536" t="str">
            <v xml:space="preserve">COPETIN DOÑA MINA </v>
          </cell>
          <cell r="E5536" t="str">
            <v>Refrigerados</v>
          </cell>
        </row>
        <row r="5537">
          <cell r="A5537">
            <v>7503</v>
          </cell>
          <cell r="B5537">
            <v>4</v>
          </cell>
          <cell r="C5537">
            <v>3</v>
          </cell>
          <cell r="D5537" t="str">
            <v>CUSPIDE S.A. SUPER NEGRI</v>
          </cell>
          <cell r="E5537" t="str">
            <v xml:space="preserve">Supermercados </v>
          </cell>
        </row>
        <row r="5538">
          <cell r="A5538">
            <v>7504</v>
          </cell>
          <cell r="B5538">
            <v>4</v>
          </cell>
          <cell r="C5538">
            <v>3</v>
          </cell>
          <cell r="D5538" t="str">
            <v>COMEDOR BLANCA</v>
          </cell>
          <cell r="E5538" t="str">
            <v>Refrigerados</v>
          </cell>
        </row>
        <row r="5539">
          <cell r="A5539">
            <v>7563</v>
          </cell>
          <cell r="B5539">
            <v>3</v>
          </cell>
          <cell r="C5539">
            <v>2</v>
          </cell>
          <cell r="D5539" t="str">
            <v>KOKO'S BURGUER</v>
          </cell>
          <cell r="E5539" t="str">
            <v>Refrigerados</v>
          </cell>
        </row>
        <row r="5540">
          <cell r="A5540">
            <v>7562</v>
          </cell>
          <cell r="B5540">
            <v>5</v>
          </cell>
          <cell r="C5540">
            <v>9</v>
          </cell>
          <cell r="D5540" t="str">
            <v>DESPENSA JOSE Y CAROL</v>
          </cell>
          <cell r="E5540" t="str">
            <v>Hogar</v>
          </cell>
        </row>
        <row r="5541">
          <cell r="A5541">
            <v>7560</v>
          </cell>
          <cell r="B5541">
            <v>3</v>
          </cell>
          <cell r="C5541">
            <v>6</v>
          </cell>
          <cell r="D5541" t="str">
            <v>COMEDOR HETEREI</v>
          </cell>
          <cell r="E5541" t="str">
            <v>Refrigerados</v>
          </cell>
        </row>
        <row r="5542">
          <cell r="A5542">
            <v>7559</v>
          </cell>
          <cell r="B5542">
            <v>3</v>
          </cell>
          <cell r="C5542">
            <v>6</v>
          </cell>
          <cell r="D5542" t="str">
            <v>PARRILLADA EL TRIUNFO</v>
          </cell>
          <cell r="E5542" t="str">
            <v>Refrigerados</v>
          </cell>
        </row>
        <row r="5543">
          <cell r="A5543">
            <v>7558</v>
          </cell>
          <cell r="B5543">
            <v>3</v>
          </cell>
          <cell r="C5543">
            <v>6</v>
          </cell>
          <cell r="D5543" t="str">
            <v>COMERCIAL SAN ESTEBAN SRL</v>
          </cell>
          <cell r="E5543" t="str">
            <v>Hogar</v>
          </cell>
        </row>
        <row r="5544">
          <cell r="A5544">
            <v>7565</v>
          </cell>
          <cell r="B5544">
            <v>4</v>
          </cell>
          <cell r="C5544">
            <v>2</v>
          </cell>
          <cell r="D5544" t="str">
            <v>DESPENSA CACERES</v>
          </cell>
          <cell r="E5544" t="str">
            <v>Hogar</v>
          </cell>
        </row>
        <row r="5545">
          <cell r="A5545">
            <v>7566</v>
          </cell>
          <cell r="B5545">
            <v>4</v>
          </cell>
          <cell r="C5545">
            <v>2</v>
          </cell>
          <cell r="D5545" t="str">
            <v>DESPENSA SAN JORGE</v>
          </cell>
          <cell r="E5545" t="str">
            <v>Hogar</v>
          </cell>
        </row>
        <row r="5546">
          <cell r="A5546">
            <v>7567</v>
          </cell>
          <cell r="B5546">
            <v>9</v>
          </cell>
          <cell r="C5546">
            <v>3</v>
          </cell>
          <cell r="D5546" t="str">
            <v>CABINA TELEFONICA SAN CAYETANO</v>
          </cell>
        </row>
        <row r="5547">
          <cell r="A5547">
            <v>11019</v>
          </cell>
          <cell r="B5547">
            <v>5</v>
          </cell>
          <cell r="C5547">
            <v>7</v>
          </cell>
          <cell r="D5547" t="str">
            <v>DESPENSA MARTINEZ</v>
          </cell>
          <cell r="E5547" t="str">
            <v>Hogar</v>
          </cell>
        </row>
        <row r="5548">
          <cell r="A5548">
            <v>11020</v>
          </cell>
          <cell r="B5548">
            <v>9</v>
          </cell>
          <cell r="C5548">
            <v>3</v>
          </cell>
          <cell r="D5548" t="str">
            <v>AUTOSERVICE GREEN</v>
          </cell>
        </row>
        <row r="5549">
          <cell r="A5549">
            <v>11010</v>
          </cell>
          <cell r="B5549">
            <v>2</v>
          </cell>
          <cell r="C5549">
            <v>9</v>
          </cell>
          <cell r="D5549" t="str">
            <v>CARRITO FERNANDEZ</v>
          </cell>
          <cell r="E5549" t="str">
            <v>Refrigerados</v>
          </cell>
        </row>
        <row r="5550">
          <cell r="A5550">
            <v>11017</v>
          </cell>
          <cell r="B5550">
            <v>2</v>
          </cell>
          <cell r="C5550">
            <v>9</v>
          </cell>
          <cell r="D5550" t="str">
            <v>KIOSKO ANGELICA</v>
          </cell>
          <cell r="E5550" t="str">
            <v>Hogar</v>
          </cell>
        </row>
        <row r="5551">
          <cell r="A5551">
            <v>11022</v>
          </cell>
          <cell r="B5551">
            <v>1</v>
          </cell>
          <cell r="C5551">
            <v>2</v>
          </cell>
          <cell r="D5551" t="str">
            <v>RELOJES CITIZEN CINTER SA</v>
          </cell>
          <cell r="E5551" t="str">
            <v>Refrigerados</v>
          </cell>
        </row>
        <row r="5552">
          <cell r="A5552">
            <v>11012</v>
          </cell>
          <cell r="B5552">
            <v>5</v>
          </cell>
          <cell r="C5552">
            <v>9</v>
          </cell>
          <cell r="D5552" t="str">
            <v>ESCUELA MUNICIPAL Nº1</v>
          </cell>
          <cell r="E5552" t="str">
            <v>Educación</v>
          </cell>
        </row>
        <row r="5553">
          <cell r="A5553">
            <v>11023</v>
          </cell>
          <cell r="B5553">
            <v>1</v>
          </cell>
          <cell r="C5553">
            <v>3</v>
          </cell>
          <cell r="D5553" t="str">
            <v>CAFE ROMANO</v>
          </cell>
          <cell r="E5553" t="str">
            <v>Refrigerados</v>
          </cell>
        </row>
        <row r="5554">
          <cell r="A5554">
            <v>11030</v>
          </cell>
          <cell r="B5554">
            <v>9</v>
          </cell>
          <cell r="C5554">
            <v>3</v>
          </cell>
          <cell r="D5554" t="str">
            <v>COPETIN LUJAN</v>
          </cell>
        </row>
        <row r="5555">
          <cell r="A5555">
            <v>11027</v>
          </cell>
          <cell r="B5555">
            <v>3</v>
          </cell>
          <cell r="C5555">
            <v>5</v>
          </cell>
          <cell r="D5555" t="str">
            <v>COPETIN JULIA</v>
          </cell>
          <cell r="E5555" t="str">
            <v>Refrigerados</v>
          </cell>
        </row>
        <row r="5556">
          <cell r="A5556">
            <v>11025</v>
          </cell>
          <cell r="B5556">
            <v>5</v>
          </cell>
          <cell r="C5556">
            <v>7</v>
          </cell>
          <cell r="D5556" t="str">
            <v>SUPERMERCADO TONTO</v>
          </cell>
        </row>
        <row r="5557">
          <cell r="A5557">
            <v>11028</v>
          </cell>
          <cell r="B5557">
            <v>3</v>
          </cell>
          <cell r="C5557">
            <v>4</v>
          </cell>
          <cell r="D5557" t="str">
            <v>DESPENSA 1º DE MARZO</v>
          </cell>
        </row>
        <row r="5558">
          <cell r="A5558">
            <v>11033</v>
          </cell>
          <cell r="B5558">
            <v>2</v>
          </cell>
          <cell r="C5558">
            <v>8</v>
          </cell>
          <cell r="D5558" t="str">
            <v>PARTICULAR SUSANA RIEGO</v>
          </cell>
          <cell r="E5558" t="str">
            <v>Hogar</v>
          </cell>
        </row>
        <row r="5559">
          <cell r="A5559">
            <v>11032</v>
          </cell>
          <cell r="B5559">
            <v>9</v>
          </cell>
          <cell r="C5559">
            <v>3</v>
          </cell>
          <cell r="D5559" t="str">
            <v>CASILLA CANDY</v>
          </cell>
        </row>
        <row r="5560">
          <cell r="A5560">
            <v>11031</v>
          </cell>
          <cell r="B5560">
            <v>5</v>
          </cell>
          <cell r="C5560">
            <v>9</v>
          </cell>
          <cell r="D5560" t="str">
            <v>CASILLA ROJA</v>
          </cell>
          <cell r="E5560" t="str">
            <v>Refrigerados</v>
          </cell>
        </row>
        <row r="5561">
          <cell r="A5561">
            <v>11036</v>
          </cell>
          <cell r="B5561">
            <v>2</v>
          </cell>
          <cell r="C5561">
            <v>6</v>
          </cell>
          <cell r="D5561" t="str">
            <v>FERGUS BEER</v>
          </cell>
          <cell r="E5561" t="str">
            <v>Hogar</v>
          </cell>
        </row>
        <row r="5562">
          <cell r="A5562">
            <v>11041</v>
          </cell>
          <cell r="B5562">
            <v>2</v>
          </cell>
          <cell r="C5562">
            <v>2</v>
          </cell>
          <cell r="D5562" t="str">
            <v>COPETIN SAN CAYETANO II</v>
          </cell>
          <cell r="E5562" t="str">
            <v>Refrigerados</v>
          </cell>
        </row>
        <row r="5563">
          <cell r="A5563">
            <v>11038</v>
          </cell>
          <cell r="B5563">
            <v>1</v>
          </cell>
          <cell r="C5563">
            <v>7</v>
          </cell>
          <cell r="D5563" t="str">
            <v>PARTICULAR FAMILIA ROMAN</v>
          </cell>
          <cell r="E5563" t="str">
            <v>Hogar</v>
          </cell>
        </row>
        <row r="5564">
          <cell r="A5564">
            <v>11039</v>
          </cell>
          <cell r="B5564">
            <v>1</v>
          </cell>
          <cell r="C5564">
            <v>7</v>
          </cell>
          <cell r="D5564" t="str">
            <v>FERRETERIA y DESPENSA EyR</v>
          </cell>
          <cell r="E5564" t="str">
            <v>Hogar</v>
          </cell>
        </row>
        <row r="5565">
          <cell r="A5565">
            <v>11159</v>
          </cell>
          <cell r="B5565">
            <v>9</v>
          </cell>
          <cell r="C5565">
            <v>3</v>
          </cell>
          <cell r="D5565" t="str">
            <v>FLETERO HUGO VAZQUEZ</v>
          </cell>
          <cell r="E5565" t="str">
            <v>Planta</v>
          </cell>
        </row>
        <row r="5566">
          <cell r="A5566">
            <v>11049</v>
          </cell>
          <cell r="B5566">
            <v>5</v>
          </cell>
          <cell r="C5566">
            <v>3</v>
          </cell>
          <cell r="D5566" t="str">
            <v>DESPENSA LA REYNA</v>
          </cell>
          <cell r="E5566" t="str">
            <v>Hogar</v>
          </cell>
        </row>
        <row r="5567">
          <cell r="A5567">
            <v>11056</v>
          </cell>
          <cell r="B5567">
            <v>9</v>
          </cell>
          <cell r="C5567">
            <v>3</v>
          </cell>
          <cell r="D5567" t="str">
            <v>HAMBURG BAMBU</v>
          </cell>
          <cell r="E5567" t="str">
            <v>Refrigerados A</v>
          </cell>
        </row>
        <row r="5568">
          <cell r="A5568">
            <v>11052</v>
          </cell>
          <cell r="B5568">
            <v>9</v>
          </cell>
          <cell r="C5568">
            <v>3</v>
          </cell>
          <cell r="D5568" t="str">
            <v>EMPANADA NICO</v>
          </cell>
        </row>
        <row r="5569">
          <cell r="A5569">
            <v>11050</v>
          </cell>
          <cell r="B5569">
            <v>9</v>
          </cell>
          <cell r="C5569">
            <v>3</v>
          </cell>
          <cell r="D5569" t="str">
            <v>DESPENSA ANDREA</v>
          </cell>
        </row>
        <row r="5570">
          <cell r="A5570">
            <v>11047</v>
          </cell>
          <cell r="B5570">
            <v>9</v>
          </cell>
          <cell r="C5570">
            <v>3</v>
          </cell>
          <cell r="D5570" t="str">
            <v>COPETIN MARI</v>
          </cell>
        </row>
        <row r="5571">
          <cell r="A5571">
            <v>11053</v>
          </cell>
          <cell r="B5571">
            <v>1</v>
          </cell>
          <cell r="C5571">
            <v>6</v>
          </cell>
          <cell r="D5571" t="str">
            <v>AUTOCERVICE PAMPITA</v>
          </cell>
          <cell r="E5571" t="str">
            <v>Hogar</v>
          </cell>
        </row>
        <row r="5572">
          <cell r="A5572">
            <v>11048</v>
          </cell>
          <cell r="B5572">
            <v>3</v>
          </cell>
          <cell r="C5572">
            <v>7</v>
          </cell>
          <cell r="D5572" t="str">
            <v>CENTRO EDUCATIVO EVENEZER</v>
          </cell>
          <cell r="E5572" t="str">
            <v>Educación</v>
          </cell>
        </row>
        <row r="5573">
          <cell r="A5573">
            <v>11061</v>
          </cell>
          <cell r="B5573">
            <v>9</v>
          </cell>
          <cell r="C5573">
            <v>3</v>
          </cell>
          <cell r="D5573" t="str">
            <v>HAMBURGUESERIA EL URUGUAYO</v>
          </cell>
        </row>
        <row r="5574">
          <cell r="A5574">
            <v>11063</v>
          </cell>
          <cell r="B5574">
            <v>9</v>
          </cell>
          <cell r="C5574">
            <v>3</v>
          </cell>
          <cell r="D5574" t="str">
            <v>REST. NOVO VENTO</v>
          </cell>
        </row>
        <row r="5575">
          <cell r="A5575">
            <v>11065</v>
          </cell>
          <cell r="B5575">
            <v>1</v>
          </cell>
          <cell r="C5575">
            <v>6</v>
          </cell>
          <cell r="D5575" t="str">
            <v>TONINA</v>
          </cell>
        </row>
        <row r="5576">
          <cell r="A5576">
            <v>11059</v>
          </cell>
          <cell r="B5576">
            <v>1</v>
          </cell>
          <cell r="C5576">
            <v>6</v>
          </cell>
          <cell r="D5576" t="str">
            <v>AUTOSERVICE JDM</v>
          </cell>
        </row>
        <row r="5577">
          <cell r="A5577">
            <v>11066</v>
          </cell>
          <cell r="B5577">
            <v>1</v>
          </cell>
          <cell r="C5577">
            <v>2</v>
          </cell>
          <cell r="D5577" t="str">
            <v>CANTINA FINAMERICA</v>
          </cell>
          <cell r="E5577" t="str">
            <v>Refrigerados</v>
          </cell>
        </row>
        <row r="5578">
          <cell r="A5578">
            <v>11070</v>
          </cell>
          <cell r="B5578">
            <v>3</v>
          </cell>
          <cell r="C5578">
            <v>3</v>
          </cell>
          <cell r="D5578" t="str">
            <v>LAURI EMPANADAS</v>
          </cell>
        </row>
        <row r="5579">
          <cell r="A5579">
            <v>11081</v>
          </cell>
          <cell r="B5579">
            <v>1</v>
          </cell>
          <cell r="C5579">
            <v>7</v>
          </cell>
          <cell r="D5579" t="str">
            <v>DESPENSA CHICHINA</v>
          </cell>
          <cell r="E5579" t="str">
            <v>Hogar</v>
          </cell>
        </row>
        <row r="5580">
          <cell r="A5580">
            <v>11069</v>
          </cell>
          <cell r="B5580">
            <v>1</v>
          </cell>
          <cell r="C5580">
            <v>5</v>
          </cell>
          <cell r="D5580" t="str">
            <v>PANADERIA Y DESPENSA COLON</v>
          </cell>
          <cell r="E5580" t="str">
            <v>Refrigerados</v>
          </cell>
        </row>
        <row r="5581">
          <cell r="A5581">
            <v>11083</v>
          </cell>
          <cell r="B5581">
            <v>9</v>
          </cell>
          <cell r="C5581">
            <v>3</v>
          </cell>
          <cell r="D5581" t="str">
            <v>FLIA. GIMENEZ</v>
          </cell>
        </row>
        <row r="5582">
          <cell r="A5582">
            <v>11082</v>
          </cell>
          <cell r="B5582">
            <v>1</v>
          </cell>
          <cell r="C5582">
            <v>1</v>
          </cell>
          <cell r="D5582" t="str">
            <v>COMEDOR ANI</v>
          </cell>
          <cell r="E5582" t="str">
            <v>Refrigerados</v>
          </cell>
        </row>
        <row r="5583">
          <cell r="A5583">
            <v>11076</v>
          </cell>
          <cell r="B5583">
            <v>1</v>
          </cell>
          <cell r="C5583">
            <v>1</v>
          </cell>
          <cell r="D5583" t="str">
            <v>AUTOSERVIOS SAN CARLOS</v>
          </cell>
          <cell r="E5583" t="str">
            <v>Hogar</v>
          </cell>
        </row>
        <row r="5584">
          <cell r="A5584">
            <v>11077</v>
          </cell>
          <cell r="B5584">
            <v>9</v>
          </cell>
          <cell r="C5584">
            <v>3</v>
          </cell>
          <cell r="D5584" t="str">
            <v>DESPENSA ARTURITO</v>
          </cell>
        </row>
        <row r="5585">
          <cell r="A5585">
            <v>11079</v>
          </cell>
          <cell r="B5585">
            <v>9</v>
          </cell>
          <cell r="C5585">
            <v>3</v>
          </cell>
          <cell r="D5585" t="str">
            <v>DENTSCHES ECK ESQUINA ALEMANA</v>
          </cell>
        </row>
        <row r="5586">
          <cell r="A5586">
            <v>11090</v>
          </cell>
          <cell r="B5586">
            <v>5</v>
          </cell>
          <cell r="C5586">
            <v>9</v>
          </cell>
          <cell r="D5586" t="str">
            <v>COMERCIAL EL DORADO</v>
          </cell>
          <cell r="E5586" t="str">
            <v>Hogar</v>
          </cell>
        </row>
        <row r="5587">
          <cell r="A5587">
            <v>11098</v>
          </cell>
          <cell r="B5587">
            <v>5</v>
          </cell>
          <cell r="C5587">
            <v>1</v>
          </cell>
          <cell r="D5587" t="str">
            <v>COMERCIAL SAN ONOFRE</v>
          </cell>
          <cell r="E5587" t="str">
            <v>Mayoristas</v>
          </cell>
        </row>
        <row r="5588">
          <cell r="A5588">
            <v>11095</v>
          </cell>
          <cell r="B5588">
            <v>2</v>
          </cell>
          <cell r="C5588">
            <v>8</v>
          </cell>
          <cell r="D5588" t="str">
            <v>COPETIN ADOLFITO</v>
          </cell>
          <cell r="E5588" t="str">
            <v>Refrigerados</v>
          </cell>
        </row>
        <row r="5589">
          <cell r="A5589">
            <v>11103</v>
          </cell>
          <cell r="B5589">
            <v>1</v>
          </cell>
          <cell r="C5589">
            <v>1</v>
          </cell>
          <cell r="D5589" t="str">
            <v>AUTOSERVICE LA RIVERAS</v>
          </cell>
          <cell r="E5589" t="str">
            <v>Hogar</v>
          </cell>
        </row>
        <row r="5590">
          <cell r="A5590">
            <v>11108</v>
          </cell>
          <cell r="B5590">
            <v>2</v>
          </cell>
          <cell r="C5590">
            <v>6</v>
          </cell>
          <cell r="D5590" t="str">
            <v>CASILLA WILL</v>
          </cell>
          <cell r="E5590" t="str">
            <v>Refrigerados</v>
          </cell>
        </row>
        <row r="5591">
          <cell r="A5591">
            <v>11106</v>
          </cell>
          <cell r="B5591">
            <v>2</v>
          </cell>
          <cell r="C5591">
            <v>2</v>
          </cell>
          <cell r="D5591" t="str">
            <v>DESPENSA ESTECHE</v>
          </cell>
          <cell r="E5591" t="str">
            <v>Hogar</v>
          </cell>
        </row>
        <row r="5592">
          <cell r="A5592">
            <v>11105</v>
          </cell>
          <cell r="B5592">
            <v>4</v>
          </cell>
          <cell r="C5592">
            <v>1</v>
          </cell>
          <cell r="D5592" t="str">
            <v>ESTACION SAN SILVERIO II SRL SUCURSAL</v>
          </cell>
          <cell r="E5592" t="str">
            <v>Conveniencia</v>
          </cell>
        </row>
        <row r="5593">
          <cell r="A5593">
            <v>11115</v>
          </cell>
          <cell r="B5593">
            <v>5</v>
          </cell>
          <cell r="C5593">
            <v>9</v>
          </cell>
          <cell r="D5593" t="str">
            <v>COPETIN ARIAS</v>
          </cell>
          <cell r="E5593" t="str">
            <v>Refrigerados</v>
          </cell>
        </row>
        <row r="5594">
          <cell r="A5594">
            <v>11117</v>
          </cell>
          <cell r="B5594">
            <v>9</v>
          </cell>
          <cell r="C5594">
            <v>3</v>
          </cell>
          <cell r="D5594" t="str">
            <v>CASILLA ACHI</v>
          </cell>
        </row>
        <row r="5595">
          <cell r="A5595">
            <v>11120</v>
          </cell>
          <cell r="B5595">
            <v>9</v>
          </cell>
          <cell r="C5595">
            <v>3</v>
          </cell>
          <cell r="D5595" t="str">
            <v>COPETIN HORACIO</v>
          </cell>
        </row>
        <row r="5596">
          <cell r="A5596">
            <v>11125</v>
          </cell>
          <cell r="B5596">
            <v>9</v>
          </cell>
          <cell r="C5596">
            <v>3</v>
          </cell>
          <cell r="D5596" t="str">
            <v>RANCHO STA MARIA</v>
          </cell>
        </row>
        <row r="5597">
          <cell r="A5597">
            <v>11118</v>
          </cell>
          <cell r="B5597">
            <v>2</v>
          </cell>
          <cell r="C5597">
            <v>2</v>
          </cell>
          <cell r="D5597" t="str">
            <v>LIBRERIA COPI RAPID</v>
          </cell>
          <cell r="E5597" t="str">
            <v>Refrigerados</v>
          </cell>
        </row>
        <row r="5598">
          <cell r="A5598">
            <v>11122</v>
          </cell>
          <cell r="B5598">
            <v>3</v>
          </cell>
          <cell r="C5598">
            <v>6</v>
          </cell>
          <cell r="D5598" t="str">
            <v>DESPENSA DARA</v>
          </cell>
          <cell r="E5598" t="str">
            <v>Hogar</v>
          </cell>
        </row>
        <row r="5599">
          <cell r="A5599">
            <v>11060</v>
          </cell>
          <cell r="B5599">
            <v>9</v>
          </cell>
          <cell r="C5599">
            <v>3</v>
          </cell>
          <cell r="D5599" t="str">
            <v>CANTINA COLEGIO JUAN F. LOPEZ LYNCH</v>
          </cell>
        </row>
        <row r="5600">
          <cell r="A5600">
            <v>11119</v>
          </cell>
          <cell r="B5600">
            <v>1</v>
          </cell>
          <cell r="C5600">
            <v>5</v>
          </cell>
          <cell r="D5600" t="str">
            <v>COPETIN JULIAN</v>
          </cell>
        </row>
        <row r="5601">
          <cell r="A5601">
            <v>11132</v>
          </cell>
          <cell r="B5601">
            <v>2</v>
          </cell>
          <cell r="C5601">
            <v>5</v>
          </cell>
          <cell r="D5601" t="str">
            <v>COMEDOR ÑA MARY</v>
          </cell>
          <cell r="E5601" t="str">
            <v>Refrigerados</v>
          </cell>
        </row>
        <row r="5602">
          <cell r="A5602">
            <v>11133</v>
          </cell>
          <cell r="B5602">
            <v>9</v>
          </cell>
          <cell r="C5602">
            <v>3</v>
          </cell>
          <cell r="D5602" t="str">
            <v>KIOSKO IVAN</v>
          </cell>
        </row>
        <row r="5603">
          <cell r="A5603">
            <v>11136</v>
          </cell>
          <cell r="B5603">
            <v>5</v>
          </cell>
          <cell r="C5603">
            <v>9</v>
          </cell>
          <cell r="D5603" t="str">
            <v xml:space="preserve">COPECEL </v>
          </cell>
          <cell r="E5603" t="str">
            <v>Hogar</v>
          </cell>
        </row>
        <row r="5604">
          <cell r="A5604">
            <v>11145</v>
          </cell>
          <cell r="B5604">
            <v>9</v>
          </cell>
          <cell r="C5604">
            <v>3</v>
          </cell>
          <cell r="D5604" t="str">
            <v>CANTINA  ANDE</v>
          </cell>
        </row>
        <row r="5605">
          <cell r="A5605">
            <v>11147</v>
          </cell>
          <cell r="B5605">
            <v>2</v>
          </cell>
          <cell r="C5605">
            <v>9</v>
          </cell>
          <cell r="D5605" t="str">
            <v>DESPENSA EL SOL</v>
          </cell>
          <cell r="E5605" t="str">
            <v>Hogar</v>
          </cell>
        </row>
        <row r="5606">
          <cell r="A5606">
            <v>11146</v>
          </cell>
          <cell r="B5606">
            <v>2</v>
          </cell>
          <cell r="C5606">
            <v>9</v>
          </cell>
          <cell r="D5606" t="str">
            <v>DESPENSA LEGUIZAMON</v>
          </cell>
          <cell r="E5606" t="str">
            <v>Hogar</v>
          </cell>
        </row>
        <row r="5607">
          <cell r="A5607">
            <v>11154</v>
          </cell>
          <cell r="B5607">
            <v>4</v>
          </cell>
          <cell r="C5607">
            <v>1</v>
          </cell>
          <cell r="D5607" t="str">
            <v>AUTOSERVICE MARISOL</v>
          </cell>
          <cell r="E5607" t="str">
            <v>Hogar</v>
          </cell>
        </row>
        <row r="5608">
          <cell r="A5608">
            <v>11156</v>
          </cell>
          <cell r="B5608">
            <v>3</v>
          </cell>
          <cell r="C5608">
            <v>8</v>
          </cell>
          <cell r="D5608" t="str">
            <v>COPETIN ÑA RAMONA</v>
          </cell>
        </row>
        <row r="5609">
          <cell r="A5609">
            <v>11153</v>
          </cell>
          <cell r="B5609">
            <v>4</v>
          </cell>
          <cell r="C5609">
            <v>1</v>
          </cell>
          <cell r="D5609" t="str">
            <v>ROTICERIA ESQUISITA</v>
          </cell>
          <cell r="E5609" t="str">
            <v>Refrigerados</v>
          </cell>
        </row>
        <row r="5610">
          <cell r="A5610">
            <v>11148</v>
          </cell>
          <cell r="B5610">
            <v>9</v>
          </cell>
          <cell r="C5610">
            <v>3</v>
          </cell>
          <cell r="D5610" t="str">
            <v>CASILLA RODRIGUEZ</v>
          </cell>
        </row>
        <row r="5611">
          <cell r="A5611">
            <v>11157</v>
          </cell>
          <cell r="B5611">
            <v>1</v>
          </cell>
          <cell r="C5611">
            <v>1</v>
          </cell>
          <cell r="D5611" t="str">
            <v>CANTINA C y C</v>
          </cell>
          <cell r="E5611" t="str">
            <v>Refrigerados</v>
          </cell>
        </row>
        <row r="5612">
          <cell r="A5612">
            <v>11158</v>
          </cell>
          <cell r="B5612">
            <v>2</v>
          </cell>
          <cell r="C5612">
            <v>2</v>
          </cell>
          <cell r="D5612" t="str">
            <v>AUTOSERVICE CHACO BOREAL</v>
          </cell>
          <cell r="E5612" t="str">
            <v>Hogar</v>
          </cell>
        </row>
        <row r="5613">
          <cell r="A5613">
            <v>11162</v>
          </cell>
          <cell r="B5613">
            <v>2</v>
          </cell>
          <cell r="C5613">
            <v>7</v>
          </cell>
          <cell r="D5613" t="str">
            <v>EMC REPRESENTACIONES</v>
          </cell>
        </row>
        <row r="5614">
          <cell r="A5614">
            <v>11161</v>
          </cell>
          <cell r="B5614">
            <v>2</v>
          </cell>
          <cell r="C5614">
            <v>3</v>
          </cell>
          <cell r="D5614" t="str">
            <v>PEYGGY LIAO</v>
          </cell>
        </row>
        <row r="5615">
          <cell r="A5615">
            <v>11160</v>
          </cell>
          <cell r="B5615">
            <v>4</v>
          </cell>
          <cell r="C5615">
            <v>2</v>
          </cell>
          <cell r="D5615" t="str">
            <v>DESPENSA MARIA</v>
          </cell>
          <cell r="E5615" t="str">
            <v>Hogar</v>
          </cell>
        </row>
        <row r="5616">
          <cell r="A5616">
            <v>11310</v>
          </cell>
          <cell r="B5616">
            <v>4</v>
          </cell>
          <cell r="C5616">
            <v>2</v>
          </cell>
          <cell r="D5616" t="str">
            <v>DESPENSA Y CARNICERIA MARY</v>
          </cell>
          <cell r="E5616" t="str">
            <v>Hogar</v>
          </cell>
        </row>
        <row r="5617">
          <cell r="A5617">
            <v>11165</v>
          </cell>
          <cell r="B5617">
            <v>1</v>
          </cell>
          <cell r="C5617">
            <v>4</v>
          </cell>
          <cell r="D5617" t="str">
            <v>DESPENSA SUSANA MERC. 1</v>
          </cell>
          <cell r="E5617" t="str">
            <v>Hogar</v>
          </cell>
        </row>
        <row r="5618">
          <cell r="A5618">
            <v>11166</v>
          </cell>
          <cell r="D5618" t="str">
            <v>DESPENSA TRES PIBES</v>
          </cell>
          <cell r="E5618" t="str">
            <v>Hogar</v>
          </cell>
        </row>
        <row r="5619">
          <cell r="A5619">
            <v>11167</v>
          </cell>
          <cell r="B5619">
            <v>9</v>
          </cell>
          <cell r="C5619">
            <v>3</v>
          </cell>
          <cell r="D5619" t="str">
            <v>DESPENSA PEDRITO</v>
          </cell>
        </row>
        <row r="5620">
          <cell r="A5620">
            <v>11168</v>
          </cell>
          <cell r="B5620">
            <v>4</v>
          </cell>
          <cell r="C5620">
            <v>2</v>
          </cell>
          <cell r="D5620" t="str">
            <v>DESPENSA BIKI</v>
          </cell>
          <cell r="E5620" t="str">
            <v>Hogar</v>
          </cell>
        </row>
        <row r="5621">
          <cell r="A5621">
            <v>11171</v>
          </cell>
          <cell r="B5621">
            <v>4</v>
          </cell>
          <cell r="C5621">
            <v>2</v>
          </cell>
          <cell r="D5621" t="str">
            <v>DESPENSA IRMA</v>
          </cell>
          <cell r="E5621" t="str">
            <v>Hogar</v>
          </cell>
        </row>
        <row r="5622">
          <cell r="A5622">
            <v>11170</v>
          </cell>
          <cell r="D5622" t="str">
            <v>DESPENSA OFERTA</v>
          </cell>
          <cell r="E5622" t="str">
            <v>Hogar</v>
          </cell>
        </row>
        <row r="5623">
          <cell r="A5623">
            <v>11169</v>
          </cell>
          <cell r="B5623">
            <v>9</v>
          </cell>
          <cell r="C5623">
            <v>3</v>
          </cell>
          <cell r="D5623" t="str">
            <v>DESPENSA JyM</v>
          </cell>
        </row>
        <row r="5624">
          <cell r="A5624">
            <v>11172</v>
          </cell>
          <cell r="B5624">
            <v>9</v>
          </cell>
          <cell r="C5624">
            <v>3</v>
          </cell>
          <cell r="D5624" t="str">
            <v>COPETIN ALICIA</v>
          </cell>
        </row>
        <row r="5625">
          <cell r="A5625">
            <v>11179</v>
          </cell>
          <cell r="B5625">
            <v>5</v>
          </cell>
          <cell r="C5625">
            <v>4</v>
          </cell>
          <cell r="D5625" t="str">
            <v>LA BODEGUITA</v>
          </cell>
          <cell r="E5625" t="str">
            <v>Hogar</v>
          </cell>
        </row>
        <row r="5626">
          <cell r="A5626">
            <v>11175</v>
          </cell>
          <cell r="B5626">
            <v>2</v>
          </cell>
          <cell r="C5626">
            <v>2</v>
          </cell>
          <cell r="D5626" t="str">
            <v>COLEGIO FDO DE LA MORA</v>
          </cell>
          <cell r="E5626" t="str">
            <v>Educación</v>
          </cell>
        </row>
        <row r="5627">
          <cell r="A5627">
            <v>11182</v>
          </cell>
          <cell r="B5627">
            <v>9</v>
          </cell>
          <cell r="C5627">
            <v>3</v>
          </cell>
          <cell r="D5627" t="str">
            <v>LA CUEVA DE LAS EMPANADAS</v>
          </cell>
        </row>
        <row r="5628">
          <cell r="A5628">
            <v>11173</v>
          </cell>
          <cell r="B5628">
            <v>3</v>
          </cell>
          <cell r="C5628">
            <v>3</v>
          </cell>
          <cell r="D5628" t="str">
            <v>DESPENSA GUARANIA</v>
          </cell>
          <cell r="E5628" t="str">
            <v>Hogar</v>
          </cell>
        </row>
        <row r="5629">
          <cell r="A5629">
            <v>11177</v>
          </cell>
          <cell r="B5629">
            <v>3</v>
          </cell>
          <cell r="C5629">
            <v>2</v>
          </cell>
          <cell r="D5629" t="str">
            <v xml:space="preserve">DESPENSA MENDOZA </v>
          </cell>
          <cell r="E5629" t="str">
            <v>Hogar</v>
          </cell>
        </row>
        <row r="5630">
          <cell r="A5630">
            <v>11176</v>
          </cell>
          <cell r="B5630">
            <v>4</v>
          </cell>
          <cell r="C5630">
            <v>2</v>
          </cell>
          <cell r="D5630" t="str">
            <v>DESPENSA LA RUBIA</v>
          </cell>
          <cell r="E5630" t="str">
            <v>Hogar</v>
          </cell>
        </row>
        <row r="5631">
          <cell r="A5631">
            <v>11178</v>
          </cell>
          <cell r="B5631">
            <v>9</v>
          </cell>
          <cell r="C5631">
            <v>3</v>
          </cell>
          <cell r="D5631" t="str">
            <v>CABINA TELECENTER</v>
          </cell>
        </row>
        <row r="5632">
          <cell r="A5632">
            <v>11185</v>
          </cell>
          <cell r="B5632">
            <v>8</v>
          </cell>
          <cell r="C5632">
            <v>2</v>
          </cell>
          <cell r="D5632" t="str">
            <v>IL MANGIARE MALL</v>
          </cell>
          <cell r="E5632" t="str">
            <v>Refrigerados A</v>
          </cell>
        </row>
        <row r="5633">
          <cell r="A5633">
            <v>11187</v>
          </cell>
          <cell r="B5633">
            <v>9</v>
          </cell>
          <cell r="C5633">
            <v>3</v>
          </cell>
          <cell r="D5633" t="str">
            <v>COPETIN PARAISO</v>
          </cell>
        </row>
        <row r="5634">
          <cell r="A5634">
            <v>11197</v>
          </cell>
          <cell r="B5634">
            <v>2</v>
          </cell>
          <cell r="C5634">
            <v>2</v>
          </cell>
          <cell r="D5634" t="str">
            <v>COPETIN JAZMIN</v>
          </cell>
          <cell r="E5634" t="str">
            <v>Refrigerados</v>
          </cell>
        </row>
        <row r="5635">
          <cell r="A5635">
            <v>11198</v>
          </cell>
          <cell r="B5635">
            <v>9</v>
          </cell>
          <cell r="C5635">
            <v>3</v>
          </cell>
          <cell r="D5635" t="str">
            <v>RESTAURANT GIRASOLES</v>
          </cell>
        </row>
        <row r="5636">
          <cell r="A5636">
            <v>11195</v>
          </cell>
          <cell r="B5636">
            <v>4</v>
          </cell>
          <cell r="C5636">
            <v>1</v>
          </cell>
          <cell r="D5636" t="str">
            <v>DESPENSA SAN CLEMENTE</v>
          </cell>
          <cell r="E5636" t="str">
            <v>Hogar</v>
          </cell>
        </row>
        <row r="5637">
          <cell r="A5637">
            <v>11189</v>
          </cell>
          <cell r="B5637">
            <v>4</v>
          </cell>
          <cell r="C5637">
            <v>1</v>
          </cell>
          <cell r="D5637" t="str">
            <v>COPETIN LA NORTEÑA</v>
          </cell>
          <cell r="E5637" t="str">
            <v>Refrigerados</v>
          </cell>
        </row>
        <row r="5638">
          <cell r="A5638">
            <v>11194</v>
          </cell>
          <cell r="B5638">
            <v>4</v>
          </cell>
          <cell r="C5638">
            <v>2</v>
          </cell>
          <cell r="D5638" t="str">
            <v>DESPENSA SAN ONOFRE</v>
          </cell>
          <cell r="E5638" t="str">
            <v>Hogar</v>
          </cell>
        </row>
        <row r="5639">
          <cell r="A5639">
            <v>11192</v>
          </cell>
          <cell r="B5639">
            <v>9</v>
          </cell>
          <cell r="C5639">
            <v>3</v>
          </cell>
          <cell r="D5639" t="str">
            <v>AUTOSERVICE LA ALEGRIA</v>
          </cell>
        </row>
        <row r="5640">
          <cell r="A5640">
            <v>11190</v>
          </cell>
          <cell r="B5640">
            <v>9</v>
          </cell>
          <cell r="C5640">
            <v>3</v>
          </cell>
          <cell r="D5640" t="str">
            <v>COPEKING</v>
          </cell>
        </row>
        <row r="5641">
          <cell r="A5641">
            <v>11193</v>
          </cell>
          <cell r="B5641">
            <v>1</v>
          </cell>
          <cell r="C5641">
            <v>4</v>
          </cell>
          <cell r="D5641" t="str">
            <v>COPETIN EPI</v>
          </cell>
        </row>
        <row r="5642">
          <cell r="A5642">
            <v>11186</v>
          </cell>
          <cell r="B5642">
            <v>9</v>
          </cell>
          <cell r="C5642">
            <v>3</v>
          </cell>
          <cell r="D5642" t="str">
            <v>SUPER DE LA CARNE - LA BAQUILLA</v>
          </cell>
        </row>
        <row r="5643">
          <cell r="A5643">
            <v>11188</v>
          </cell>
          <cell r="B5643">
            <v>5</v>
          </cell>
          <cell r="C5643">
            <v>4</v>
          </cell>
          <cell r="D5643" t="str">
            <v>DESPENSA SOLE</v>
          </cell>
          <cell r="E5643" t="str">
            <v>Hogar</v>
          </cell>
        </row>
        <row r="5644">
          <cell r="A5644">
            <v>11200</v>
          </cell>
          <cell r="B5644">
            <v>4</v>
          </cell>
          <cell r="C5644">
            <v>6</v>
          </cell>
          <cell r="D5644" t="str">
            <v>POLLERIA ROMINA</v>
          </cell>
          <cell r="E5644" t="str">
            <v>Refrigerados</v>
          </cell>
        </row>
        <row r="5645">
          <cell r="A5645">
            <v>11203</v>
          </cell>
          <cell r="B5645">
            <v>4</v>
          </cell>
          <cell r="C5645">
            <v>4</v>
          </cell>
          <cell r="D5645" t="str">
            <v>COPETIN OLIVER</v>
          </cell>
          <cell r="E5645" t="str">
            <v>Hogar</v>
          </cell>
        </row>
        <row r="5646">
          <cell r="A5646">
            <v>11204</v>
          </cell>
          <cell r="B5646">
            <v>9</v>
          </cell>
          <cell r="C5646">
            <v>3</v>
          </cell>
          <cell r="D5646" t="str">
            <v>TODO LAPACHO</v>
          </cell>
        </row>
        <row r="5647">
          <cell r="A5647">
            <v>11205</v>
          </cell>
          <cell r="B5647">
            <v>9</v>
          </cell>
          <cell r="C5647">
            <v>3</v>
          </cell>
          <cell r="D5647" t="str">
            <v>COPETIN SAN CAYETANO</v>
          </cell>
        </row>
        <row r="5648">
          <cell r="A5648">
            <v>11206</v>
          </cell>
          <cell r="B5648">
            <v>1</v>
          </cell>
          <cell r="C5648">
            <v>4</v>
          </cell>
          <cell r="D5648" t="str">
            <v>DESPENSA EL BISABUELO</v>
          </cell>
          <cell r="E5648" t="str">
            <v>Hogar</v>
          </cell>
        </row>
        <row r="5649">
          <cell r="A5649">
            <v>11199</v>
          </cell>
          <cell r="B5649">
            <v>9</v>
          </cell>
          <cell r="C5649">
            <v>3</v>
          </cell>
          <cell r="D5649" t="str">
            <v>FUNCIONARIO  ALCIDES G. SILVERO</v>
          </cell>
          <cell r="E5649" t="str">
            <v>Planta</v>
          </cell>
        </row>
        <row r="5650">
          <cell r="A5650">
            <v>11209</v>
          </cell>
          <cell r="B5650">
            <v>9</v>
          </cell>
          <cell r="C5650">
            <v>3</v>
          </cell>
          <cell r="D5650" t="str">
            <v>CASILLA Nº 3 GLORIA</v>
          </cell>
        </row>
        <row r="5651">
          <cell r="A5651">
            <v>11207</v>
          </cell>
          <cell r="B5651">
            <v>9</v>
          </cell>
          <cell r="C5651">
            <v>3</v>
          </cell>
          <cell r="D5651" t="str">
            <v>COPETIN DOÑA ESTELA</v>
          </cell>
        </row>
        <row r="5652">
          <cell r="A5652">
            <v>11208</v>
          </cell>
          <cell r="B5652">
            <v>4</v>
          </cell>
          <cell r="C5652">
            <v>2</v>
          </cell>
          <cell r="D5652" t="str">
            <v>COMEDOR LINEA 31</v>
          </cell>
          <cell r="E5652" t="str">
            <v>Refrigerados</v>
          </cell>
        </row>
        <row r="5653">
          <cell r="A5653">
            <v>11216</v>
          </cell>
          <cell r="B5653">
            <v>2</v>
          </cell>
          <cell r="C5653">
            <v>4</v>
          </cell>
          <cell r="D5653" t="str">
            <v>FAITH CRHISTIAN SCHOOL</v>
          </cell>
          <cell r="E5653" t="str">
            <v>Educación</v>
          </cell>
        </row>
        <row r="5654">
          <cell r="A5654">
            <v>11218</v>
          </cell>
          <cell r="B5654">
            <v>1</v>
          </cell>
          <cell r="C5654">
            <v>4</v>
          </cell>
          <cell r="D5654" t="str">
            <v>JOSE CAMPUZANO</v>
          </cell>
          <cell r="E5654" t="str">
            <v>Refrigerados</v>
          </cell>
        </row>
        <row r="5655">
          <cell r="A5655">
            <v>11219</v>
          </cell>
          <cell r="B5655">
            <v>4</v>
          </cell>
          <cell r="C5655">
            <v>2</v>
          </cell>
          <cell r="D5655" t="str">
            <v>DESPENSA SAN MIGUEL</v>
          </cell>
          <cell r="E5655" t="str">
            <v>Hogar</v>
          </cell>
        </row>
        <row r="5656">
          <cell r="A5656">
            <v>11226</v>
          </cell>
          <cell r="B5656">
            <v>4</v>
          </cell>
          <cell r="C5656">
            <v>1</v>
          </cell>
          <cell r="D5656" t="str">
            <v>CABINA CABIMET</v>
          </cell>
          <cell r="E5656" t="str">
            <v>Hogar</v>
          </cell>
        </row>
        <row r="5657">
          <cell r="A5657">
            <v>11215</v>
          </cell>
          <cell r="B5657">
            <v>3</v>
          </cell>
          <cell r="C5657">
            <v>3</v>
          </cell>
          <cell r="D5657" t="str">
            <v>COPETIN LA AMISTAD</v>
          </cell>
          <cell r="E5657" t="str">
            <v>Refrigerados</v>
          </cell>
        </row>
        <row r="5658">
          <cell r="A5658">
            <v>11211</v>
          </cell>
          <cell r="D5658" t="str">
            <v>CABINA TELEFONICA MOISES</v>
          </cell>
        </row>
        <row r="5659">
          <cell r="A5659">
            <v>11213</v>
          </cell>
          <cell r="B5659">
            <v>2</v>
          </cell>
          <cell r="C5659">
            <v>9</v>
          </cell>
          <cell r="D5659" t="str">
            <v>DESPENSA VISI</v>
          </cell>
          <cell r="E5659" t="str">
            <v>Hogar</v>
          </cell>
        </row>
        <row r="5660">
          <cell r="A5660">
            <v>11212</v>
          </cell>
          <cell r="B5660">
            <v>2</v>
          </cell>
          <cell r="C5660">
            <v>9</v>
          </cell>
          <cell r="D5660" t="str">
            <v>COPETIN FREDY</v>
          </cell>
          <cell r="E5660" t="str">
            <v>Refrigerados</v>
          </cell>
        </row>
        <row r="5661">
          <cell r="A5661">
            <v>11214</v>
          </cell>
          <cell r="B5661">
            <v>9</v>
          </cell>
          <cell r="C5661">
            <v>3</v>
          </cell>
          <cell r="D5661" t="str">
            <v>DESPENSA GRINEL</v>
          </cell>
        </row>
        <row r="5662">
          <cell r="A5662">
            <v>11222</v>
          </cell>
          <cell r="B5662">
            <v>1</v>
          </cell>
          <cell r="C5662">
            <v>4</v>
          </cell>
          <cell r="D5662" t="str">
            <v>DESPENSA FARIAS</v>
          </cell>
          <cell r="E5662" t="str">
            <v>Hogar</v>
          </cell>
        </row>
        <row r="5663">
          <cell r="A5663">
            <v>11221</v>
          </cell>
          <cell r="B5663">
            <v>1</v>
          </cell>
          <cell r="C5663">
            <v>9</v>
          </cell>
          <cell r="D5663" t="str">
            <v>CASILLA BENI</v>
          </cell>
          <cell r="E5663" t="str">
            <v>Refrigerados</v>
          </cell>
        </row>
        <row r="5664">
          <cell r="A5664">
            <v>11224</v>
          </cell>
          <cell r="B5664">
            <v>2</v>
          </cell>
          <cell r="C5664">
            <v>5</v>
          </cell>
          <cell r="D5664" t="str">
            <v>DESPENSA SAN MIGUEL</v>
          </cell>
          <cell r="E5664" t="str">
            <v>Hogar</v>
          </cell>
        </row>
        <row r="5665">
          <cell r="A5665">
            <v>11225</v>
          </cell>
          <cell r="B5665">
            <v>2</v>
          </cell>
          <cell r="C5665">
            <v>5</v>
          </cell>
          <cell r="D5665" t="str">
            <v>DESPENSA RAFAELITO</v>
          </cell>
          <cell r="E5665" t="str">
            <v>Hogar</v>
          </cell>
        </row>
        <row r="5666">
          <cell r="A5666">
            <v>11311</v>
          </cell>
          <cell r="D5666" t="str">
            <v>DESPENSA TIA LOLI</v>
          </cell>
          <cell r="E5666" t="str">
            <v>Hogar</v>
          </cell>
        </row>
        <row r="5667">
          <cell r="A5667">
            <v>11231</v>
          </cell>
          <cell r="B5667">
            <v>1</v>
          </cell>
          <cell r="C5667">
            <v>4</v>
          </cell>
          <cell r="D5667" t="str">
            <v>BODEGAS CHOPER</v>
          </cell>
        </row>
        <row r="5668">
          <cell r="A5668">
            <v>11232</v>
          </cell>
          <cell r="B5668">
            <v>9</v>
          </cell>
          <cell r="C5668">
            <v>3</v>
          </cell>
          <cell r="D5668" t="str">
            <v>DESPENSA SAN CAYETANO</v>
          </cell>
        </row>
        <row r="5669">
          <cell r="A5669">
            <v>11236</v>
          </cell>
          <cell r="B5669">
            <v>4</v>
          </cell>
          <cell r="C5669">
            <v>1</v>
          </cell>
          <cell r="D5669" t="str">
            <v>AUTOSERVICE CARLITOS</v>
          </cell>
          <cell r="E5669" t="str">
            <v>Hogar</v>
          </cell>
        </row>
        <row r="5670">
          <cell r="A5670">
            <v>11229</v>
          </cell>
          <cell r="B5670">
            <v>4</v>
          </cell>
          <cell r="C5670">
            <v>4</v>
          </cell>
          <cell r="D5670" t="str">
            <v>KIOSKO JAQUELINE</v>
          </cell>
          <cell r="E5670" t="str">
            <v>Refrigerados</v>
          </cell>
        </row>
        <row r="5671">
          <cell r="A5671">
            <v>11237</v>
          </cell>
          <cell r="B5671">
            <v>9</v>
          </cell>
          <cell r="C5671">
            <v>3</v>
          </cell>
          <cell r="D5671" t="str">
            <v>HAMBURGUESERIA DAHIER</v>
          </cell>
        </row>
        <row r="5672">
          <cell r="A5672">
            <v>11230</v>
          </cell>
          <cell r="B5672">
            <v>4</v>
          </cell>
          <cell r="C5672">
            <v>4</v>
          </cell>
          <cell r="D5672" t="str">
            <v>DESPENSA EL BOLSO</v>
          </cell>
          <cell r="E5672" t="str">
            <v>Hogar</v>
          </cell>
        </row>
        <row r="5673">
          <cell r="A5673">
            <v>11227</v>
          </cell>
          <cell r="B5673">
            <v>5</v>
          </cell>
          <cell r="C5673">
            <v>9</v>
          </cell>
          <cell r="D5673" t="str">
            <v>COPETIN OTTO</v>
          </cell>
          <cell r="E5673" t="str">
            <v>Refrigerados</v>
          </cell>
        </row>
        <row r="5674">
          <cell r="A5674">
            <v>11235</v>
          </cell>
          <cell r="B5674">
            <v>4</v>
          </cell>
          <cell r="C5674">
            <v>1</v>
          </cell>
          <cell r="D5674" t="str">
            <v>COPETIN ÑA ELENA</v>
          </cell>
          <cell r="E5674" t="str">
            <v>Refrigerados</v>
          </cell>
        </row>
        <row r="5675">
          <cell r="A5675">
            <v>11243</v>
          </cell>
          <cell r="B5675">
            <v>9</v>
          </cell>
          <cell r="C5675">
            <v>3</v>
          </cell>
          <cell r="D5675" t="str">
            <v>COPETIN MAGI FOOD</v>
          </cell>
        </row>
        <row r="5676">
          <cell r="A5676">
            <v>11239</v>
          </cell>
          <cell r="B5676">
            <v>9</v>
          </cell>
          <cell r="C5676">
            <v>3</v>
          </cell>
          <cell r="D5676" t="str">
            <v>COPETIN VALDEZ</v>
          </cell>
        </row>
        <row r="5677">
          <cell r="A5677">
            <v>11240</v>
          </cell>
          <cell r="B5677">
            <v>5</v>
          </cell>
          <cell r="C5677">
            <v>2</v>
          </cell>
          <cell r="D5677" t="str">
            <v>DESPENSA DANIELA</v>
          </cell>
          <cell r="E5677" t="str">
            <v>Hogar</v>
          </cell>
        </row>
        <row r="5678">
          <cell r="A5678">
            <v>11241</v>
          </cell>
          <cell r="B5678">
            <v>5</v>
          </cell>
          <cell r="C5678">
            <v>3</v>
          </cell>
          <cell r="D5678" t="str">
            <v>AUTOSERVICE PAOLA</v>
          </cell>
          <cell r="E5678" t="str">
            <v>Hogar</v>
          </cell>
        </row>
        <row r="5679">
          <cell r="A5679">
            <v>11242</v>
          </cell>
          <cell r="D5679" t="str">
            <v>BODEGA OASIS</v>
          </cell>
        </row>
        <row r="5680">
          <cell r="A5680">
            <v>11251</v>
          </cell>
          <cell r="B5680">
            <v>1</v>
          </cell>
          <cell r="C5680">
            <v>6</v>
          </cell>
          <cell r="D5680" t="str">
            <v>ALQUILERES Y EVENTOS</v>
          </cell>
          <cell r="E5680" t="str">
            <v>Refrigerados</v>
          </cell>
        </row>
        <row r="5681">
          <cell r="A5681">
            <v>11247</v>
          </cell>
          <cell r="B5681">
            <v>9</v>
          </cell>
          <cell r="C5681">
            <v>3</v>
          </cell>
          <cell r="D5681" t="str">
            <v>COPETIN  DOÑA KIKA</v>
          </cell>
        </row>
        <row r="5682">
          <cell r="A5682">
            <v>11248</v>
          </cell>
          <cell r="B5682">
            <v>9</v>
          </cell>
          <cell r="C5682">
            <v>3</v>
          </cell>
          <cell r="D5682" t="str">
            <v>POSTA S A I C I F A</v>
          </cell>
        </row>
        <row r="5683">
          <cell r="A5683">
            <v>11246</v>
          </cell>
          <cell r="B5683">
            <v>6</v>
          </cell>
          <cell r="C5683">
            <v>5</v>
          </cell>
          <cell r="D5683" t="str">
            <v>RESTAURANT MBURUCUYA</v>
          </cell>
          <cell r="E5683" t="str">
            <v>Refrigerados</v>
          </cell>
        </row>
        <row r="5684">
          <cell r="A5684">
            <v>11245</v>
          </cell>
          <cell r="B5684">
            <v>4</v>
          </cell>
          <cell r="C5684">
            <v>1</v>
          </cell>
          <cell r="D5684" t="str">
            <v>BODEGA ALKE</v>
          </cell>
          <cell r="E5684" t="str">
            <v>Hogar</v>
          </cell>
        </row>
        <row r="5685">
          <cell r="A5685">
            <v>11238</v>
          </cell>
          <cell r="B5685">
            <v>3</v>
          </cell>
          <cell r="C5685">
            <v>9</v>
          </cell>
          <cell r="D5685" t="str">
            <v>TOTAL SHOP</v>
          </cell>
          <cell r="E5685" t="str">
            <v>Hogar</v>
          </cell>
        </row>
        <row r="5686">
          <cell r="A5686">
            <v>11257</v>
          </cell>
          <cell r="B5686">
            <v>9</v>
          </cell>
          <cell r="C5686">
            <v>3</v>
          </cell>
          <cell r="D5686" t="str">
            <v>COMEDOR LA VICTORIA</v>
          </cell>
        </row>
        <row r="5687">
          <cell r="A5687">
            <v>11258</v>
          </cell>
          <cell r="B5687">
            <v>5</v>
          </cell>
          <cell r="C5687">
            <v>3</v>
          </cell>
          <cell r="D5687" t="str">
            <v>DESPENSA EL BUEN AMIGO</v>
          </cell>
          <cell r="E5687" t="str">
            <v>Hogar</v>
          </cell>
        </row>
        <row r="5688">
          <cell r="A5688">
            <v>11253</v>
          </cell>
          <cell r="B5688">
            <v>4</v>
          </cell>
          <cell r="C5688">
            <v>4</v>
          </cell>
          <cell r="D5688" t="str">
            <v>COPETIN EL TOQUE</v>
          </cell>
          <cell r="E5688" t="str">
            <v>Refrigerados</v>
          </cell>
        </row>
        <row r="5689">
          <cell r="A5689">
            <v>11254</v>
          </cell>
          <cell r="B5689">
            <v>4</v>
          </cell>
          <cell r="C5689">
            <v>4</v>
          </cell>
          <cell r="D5689" t="str">
            <v>CASILLA VILLA ELISA(COCA COLA)</v>
          </cell>
          <cell r="E5689" t="str">
            <v>Refrigerados</v>
          </cell>
        </row>
        <row r="5690">
          <cell r="A5690">
            <v>11256</v>
          </cell>
          <cell r="B5690">
            <v>4</v>
          </cell>
          <cell r="C5690">
            <v>4</v>
          </cell>
          <cell r="D5690" t="str">
            <v>DESPENSA NATHALIA</v>
          </cell>
          <cell r="E5690" t="str">
            <v>Hogar</v>
          </cell>
        </row>
        <row r="5691">
          <cell r="A5691">
            <v>11260</v>
          </cell>
          <cell r="B5691">
            <v>4</v>
          </cell>
          <cell r="C5691">
            <v>2</v>
          </cell>
          <cell r="D5691" t="str">
            <v>COPETIN LAS DELICIAS II</v>
          </cell>
          <cell r="E5691" t="str">
            <v>Hogar</v>
          </cell>
        </row>
        <row r="5692">
          <cell r="A5692">
            <v>11263</v>
          </cell>
          <cell r="B5692">
            <v>2</v>
          </cell>
          <cell r="C5692">
            <v>9</v>
          </cell>
          <cell r="D5692" t="str">
            <v>COPETIN SARI</v>
          </cell>
          <cell r="E5692" t="str">
            <v>Refrigerados</v>
          </cell>
        </row>
        <row r="5693">
          <cell r="A5693">
            <v>11262</v>
          </cell>
          <cell r="B5693">
            <v>2</v>
          </cell>
          <cell r="C5693">
            <v>9</v>
          </cell>
          <cell r="D5693" t="str">
            <v>CANTINA COL. MEDALLA MILAGROSA</v>
          </cell>
          <cell r="E5693" t="str">
            <v>Educación</v>
          </cell>
        </row>
        <row r="5694">
          <cell r="A5694">
            <v>11267</v>
          </cell>
          <cell r="B5694">
            <v>2</v>
          </cell>
          <cell r="C5694">
            <v>9</v>
          </cell>
          <cell r="D5694" t="str">
            <v>JUNIOR EMPANADAS</v>
          </cell>
          <cell r="E5694" t="str">
            <v>Refrigerados</v>
          </cell>
        </row>
        <row r="5695">
          <cell r="A5695">
            <v>11266</v>
          </cell>
          <cell r="B5695">
            <v>9</v>
          </cell>
          <cell r="C5695">
            <v>3</v>
          </cell>
          <cell r="D5695" t="str">
            <v>COPETIN ARAMI</v>
          </cell>
        </row>
        <row r="5696">
          <cell r="A5696">
            <v>11270</v>
          </cell>
          <cell r="B5696">
            <v>4</v>
          </cell>
          <cell r="C5696">
            <v>1</v>
          </cell>
          <cell r="D5696" t="str">
            <v>DESPENSA TOLEDO</v>
          </cell>
          <cell r="E5696" t="str">
            <v>Hogar</v>
          </cell>
        </row>
        <row r="5697">
          <cell r="A5697">
            <v>11271</v>
          </cell>
          <cell r="B5697">
            <v>9</v>
          </cell>
          <cell r="C5697">
            <v>3</v>
          </cell>
          <cell r="D5697" t="str">
            <v>CASILLA ÑA MARI</v>
          </cell>
        </row>
        <row r="5698">
          <cell r="A5698">
            <v>11275</v>
          </cell>
          <cell r="B5698">
            <v>2</v>
          </cell>
          <cell r="C5698">
            <v>9</v>
          </cell>
          <cell r="D5698" t="str">
            <v>COPETIN HELFER</v>
          </cell>
          <cell r="E5698" t="str">
            <v>Planta</v>
          </cell>
        </row>
        <row r="5699">
          <cell r="A5699">
            <v>11276</v>
          </cell>
          <cell r="B5699">
            <v>8</v>
          </cell>
          <cell r="C5699">
            <v>2</v>
          </cell>
          <cell r="D5699" t="str">
            <v>HOMMOS JAMAL(MONTE LIBANO)</v>
          </cell>
          <cell r="E5699" t="str">
            <v>Refrigerados</v>
          </cell>
        </row>
        <row r="5700">
          <cell r="A5700">
            <v>11278</v>
          </cell>
          <cell r="B5700">
            <v>9</v>
          </cell>
          <cell r="C5700">
            <v>3</v>
          </cell>
          <cell r="D5700" t="str">
            <v>COPETIN EL JEFE</v>
          </cell>
        </row>
        <row r="5701">
          <cell r="A5701">
            <v>11274</v>
          </cell>
          <cell r="B5701">
            <v>4</v>
          </cell>
          <cell r="C5701">
            <v>2</v>
          </cell>
          <cell r="D5701" t="str">
            <v>COMERCIAL DOS HERMANOS</v>
          </cell>
          <cell r="E5701" t="str">
            <v>Refrigerados</v>
          </cell>
        </row>
        <row r="5702">
          <cell r="A5702">
            <v>11287</v>
          </cell>
          <cell r="B5702">
            <v>9</v>
          </cell>
          <cell r="C5702">
            <v>3</v>
          </cell>
          <cell r="D5702" t="str">
            <v>PARTICULAR CATALINO REINE</v>
          </cell>
        </row>
        <row r="5703">
          <cell r="A5703">
            <v>11284</v>
          </cell>
          <cell r="B5703">
            <v>4</v>
          </cell>
          <cell r="C5703">
            <v>1</v>
          </cell>
          <cell r="D5703" t="str">
            <v>DESPENSA FAMILIAR 2</v>
          </cell>
          <cell r="E5703" t="str">
            <v>Hogar</v>
          </cell>
        </row>
        <row r="5704">
          <cell r="A5704">
            <v>11283</v>
          </cell>
          <cell r="B5704">
            <v>4</v>
          </cell>
          <cell r="C5704">
            <v>2</v>
          </cell>
          <cell r="D5704" t="str">
            <v>DESPENSA SAN MIGUEL</v>
          </cell>
          <cell r="E5704" t="str">
            <v>Hogar</v>
          </cell>
        </row>
        <row r="5705">
          <cell r="A5705">
            <v>11279</v>
          </cell>
          <cell r="B5705">
            <v>1</v>
          </cell>
          <cell r="C5705">
            <v>1</v>
          </cell>
          <cell r="D5705" t="str">
            <v>DESPENSA SAN CRISTOBAL</v>
          </cell>
          <cell r="E5705" t="str">
            <v>Hogar</v>
          </cell>
        </row>
        <row r="5706">
          <cell r="A5706">
            <v>11280</v>
          </cell>
          <cell r="B5706">
            <v>1</v>
          </cell>
          <cell r="C5706">
            <v>1</v>
          </cell>
          <cell r="D5706" t="str">
            <v>COPETIN COLONIAL</v>
          </cell>
          <cell r="E5706" t="str">
            <v>Refrigerados</v>
          </cell>
        </row>
        <row r="5707">
          <cell r="A5707">
            <v>11282</v>
          </cell>
          <cell r="B5707">
            <v>3</v>
          </cell>
          <cell r="C5707">
            <v>9</v>
          </cell>
          <cell r="D5707" t="str">
            <v>CONFITERIA LA ESPAÑOLA</v>
          </cell>
        </row>
        <row r="5708">
          <cell r="A5708">
            <v>11296</v>
          </cell>
          <cell r="B5708">
            <v>2</v>
          </cell>
          <cell r="C5708">
            <v>2</v>
          </cell>
          <cell r="D5708" t="str">
            <v>DESPENSA LILI</v>
          </cell>
          <cell r="E5708" t="str">
            <v>Hogar</v>
          </cell>
        </row>
        <row r="5709">
          <cell r="A5709">
            <v>11297</v>
          </cell>
          <cell r="B5709">
            <v>9</v>
          </cell>
          <cell r="C5709">
            <v>3</v>
          </cell>
          <cell r="D5709" t="str">
            <v>COPETIN AL PASO</v>
          </cell>
        </row>
        <row r="5710">
          <cell r="A5710">
            <v>11298</v>
          </cell>
          <cell r="B5710">
            <v>9</v>
          </cell>
          <cell r="C5710">
            <v>3</v>
          </cell>
          <cell r="D5710" t="str">
            <v>COMEDOR ALONZO</v>
          </cell>
        </row>
        <row r="5711">
          <cell r="A5711">
            <v>11289</v>
          </cell>
          <cell r="B5711">
            <v>4</v>
          </cell>
          <cell r="C5711">
            <v>1</v>
          </cell>
          <cell r="D5711" t="str">
            <v>BODEGA ZONA BEER</v>
          </cell>
          <cell r="E5711" t="str">
            <v>Hogar</v>
          </cell>
        </row>
        <row r="5712">
          <cell r="A5712">
            <v>11293</v>
          </cell>
          <cell r="B5712">
            <v>2</v>
          </cell>
          <cell r="C5712">
            <v>8</v>
          </cell>
          <cell r="D5712" t="str">
            <v>WALTER FERREIRA</v>
          </cell>
          <cell r="E5712" t="str">
            <v>Hogar</v>
          </cell>
        </row>
        <row r="5713">
          <cell r="A5713">
            <v>11295</v>
          </cell>
          <cell r="B5713">
            <v>5</v>
          </cell>
          <cell r="C5713">
            <v>5</v>
          </cell>
          <cell r="D5713" t="str">
            <v>DESPENSA EDITH</v>
          </cell>
          <cell r="E5713" t="str">
            <v>Hogar</v>
          </cell>
        </row>
        <row r="5714">
          <cell r="A5714">
            <v>11305</v>
          </cell>
          <cell r="B5714">
            <v>9</v>
          </cell>
          <cell r="C5714">
            <v>3</v>
          </cell>
          <cell r="D5714" t="str">
            <v>FLETERO CARLOS ESTIGARRIBIA</v>
          </cell>
          <cell r="E5714" t="str">
            <v>Planta</v>
          </cell>
        </row>
        <row r="5715">
          <cell r="A5715">
            <v>11300</v>
          </cell>
          <cell r="B5715">
            <v>1</v>
          </cell>
          <cell r="C5715">
            <v>2</v>
          </cell>
          <cell r="D5715" t="str">
            <v>CANTINA CAPASA</v>
          </cell>
          <cell r="E5715" t="str">
            <v>Refrigerados</v>
          </cell>
        </row>
        <row r="5716">
          <cell r="A5716">
            <v>11342</v>
          </cell>
          <cell r="B5716">
            <v>2</v>
          </cell>
          <cell r="C5716">
            <v>3</v>
          </cell>
          <cell r="D5716" t="str">
            <v>TABACOS DEL PARAGUAY</v>
          </cell>
          <cell r="E5716" t="str">
            <v>Refrigerados</v>
          </cell>
        </row>
        <row r="5717">
          <cell r="A5717">
            <v>11319</v>
          </cell>
          <cell r="B5717">
            <v>9</v>
          </cell>
          <cell r="C5717">
            <v>3</v>
          </cell>
          <cell r="D5717" t="str">
            <v>FUNCIONARIA JENNY ACOSTA</v>
          </cell>
          <cell r="E5717" t="str">
            <v>Planta</v>
          </cell>
        </row>
        <row r="5718">
          <cell r="A5718">
            <v>11306</v>
          </cell>
          <cell r="B5718">
            <v>9</v>
          </cell>
          <cell r="C5718">
            <v>3</v>
          </cell>
          <cell r="D5718" t="str">
            <v>CASILLA LA CURVA</v>
          </cell>
        </row>
        <row r="5719">
          <cell r="A5719">
            <v>11324</v>
          </cell>
          <cell r="B5719">
            <v>9</v>
          </cell>
          <cell r="C5719">
            <v>3</v>
          </cell>
          <cell r="D5719" t="str">
            <v>RINCON MAGICO</v>
          </cell>
        </row>
        <row r="5720">
          <cell r="A5720">
            <v>11327</v>
          </cell>
          <cell r="B5720">
            <v>4</v>
          </cell>
          <cell r="C5720">
            <v>2</v>
          </cell>
          <cell r="D5720" t="str">
            <v>DESPENSA MARCELITO</v>
          </cell>
          <cell r="E5720" t="str">
            <v>Hogar</v>
          </cell>
        </row>
        <row r="5721">
          <cell r="A5721">
            <v>11366</v>
          </cell>
          <cell r="B5721">
            <v>2</v>
          </cell>
          <cell r="C5721">
            <v>9</v>
          </cell>
          <cell r="D5721" t="str">
            <v>CABINAS FONO STOP</v>
          </cell>
          <cell r="E5721" t="str">
            <v>Hogar</v>
          </cell>
        </row>
        <row r="5722">
          <cell r="A5722">
            <v>11367</v>
          </cell>
          <cell r="B5722">
            <v>9</v>
          </cell>
          <cell r="C5722">
            <v>3</v>
          </cell>
          <cell r="D5722" t="str">
            <v>COPETIN LA ABUELA</v>
          </cell>
        </row>
        <row r="5723">
          <cell r="A5723">
            <v>11368</v>
          </cell>
          <cell r="B5723">
            <v>4</v>
          </cell>
          <cell r="C5723">
            <v>1</v>
          </cell>
          <cell r="D5723" t="str">
            <v>VENTAS DE BEBIDAS ARCADIA MEDINA</v>
          </cell>
          <cell r="E5723" t="str">
            <v>Hogar</v>
          </cell>
        </row>
        <row r="5724">
          <cell r="A5724">
            <v>11369</v>
          </cell>
          <cell r="B5724">
            <v>9</v>
          </cell>
          <cell r="C5724">
            <v>3</v>
          </cell>
          <cell r="D5724" t="str">
            <v>DESPENSA SAN CAYETANO</v>
          </cell>
        </row>
        <row r="5725">
          <cell r="A5725">
            <v>11371</v>
          </cell>
          <cell r="B5725">
            <v>9</v>
          </cell>
          <cell r="C5725">
            <v>3</v>
          </cell>
          <cell r="D5725" t="str">
            <v>COPETIN FATIMA</v>
          </cell>
        </row>
        <row r="5726">
          <cell r="A5726">
            <v>11341</v>
          </cell>
          <cell r="B5726">
            <v>8</v>
          </cell>
          <cell r="C5726">
            <v>2</v>
          </cell>
          <cell r="D5726" t="str">
            <v>PORTOBELLO</v>
          </cell>
          <cell r="E5726" t="str">
            <v>Refrigerados</v>
          </cell>
        </row>
        <row r="5727">
          <cell r="A5727">
            <v>11346</v>
          </cell>
          <cell r="B5727">
            <v>1</v>
          </cell>
          <cell r="C5727">
            <v>3</v>
          </cell>
          <cell r="D5727" t="str">
            <v>COPETIN 07</v>
          </cell>
          <cell r="E5727" t="str">
            <v>Refrigerados</v>
          </cell>
        </row>
        <row r="5728">
          <cell r="A5728">
            <v>11345</v>
          </cell>
          <cell r="B5728">
            <v>1</v>
          </cell>
          <cell r="C5728">
            <v>4</v>
          </cell>
          <cell r="D5728" t="str">
            <v>CASILLA 17 MDO Nº1</v>
          </cell>
          <cell r="E5728" t="str">
            <v>Hogar</v>
          </cell>
        </row>
        <row r="5729">
          <cell r="A5729">
            <v>11347</v>
          </cell>
          <cell r="B5729">
            <v>1</v>
          </cell>
          <cell r="C5729">
            <v>6</v>
          </cell>
          <cell r="D5729" t="str">
            <v>SIP SRL</v>
          </cell>
        </row>
        <row r="5730">
          <cell r="A5730">
            <v>11338</v>
          </cell>
          <cell r="B5730">
            <v>4</v>
          </cell>
          <cell r="C5730">
            <v>4</v>
          </cell>
          <cell r="D5730" t="str">
            <v>DESPENSA CHIQUI</v>
          </cell>
          <cell r="E5730" t="str">
            <v>Hogar</v>
          </cell>
        </row>
        <row r="5731">
          <cell r="A5731">
            <v>11349</v>
          </cell>
          <cell r="B5731">
            <v>1</v>
          </cell>
          <cell r="C5731">
            <v>1</v>
          </cell>
          <cell r="D5731" t="str">
            <v>COMERCIAL GENESIS II</v>
          </cell>
          <cell r="E5731" t="str">
            <v>Hogar</v>
          </cell>
        </row>
        <row r="5732">
          <cell r="A5732">
            <v>11348</v>
          </cell>
          <cell r="B5732">
            <v>9</v>
          </cell>
          <cell r="C5732">
            <v>3</v>
          </cell>
          <cell r="D5732" t="str">
            <v>EMPANADAS IL CESARE</v>
          </cell>
        </row>
        <row r="5733">
          <cell r="A5733">
            <v>11353</v>
          </cell>
          <cell r="B5733">
            <v>8</v>
          </cell>
          <cell r="C5733">
            <v>1</v>
          </cell>
          <cell r="D5733" t="str">
            <v>GESTION DE SERVICIOS  S.A</v>
          </cell>
          <cell r="E5733" t="str">
            <v>Conveniencia</v>
          </cell>
        </row>
        <row r="5734">
          <cell r="A5734">
            <v>11354</v>
          </cell>
          <cell r="B5734">
            <v>9</v>
          </cell>
          <cell r="C5734">
            <v>3</v>
          </cell>
          <cell r="D5734" t="str">
            <v>DERE CHOPP</v>
          </cell>
        </row>
        <row r="5735">
          <cell r="A5735">
            <v>11352</v>
          </cell>
          <cell r="B5735">
            <v>6</v>
          </cell>
          <cell r="C5735">
            <v>5</v>
          </cell>
          <cell r="D5735" t="str">
            <v>PUNTO CAR LAVADERO</v>
          </cell>
          <cell r="E5735" t="str">
            <v>Refrigerados</v>
          </cell>
        </row>
        <row r="5736">
          <cell r="A5736">
            <v>11340</v>
          </cell>
          <cell r="B5736">
            <v>1</v>
          </cell>
          <cell r="C5736">
            <v>4</v>
          </cell>
          <cell r="D5736" t="str">
            <v>KIOSKO MONSOL  BOQUERON</v>
          </cell>
        </row>
        <row r="5737">
          <cell r="A5737">
            <v>26403</v>
          </cell>
          <cell r="B5737">
            <v>1</v>
          </cell>
          <cell r="C5737">
            <v>1</v>
          </cell>
          <cell r="D5737" t="str">
            <v>DESPENSA SANTI</v>
          </cell>
          <cell r="E5737" t="str">
            <v>Hogar</v>
          </cell>
        </row>
        <row r="5738">
          <cell r="A5738">
            <v>11350</v>
          </cell>
          <cell r="B5738">
            <v>5</v>
          </cell>
          <cell r="C5738">
            <v>9</v>
          </cell>
          <cell r="D5738" t="str">
            <v>MARA CONFITERIA</v>
          </cell>
          <cell r="E5738" t="str">
            <v>Refrigerados</v>
          </cell>
        </row>
        <row r="5739">
          <cell r="A5739">
            <v>11355</v>
          </cell>
          <cell r="B5739">
            <v>9</v>
          </cell>
          <cell r="C5739">
            <v>3</v>
          </cell>
          <cell r="D5739" t="str">
            <v>ALFA y OMEGA</v>
          </cell>
          <cell r="E5739" t="str">
            <v>Refrigerados C - Distribuidor</v>
          </cell>
        </row>
        <row r="5740">
          <cell r="A5740">
            <v>11358</v>
          </cell>
          <cell r="B5740">
            <v>4</v>
          </cell>
          <cell r="C5740">
            <v>9</v>
          </cell>
          <cell r="D5740" t="str">
            <v>COPETIN MARIELITA</v>
          </cell>
        </row>
        <row r="5741">
          <cell r="A5741">
            <v>11357</v>
          </cell>
          <cell r="B5741">
            <v>7</v>
          </cell>
          <cell r="C5741">
            <v>2</v>
          </cell>
          <cell r="D5741" t="str">
            <v>DESPENSA 2 HNAS</v>
          </cell>
          <cell r="E5741" t="str">
            <v>Hogar</v>
          </cell>
        </row>
        <row r="5742">
          <cell r="A5742">
            <v>11361</v>
          </cell>
          <cell r="B5742">
            <v>3</v>
          </cell>
          <cell r="C5742">
            <v>3</v>
          </cell>
          <cell r="D5742" t="str">
            <v>CASILLA DOS HERMANOS</v>
          </cell>
        </row>
        <row r="5743">
          <cell r="A5743">
            <v>11363</v>
          </cell>
          <cell r="B5743">
            <v>3</v>
          </cell>
          <cell r="C5743">
            <v>9</v>
          </cell>
          <cell r="D5743" t="str">
            <v>DESPENSA SAN CAYETANO</v>
          </cell>
          <cell r="E5743" t="str">
            <v>Hogar</v>
          </cell>
        </row>
        <row r="5744">
          <cell r="A5744">
            <v>11364</v>
          </cell>
          <cell r="B5744">
            <v>9</v>
          </cell>
          <cell r="C5744">
            <v>3</v>
          </cell>
          <cell r="D5744" t="str">
            <v>COMEDOR EL MANJAR</v>
          </cell>
        </row>
        <row r="5745">
          <cell r="A5745">
            <v>11372</v>
          </cell>
          <cell r="B5745">
            <v>3</v>
          </cell>
          <cell r="C5745">
            <v>3</v>
          </cell>
          <cell r="D5745" t="str">
            <v>DESPENSA SAN CAYETANO</v>
          </cell>
          <cell r="E5745" t="str">
            <v>Hogar</v>
          </cell>
        </row>
        <row r="5746">
          <cell r="A5746">
            <v>11384</v>
          </cell>
          <cell r="B5746">
            <v>4</v>
          </cell>
          <cell r="C5746">
            <v>4</v>
          </cell>
          <cell r="D5746" t="str">
            <v>DESPENSA LA FAMILIA</v>
          </cell>
          <cell r="E5746" t="str">
            <v>Hogar</v>
          </cell>
        </row>
        <row r="5747">
          <cell r="A5747">
            <v>11386</v>
          </cell>
          <cell r="B5747">
            <v>1</v>
          </cell>
          <cell r="C5747">
            <v>9</v>
          </cell>
          <cell r="D5747" t="str">
            <v>RESTAURANT DRAGON DORADO</v>
          </cell>
          <cell r="E5747" t="str">
            <v>Refrigerados</v>
          </cell>
        </row>
        <row r="5748">
          <cell r="A5748">
            <v>11388</v>
          </cell>
          <cell r="B5748">
            <v>1</v>
          </cell>
          <cell r="C5748">
            <v>9</v>
          </cell>
          <cell r="D5748" t="str">
            <v>CARRITO VILLALBA</v>
          </cell>
        </row>
        <row r="5749">
          <cell r="A5749">
            <v>11391</v>
          </cell>
          <cell r="B5749">
            <v>2</v>
          </cell>
          <cell r="C5749">
            <v>7</v>
          </cell>
          <cell r="D5749" t="str">
            <v>CASILLA FIDE</v>
          </cell>
          <cell r="E5749" t="str">
            <v>Refrigerados</v>
          </cell>
        </row>
        <row r="5750">
          <cell r="A5750">
            <v>11387</v>
          </cell>
          <cell r="B5750">
            <v>9</v>
          </cell>
          <cell r="C5750">
            <v>3</v>
          </cell>
          <cell r="D5750" t="str">
            <v>CASILLA MARIA</v>
          </cell>
        </row>
        <row r="5751">
          <cell r="A5751">
            <v>11413</v>
          </cell>
          <cell r="B5751">
            <v>3</v>
          </cell>
          <cell r="C5751">
            <v>2</v>
          </cell>
          <cell r="D5751" t="str">
            <v>CANTINA CLUB 3 DE NOVIEMBRE</v>
          </cell>
        </row>
        <row r="5752">
          <cell r="A5752">
            <v>11395</v>
          </cell>
          <cell r="B5752">
            <v>1</v>
          </cell>
          <cell r="C5752">
            <v>3</v>
          </cell>
          <cell r="D5752" t="str">
            <v>FERROCARRILES DEL PARAGUAY SA</v>
          </cell>
          <cell r="E5752" t="str">
            <v>Conveniencia</v>
          </cell>
        </row>
        <row r="5753">
          <cell r="A5753">
            <v>11392</v>
          </cell>
          <cell r="B5753">
            <v>1</v>
          </cell>
          <cell r="C5753">
            <v>5</v>
          </cell>
          <cell r="D5753" t="str">
            <v>COP Z</v>
          </cell>
          <cell r="E5753" t="str">
            <v>Refrigerados</v>
          </cell>
        </row>
        <row r="5754">
          <cell r="A5754">
            <v>17683</v>
          </cell>
          <cell r="B5754">
            <v>3</v>
          </cell>
          <cell r="C5754">
            <v>3</v>
          </cell>
          <cell r="D5754" t="str">
            <v>DESPENSA MILAGROS</v>
          </cell>
          <cell r="E5754" t="str">
            <v>Hogar</v>
          </cell>
        </row>
        <row r="5755">
          <cell r="A5755">
            <v>7582</v>
          </cell>
          <cell r="B5755">
            <v>1</v>
          </cell>
          <cell r="C5755">
            <v>5</v>
          </cell>
          <cell r="D5755" t="str">
            <v>CABINA TELEFONICA MIRIAN</v>
          </cell>
          <cell r="E5755" t="str">
            <v>Hogar</v>
          </cell>
        </row>
        <row r="5756">
          <cell r="A5756">
            <v>7586</v>
          </cell>
          <cell r="B5756">
            <v>3</v>
          </cell>
          <cell r="C5756">
            <v>3</v>
          </cell>
          <cell r="D5756" t="str">
            <v>DESPENSA RICARDO</v>
          </cell>
          <cell r="E5756" t="str">
            <v>Hogar</v>
          </cell>
        </row>
        <row r="5757">
          <cell r="A5757">
            <v>7583</v>
          </cell>
          <cell r="B5757">
            <v>1</v>
          </cell>
          <cell r="C5757">
            <v>4</v>
          </cell>
          <cell r="D5757" t="str">
            <v>COPETIN SAN FRANCISCO</v>
          </cell>
          <cell r="E5757" t="str">
            <v>Refrigerados</v>
          </cell>
        </row>
        <row r="5758">
          <cell r="A5758">
            <v>7587</v>
          </cell>
          <cell r="B5758">
            <v>9</v>
          </cell>
          <cell r="C5758">
            <v>3</v>
          </cell>
          <cell r="D5758" t="str">
            <v>CANTINA CARACOLITO</v>
          </cell>
        </row>
        <row r="5759">
          <cell r="A5759">
            <v>7594</v>
          </cell>
          <cell r="B5759">
            <v>2</v>
          </cell>
          <cell r="C5759">
            <v>7</v>
          </cell>
          <cell r="D5759" t="str">
            <v>COPETIN ACAHAX</v>
          </cell>
          <cell r="E5759" t="str">
            <v>Refrigerados</v>
          </cell>
        </row>
        <row r="5760">
          <cell r="A5760">
            <v>7591</v>
          </cell>
          <cell r="B5760">
            <v>4</v>
          </cell>
          <cell r="C5760">
            <v>2</v>
          </cell>
          <cell r="D5760" t="str">
            <v>COPETIN SAN CAYETANO</v>
          </cell>
          <cell r="E5760" t="str">
            <v>Refrigerados</v>
          </cell>
        </row>
        <row r="5761">
          <cell r="A5761">
            <v>7592</v>
          </cell>
          <cell r="B5761">
            <v>9</v>
          </cell>
          <cell r="C5761">
            <v>3</v>
          </cell>
          <cell r="D5761" t="str">
            <v>DESPENSA 4 HERMANOS</v>
          </cell>
        </row>
        <row r="5762">
          <cell r="A5762">
            <v>7593</v>
          </cell>
          <cell r="B5762">
            <v>4</v>
          </cell>
          <cell r="C5762">
            <v>2</v>
          </cell>
          <cell r="D5762" t="str">
            <v>AUTOCERVICE PENIEL Y EVENECER</v>
          </cell>
          <cell r="E5762" t="str">
            <v>Hogar</v>
          </cell>
        </row>
        <row r="5763">
          <cell r="A5763">
            <v>7590</v>
          </cell>
          <cell r="B5763">
            <v>1</v>
          </cell>
          <cell r="C5763">
            <v>6</v>
          </cell>
          <cell r="D5763" t="str">
            <v>DESPENSA SAN JOSE</v>
          </cell>
          <cell r="E5763" t="str">
            <v>Hogar</v>
          </cell>
        </row>
        <row r="5764">
          <cell r="A5764">
            <v>7589</v>
          </cell>
          <cell r="B5764">
            <v>9</v>
          </cell>
          <cell r="C5764">
            <v>3</v>
          </cell>
          <cell r="D5764" t="str">
            <v>DESPENSA ITA PYTA PUNTA</v>
          </cell>
        </row>
        <row r="5765">
          <cell r="A5765">
            <v>7605</v>
          </cell>
          <cell r="B5765">
            <v>9</v>
          </cell>
          <cell r="C5765">
            <v>3</v>
          </cell>
          <cell r="D5765" t="str">
            <v>PUESTO DE VENTA ÑA RAMONA</v>
          </cell>
        </row>
        <row r="5766">
          <cell r="A5766">
            <v>7603</v>
          </cell>
          <cell r="B5766">
            <v>1</v>
          </cell>
          <cell r="C5766">
            <v>8</v>
          </cell>
          <cell r="D5766" t="str">
            <v>COPETIN ENRIQUETA FERNANDEZ</v>
          </cell>
          <cell r="E5766" t="str">
            <v>Refrigerados</v>
          </cell>
        </row>
        <row r="5767">
          <cell r="A5767">
            <v>7610</v>
          </cell>
          <cell r="B5767">
            <v>2</v>
          </cell>
          <cell r="C5767">
            <v>3</v>
          </cell>
          <cell r="D5767" t="str">
            <v>AUTOSERVICE CHE JAZMIN</v>
          </cell>
          <cell r="E5767" t="str">
            <v>Hogar</v>
          </cell>
        </row>
        <row r="5768">
          <cell r="A5768">
            <v>7611</v>
          </cell>
          <cell r="B5768">
            <v>9</v>
          </cell>
          <cell r="C5768">
            <v>3</v>
          </cell>
          <cell r="D5768" t="str">
            <v>COPETIN CHI CHI</v>
          </cell>
        </row>
        <row r="5769">
          <cell r="A5769">
            <v>7679</v>
          </cell>
          <cell r="B5769">
            <v>3</v>
          </cell>
          <cell r="C5769">
            <v>6</v>
          </cell>
          <cell r="D5769" t="str">
            <v>PARADA N°3</v>
          </cell>
          <cell r="E5769" t="str">
            <v>Refrigerados</v>
          </cell>
        </row>
        <row r="5770">
          <cell r="A5770">
            <v>7606</v>
          </cell>
          <cell r="B5770">
            <v>4</v>
          </cell>
          <cell r="C5770">
            <v>1</v>
          </cell>
          <cell r="D5770" t="str">
            <v>COPETIN MIGUEL ANGEL</v>
          </cell>
          <cell r="E5770" t="str">
            <v>Refrigerados</v>
          </cell>
        </row>
        <row r="5771">
          <cell r="A5771">
            <v>7608</v>
          </cell>
          <cell r="B5771">
            <v>9</v>
          </cell>
          <cell r="C5771">
            <v>3</v>
          </cell>
          <cell r="D5771" t="str">
            <v>COPETIN CLOR</v>
          </cell>
        </row>
        <row r="5772">
          <cell r="A5772">
            <v>7604</v>
          </cell>
          <cell r="B5772">
            <v>5</v>
          </cell>
          <cell r="C5772">
            <v>5</v>
          </cell>
          <cell r="D5772" t="str">
            <v>AUTOSERVICE ZAPATA</v>
          </cell>
          <cell r="E5772" t="str">
            <v>Hogar</v>
          </cell>
        </row>
        <row r="5773">
          <cell r="A5773">
            <v>7695</v>
          </cell>
          <cell r="B5773">
            <v>4</v>
          </cell>
          <cell r="C5773">
            <v>1</v>
          </cell>
          <cell r="D5773" t="str">
            <v>CASILLA LA REINA</v>
          </cell>
          <cell r="E5773" t="str">
            <v>Refrigerados</v>
          </cell>
        </row>
        <row r="5774">
          <cell r="A5774">
            <v>7696</v>
          </cell>
          <cell r="B5774">
            <v>9</v>
          </cell>
          <cell r="C5774">
            <v>3</v>
          </cell>
          <cell r="D5774" t="str">
            <v>DESPENSA ROMERO</v>
          </cell>
        </row>
        <row r="5775">
          <cell r="A5775">
            <v>7595</v>
          </cell>
          <cell r="B5775">
            <v>9</v>
          </cell>
          <cell r="C5775">
            <v>3</v>
          </cell>
          <cell r="D5775" t="str">
            <v>CASILLA LAS HERMANAS</v>
          </cell>
        </row>
        <row r="5776">
          <cell r="A5776">
            <v>7596</v>
          </cell>
          <cell r="B5776">
            <v>3</v>
          </cell>
          <cell r="C5776">
            <v>8</v>
          </cell>
          <cell r="D5776" t="str">
            <v>COPETIN VELAZQUEZ</v>
          </cell>
          <cell r="E5776" t="str">
            <v>Refrigerados</v>
          </cell>
        </row>
        <row r="5777">
          <cell r="A5777">
            <v>7597</v>
          </cell>
          <cell r="B5777">
            <v>3</v>
          </cell>
          <cell r="C5777">
            <v>8</v>
          </cell>
          <cell r="D5777" t="str">
            <v>DESPENSA 2 DE JULIO</v>
          </cell>
          <cell r="E5777" t="str">
            <v>Hogar</v>
          </cell>
        </row>
        <row r="5778">
          <cell r="A5778">
            <v>7598</v>
          </cell>
          <cell r="B5778">
            <v>3</v>
          </cell>
          <cell r="C5778">
            <v>8</v>
          </cell>
          <cell r="D5778" t="str">
            <v>AUTOSERVICE SION</v>
          </cell>
          <cell r="E5778" t="str">
            <v>Hogar</v>
          </cell>
        </row>
        <row r="5779">
          <cell r="A5779">
            <v>7599</v>
          </cell>
          <cell r="B5779">
            <v>3</v>
          </cell>
          <cell r="C5779">
            <v>8</v>
          </cell>
          <cell r="D5779" t="str">
            <v>DESPENSA CARMEN</v>
          </cell>
          <cell r="E5779" t="str">
            <v>Hogar</v>
          </cell>
        </row>
        <row r="5780">
          <cell r="A5780">
            <v>7601</v>
          </cell>
          <cell r="B5780">
            <v>3</v>
          </cell>
          <cell r="C5780">
            <v>8</v>
          </cell>
          <cell r="D5780" t="str">
            <v>FONO BEER</v>
          </cell>
          <cell r="E5780" t="str">
            <v>Hogar</v>
          </cell>
        </row>
        <row r="5781">
          <cell r="A5781">
            <v>7614</v>
          </cell>
          <cell r="B5781">
            <v>9</v>
          </cell>
          <cell r="C5781">
            <v>3</v>
          </cell>
          <cell r="D5781" t="str">
            <v>GIMNACIO FORMA X FISICA</v>
          </cell>
        </row>
        <row r="5782">
          <cell r="A5782">
            <v>7634</v>
          </cell>
          <cell r="B5782">
            <v>4</v>
          </cell>
          <cell r="C5782">
            <v>4</v>
          </cell>
          <cell r="D5782" t="str">
            <v>DESPENSA VIRGEN DE CAACUPE</v>
          </cell>
          <cell r="E5782" t="str">
            <v>Hogar</v>
          </cell>
        </row>
        <row r="5783">
          <cell r="A5783">
            <v>7633</v>
          </cell>
          <cell r="B5783">
            <v>4</v>
          </cell>
          <cell r="C5783">
            <v>4</v>
          </cell>
          <cell r="D5783" t="str">
            <v>DESPENSA FAMILIAR</v>
          </cell>
          <cell r="E5783" t="str">
            <v>Hogar</v>
          </cell>
        </row>
        <row r="5784">
          <cell r="A5784">
            <v>7613</v>
          </cell>
          <cell r="B5784">
            <v>4</v>
          </cell>
          <cell r="C5784">
            <v>2</v>
          </cell>
          <cell r="D5784" t="str">
            <v>SUPERMERCADO VILLA ELISA</v>
          </cell>
          <cell r="E5784" t="str">
            <v>Hogar</v>
          </cell>
        </row>
        <row r="5785">
          <cell r="A5785">
            <v>7617</v>
          </cell>
          <cell r="B5785">
            <v>9</v>
          </cell>
          <cell r="C5785">
            <v>3</v>
          </cell>
          <cell r="D5785" t="str">
            <v>DEPSENSA SAGRADO CORAZON</v>
          </cell>
        </row>
        <row r="5786">
          <cell r="A5786">
            <v>7636</v>
          </cell>
          <cell r="B5786">
            <v>9</v>
          </cell>
          <cell r="C5786">
            <v>3</v>
          </cell>
          <cell r="D5786" t="str">
            <v>COPETIN MARIA ALEJANDRA</v>
          </cell>
        </row>
        <row r="5787">
          <cell r="A5787">
            <v>7625</v>
          </cell>
          <cell r="B5787">
            <v>2</v>
          </cell>
          <cell r="C5787">
            <v>4</v>
          </cell>
          <cell r="D5787" t="str">
            <v>COSTA PUCU S.R.L</v>
          </cell>
          <cell r="E5787" t="str">
            <v>Conveniencia</v>
          </cell>
        </row>
        <row r="5788">
          <cell r="A5788">
            <v>7640</v>
          </cell>
          <cell r="B5788">
            <v>7</v>
          </cell>
          <cell r="C5788">
            <v>1</v>
          </cell>
          <cell r="D5788" t="str">
            <v>COPETIN ROSSI</v>
          </cell>
          <cell r="E5788" t="str">
            <v>Refrigerados</v>
          </cell>
        </row>
        <row r="5789">
          <cell r="A5789">
            <v>7642</v>
          </cell>
          <cell r="B5789">
            <v>4</v>
          </cell>
          <cell r="C5789">
            <v>1</v>
          </cell>
          <cell r="D5789" t="str">
            <v>DESPENSA NATHALIA</v>
          </cell>
          <cell r="E5789" t="str">
            <v>Hogar</v>
          </cell>
        </row>
        <row r="5790">
          <cell r="A5790">
            <v>7641</v>
          </cell>
          <cell r="B5790">
            <v>4</v>
          </cell>
          <cell r="C5790">
            <v>1</v>
          </cell>
          <cell r="D5790" t="str">
            <v>ESCUELA SAN MIGUEL ARCANGEL</v>
          </cell>
          <cell r="E5790" t="str">
            <v>Educación</v>
          </cell>
        </row>
        <row r="5791">
          <cell r="A5791">
            <v>7643</v>
          </cell>
          <cell r="B5791">
            <v>4</v>
          </cell>
          <cell r="C5791">
            <v>1</v>
          </cell>
          <cell r="D5791" t="str">
            <v>DESPENSA SAN CAYETANO</v>
          </cell>
          <cell r="E5791" t="str">
            <v>Hogar</v>
          </cell>
        </row>
        <row r="5792">
          <cell r="A5792">
            <v>7639</v>
          </cell>
          <cell r="B5792">
            <v>9</v>
          </cell>
          <cell r="C5792">
            <v>3</v>
          </cell>
          <cell r="D5792" t="str">
            <v>COPETIN ÑA ADELA</v>
          </cell>
        </row>
        <row r="5793">
          <cell r="A5793">
            <v>7644</v>
          </cell>
          <cell r="B5793">
            <v>9</v>
          </cell>
          <cell r="C5793">
            <v>3</v>
          </cell>
          <cell r="D5793" t="str">
            <v>DESPENSA CRISTAL</v>
          </cell>
        </row>
        <row r="5794">
          <cell r="A5794">
            <v>7619</v>
          </cell>
          <cell r="B5794">
            <v>4</v>
          </cell>
          <cell r="C5794">
            <v>5</v>
          </cell>
          <cell r="D5794" t="str">
            <v>COPETIN Y HELADERIA M Y R</v>
          </cell>
          <cell r="E5794" t="str">
            <v>Refrigerados</v>
          </cell>
        </row>
        <row r="5795">
          <cell r="A5795">
            <v>7620</v>
          </cell>
          <cell r="B5795">
            <v>9</v>
          </cell>
          <cell r="C5795">
            <v>3</v>
          </cell>
          <cell r="D5795" t="str">
            <v>EMPANADAS LAS DELICIAS</v>
          </cell>
        </row>
        <row r="5796">
          <cell r="A5796">
            <v>7638</v>
          </cell>
          <cell r="B5796">
            <v>9</v>
          </cell>
          <cell r="C5796">
            <v>3</v>
          </cell>
          <cell r="D5796" t="str">
            <v>COMEDOR HM</v>
          </cell>
        </row>
        <row r="5797">
          <cell r="A5797">
            <v>7621</v>
          </cell>
          <cell r="B5797">
            <v>9</v>
          </cell>
          <cell r="C5797">
            <v>3</v>
          </cell>
          <cell r="D5797" t="str">
            <v>DESPENSA LA ALEGRIA</v>
          </cell>
        </row>
        <row r="5798">
          <cell r="A5798">
            <v>7622</v>
          </cell>
          <cell r="B5798">
            <v>4</v>
          </cell>
          <cell r="C5798">
            <v>2</v>
          </cell>
          <cell r="D5798" t="str">
            <v>CASILLA FANTA</v>
          </cell>
          <cell r="E5798" t="str">
            <v>Refrigerados</v>
          </cell>
        </row>
        <row r="5799">
          <cell r="A5799">
            <v>7623</v>
          </cell>
          <cell r="B5799">
            <v>9</v>
          </cell>
          <cell r="C5799">
            <v>3</v>
          </cell>
          <cell r="D5799" t="str">
            <v>DESPENSA NANCY</v>
          </cell>
        </row>
        <row r="5800">
          <cell r="A5800">
            <v>7684</v>
          </cell>
          <cell r="B5800">
            <v>9</v>
          </cell>
          <cell r="C5800">
            <v>3</v>
          </cell>
          <cell r="D5800" t="str">
            <v>COMERCIAL DAVID</v>
          </cell>
        </row>
        <row r="5801">
          <cell r="A5801">
            <v>7689</v>
          </cell>
          <cell r="B5801">
            <v>3</v>
          </cell>
          <cell r="C5801">
            <v>6</v>
          </cell>
          <cell r="D5801" t="str">
            <v>CASILLA LOCAL N° 4</v>
          </cell>
          <cell r="E5801" t="str">
            <v>Refrigerados</v>
          </cell>
        </row>
        <row r="5802">
          <cell r="A5802">
            <v>7690</v>
          </cell>
          <cell r="B5802">
            <v>3</v>
          </cell>
          <cell r="C5802">
            <v>6</v>
          </cell>
          <cell r="D5802" t="str">
            <v>CASILLA PARADA N° 2</v>
          </cell>
          <cell r="E5802" t="str">
            <v>Refrigerados</v>
          </cell>
        </row>
        <row r="5803">
          <cell r="A5803">
            <v>7691</v>
          </cell>
          <cell r="B5803">
            <v>3</v>
          </cell>
          <cell r="C5803">
            <v>6</v>
          </cell>
          <cell r="D5803" t="str">
            <v>CRIS COMERCIAL S.A.</v>
          </cell>
          <cell r="E5803" t="str">
            <v>Hogar</v>
          </cell>
        </row>
        <row r="5804">
          <cell r="A5804">
            <v>7680</v>
          </cell>
          <cell r="B5804">
            <v>1</v>
          </cell>
          <cell r="C5804">
            <v>4</v>
          </cell>
          <cell r="D5804" t="str">
            <v>EL COMEDOR</v>
          </cell>
          <cell r="E5804" t="str">
            <v>Refrigerados</v>
          </cell>
        </row>
        <row r="5805">
          <cell r="A5805">
            <v>7675</v>
          </cell>
          <cell r="B5805">
            <v>3</v>
          </cell>
          <cell r="C5805">
            <v>6</v>
          </cell>
          <cell r="D5805" t="str">
            <v>DESPENSA MARI</v>
          </cell>
          <cell r="E5805" t="str">
            <v>Hogar</v>
          </cell>
        </row>
        <row r="5806">
          <cell r="A5806">
            <v>7674</v>
          </cell>
          <cell r="B5806">
            <v>3</v>
          </cell>
          <cell r="C5806">
            <v>7</v>
          </cell>
          <cell r="D5806" t="str">
            <v>DESPENSA MABELITA</v>
          </cell>
          <cell r="E5806" t="str">
            <v>Hogar</v>
          </cell>
        </row>
        <row r="5807">
          <cell r="A5807">
            <v>7624</v>
          </cell>
          <cell r="B5807">
            <v>4</v>
          </cell>
          <cell r="C5807">
            <v>4</v>
          </cell>
          <cell r="D5807" t="str">
            <v>DESPENSA VENECIA</v>
          </cell>
          <cell r="E5807" t="str">
            <v>Hogar</v>
          </cell>
        </row>
        <row r="5808">
          <cell r="A5808">
            <v>7627</v>
          </cell>
          <cell r="B5808">
            <v>4</v>
          </cell>
          <cell r="C5808">
            <v>4</v>
          </cell>
          <cell r="D5808" t="str">
            <v>DESPENSA RyM</v>
          </cell>
          <cell r="E5808" t="str">
            <v>Hogar</v>
          </cell>
        </row>
        <row r="5809">
          <cell r="A5809">
            <v>7628</v>
          </cell>
          <cell r="B5809">
            <v>2</v>
          </cell>
          <cell r="C5809">
            <v>3</v>
          </cell>
          <cell r="D5809" t="str">
            <v>DESPENSA LILIAN</v>
          </cell>
        </row>
        <row r="5810">
          <cell r="A5810">
            <v>7629</v>
          </cell>
          <cell r="B5810">
            <v>4</v>
          </cell>
          <cell r="C5810">
            <v>4</v>
          </cell>
          <cell r="D5810" t="str">
            <v>DESPENSA LOS PRIMITOS</v>
          </cell>
          <cell r="E5810" t="str">
            <v>Hogar</v>
          </cell>
        </row>
        <row r="5811">
          <cell r="A5811">
            <v>7630</v>
          </cell>
          <cell r="D5811" t="str">
            <v>CASILLA DOÑA ELSA</v>
          </cell>
        </row>
        <row r="5812">
          <cell r="A5812">
            <v>7631</v>
          </cell>
          <cell r="B5812">
            <v>4</v>
          </cell>
          <cell r="C5812">
            <v>4</v>
          </cell>
          <cell r="D5812" t="str">
            <v>DESPENSA HUGUITO</v>
          </cell>
          <cell r="E5812" t="str">
            <v>Hogar</v>
          </cell>
        </row>
        <row r="5813">
          <cell r="A5813">
            <v>7632</v>
          </cell>
          <cell r="B5813">
            <v>9</v>
          </cell>
          <cell r="C5813">
            <v>3</v>
          </cell>
          <cell r="D5813" t="str">
            <v>SALON BILLAR</v>
          </cell>
        </row>
        <row r="5814">
          <cell r="A5814">
            <v>7693</v>
          </cell>
          <cell r="B5814">
            <v>3</v>
          </cell>
          <cell r="C5814">
            <v>5</v>
          </cell>
          <cell r="D5814" t="str">
            <v>SUPERMERCADO BOQUERON</v>
          </cell>
          <cell r="E5814" t="str">
            <v xml:space="preserve">Supermercados </v>
          </cell>
        </row>
        <row r="5815">
          <cell r="A5815">
            <v>7648</v>
          </cell>
          <cell r="B5815">
            <v>2</v>
          </cell>
          <cell r="C5815">
            <v>6</v>
          </cell>
          <cell r="D5815" t="str">
            <v>LA PUERTA</v>
          </cell>
          <cell r="E5815" t="str">
            <v>Refrigerados</v>
          </cell>
        </row>
        <row r="5816">
          <cell r="A5816">
            <v>7649</v>
          </cell>
          <cell r="B5816">
            <v>6</v>
          </cell>
          <cell r="C5816">
            <v>5</v>
          </cell>
          <cell r="D5816" t="str">
            <v>RAG COMUNICACIONES</v>
          </cell>
          <cell r="E5816" t="str">
            <v>Hogar</v>
          </cell>
        </row>
        <row r="5817">
          <cell r="A5817">
            <v>7650</v>
          </cell>
          <cell r="B5817">
            <v>2</v>
          </cell>
          <cell r="C5817">
            <v>4</v>
          </cell>
          <cell r="D5817" t="str">
            <v>CASILLA DOMINGUEZ</v>
          </cell>
          <cell r="E5817" t="str">
            <v>Hogar</v>
          </cell>
        </row>
        <row r="5818">
          <cell r="A5818">
            <v>7651</v>
          </cell>
          <cell r="B5818">
            <v>9</v>
          </cell>
          <cell r="C5818">
            <v>3</v>
          </cell>
          <cell r="D5818" t="str">
            <v>FLIA DIAZ</v>
          </cell>
        </row>
        <row r="5819">
          <cell r="A5819">
            <v>7661</v>
          </cell>
          <cell r="B5819">
            <v>4</v>
          </cell>
          <cell r="C5819">
            <v>4</v>
          </cell>
          <cell r="D5819" t="str">
            <v>DESPENSA NIGAMAR</v>
          </cell>
          <cell r="E5819" t="str">
            <v>Hogar</v>
          </cell>
        </row>
        <row r="5820">
          <cell r="A5820">
            <v>7717</v>
          </cell>
          <cell r="B5820">
            <v>9</v>
          </cell>
          <cell r="C5820">
            <v>3</v>
          </cell>
          <cell r="D5820" t="str">
            <v>CASILLA 11 PYTADA DE COMIDA</v>
          </cell>
        </row>
        <row r="5821">
          <cell r="A5821">
            <v>8366</v>
          </cell>
          <cell r="B5821">
            <v>3</v>
          </cell>
          <cell r="C5821">
            <v>8</v>
          </cell>
          <cell r="D5821" t="str">
            <v>DESPENSA ISABEL</v>
          </cell>
          <cell r="E5821" t="str">
            <v>Hogar</v>
          </cell>
        </row>
        <row r="5822">
          <cell r="A5822">
            <v>8687</v>
          </cell>
          <cell r="B5822">
            <v>1</v>
          </cell>
          <cell r="C5822">
            <v>2</v>
          </cell>
          <cell r="D5822" t="str">
            <v>JOSEFA SOSA  (CANTINA CNT)</v>
          </cell>
          <cell r="E5822" t="str">
            <v>Refrigerados</v>
          </cell>
        </row>
        <row r="5823">
          <cell r="A5823">
            <v>8753</v>
          </cell>
          <cell r="B5823">
            <v>9</v>
          </cell>
          <cell r="C5823">
            <v>3</v>
          </cell>
          <cell r="D5823" t="str">
            <v>CASILLA LOLITA</v>
          </cell>
        </row>
        <row r="5824">
          <cell r="A5824">
            <v>25978</v>
          </cell>
          <cell r="B5824">
            <v>4</v>
          </cell>
          <cell r="C5824">
            <v>5</v>
          </cell>
          <cell r="D5824" t="str">
            <v>LIBRERIA WILIAN</v>
          </cell>
          <cell r="E5824" t="str">
            <v>Refrigerados</v>
          </cell>
        </row>
        <row r="5825">
          <cell r="A5825">
            <v>9488</v>
          </cell>
          <cell r="B5825">
            <v>9</v>
          </cell>
          <cell r="C5825">
            <v>3</v>
          </cell>
          <cell r="D5825" t="str">
            <v>RICHARD'S PIZZAS</v>
          </cell>
        </row>
        <row r="5826">
          <cell r="A5826">
            <v>9520</v>
          </cell>
          <cell r="B5826">
            <v>3</v>
          </cell>
          <cell r="C5826">
            <v>8</v>
          </cell>
          <cell r="D5826" t="str">
            <v>DESPENSA STA ANA</v>
          </cell>
          <cell r="E5826" t="str">
            <v>Hogar</v>
          </cell>
        </row>
        <row r="5827">
          <cell r="A5827">
            <v>9603</v>
          </cell>
          <cell r="B5827">
            <v>2</v>
          </cell>
          <cell r="C5827">
            <v>9</v>
          </cell>
          <cell r="D5827" t="str">
            <v>DESPENSA SAN JORGE</v>
          </cell>
          <cell r="E5827" t="str">
            <v>Hogar</v>
          </cell>
        </row>
        <row r="5828">
          <cell r="A5828">
            <v>9604</v>
          </cell>
          <cell r="B5828">
            <v>2</v>
          </cell>
          <cell r="C5828">
            <v>9</v>
          </cell>
          <cell r="D5828" t="str">
            <v>DESPENSA LA GUAIREÑA</v>
          </cell>
          <cell r="E5828" t="str">
            <v>Hogar</v>
          </cell>
        </row>
        <row r="5829">
          <cell r="A5829">
            <v>9605</v>
          </cell>
          <cell r="B5829">
            <v>2</v>
          </cell>
          <cell r="C5829">
            <v>9</v>
          </cell>
          <cell r="D5829" t="str">
            <v>DESPENSA SAN CAYETANO</v>
          </cell>
          <cell r="E5829" t="str">
            <v>Hogar</v>
          </cell>
        </row>
        <row r="5830">
          <cell r="A5830">
            <v>9608</v>
          </cell>
          <cell r="B5830">
            <v>9</v>
          </cell>
          <cell r="C5830">
            <v>3</v>
          </cell>
          <cell r="D5830" t="str">
            <v>COPETIN SAN SEBASTIAN</v>
          </cell>
        </row>
        <row r="5831">
          <cell r="A5831">
            <v>9616</v>
          </cell>
          <cell r="B5831">
            <v>3</v>
          </cell>
          <cell r="C5831">
            <v>3</v>
          </cell>
          <cell r="D5831" t="str">
            <v>DESPENSA SAN AGUSTIN</v>
          </cell>
          <cell r="E5831" t="str">
            <v>Hogar</v>
          </cell>
        </row>
        <row r="5832">
          <cell r="A5832">
            <v>9614</v>
          </cell>
          <cell r="D5832" t="str">
            <v>DESPENSA SAN CAYETANO</v>
          </cell>
        </row>
        <row r="5833">
          <cell r="A5833">
            <v>9610</v>
          </cell>
          <cell r="B5833">
            <v>4</v>
          </cell>
          <cell r="C5833">
            <v>2</v>
          </cell>
          <cell r="D5833" t="str">
            <v>DESPENSA MONICA</v>
          </cell>
          <cell r="E5833" t="str">
            <v>Hogar</v>
          </cell>
        </row>
        <row r="5834">
          <cell r="A5834">
            <v>9611</v>
          </cell>
          <cell r="B5834">
            <v>4</v>
          </cell>
          <cell r="C5834">
            <v>2</v>
          </cell>
          <cell r="D5834" t="str">
            <v>MERCERIA ALL STAR</v>
          </cell>
          <cell r="E5834" t="str">
            <v>Refrigerados</v>
          </cell>
        </row>
        <row r="5835">
          <cell r="A5835">
            <v>9612</v>
          </cell>
          <cell r="B5835">
            <v>9</v>
          </cell>
          <cell r="C5835">
            <v>3</v>
          </cell>
          <cell r="D5835" t="str">
            <v>DESPENSA RIKI</v>
          </cell>
        </row>
        <row r="5836">
          <cell r="A5836">
            <v>9613</v>
          </cell>
          <cell r="B5836">
            <v>4</v>
          </cell>
          <cell r="C5836">
            <v>2</v>
          </cell>
          <cell r="D5836" t="str">
            <v>AUTOSERVICE ROSSI</v>
          </cell>
          <cell r="E5836" t="str">
            <v>Hogar</v>
          </cell>
        </row>
        <row r="5837">
          <cell r="A5837">
            <v>9618</v>
          </cell>
          <cell r="D5837" t="str">
            <v>COMEDOR RICHARD</v>
          </cell>
          <cell r="E5837" t="str">
            <v>Refrigerados</v>
          </cell>
        </row>
        <row r="5838">
          <cell r="A5838">
            <v>9619</v>
          </cell>
          <cell r="B5838">
            <v>9</v>
          </cell>
          <cell r="C5838">
            <v>3</v>
          </cell>
          <cell r="D5838" t="str">
            <v>LA BODEGUITA</v>
          </cell>
        </row>
        <row r="5839">
          <cell r="A5839">
            <v>9620</v>
          </cell>
          <cell r="B5839">
            <v>2</v>
          </cell>
          <cell r="C5839">
            <v>9</v>
          </cell>
          <cell r="D5839" t="str">
            <v>DESPENSA LIZ</v>
          </cell>
          <cell r="E5839" t="str">
            <v>Hogar</v>
          </cell>
        </row>
        <row r="5840">
          <cell r="A5840">
            <v>7662</v>
          </cell>
          <cell r="B5840">
            <v>9</v>
          </cell>
          <cell r="C5840">
            <v>3</v>
          </cell>
          <cell r="D5840" t="str">
            <v>COPETIN ERME</v>
          </cell>
        </row>
        <row r="5841">
          <cell r="A5841">
            <v>7663</v>
          </cell>
          <cell r="B5841">
            <v>4</v>
          </cell>
          <cell r="C5841">
            <v>4</v>
          </cell>
          <cell r="D5841" t="str">
            <v>OSCAR BURGUER</v>
          </cell>
          <cell r="E5841" t="str">
            <v>Refrigerados</v>
          </cell>
        </row>
        <row r="5842">
          <cell r="A5842">
            <v>7664</v>
          </cell>
          <cell r="D5842" t="str">
            <v>SUPERMERCADO ESTRELLA</v>
          </cell>
        </row>
        <row r="5843">
          <cell r="A5843">
            <v>7666</v>
          </cell>
          <cell r="B5843">
            <v>4</v>
          </cell>
          <cell r="C5843">
            <v>4</v>
          </cell>
          <cell r="D5843" t="str">
            <v>DESPENSA 5 ESTRELLAS</v>
          </cell>
          <cell r="E5843" t="str">
            <v>Hogar</v>
          </cell>
        </row>
        <row r="5844">
          <cell r="A5844">
            <v>7653</v>
          </cell>
          <cell r="B5844">
            <v>3</v>
          </cell>
          <cell r="C5844">
            <v>8</v>
          </cell>
          <cell r="D5844" t="str">
            <v>DESPENSA SANTA TERESITA</v>
          </cell>
          <cell r="E5844" t="str">
            <v>Hogar</v>
          </cell>
        </row>
        <row r="5845">
          <cell r="A5845">
            <v>7654</v>
          </cell>
          <cell r="B5845">
            <v>3</v>
          </cell>
          <cell r="C5845">
            <v>8</v>
          </cell>
          <cell r="D5845" t="str">
            <v>DESPENSA ÑECA</v>
          </cell>
          <cell r="E5845" t="str">
            <v>Hogar</v>
          </cell>
        </row>
        <row r="5846">
          <cell r="A5846">
            <v>7655</v>
          </cell>
          <cell r="B5846">
            <v>3</v>
          </cell>
          <cell r="C5846">
            <v>8</v>
          </cell>
          <cell r="D5846" t="str">
            <v>DESPENSA MONGES</v>
          </cell>
          <cell r="E5846" t="str">
            <v>Hogar</v>
          </cell>
        </row>
        <row r="5847">
          <cell r="A5847">
            <v>7656</v>
          </cell>
          <cell r="B5847">
            <v>3</v>
          </cell>
          <cell r="C5847">
            <v>8</v>
          </cell>
          <cell r="D5847" t="str">
            <v>DESPENSA MAX DAN</v>
          </cell>
          <cell r="E5847" t="str">
            <v>Hogar</v>
          </cell>
        </row>
        <row r="5848">
          <cell r="A5848">
            <v>7659</v>
          </cell>
          <cell r="B5848">
            <v>9</v>
          </cell>
          <cell r="C5848">
            <v>3</v>
          </cell>
          <cell r="D5848" t="str">
            <v>COPETIN ADA</v>
          </cell>
        </row>
        <row r="5849">
          <cell r="A5849">
            <v>7698</v>
          </cell>
          <cell r="B5849">
            <v>3</v>
          </cell>
          <cell r="C5849">
            <v>5</v>
          </cell>
          <cell r="D5849" t="str">
            <v>DESPENSA MERCEDITA</v>
          </cell>
          <cell r="E5849" t="str">
            <v>Hogar</v>
          </cell>
        </row>
        <row r="5850">
          <cell r="A5850">
            <v>7668</v>
          </cell>
          <cell r="B5850">
            <v>2</v>
          </cell>
          <cell r="C5850">
            <v>8</v>
          </cell>
          <cell r="D5850" t="str">
            <v>COPETIN ÑA BLANCA</v>
          </cell>
          <cell r="E5850" t="str">
            <v>Refrigerados</v>
          </cell>
        </row>
        <row r="5851">
          <cell r="A5851">
            <v>7672</v>
          </cell>
          <cell r="B5851">
            <v>2</v>
          </cell>
          <cell r="C5851">
            <v>6</v>
          </cell>
          <cell r="D5851" t="str">
            <v>DESPENSA TERESITA</v>
          </cell>
          <cell r="E5851" t="str">
            <v>Hogar</v>
          </cell>
        </row>
        <row r="5852">
          <cell r="A5852">
            <v>7670</v>
          </cell>
          <cell r="D5852" t="str">
            <v>COPETIN RAMONITA</v>
          </cell>
        </row>
        <row r="5853">
          <cell r="A5853">
            <v>7701</v>
          </cell>
          <cell r="B5853">
            <v>3</v>
          </cell>
          <cell r="C5853">
            <v>6</v>
          </cell>
          <cell r="D5853" t="str">
            <v>DESPENSA ANGELITA</v>
          </cell>
          <cell r="E5853" t="str">
            <v>Hogar</v>
          </cell>
        </row>
        <row r="5854">
          <cell r="A5854">
            <v>7660</v>
          </cell>
          <cell r="B5854">
            <v>9</v>
          </cell>
          <cell r="C5854">
            <v>3</v>
          </cell>
          <cell r="D5854" t="str">
            <v>CASILLA 18</v>
          </cell>
        </row>
        <row r="5855">
          <cell r="A5855">
            <v>7685</v>
          </cell>
          <cell r="B5855">
            <v>4</v>
          </cell>
          <cell r="C5855">
            <v>1</v>
          </cell>
          <cell r="D5855" t="str">
            <v>HAMBURGUESERIA PIPER'S</v>
          </cell>
          <cell r="E5855" t="str">
            <v>Refrigerados</v>
          </cell>
        </row>
        <row r="5856">
          <cell r="A5856">
            <v>7700</v>
          </cell>
          <cell r="B5856">
            <v>1</v>
          </cell>
          <cell r="C5856">
            <v>5</v>
          </cell>
          <cell r="D5856" t="str">
            <v>DESPENSA RABITO</v>
          </cell>
        </row>
        <row r="5857">
          <cell r="A5857">
            <v>7671</v>
          </cell>
          <cell r="B5857">
            <v>1</v>
          </cell>
          <cell r="C5857">
            <v>5</v>
          </cell>
          <cell r="D5857" t="str">
            <v>PITER PAN</v>
          </cell>
        </row>
        <row r="5858">
          <cell r="A5858">
            <v>7702</v>
          </cell>
          <cell r="B5858">
            <v>9</v>
          </cell>
          <cell r="C5858">
            <v>3</v>
          </cell>
          <cell r="D5858" t="str">
            <v>FUNCIONARIO MIGUEL PEREIRA PORTILLO</v>
          </cell>
          <cell r="E5858" t="str">
            <v>Planta</v>
          </cell>
        </row>
        <row r="5859">
          <cell r="A5859">
            <v>7704</v>
          </cell>
          <cell r="B5859">
            <v>1</v>
          </cell>
          <cell r="C5859">
            <v>1</v>
          </cell>
          <cell r="D5859" t="str">
            <v>DESPENSA MARY</v>
          </cell>
          <cell r="E5859" t="str">
            <v>Hogar</v>
          </cell>
        </row>
        <row r="5860">
          <cell r="A5860">
            <v>7711</v>
          </cell>
          <cell r="B5860">
            <v>5</v>
          </cell>
          <cell r="C5860">
            <v>4</v>
          </cell>
          <cell r="D5860" t="str">
            <v>CASILLA EL AMIGOS</v>
          </cell>
          <cell r="E5860" t="str">
            <v>Refrigerados</v>
          </cell>
        </row>
        <row r="5861">
          <cell r="A5861">
            <v>7705</v>
          </cell>
          <cell r="B5861">
            <v>9</v>
          </cell>
          <cell r="C5861">
            <v>3</v>
          </cell>
          <cell r="D5861" t="str">
            <v>HIPER EMPANADA</v>
          </cell>
        </row>
        <row r="5862">
          <cell r="A5862">
            <v>7710</v>
          </cell>
          <cell r="B5862">
            <v>1</v>
          </cell>
          <cell r="C5862">
            <v>5</v>
          </cell>
          <cell r="D5862" t="str">
            <v>MAF TRANDING S .R.L</v>
          </cell>
          <cell r="E5862" t="str">
            <v>Hogar</v>
          </cell>
        </row>
        <row r="5863">
          <cell r="A5863">
            <v>7709</v>
          </cell>
          <cell r="B5863">
            <v>2</v>
          </cell>
          <cell r="C5863">
            <v>6</v>
          </cell>
          <cell r="D5863" t="str">
            <v>PANADERIA DON PIONONO</v>
          </cell>
          <cell r="E5863" t="str">
            <v>Refrigerados</v>
          </cell>
        </row>
        <row r="5864">
          <cell r="A5864">
            <v>7703</v>
          </cell>
          <cell r="B5864">
            <v>2</v>
          </cell>
          <cell r="C5864">
            <v>8</v>
          </cell>
          <cell r="D5864" t="str">
            <v>EXMA</v>
          </cell>
          <cell r="E5864" t="str">
            <v>Refrigerados</v>
          </cell>
        </row>
        <row r="5865">
          <cell r="A5865">
            <v>7708</v>
          </cell>
          <cell r="B5865">
            <v>4</v>
          </cell>
          <cell r="C5865">
            <v>2</v>
          </cell>
          <cell r="D5865" t="str">
            <v>DESPENSA FATIMA</v>
          </cell>
          <cell r="E5865" t="str">
            <v>Hogar</v>
          </cell>
        </row>
        <row r="5866">
          <cell r="A5866">
            <v>7706</v>
          </cell>
          <cell r="B5866">
            <v>4</v>
          </cell>
          <cell r="C5866">
            <v>7</v>
          </cell>
          <cell r="D5866" t="str">
            <v>DESPENSA PUCHITO</v>
          </cell>
        </row>
        <row r="5867">
          <cell r="A5867">
            <v>7707</v>
          </cell>
          <cell r="B5867">
            <v>4</v>
          </cell>
          <cell r="C5867">
            <v>7</v>
          </cell>
          <cell r="D5867" t="str">
            <v>DESPENSA STA BARBARA</v>
          </cell>
        </row>
        <row r="5868">
          <cell r="A5868">
            <v>7714</v>
          </cell>
          <cell r="B5868">
            <v>2</v>
          </cell>
          <cell r="C5868">
            <v>1</v>
          </cell>
          <cell r="D5868" t="str">
            <v>CARTASSO CATERING S.R.L.</v>
          </cell>
        </row>
        <row r="5869">
          <cell r="A5869">
            <v>8387</v>
          </cell>
          <cell r="B5869">
            <v>4</v>
          </cell>
          <cell r="C5869">
            <v>2</v>
          </cell>
          <cell r="D5869" t="str">
            <v>DESPENSA TRES HERMANOS</v>
          </cell>
          <cell r="E5869" t="str">
            <v>Hogar</v>
          </cell>
        </row>
        <row r="5870">
          <cell r="A5870">
            <v>7868</v>
          </cell>
          <cell r="B5870">
            <v>9</v>
          </cell>
          <cell r="C5870">
            <v>3</v>
          </cell>
          <cell r="D5870" t="str">
            <v>CASILLA 13 PATIO DE COMIDAS</v>
          </cell>
        </row>
        <row r="5871">
          <cell r="A5871">
            <v>7892</v>
          </cell>
          <cell r="B5871">
            <v>3</v>
          </cell>
          <cell r="C5871">
            <v>8</v>
          </cell>
          <cell r="D5871" t="str">
            <v>SOLARES PADDLE</v>
          </cell>
          <cell r="E5871" t="str">
            <v>Refrigerados</v>
          </cell>
        </row>
        <row r="5872">
          <cell r="A5872">
            <v>7718</v>
          </cell>
          <cell r="B5872">
            <v>1</v>
          </cell>
          <cell r="C5872">
            <v>1</v>
          </cell>
          <cell r="D5872" t="str">
            <v>COMEDOR HOSPITAL CLINICA</v>
          </cell>
          <cell r="E5872" t="str">
            <v>Refrigerados</v>
          </cell>
        </row>
        <row r="5873">
          <cell r="A5873">
            <v>7719</v>
          </cell>
          <cell r="B5873">
            <v>1</v>
          </cell>
          <cell r="C5873">
            <v>1</v>
          </cell>
          <cell r="D5873" t="str">
            <v>COMERCIAL CHARLIE</v>
          </cell>
          <cell r="E5873" t="str">
            <v>Hogar</v>
          </cell>
        </row>
        <row r="5874">
          <cell r="A5874">
            <v>7720</v>
          </cell>
          <cell r="B5874">
            <v>1</v>
          </cell>
          <cell r="C5874">
            <v>1</v>
          </cell>
          <cell r="D5874" t="str">
            <v>DESPENSA CHIQUITIN</v>
          </cell>
          <cell r="E5874" t="str">
            <v>Hogar</v>
          </cell>
        </row>
        <row r="5875">
          <cell r="A5875">
            <v>7721</v>
          </cell>
          <cell r="B5875">
            <v>1</v>
          </cell>
          <cell r="C5875">
            <v>1</v>
          </cell>
          <cell r="D5875" t="str">
            <v>ESSO PATRICIO</v>
          </cell>
          <cell r="E5875" t="str">
            <v>Conveniencia</v>
          </cell>
        </row>
        <row r="5876">
          <cell r="A5876">
            <v>7891</v>
          </cell>
          <cell r="B5876">
            <v>4</v>
          </cell>
          <cell r="C5876">
            <v>3</v>
          </cell>
          <cell r="D5876" t="str">
            <v>COPETIN TIO JULIO</v>
          </cell>
          <cell r="E5876" t="str">
            <v>Refrigerados</v>
          </cell>
        </row>
        <row r="5877">
          <cell r="A5877">
            <v>7716</v>
          </cell>
          <cell r="B5877">
            <v>3</v>
          </cell>
          <cell r="C5877">
            <v>5</v>
          </cell>
          <cell r="D5877" t="str">
            <v>DESPENSA REBECA</v>
          </cell>
          <cell r="E5877" t="str">
            <v>Hogar</v>
          </cell>
        </row>
        <row r="5878">
          <cell r="A5878">
            <v>7874</v>
          </cell>
          <cell r="B5878">
            <v>9</v>
          </cell>
          <cell r="C5878">
            <v>3</v>
          </cell>
          <cell r="D5878" t="str">
            <v>COPETIN HILLARI</v>
          </cell>
        </row>
        <row r="5879">
          <cell r="A5879">
            <v>7910</v>
          </cell>
          <cell r="B5879">
            <v>2</v>
          </cell>
          <cell r="C5879">
            <v>7</v>
          </cell>
          <cell r="D5879" t="str">
            <v>IL BAMBINO LOMITERIA Y COMPAÑIA</v>
          </cell>
          <cell r="E5879" t="str">
            <v>Refrigerados</v>
          </cell>
        </row>
        <row r="5880">
          <cell r="A5880">
            <v>9657</v>
          </cell>
          <cell r="B5880">
            <v>5</v>
          </cell>
          <cell r="C5880">
            <v>2</v>
          </cell>
          <cell r="D5880" t="str">
            <v>DESPENSA DANELIA</v>
          </cell>
          <cell r="E5880" t="str">
            <v>Hogar</v>
          </cell>
        </row>
        <row r="5881">
          <cell r="A5881">
            <v>9700</v>
          </cell>
          <cell r="B5881">
            <v>5</v>
          </cell>
          <cell r="C5881">
            <v>3</v>
          </cell>
          <cell r="D5881" t="str">
            <v>DESPENSA SUSI</v>
          </cell>
          <cell r="E5881" t="str">
            <v>Hogar</v>
          </cell>
        </row>
        <row r="5882">
          <cell r="A5882">
            <v>9731</v>
          </cell>
          <cell r="B5882">
            <v>9</v>
          </cell>
          <cell r="C5882">
            <v>3</v>
          </cell>
          <cell r="D5882" t="str">
            <v>COPETIN SAMARI</v>
          </cell>
        </row>
        <row r="5883">
          <cell r="A5883">
            <v>9798</v>
          </cell>
          <cell r="B5883">
            <v>9</v>
          </cell>
          <cell r="C5883">
            <v>3</v>
          </cell>
          <cell r="D5883" t="str">
            <v>CABINA SAJONIA</v>
          </cell>
        </row>
        <row r="5884">
          <cell r="A5884">
            <v>9796</v>
          </cell>
          <cell r="B5884">
            <v>3</v>
          </cell>
          <cell r="C5884">
            <v>8</v>
          </cell>
          <cell r="D5884" t="str">
            <v xml:space="preserve">CABISHOP SAN MIGUEL </v>
          </cell>
          <cell r="E5884" t="str">
            <v>Hogar</v>
          </cell>
        </row>
        <row r="5885">
          <cell r="A5885">
            <v>9810</v>
          </cell>
          <cell r="D5885" t="str">
            <v>COLEGIO ESTADO DE ISRAEL</v>
          </cell>
          <cell r="E5885" t="str">
            <v>Educación</v>
          </cell>
        </row>
        <row r="5886">
          <cell r="A5886">
            <v>9813</v>
          </cell>
          <cell r="B5886">
            <v>1</v>
          </cell>
          <cell r="C5886">
            <v>2</v>
          </cell>
          <cell r="D5886" t="str">
            <v>LUBRIMON</v>
          </cell>
          <cell r="E5886" t="str">
            <v>Refrigerados</v>
          </cell>
        </row>
        <row r="5887">
          <cell r="A5887">
            <v>9804</v>
          </cell>
          <cell r="B5887">
            <v>9</v>
          </cell>
          <cell r="C5887">
            <v>3</v>
          </cell>
          <cell r="D5887" t="str">
            <v>COPETIN MILKA EMPANADAS</v>
          </cell>
        </row>
        <row r="5888">
          <cell r="A5888">
            <v>9803</v>
          </cell>
          <cell r="B5888">
            <v>5</v>
          </cell>
          <cell r="C5888">
            <v>3</v>
          </cell>
          <cell r="D5888" t="str">
            <v>DESPENSA ALEJANDRA</v>
          </cell>
          <cell r="E5888" t="str">
            <v>Hogar</v>
          </cell>
        </row>
        <row r="5889">
          <cell r="A5889">
            <v>9805</v>
          </cell>
          <cell r="B5889">
            <v>5</v>
          </cell>
          <cell r="C5889">
            <v>3</v>
          </cell>
          <cell r="D5889" t="str">
            <v>DESPENSA LA ESPERANCITA</v>
          </cell>
          <cell r="E5889" t="str">
            <v>Hogar</v>
          </cell>
        </row>
        <row r="5890">
          <cell r="A5890">
            <v>9806</v>
          </cell>
          <cell r="B5890">
            <v>5</v>
          </cell>
          <cell r="C5890">
            <v>3</v>
          </cell>
          <cell r="D5890" t="str">
            <v>COPETIN MARIA FLORENCIA</v>
          </cell>
          <cell r="E5890" t="str">
            <v>Refrigerados</v>
          </cell>
        </row>
        <row r="5891">
          <cell r="A5891">
            <v>9801</v>
          </cell>
          <cell r="B5891">
            <v>1</v>
          </cell>
          <cell r="C5891">
            <v>3</v>
          </cell>
          <cell r="D5891" t="str">
            <v>CARRITO OVELAR</v>
          </cell>
          <cell r="E5891" t="str">
            <v>Refrigerados</v>
          </cell>
        </row>
        <row r="5892">
          <cell r="A5892">
            <v>9802</v>
          </cell>
          <cell r="B5892">
            <v>9</v>
          </cell>
          <cell r="C5892">
            <v>3</v>
          </cell>
          <cell r="D5892" t="str">
            <v>CASILLA VENTA PIO PIO</v>
          </cell>
        </row>
        <row r="5893">
          <cell r="A5893">
            <v>9800</v>
          </cell>
          <cell r="B5893">
            <v>9</v>
          </cell>
          <cell r="C5893">
            <v>3</v>
          </cell>
          <cell r="D5893" t="str">
            <v>KIOSKO VERONICA</v>
          </cell>
        </row>
        <row r="5894">
          <cell r="A5894">
            <v>9795</v>
          </cell>
          <cell r="D5894" t="str">
            <v>BILLA LEO</v>
          </cell>
          <cell r="E5894" t="str">
            <v>Hogar</v>
          </cell>
        </row>
        <row r="5895">
          <cell r="A5895">
            <v>9814</v>
          </cell>
          <cell r="B5895">
            <v>2</v>
          </cell>
          <cell r="C5895">
            <v>4</v>
          </cell>
          <cell r="D5895" t="str">
            <v>AUTOSERVICE BRASILIA</v>
          </cell>
          <cell r="E5895" t="str">
            <v>Hogar</v>
          </cell>
        </row>
        <row r="5896">
          <cell r="A5896">
            <v>9811</v>
          </cell>
          <cell r="D5896" t="str">
            <v>DESPENSA ROSA MISTICA</v>
          </cell>
        </row>
        <row r="5897">
          <cell r="A5897">
            <v>9808</v>
          </cell>
          <cell r="B5897">
            <v>3</v>
          </cell>
          <cell r="C5897">
            <v>3</v>
          </cell>
          <cell r="D5897" t="str">
            <v>BODEGA FIOS</v>
          </cell>
          <cell r="E5897" t="str">
            <v>Hogar</v>
          </cell>
        </row>
        <row r="5898">
          <cell r="A5898">
            <v>9819</v>
          </cell>
          <cell r="B5898">
            <v>7</v>
          </cell>
          <cell r="C5898">
            <v>3</v>
          </cell>
          <cell r="D5898" t="str">
            <v>COPETIN MARY</v>
          </cell>
          <cell r="E5898" t="str">
            <v>Refrigerados</v>
          </cell>
        </row>
        <row r="5899">
          <cell r="A5899">
            <v>8132</v>
          </cell>
          <cell r="B5899">
            <v>1</v>
          </cell>
          <cell r="C5899">
            <v>5</v>
          </cell>
          <cell r="D5899" t="str">
            <v>DESPENSA ALBERDI</v>
          </cell>
          <cell r="E5899" t="str">
            <v>Hogar</v>
          </cell>
        </row>
        <row r="5900">
          <cell r="A5900">
            <v>8169</v>
          </cell>
          <cell r="B5900">
            <v>9</v>
          </cell>
          <cell r="C5900">
            <v>3</v>
          </cell>
          <cell r="D5900" t="str">
            <v>SAUNA PACIFIC</v>
          </cell>
        </row>
        <row r="5901">
          <cell r="A5901">
            <v>8193</v>
          </cell>
          <cell r="B5901">
            <v>1</v>
          </cell>
          <cell r="C5901">
            <v>5</v>
          </cell>
          <cell r="D5901" t="str">
            <v>AUTO STA SILVIA</v>
          </cell>
          <cell r="E5901" t="str">
            <v>Hogar</v>
          </cell>
        </row>
        <row r="5902">
          <cell r="A5902">
            <v>8300</v>
          </cell>
          <cell r="B5902">
            <v>1</v>
          </cell>
          <cell r="C5902">
            <v>5</v>
          </cell>
          <cell r="D5902" t="str">
            <v>DESPENSA NENA</v>
          </cell>
          <cell r="E5902" t="str">
            <v>Hogar</v>
          </cell>
        </row>
        <row r="5903">
          <cell r="A5903">
            <v>8367</v>
          </cell>
          <cell r="B5903">
            <v>1</v>
          </cell>
          <cell r="C5903">
            <v>5</v>
          </cell>
          <cell r="D5903" t="str">
            <v>DESPENSA IGNACIO RAMON</v>
          </cell>
          <cell r="E5903" t="str">
            <v>Hogar</v>
          </cell>
        </row>
        <row r="5904">
          <cell r="A5904">
            <v>8373</v>
          </cell>
          <cell r="B5904">
            <v>9</v>
          </cell>
          <cell r="C5904">
            <v>3</v>
          </cell>
          <cell r="D5904" t="str">
            <v>DESPENSA GRACIELA</v>
          </cell>
        </row>
        <row r="5905">
          <cell r="A5905">
            <v>8371</v>
          </cell>
          <cell r="B5905">
            <v>3</v>
          </cell>
          <cell r="C5905">
            <v>2</v>
          </cell>
          <cell r="D5905" t="str">
            <v>AUTOSERVICE YONI</v>
          </cell>
          <cell r="E5905" t="str">
            <v>Hogar</v>
          </cell>
        </row>
        <row r="5906">
          <cell r="A5906">
            <v>8376</v>
          </cell>
          <cell r="B5906">
            <v>4</v>
          </cell>
          <cell r="C5906">
            <v>2</v>
          </cell>
          <cell r="D5906" t="str">
            <v>COPETIN RINCON ARABE</v>
          </cell>
          <cell r="E5906" t="str">
            <v>Refrigerados</v>
          </cell>
        </row>
        <row r="5907">
          <cell r="A5907">
            <v>8377</v>
          </cell>
          <cell r="B5907">
            <v>2</v>
          </cell>
          <cell r="C5907">
            <v>2</v>
          </cell>
          <cell r="D5907" t="str">
            <v>LUCHIS CABI CELL CENTER</v>
          </cell>
          <cell r="E5907" t="str">
            <v>Hogar</v>
          </cell>
        </row>
        <row r="5908">
          <cell r="A5908">
            <v>8380</v>
          </cell>
          <cell r="B5908">
            <v>9</v>
          </cell>
          <cell r="C5908">
            <v>3</v>
          </cell>
          <cell r="D5908" t="str">
            <v>COPETIN MALISA</v>
          </cell>
        </row>
        <row r="5909">
          <cell r="A5909">
            <v>8382</v>
          </cell>
          <cell r="B5909">
            <v>10</v>
          </cell>
          <cell r="C5909">
            <v>1</v>
          </cell>
          <cell r="D5909" t="str">
            <v xml:space="preserve">LA BOMBA S.R.L. </v>
          </cell>
          <cell r="E5909" t="str">
            <v>Supermercados B</v>
          </cell>
        </row>
        <row r="5910">
          <cell r="A5910">
            <v>8381</v>
          </cell>
          <cell r="B5910">
            <v>10</v>
          </cell>
          <cell r="C5910">
            <v>1</v>
          </cell>
          <cell r="D5910" t="str">
            <v>LA BOMBA S.R.L.</v>
          </cell>
          <cell r="E5910" t="str">
            <v>Supermercados B</v>
          </cell>
        </row>
        <row r="5911">
          <cell r="A5911">
            <v>8399</v>
          </cell>
          <cell r="B5911">
            <v>1</v>
          </cell>
          <cell r="C5911">
            <v>6</v>
          </cell>
          <cell r="D5911" t="str">
            <v>DESPENSA FRETES</v>
          </cell>
          <cell r="E5911" t="str">
            <v>Hogar</v>
          </cell>
        </row>
        <row r="5912">
          <cell r="A5912">
            <v>8678</v>
          </cell>
          <cell r="B5912">
            <v>9</v>
          </cell>
          <cell r="C5912">
            <v>3</v>
          </cell>
          <cell r="D5912" t="str">
            <v>COPETIN LA VIRGINIA</v>
          </cell>
        </row>
        <row r="5913">
          <cell r="A5913">
            <v>8679</v>
          </cell>
          <cell r="B5913">
            <v>3</v>
          </cell>
          <cell r="C5913">
            <v>6</v>
          </cell>
          <cell r="D5913" t="str">
            <v>DESPENSA DUARTE</v>
          </cell>
          <cell r="E5913" t="str">
            <v>Hogar</v>
          </cell>
        </row>
        <row r="5914">
          <cell r="A5914">
            <v>8572</v>
          </cell>
          <cell r="B5914">
            <v>1</v>
          </cell>
          <cell r="C5914">
            <v>7</v>
          </cell>
          <cell r="D5914" t="str">
            <v>DESPENSA ANA</v>
          </cell>
          <cell r="E5914" t="str">
            <v>Hogar</v>
          </cell>
        </row>
        <row r="5915">
          <cell r="A5915">
            <v>8386</v>
          </cell>
          <cell r="B5915">
            <v>2</v>
          </cell>
          <cell r="C5915">
            <v>6</v>
          </cell>
          <cell r="D5915" t="str">
            <v>DESPENSA CARDENAL</v>
          </cell>
          <cell r="E5915" t="str">
            <v>Hogar</v>
          </cell>
        </row>
        <row r="5916">
          <cell r="A5916">
            <v>8681</v>
          </cell>
          <cell r="B5916">
            <v>9</v>
          </cell>
          <cell r="C5916">
            <v>3</v>
          </cell>
          <cell r="D5916" t="str">
            <v>DESPENSA AMANECER</v>
          </cell>
        </row>
        <row r="5917">
          <cell r="A5917">
            <v>8602</v>
          </cell>
          <cell r="B5917">
            <v>2</v>
          </cell>
          <cell r="C5917">
            <v>8</v>
          </cell>
          <cell r="D5917" t="str">
            <v>DESPENSA M.A.</v>
          </cell>
          <cell r="E5917" t="str">
            <v>Hogar</v>
          </cell>
        </row>
        <row r="5918">
          <cell r="A5918">
            <v>8683</v>
          </cell>
          <cell r="B5918">
            <v>1</v>
          </cell>
          <cell r="C5918">
            <v>4</v>
          </cell>
          <cell r="D5918" t="str">
            <v>COPETIN LAS DELICIAS</v>
          </cell>
          <cell r="E5918" t="str">
            <v>Refrigerados</v>
          </cell>
        </row>
        <row r="5919">
          <cell r="A5919">
            <v>8685</v>
          </cell>
          <cell r="B5919">
            <v>2</v>
          </cell>
          <cell r="C5919">
            <v>5</v>
          </cell>
          <cell r="D5919" t="str">
            <v>COPETIN MARY</v>
          </cell>
          <cell r="E5919" t="str">
            <v>Refrigerados</v>
          </cell>
        </row>
        <row r="5920">
          <cell r="A5920">
            <v>8689</v>
          </cell>
          <cell r="B5920">
            <v>9</v>
          </cell>
          <cell r="C5920">
            <v>3</v>
          </cell>
          <cell r="D5920" t="str">
            <v>PARTICULAR FLIA. ROJAS</v>
          </cell>
        </row>
        <row r="5921">
          <cell r="A5921">
            <v>8690</v>
          </cell>
          <cell r="B5921">
            <v>3</v>
          </cell>
          <cell r="C5921">
            <v>5</v>
          </cell>
          <cell r="D5921" t="str">
            <v>COMEDOR REYES</v>
          </cell>
          <cell r="E5921" t="str">
            <v>Refrigerados</v>
          </cell>
        </row>
        <row r="5922">
          <cell r="A5922">
            <v>8688</v>
          </cell>
          <cell r="B5922">
            <v>2</v>
          </cell>
          <cell r="C5922">
            <v>1</v>
          </cell>
          <cell r="D5922" t="str">
            <v>COPETIN EMAUS</v>
          </cell>
          <cell r="E5922" t="str">
            <v>Refrigerados</v>
          </cell>
        </row>
        <row r="5923">
          <cell r="A5923">
            <v>8697</v>
          </cell>
          <cell r="D5923" t="str">
            <v>COMEDOR DyB</v>
          </cell>
          <cell r="E5923" t="str">
            <v>Refrigerados</v>
          </cell>
        </row>
        <row r="5924">
          <cell r="A5924">
            <v>8741</v>
          </cell>
          <cell r="B5924">
            <v>3</v>
          </cell>
          <cell r="C5924">
            <v>7</v>
          </cell>
          <cell r="D5924" t="str">
            <v>DESPENSA SANTA C. DE LEGUIZAMON</v>
          </cell>
          <cell r="E5924" t="str">
            <v>Hogar</v>
          </cell>
        </row>
        <row r="5925">
          <cell r="A5925">
            <v>8728</v>
          </cell>
          <cell r="D5925" t="str">
            <v>LOMITO ARABE PATI´Z</v>
          </cell>
          <cell r="E5925" t="str">
            <v>Refrigerados</v>
          </cell>
        </row>
        <row r="5926">
          <cell r="A5926">
            <v>8727</v>
          </cell>
          <cell r="B5926">
            <v>3</v>
          </cell>
          <cell r="C5926">
            <v>8</v>
          </cell>
          <cell r="D5926" t="str">
            <v>AUTOCERVICE OSMARCITO</v>
          </cell>
          <cell r="E5926" t="str">
            <v>Hogar</v>
          </cell>
        </row>
        <row r="5927">
          <cell r="A5927">
            <v>8726</v>
          </cell>
          <cell r="B5927">
            <v>9</v>
          </cell>
          <cell r="C5927">
            <v>3</v>
          </cell>
          <cell r="D5927" t="str">
            <v>CASILLA SAN CAYETANO</v>
          </cell>
        </row>
        <row r="5928">
          <cell r="A5928">
            <v>8699</v>
          </cell>
          <cell r="B5928">
            <v>3</v>
          </cell>
          <cell r="C5928">
            <v>8</v>
          </cell>
          <cell r="D5928" t="str">
            <v>DESPENSA ETICA</v>
          </cell>
          <cell r="E5928" t="str">
            <v>Hogar</v>
          </cell>
        </row>
        <row r="5929">
          <cell r="A5929">
            <v>8698</v>
          </cell>
          <cell r="B5929">
            <v>3</v>
          </cell>
          <cell r="C5929">
            <v>8</v>
          </cell>
          <cell r="D5929" t="str">
            <v>DESPENSA EL TAURO</v>
          </cell>
          <cell r="E5929" t="str">
            <v>Hogar</v>
          </cell>
        </row>
        <row r="5930">
          <cell r="A5930">
            <v>8694</v>
          </cell>
          <cell r="B5930">
            <v>3</v>
          </cell>
          <cell r="C5930">
            <v>8</v>
          </cell>
          <cell r="D5930" t="str">
            <v>DESPENSA YANI GOVI</v>
          </cell>
          <cell r="E5930" t="str">
            <v>Hogar</v>
          </cell>
        </row>
        <row r="5931">
          <cell r="A5931">
            <v>8696</v>
          </cell>
          <cell r="B5931">
            <v>4</v>
          </cell>
          <cell r="C5931">
            <v>4</v>
          </cell>
          <cell r="D5931" t="str">
            <v>DESPENSA SAN ANTONIO</v>
          </cell>
          <cell r="E5931" t="str">
            <v>Hogar</v>
          </cell>
        </row>
        <row r="5932">
          <cell r="A5932">
            <v>8729</v>
          </cell>
          <cell r="B5932">
            <v>9</v>
          </cell>
          <cell r="C5932">
            <v>3</v>
          </cell>
          <cell r="D5932" t="str">
            <v>COMEDOR MARIA CLARA</v>
          </cell>
        </row>
        <row r="5933">
          <cell r="A5933">
            <v>8693</v>
          </cell>
          <cell r="B5933">
            <v>9</v>
          </cell>
          <cell r="C5933">
            <v>3</v>
          </cell>
          <cell r="D5933" t="str">
            <v>DESPENSA SAN ANTONIO</v>
          </cell>
        </row>
        <row r="5934">
          <cell r="A5934">
            <v>8743</v>
          </cell>
          <cell r="B5934">
            <v>9</v>
          </cell>
          <cell r="C5934">
            <v>3</v>
          </cell>
          <cell r="D5934" t="str">
            <v>DESPENSA LUCI</v>
          </cell>
        </row>
        <row r="5935">
          <cell r="A5935">
            <v>8695</v>
          </cell>
          <cell r="B5935">
            <v>4</v>
          </cell>
          <cell r="C5935">
            <v>4</v>
          </cell>
          <cell r="D5935" t="str">
            <v>DESPENSA SAN ANTONIO</v>
          </cell>
          <cell r="E5935" t="str">
            <v>Hogar</v>
          </cell>
        </row>
        <row r="5936">
          <cell r="A5936">
            <v>8733</v>
          </cell>
          <cell r="B5936">
            <v>5</v>
          </cell>
          <cell r="C5936">
            <v>7</v>
          </cell>
          <cell r="D5936" t="str">
            <v>DESPENSA BARUA</v>
          </cell>
          <cell r="E5936" t="str">
            <v>Hogar</v>
          </cell>
        </row>
        <row r="5937">
          <cell r="A5937">
            <v>8384</v>
          </cell>
          <cell r="B5937">
            <v>3</v>
          </cell>
          <cell r="C5937">
            <v>6</v>
          </cell>
          <cell r="D5937" t="str">
            <v>CLUB HIGINIO DEGUSTACION</v>
          </cell>
          <cell r="E5937" t="str">
            <v>Hogar</v>
          </cell>
        </row>
        <row r="5938">
          <cell r="A5938">
            <v>8734</v>
          </cell>
          <cell r="B5938">
            <v>6</v>
          </cell>
          <cell r="C5938">
            <v>3</v>
          </cell>
          <cell r="D5938" t="str">
            <v>COPETIN MARIANITA</v>
          </cell>
          <cell r="E5938" t="str">
            <v>Refrigerados</v>
          </cell>
        </row>
        <row r="5939">
          <cell r="A5939">
            <v>8735</v>
          </cell>
          <cell r="B5939">
            <v>4</v>
          </cell>
          <cell r="C5939">
            <v>3</v>
          </cell>
          <cell r="D5939" t="str">
            <v>COPETIN ÑA JULIA</v>
          </cell>
          <cell r="E5939" t="str">
            <v>Refrigerados</v>
          </cell>
        </row>
        <row r="5940">
          <cell r="A5940">
            <v>8746</v>
          </cell>
          <cell r="B5940">
            <v>3</v>
          </cell>
          <cell r="C5940">
            <v>5</v>
          </cell>
          <cell r="D5940" t="str">
            <v>ESCUELA PEDRO JUAN</v>
          </cell>
          <cell r="E5940" t="str">
            <v>Educación</v>
          </cell>
        </row>
        <row r="5941">
          <cell r="A5941">
            <v>8736</v>
          </cell>
          <cell r="B5941">
            <v>3</v>
          </cell>
          <cell r="C5941">
            <v>4</v>
          </cell>
          <cell r="D5941" t="str">
            <v>COPETIN ROSSANA</v>
          </cell>
        </row>
        <row r="5942">
          <cell r="A5942">
            <v>8747</v>
          </cell>
          <cell r="B5942">
            <v>1</v>
          </cell>
          <cell r="C5942">
            <v>7</v>
          </cell>
          <cell r="D5942" t="str">
            <v>COPETIN RAQUELITA</v>
          </cell>
          <cell r="E5942" t="str">
            <v>Refrigerados</v>
          </cell>
        </row>
        <row r="5943">
          <cell r="A5943">
            <v>8738</v>
          </cell>
          <cell r="B5943">
            <v>4</v>
          </cell>
          <cell r="C5943">
            <v>2</v>
          </cell>
          <cell r="D5943" t="str">
            <v>DESPENSA ESPERANZA</v>
          </cell>
          <cell r="E5943" t="str">
            <v>Hogar</v>
          </cell>
        </row>
        <row r="5944">
          <cell r="A5944">
            <v>8737</v>
          </cell>
          <cell r="B5944">
            <v>4</v>
          </cell>
          <cell r="C5944">
            <v>1</v>
          </cell>
          <cell r="D5944" t="str">
            <v>AUTOCERVICE LA PALMERA</v>
          </cell>
          <cell r="E5944" t="str">
            <v>Hogar</v>
          </cell>
        </row>
        <row r="5945">
          <cell r="A5945">
            <v>8739</v>
          </cell>
          <cell r="B5945">
            <v>4</v>
          </cell>
          <cell r="C5945">
            <v>1</v>
          </cell>
          <cell r="D5945" t="str">
            <v>DESPENSA SANTA ELENA</v>
          </cell>
          <cell r="E5945" t="str">
            <v>Hogar</v>
          </cell>
        </row>
        <row r="5946">
          <cell r="A5946">
            <v>8774</v>
          </cell>
          <cell r="B5946">
            <v>5</v>
          </cell>
          <cell r="C5946">
            <v>9</v>
          </cell>
          <cell r="D5946" t="str">
            <v>RISERCOM</v>
          </cell>
          <cell r="E5946" t="str">
            <v>Refrigerados</v>
          </cell>
        </row>
        <row r="5947">
          <cell r="A5947">
            <v>8841</v>
          </cell>
          <cell r="B5947">
            <v>3</v>
          </cell>
          <cell r="C5947">
            <v>9</v>
          </cell>
          <cell r="D5947" t="str">
            <v>MINI SHOP GRINEL</v>
          </cell>
          <cell r="E5947" t="str">
            <v>Refrigerados</v>
          </cell>
        </row>
        <row r="5948">
          <cell r="A5948">
            <v>8874</v>
          </cell>
          <cell r="B5948">
            <v>9</v>
          </cell>
          <cell r="C5948">
            <v>3</v>
          </cell>
          <cell r="D5948" t="str">
            <v>COPETIN REPTILUS</v>
          </cell>
        </row>
        <row r="5949">
          <cell r="A5949">
            <v>9060</v>
          </cell>
          <cell r="B5949">
            <v>9</v>
          </cell>
          <cell r="C5949">
            <v>3</v>
          </cell>
          <cell r="D5949" t="str">
            <v>KIOSCO PERLITA</v>
          </cell>
        </row>
        <row r="5950">
          <cell r="A5950">
            <v>8885</v>
          </cell>
          <cell r="B5950">
            <v>4</v>
          </cell>
          <cell r="C5950">
            <v>1</v>
          </cell>
          <cell r="D5950" t="str">
            <v>MERCADO MODELO ÑA SILVIA</v>
          </cell>
          <cell r="E5950" t="str">
            <v>Hogar</v>
          </cell>
        </row>
        <row r="5951">
          <cell r="A5951">
            <v>8889</v>
          </cell>
          <cell r="B5951">
            <v>3</v>
          </cell>
          <cell r="C5951">
            <v>8</v>
          </cell>
          <cell r="D5951" t="str">
            <v>COPETIN PEDRITO</v>
          </cell>
        </row>
        <row r="5952">
          <cell r="A5952">
            <v>8893</v>
          </cell>
          <cell r="B5952">
            <v>4</v>
          </cell>
          <cell r="C5952">
            <v>1</v>
          </cell>
          <cell r="D5952" t="str">
            <v>DESPENSA ROSALI</v>
          </cell>
        </row>
        <row r="5953">
          <cell r="A5953">
            <v>8926</v>
          </cell>
          <cell r="B5953">
            <v>4</v>
          </cell>
          <cell r="C5953">
            <v>2</v>
          </cell>
          <cell r="D5953" t="str">
            <v>DESPENSA SERGIO RAMON</v>
          </cell>
          <cell r="E5953" t="str">
            <v>Hogar</v>
          </cell>
        </row>
        <row r="5954">
          <cell r="A5954">
            <v>9047</v>
          </cell>
          <cell r="B5954">
            <v>4</v>
          </cell>
          <cell r="C5954">
            <v>2</v>
          </cell>
          <cell r="D5954" t="str">
            <v>DESPENSA DE LOS RIOS</v>
          </cell>
          <cell r="E5954" t="str">
            <v>Hogar</v>
          </cell>
        </row>
        <row r="5955">
          <cell r="A5955">
            <v>9041</v>
          </cell>
          <cell r="B5955">
            <v>9</v>
          </cell>
          <cell r="C5955">
            <v>3</v>
          </cell>
          <cell r="D5955" t="str">
            <v>DESPENSA CUATRO HERMANOS</v>
          </cell>
        </row>
        <row r="5956">
          <cell r="A5956">
            <v>9046</v>
          </cell>
          <cell r="B5956">
            <v>4</v>
          </cell>
          <cell r="C5956">
            <v>2</v>
          </cell>
          <cell r="D5956" t="str">
            <v>DESPENSA LA ESQUINA</v>
          </cell>
          <cell r="E5956" t="str">
            <v>Hogar</v>
          </cell>
        </row>
        <row r="5957">
          <cell r="A5957">
            <v>9485</v>
          </cell>
          <cell r="B5957">
            <v>5</v>
          </cell>
          <cell r="C5957">
            <v>9</v>
          </cell>
          <cell r="D5957" t="str">
            <v>N.R COMUNICACIONES</v>
          </cell>
          <cell r="E5957" t="str">
            <v>Hogar</v>
          </cell>
        </row>
        <row r="5958">
          <cell r="A5958">
            <v>9234</v>
          </cell>
          <cell r="B5958">
            <v>3</v>
          </cell>
          <cell r="C5958">
            <v>7</v>
          </cell>
          <cell r="D5958" t="str">
            <v>MERCADITO VIRGEN DE CAACUPE</v>
          </cell>
          <cell r="E5958" t="str">
            <v>Hogar</v>
          </cell>
        </row>
        <row r="5959">
          <cell r="A5959">
            <v>9817</v>
          </cell>
          <cell r="B5959">
            <v>5</v>
          </cell>
          <cell r="C5959">
            <v>3</v>
          </cell>
          <cell r="D5959" t="str">
            <v>DESPENSA  JASY</v>
          </cell>
          <cell r="E5959" t="str">
            <v>Hogar</v>
          </cell>
        </row>
        <row r="5960">
          <cell r="A5960">
            <v>9834</v>
          </cell>
          <cell r="B5960">
            <v>6</v>
          </cell>
          <cell r="C5960">
            <v>1</v>
          </cell>
          <cell r="D5960" t="str">
            <v>DESPENSA ANSELMA</v>
          </cell>
          <cell r="E5960" t="str">
            <v>Hogar</v>
          </cell>
        </row>
        <row r="5961">
          <cell r="A5961">
            <v>9842</v>
          </cell>
          <cell r="B5961">
            <v>1</v>
          </cell>
          <cell r="C5961">
            <v>9</v>
          </cell>
          <cell r="D5961" t="str">
            <v>DESPENSA SANTA LUCIA</v>
          </cell>
        </row>
        <row r="5962">
          <cell r="A5962">
            <v>9912</v>
          </cell>
          <cell r="B5962">
            <v>5</v>
          </cell>
          <cell r="C5962">
            <v>3</v>
          </cell>
          <cell r="D5962" t="str">
            <v>DESPENSA GIMENEZ</v>
          </cell>
          <cell r="E5962" t="str">
            <v>Hogar</v>
          </cell>
        </row>
        <row r="5963">
          <cell r="A5963">
            <v>9954</v>
          </cell>
          <cell r="B5963">
            <v>3</v>
          </cell>
          <cell r="C5963">
            <v>5</v>
          </cell>
          <cell r="D5963" t="str">
            <v>DESPENSA IVAN</v>
          </cell>
          <cell r="E5963" t="str">
            <v>Hogar</v>
          </cell>
        </row>
        <row r="5964">
          <cell r="A5964">
            <v>10002</v>
          </cell>
          <cell r="B5964">
            <v>4</v>
          </cell>
          <cell r="C5964">
            <v>2</v>
          </cell>
          <cell r="D5964" t="str">
            <v>COPETIN EMY Y ANY</v>
          </cell>
          <cell r="E5964" t="str">
            <v>Refrigerados</v>
          </cell>
        </row>
        <row r="5965">
          <cell r="A5965">
            <v>10014</v>
          </cell>
          <cell r="B5965">
            <v>2</v>
          </cell>
          <cell r="C5965">
            <v>6</v>
          </cell>
          <cell r="D5965" t="str">
            <v>DESPESA EDITH</v>
          </cell>
          <cell r="E5965" t="str">
            <v>Hogar</v>
          </cell>
        </row>
        <row r="5966">
          <cell r="A5966">
            <v>10011</v>
          </cell>
          <cell r="B5966">
            <v>3</v>
          </cell>
          <cell r="C5966">
            <v>5</v>
          </cell>
          <cell r="D5966" t="str">
            <v>KIOSKO RECALDE ARRUA</v>
          </cell>
          <cell r="E5966" t="str">
            <v>Hogar</v>
          </cell>
        </row>
        <row r="5967">
          <cell r="A5967">
            <v>10013</v>
          </cell>
          <cell r="B5967">
            <v>9</v>
          </cell>
          <cell r="C5967">
            <v>3</v>
          </cell>
          <cell r="D5967" t="str">
            <v>DESPENSA ÑA MINA</v>
          </cell>
        </row>
        <row r="5968">
          <cell r="A5968">
            <v>10000</v>
          </cell>
          <cell r="B5968">
            <v>9</v>
          </cell>
          <cell r="C5968">
            <v>3</v>
          </cell>
          <cell r="D5968" t="str">
            <v>DESPENSA RODRIGO</v>
          </cell>
        </row>
        <row r="5969">
          <cell r="A5969">
            <v>9490</v>
          </cell>
          <cell r="B5969">
            <v>9</v>
          </cell>
          <cell r="C5969">
            <v>3</v>
          </cell>
          <cell r="D5969" t="str">
            <v>TOURING CLUB</v>
          </cell>
        </row>
        <row r="5970">
          <cell r="A5970">
            <v>9487</v>
          </cell>
          <cell r="B5970">
            <v>3</v>
          </cell>
          <cell r="C5970">
            <v>8</v>
          </cell>
          <cell r="D5970" t="str">
            <v>DESPENSA BOQUERON</v>
          </cell>
          <cell r="E5970" t="str">
            <v>Hogar</v>
          </cell>
        </row>
        <row r="5971">
          <cell r="A5971">
            <v>9486</v>
          </cell>
          <cell r="B5971">
            <v>9</v>
          </cell>
          <cell r="C5971">
            <v>3</v>
          </cell>
          <cell r="D5971" t="str">
            <v>CASILLA MARCELO</v>
          </cell>
        </row>
        <row r="5972">
          <cell r="A5972">
            <v>9489</v>
          </cell>
          <cell r="B5972">
            <v>2</v>
          </cell>
          <cell r="C5972">
            <v>9</v>
          </cell>
          <cell r="D5972" t="str">
            <v>DESPENSA RAULITO</v>
          </cell>
          <cell r="E5972" t="str">
            <v>Hogar</v>
          </cell>
        </row>
        <row r="5973">
          <cell r="A5973">
            <v>9491</v>
          </cell>
          <cell r="B5973">
            <v>3</v>
          </cell>
          <cell r="C5973">
            <v>9</v>
          </cell>
          <cell r="D5973" t="str">
            <v>POLLERIA ÑA JUANA</v>
          </cell>
          <cell r="E5973" t="str">
            <v>Refrigerados</v>
          </cell>
        </row>
        <row r="5974">
          <cell r="A5974">
            <v>9493</v>
          </cell>
          <cell r="B5974">
            <v>5</v>
          </cell>
          <cell r="C5974">
            <v>3</v>
          </cell>
          <cell r="D5974" t="str">
            <v>COPETIN ESTELA</v>
          </cell>
        </row>
        <row r="5975">
          <cell r="A5975">
            <v>9497</v>
          </cell>
          <cell r="B5975">
            <v>9</v>
          </cell>
          <cell r="C5975">
            <v>3</v>
          </cell>
          <cell r="D5975" t="str">
            <v>DESPENSA MARIA ANGELICA</v>
          </cell>
        </row>
        <row r="5976">
          <cell r="A5976">
            <v>9496</v>
          </cell>
          <cell r="B5976">
            <v>9</v>
          </cell>
          <cell r="C5976">
            <v>3</v>
          </cell>
          <cell r="D5976" t="str">
            <v>COMERCIAL SAN PABLO</v>
          </cell>
          <cell r="E5976" t="str">
            <v>Mayoristas</v>
          </cell>
        </row>
        <row r="5977">
          <cell r="A5977">
            <v>9494</v>
          </cell>
          <cell r="B5977">
            <v>4</v>
          </cell>
          <cell r="C5977">
            <v>2</v>
          </cell>
          <cell r="D5977" t="str">
            <v>DESPENSA CYNTHYA</v>
          </cell>
          <cell r="E5977" t="str">
            <v>Hogar</v>
          </cell>
        </row>
        <row r="5978">
          <cell r="A5978">
            <v>9502</v>
          </cell>
          <cell r="B5978">
            <v>3</v>
          </cell>
          <cell r="C5978">
            <v>2</v>
          </cell>
          <cell r="D5978" t="str">
            <v>DESPENSA SANTO DOMINGO</v>
          </cell>
          <cell r="E5978" t="str">
            <v>Hogar</v>
          </cell>
        </row>
        <row r="5979">
          <cell r="A5979">
            <v>9504</v>
          </cell>
          <cell r="B5979">
            <v>3</v>
          </cell>
          <cell r="C5979">
            <v>1</v>
          </cell>
          <cell r="D5979" t="str">
            <v>DON MORFI</v>
          </cell>
          <cell r="E5979" t="str">
            <v>Refrigerados</v>
          </cell>
        </row>
        <row r="5980">
          <cell r="A5980">
            <v>9505</v>
          </cell>
          <cell r="B5980">
            <v>3</v>
          </cell>
          <cell r="C5980">
            <v>1</v>
          </cell>
          <cell r="D5980" t="str">
            <v>AUTOSERVICE BLANCO</v>
          </cell>
          <cell r="E5980" t="str">
            <v>Hogar</v>
          </cell>
        </row>
        <row r="5981">
          <cell r="A5981">
            <v>9500</v>
          </cell>
          <cell r="B5981">
            <v>3</v>
          </cell>
          <cell r="C5981">
            <v>5</v>
          </cell>
          <cell r="D5981" t="str">
            <v>COPETIN LA PLAZA</v>
          </cell>
          <cell r="E5981" t="str">
            <v>Refrigerados</v>
          </cell>
        </row>
        <row r="5982">
          <cell r="A5982">
            <v>9498</v>
          </cell>
          <cell r="B5982">
            <v>9</v>
          </cell>
          <cell r="C5982">
            <v>3</v>
          </cell>
          <cell r="D5982" t="str">
            <v>BODEGA BAR CASCO AZUL</v>
          </cell>
        </row>
        <row r="5983">
          <cell r="A5983">
            <v>9499</v>
          </cell>
          <cell r="B5983">
            <v>2</v>
          </cell>
          <cell r="C5983">
            <v>7</v>
          </cell>
          <cell r="D5983" t="str">
            <v>COMEDOR VISION</v>
          </cell>
          <cell r="E5983" t="str">
            <v>Refrigerados</v>
          </cell>
        </row>
        <row r="5984">
          <cell r="A5984">
            <v>9503</v>
          </cell>
          <cell r="B5984">
            <v>2</v>
          </cell>
          <cell r="C5984">
            <v>7</v>
          </cell>
          <cell r="D5984" t="str">
            <v xml:space="preserve">EL RINCON DEL SABOR </v>
          </cell>
          <cell r="E5984" t="str">
            <v>Refrigerados</v>
          </cell>
        </row>
        <row r="5985">
          <cell r="A5985">
            <v>9510</v>
          </cell>
          <cell r="B5985">
            <v>3</v>
          </cell>
          <cell r="C5985">
            <v>6</v>
          </cell>
          <cell r="D5985" t="str">
            <v>CASILLA Nº2  PLATA  ALTA</v>
          </cell>
          <cell r="E5985" t="str">
            <v>Refrigerados</v>
          </cell>
        </row>
        <row r="5986">
          <cell r="A5986">
            <v>9513</v>
          </cell>
          <cell r="B5986">
            <v>9</v>
          </cell>
          <cell r="C5986">
            <v>3</v>
          </cell>
          <cell r="D5986" t="str">
            <v>CENTRO EDUCATIVO OSAKA</v>
          </cell>
        </row>
        <row r="5987">
          <cell r="A5987">
            <v>9512</v>
          </cell>
          <cell r="B5987">
            <v>2</v>
          </cell>
          <cell r="C5987">
            <v>7</v>
          </cell>
          <cell r="D5987" t="str">
            <v>PARTICULAR FLIA YEGROS</v>
          </cell>
          <cell r="E5987" t="str">
            <v>Hogar</v>
          </cell>
        </row>
        <row r="5988">
          <cell r="A5988">
            <v>9514</v>
          </cell>
          <cell r="B5988">
            <v>9</v>
          </cell>
          <cell r="C5988">
            <v>3</v>
          </cell>
          <cell r="D5988" t="str">
            <v>PARTICULAR JOSE SUBIRCHS</v>
          </cell>
        </row>
        <row r="5989">
          <cell r="A5989">
            <v>9529</v>
          </cell>
          <cell r="B5989">
            <v>9</v>
          </cell>
          <cell r="C5989">
            <v>3</v>
          </cell>
          <cell r="D5989" t="str">
            <v>CANTINA POLIDEPORTIVO OSAKA</v>
          </cell>
        </row>
        <row r="5990">
          <cell r="A5990">
            <v>9530</v>
          </cell>
          <cell r="B5990">
            <v>3</v>
          </cell>
          <cell r="C5990">
            <v>7</v>
          </cell>
          <cell r="D5990" t="str">
            <v>DESPENSA FAMILIAR</v>
          </cell>
          <cell r="E5990" t="str">
            <v>Hogar</v>
          </cell>
        </row>
        <row r="5991">
          <cell r="A5991">
            <v>9526</v>
          </cell>
          <cell r="B5991">
            <v>9</v>
          </cell>
          <cell r="C5991">
            <v>3</v>
          </cell>
          <cell r="D5991" t="str">
            <v>DESPENSA GLORIA</v>
          </cell>
        </row>
        <row r="5992">
          <cell r="A5992">
            <v>9523</v>
          </cell>
          <cell r="B5992">
            <v>3</v>
          </cell>
          <cell r="C5992">
            <v>7</v>
          </cell>
          <cell r="D5992" t="str">
            <v>DESPENSA LUCY</v>
          </cell>
          <cell r="E5992" t="str">
            <v>Hogar</v>
          </cell>
        </row>
        <row r="5993">
          <cell r="A5993">
            <v>9522</v>
          </cell>
          <cell r="B5993">
            <v>3</v>
          </cell>
          <cell r="C5993">
            <v>8</v>
          </cell>
          <cell r="D5993" t="str">
            <v xml:space="preserve">AUTOSERVICE JOSEFINA </v>
          </cell>
          <cell r="E5993" t="str">
            <v>Hogar</v>
          </cell>
        </row>
        <row r="5994">
          <cell r="A5994">
            <v>9521</v>
          </cell>
          <cell r="B5994">
            <v>3</v>
          </cell>
          <cell r="C5994">
            <v>8</v>
          </cell>
          <cell r="D5994" t="str">
            <v>DESPENSA SANTANI</v>
          </cell>
          <cell r="E5994" t="str">
            <v>Hogar</v>
          </cell>
        </row>
        <row r="5995">
          <cell r="A5995">
            <v>9519</v>
          </cell>
          <cell r="B5995">
            <v>3</v>
          </cell>
          <cell r="C5995">
            <v>8</v>
          </cell>
          <cell r="D5995" t="str">
            <v>DESPENSA NINA</v>
          </cell>
          <cell r="E5995" t="str">
            <v>Hogar</v>
          </cell>
        </row>
        <row r="5996">
          <cell r="A5996">
            <v>9516</v>
          </cell>
          <cell r="D5996" t="str">
            <v>DESPENSA ALBERTITO</v>
          </cell>
          <cell r="E5996" t="str">
            <v>Hogar</v>
          </cell>
        </row>
        <row r="5997">
          <cell r="A5997">
            <v>9518</v>
          </cell>
          <cell r="B5997">
            <v>3</v>
          </cell>
          <cell r="C5997">
            <v>8</v>
          </cell>
          <cell r="D5997" t="str">
            <v>DESPENSA FREDDY</v>
          </cell>
          <cell r="E5997" t="str">
            <v>Hogar</v>
          </cell>
        </row>
        <row r="5998">
          <cell r="A5998">
            <v>9533</v>
          </cell>
          <cell r="B5998">
            <v>9</v>
          </cell>
          <cell r="C5998">
            <v>3</v>
          </cell>
          <cell r="D5998" t="str">
            <v>COPETIN CUATRO HERMANOS</v>
          </cell>
        </row>
        <row r="5999">
          <cell r="A5999">
            <v>9534</v>
          </cell>
          <cell r="B5999">
            <v>2</v>
          </cell>
          <cell r="C5999">
            <v>8</v>
          </cell>
          <cell r="D5999" t="str">
            <v>KIOSKO LA ITEÑA</v>
          </cell>
          <cell r="E5999" t="str">
            <v>Hogar</v>
          </cell>
        </row>
        <row r="6000">
          <cell r="A6000">
            <v>9538</v>
          </cell>
          <cell r="B6000">
            <v>4</v>
          </cell>
          <cell r="C6000">
            <v>2</v>
          </cell>
          <cell r="D6000" t="str">
            <v>KIOSKO ALEXIS</v>
          </cell>
          <cell r="E6000" t="str">
            <v>Hogar</v>
          </cell>
        </row>
        <row r="6001">
          <cell r="A6001">
            <v>9543</v>
          </cell>
          <cell r="B6001">
            <v>3</v>
          </cell>
          <cell r="C6001">
            <v>8</v>
          </cell>
          <cell r="D6001" t="str">
            <v>CASILLA ÑASAINDY</v>
          </cell>
          <cell r="E6001" t="str">
            <v>Refrigerados</v>
          </cell>
        </row>
        <row r="6002">
          <cell r="A6002">
            <v>9540</v>
          </cell>
          <cell r="B6002">
            <v>3</v>
          </cell>
          <cell r="C6002">
            <v>3</v>
          </cell>
          <cell r="D6002" t="str">
            <v>DESPENSA ARCE</v>
          </cell>
          <cell r="E6002" t="str">
            <v>Hogar</v>
          </cell>
        </row>
        <row r="6003">
          <cell r="A6003">
            <v>9542</v>
          </cell>
          <cell r="B6003">
            <v>9</v>
          </cell>
          <cell r="C6003">
            <v>3</v>
          </cell>
          <cell r="D6003" t="str">
            <v>DESPENSA PABLITO ROGA</v>
          </cell>
        </row>
        <row r="6004">
          <cell r="A6004">
            <v>9515</v>
          </cell>
          <cell r="B6004">
            <v>1</v>
          </cell>
          <cell r="C6004">
            <v>6</v>
          </cell>
          <cell r="D6004" t="str">
            <v>PUESTO MARCELINA</v>
          </cell>
        </row>
        <row r="6005">
          <cell r="A6005">
            <v>9536</v>
          </cell>
          <cell r="B6005">
            <v>3</v>
          </cell>
          <cell r="C6005">
            <v>9</v>
          </cell>
          <cell r="D6005" t="str">
            <v>DESPENSA PANADERIA SAN JOSE</v>
          </cell>
          <cell r="E6005" t="str">
            <v>Hogar</v>
          </cell>
        </row>
        <row r="6006">
          <cell r="A6006">
            <v>9537</v>
          </cell>
          <cell r="B6006">
            <v>3</v>
          </cell>
          <cell r="C6006">
            <v>9</v>
          </cell>
          <cell r="D6006" t="str">
            <v>DESPENSA SAN CAYETANO</v>
          </cell>
          <cell r="E6006" t="str">
            <v>Hogar</v>
          </cell>
        </row>
        <row r="6007">
          <cell r="A6007">
            <v>9539</v>
          </cell>
          <cell r="B6007">
            <v>9</v>
          </cell>
          <cell r="C6007">
            <v>3</v>
          </cell>
          <cell r="D6007" t="str">
            <v>DESPENSA TRES HERMANOS</v>
          </cell>
        </row>
        <row r="6008">
          <cell r="A6008">
            <v>9550</v>
          </cell>
          <cell r="B6008">
            <v>2</v>
          </cell>
          <cell r="C6008">
            <v>5</v>
          </cell>
          <cell r="D6008" t="str">
            <v>MAS QUE PAN</v>
          </cell>
          <cell r="E6008" t="str">
            <v>Hogar</v>
          </cell>
        </row>
        <row r="6009">
          <cell r="A6009">
            <v>9547</v>
          </cell>
          <cell r="B6009">
            <v>9</v>
          </cell>
          <cell r="C6009">
            <v>3</v>
          </cell>
          <cell r="D6009" t="str">
            <v>LA CUEVA DE CHOCHO</v>
          </cell>
        </row>
        <row r="6010">
          <cell r="A6010">
            <v>9549</v>
          </cell>
          <cell r="B6010">
            <v>6</v>
          </cell>
          <cell r="C6010">
            <v>3</v>
          </cell>
          <cell r="D6010" t="str">
            <v>COPETIN CELIA</v>
          </cell>
          <cell r="E6010" t="str">
            <v>Refrigerados</v>
          </cell>
        </row>
        <row r="6011">
          <cell r="A6011">
            <v>9574</v>
          </cell>
          <cell r="B6011">
            <v>9</v>
          </cell>
          <cell r="C6011">
            <v>3</v>
          </cell>
          <cell r="D6011" t="str">
            <v>BAR EL PRESTIGIO</v>
          </cell>
        </row>
        <row r="6012">
          <cell r="A6012">
            <v>9562</v>
          </cell>
          <cell r="B6012">
            <v>9</v>
          </cell>
          <cell r="C6012">
            <v>3</v>
          </cell>
          <cell r="D6012" t="str">
            <v>FLETERO JULIO BOGADO</v>
          </cell>
          <cell r="E6012" t="str">
            <v>Planta</v>
          </cell>
        </row>
        <row r="6013">
          <cell r="A6013">
            <v>9568</v>
          </cell>
          <cell r="B6013">
            <v>4</v>
          </cell>
          <cell r="C6013">
            <v>4</v>
          </cell>
          <cell r="D6013" t="str">
            <v>AUTO STA ROSA</v>
          </cell>
          <cell r="E6013" t="str">
            <v>Hogar</v>
          </cell>
        </row>
        <row r="6014">
          <cell r="A6014">
            <v>9565</v>
          </cell>
          <cell r="B6014">
            <v>4</v>
          </cell>
          <cell r="C6014">
            <v>2</v>
          </cell>
          <cell r="D6014" t="str">
            <v>DESPENSA 10 DE ENERO</v>
          </cell>
          <cell r="E6014" t="str">
            <v>Hogar</v>
          </cell>
        </row>
        <row r="6015">
          <cell r="A6015">
            <v>9566</v>
          </cell>
          <cell r="B6015">
            <v>4</v>
          </cell>
          <cell r="C6015">
            <v>2</v>
          </cell>
          <cell r="D6015" t="str">
            <v>DESPENSA SAN CAYETANO</v>
          </cell>
          <cell r="E6015" t="str">
            <v>Hogar</v>
          </cell>
        </row>
        <row r="6016">
          <cell r="A6016">
            <v>9567</v>
          </cell>
          <cell r="B6016">
            <v>4</v>
          </cell>
          <cell r="C6016">
            <v>2</v>
          </cell>
          <cell r="D6016" t="str">
            <v>DESPENSA ÑA BLANCA</v>
          </cell>
          <cell r="E6016" t="str">
            <v>Hogar</v>
          </cell>
        </row>
        <row r="6017">
          <cell r="A6017">
            <v>9563</v>
          </cell>
          <cell r="B6017">
            <v>3</v>
          </cell>
          <cell r="C6017">
            <v>4</v>
          </cell>
          <cell r="D6017" t="str">
            <v>AUTOSERVICE EL SOL</v>
          </cell>
          <cell r="E6017" t="str">
            <v>Hogar</v>
          </cell>
        </row>
        <row r="6018">
          <cell r="A6018">
            <v>9564</v>
          </cell>
          <cell r="B6018">
            <v>1</v>
          </cell>
          <cell r="C6018">
            <v>7</v>
          </cell>
          <cell r="D6018" t="str">
            <v>CIBER EL BAR</v>
          </cell>
        </row>
        <row r="6019">
          <cell r="A6019">
            <v>9572</v>
          </cell>
          <cell r="B6019">
            <v>9</v>
          </cell>
          <cell r="C6019">
            <v>3</v>
          </cell>
          <cell r="D6019" t="str">
            <v>COPETIN J X M</v>
          </cell>
        </row>
        <row r="6020">
          <cell r="A6020">
            <v>9581</v>
          </cell>
          <cell r="B6020">
            <v>2</v>
          </cell>
          <cell r="C6020">
            <v>9</v>
          </cell>
          <cell r="D6020" t="str">
            <v>MOTEL GUARANI</v>
          </cell>
          <cell r="E6020" t="str">
            <v>Refrigerados</v>
          </cell>
        </row>
        <row r="6021">
          <cell r="A6021">
            <v>9580</v>
          </cell>
          <cell r="B6021">
            <v>2</v>
          </cell>
          <cell r="C6021">
            <v>9</v>
          </cell>
          <cell r="D6021" t="str">
            <v>DESPENSA JARA</v>
          </cell>
          <cell r="E6021" t="str">
            <v>Planta</v>
          </cell>
        </row>
        <row r="6022">
          <cell r="A6022">
            <v>9579</v>
          </cell>
          <cell r="B6022">
            <v>2</v>
          </cell>
          <cell r="C6022">
            <v>9</v>
          </cell>
          <cell r="D6022" t="str">
            <v>DESPENSA ELIZABETH</v>
          </cell>
          <cell r="E6022" t="str">
            <v>Hogar</v>
          </cell>
        </row>
        <row r="6023">
          <cell r="A6023">
            <v>9578</v>
          </cell>
          <cell r="B6023">
            <v>9</v>
          </cell>
          <cell r="C6023">
            <v>3</v>
          </cell>
          <cell r="D6023" t="str">
            <v>DESPENSA NATY</v>
          </cell>
        </row>
        <row r="6024">
          <cell r="A6024">
            <v>9589</v>
          </cell>
          <cell r="B6024">
            <v>10</v>
          </cell>
          <cell r="C6024">
            <v>3</v>
          </cell>
          <cell r="D6024" t="str">
            <v>FENIX COMERCIAL</v>
          </cell>
          <cell r="E6024" t="str">
            <v>Mayoristas</v>
          </cell>
        </row>
        <row r="6025">
          <cell r="A6025">
            <v>9577</v>
          </cell>
          <cell r="B6025">
            <v>2</v>
          </cell>
          <cell r="C6025">
            <v>9</v>
          </cell>
          <cell r="D6025" t="str">
            <v>DESPENSA Y HELADERIA SISI</v>
          </cell>
          <cell r="E6025" t="str">
            <v>Hogar</v>
          </cell>
        </row>
        <row r="6026">
          <cell r="A6026">
            <v>9585</v>
          </cell>
          <cell r="B6026">
            <v>9</v>
          </cell>
          <cell r="C6026">
            <v>3</v>
          </cell>
          <cell r="D6026" t="str">
            <v>CASA SAN ISIDRO</v>
          </cell>
        </row>
        <row r="6027">
          <cell r="A6027">
            <v>9559</v>
          </cell>
          <cell r="B6027">
            <v>2</v>
          </cell>
          <cell r="C6027">
            <v>9</v>
          </cell>
          <cell r="D6027" t="str">
            <v>KIOSKO ABRAHAM</v>
          </cell>
          <cell r="E6027" t="str">
            <v>Hogar</v>
          </cell>
        </row>
        <row r="6028">
          <cell r="A6028">
            <v>9558</v>
          </cell>
          <cell r="B6028">
            <v>2</v>
          </cell>
          <cell r="C6028">
            <v>9</v>
          </cell>
          <cell r="D6028" t="str">
            <v>ALQUILERES DIANA</v>
          </cell>
        </row>
        <row r="6029">
          <cell r="A6029">
            <v>9557</v>
          </cell>
          <cell r="B6029">
            <v>9</v>
          </cell>
          <cell r="C6029">
            <v>3</v>
          </cell>
          <cell r="D6029" t="str">
            <v>DESPENSA SAN CAYETANO I</v>
          </cell>
        </row>
        <row r="6030">
          <cell r="A6030">
            <v>9556</v>
          </cell>
          <cell r="B6030">
            <v>2</v>
          </cell>
          <cell r="C6030">
            <v>9</v>
          </cell>
          <cell r="D6030" t="str">
            <v>COPETIN 3 BOCAS</v>
          </cell>
          <cell r="E6030" t="str">
            <v>Refrigerados</v>
          </cell>
        </row>
        <row r="6031">
          <cell r="A6031">
            <v>9555</v>
          </cell>
          <cell r="B6031">
            <v>2</v>
          </cell>
          <cell r="C6031">
            <v>9</v>
          </cell>
          <cell r="D6031" t="str">
            <v>DESPENSA NAKAYAMA</v>
          </cell>
          <cell r="E6031" t="str">
            <v>Hogar</v>
          </cell>
        </row>
        <row r="6032">
          <cell r="A6032">
            <v>9554</v>
          </cell>
          <cell r="B6032">
            <v>2</v>
          </cell>
          <cell r="C6032">
            <v>9</v>
          </cell>
          <cell r="D6032" t="str">
            <v>DESPENSA Y CARNICERIA LOS HERMANOS</v>
          </cell>
          <cell r="E6032" t="str">
            <v>Hogar</v>
          </cell>
        </row>
        <row r="6033">
          <cell r="A6033">
            <v>9553</v>
          </cell>
          <cell r="B6033">
            <v>2</v>
          </cell>
          <cell r="C6033">
            <v>9</v>
          </cell>
          <cell r="D6033" t="str">
            <v>COPETIN ByB</v>
          </cell>
          <cell r="E6033" t="str">
            <v>Refrigerados</v>
          </cell>
        </row>
        <row r="6034">
          <cell r="A6034">
            <v>9569</v>
          </cell>
          <cell r="B6034">
            <v>3</v>
          </cell>
          <cell r="C6034">
            <v>9</v>
          </cell>
          <cell r="D6034" t="str">
            <v>COPETIN CRISTIAN</v>
          </cell>
          <cell r="E6034" t="str">
            <v>Refrigerados</v>
          </cell>
        </row>
        <row r="6035">
          <cell r="A6035">
            <v>9592</v>
          </cell>
          <cell r="B6035">
            <v>4</v>
          </cell>
          <cell r="C6035">
            <v>3</v>
          </cell>
          <cell r="D6035" t="str">
            <v>COMERCIAL LUZ MARINA</v>
          </cell>
          <cell r="E6035" t="str">
            <v>Hogar</v>
          </cell>
        </row>
        <row r="6036">
          <cell r="A6036">
            <v>9583</v>
          </cell>
          <cell r="B6036">
            <v>1</v>
          </cell>
          <cell r="C6036">
            <v>4</v>
          </cell>
          <cell r="D6036" t="str">
            <v>LA CABINA</v>
          </cell>
          <cell r="E6036" t="str">
            <v>Hogar</v>
          </cell>
        </row>
        <row r="6037">
          <cell r="A6037">
            <v>9584</v>
          </cell>
          <cell r="B6037">
            <v>9</v>
          </cell>
          <cell r="C6037">
            <v>3</v>
          </cell>
          <cell r="D6037" t="str">
            <v>DELI EMPANADAS</v>
          </cell>
        </row>
        <row r="6038">
          <cell r="A6038">
            <v>9552</v>
          </cell>
          <cell r="B6038">
            <v>1</v>
          </cell>
          <cell r="C6038">
            <v>4</v>
          </cell>
          <cell r="D6038" t="str">
            <v>INTERNET CIBER QUICK</v>
          </cell>
          <cell r="E6038" t="str">
            <v>Hogar</v>
          </cell>
        </row>
        <row r="6039">
          <cell r="A6039">
            <v>9593</v>
          </cell>
          <cell r="B6039">
            <v>9</v>
          </cell>
          <cell r="C6039">
            <v>3</v>
          </cell>
          <cell r="D6039" t="str">
            <v>PARTICULAR FLIA TABARELLI</v>
          </cell>
        </row>
        <row r="6040">
          <cell r="A6040">
            <v>9596</v>
          </cell>
          <cell r="B6040">
            <v>1</v>
          </cell>
          <cell r="C6040">
            <v>8</v>
          </cell>
          <cell r="D6040" t="str">
            <v>HAMBURGUESERIA LULI</v>
          </cell>
          <cell r="E6040" t="str">
            <v>Refrigerados</v>
          </cell>
        </row>
        <row r="6041">
          <cell r="A6041">
            <v>9594</v>
          </cell>
          <cell r="B6041">
            <v>4</v>
          </cell>
          <cell r="C6041">
            <v>2</v>
          </cell>
          <cell r="D6041" t="str">
            <v>DESPENSA PERALTA</v>
          </cell>
          <cell r="E6041" t="str">
            <v>Hogar</v>
          </cell>
        </row>
        <row r="6042">
          <cell r="A6042">
            <v>9597</v>
          </cell>
          <cell r="B6042">
            <v>3</v>
          </cell>
          <cell r="C6042">
            <v>5</v>
          </cell>
          <cell r="D6042" t="str">
            <v>CARRITO ROQUE</v>
          </cell>
          <cell r="E6042" t="str">
            <v>Refrigerados</v>
          </cell>
        </row>
        <row r="6043">
          <cell r="A6043">
            <v>9609</v>
          </cell>
          <cell r="B6043">
            <v>1</v>
          </cell>
          <cell r="C6043">
            <v>4</v>
          </cell>
          <cell r="D6043" t="str">
            <v>COPETIN 1ro. DE MARZO</v>
          </cell>
          <cell r="E6043" t="str">
            <v>Refrigerados</v>
          </cell>
        </row>
        <row r="6044">
          <cell r="A6044">
            <v>9599</v>
          </cell>
          <cell r="B6044">
            <v>2</v>
          </cell>
          <cell r="C6044">
            <v>9</v>
          </cell>
          <cell r="D6044" t="str">
            <v>DESPENSA SAN JUAN</v>
          </cell>
          <cell r="E6044" t="str">
            <v>Hogar</v>
          </cell>
        </row>
        <row r="6045">
          <cell r="A6045">
            <v>9601</v>
          </cell>
          <cell r="B6045">
            <v>2</v>
          </cell>
          <cell r="C6045">
            <v>9</v>
          </cell>
          <cell r="D6045" t="str">
            <v>KIOSKO PAN CASERO</v>
          </cell>
          <cell r="E6045" t="str">
            <v>Hogar</v>
          </cell>
        </row>
        <row r="6046">
          <cell r="A6046">
            <v>9602</v>
          </cell>
          <cell r="B6046">
            <v>2</v>
          </cell>
          <cell r="C6046">
            <v>9</v>
          </cell>
          <cell r="D6046" t="str">
            <v>DESPENSA LA VICTORIA</v>
          </cell>
          <cell r="E6046" t="str">
            <v>Hogar</v>
          </cell>
        </row>
        <row r="6047">
          <cell r="A6047">
            <v>9621</v>
          </cell>
          <cell r="B6047">
            <v>5</v>
          </cell>
          <cell r="C6047">
            <v>3</v>
          </cell>
          <cell r="D6047" t="str">
            <v>DESPENSA TROCHE</v>
          </cell>
          <cell r="E6047" t="str">
            <v>Hogar</v>
          </cell>
        </row>
        <row r="6048">
          <cell r="A6048">
            <v>9622</v>
          </cell>
          <cell r="B6048">
            <v>5</v>
          </cell>
          <cell r="C6048">
            <v>3</v>
          </cell>
          <cell r="D6048" t="str">
            <v>DESPENSA ROMINA</v>
          </cell>
          <cell r="E6048" t="str">
            <v>Hogar</v>
          </cell>
        </row>
        <row r="6049">
          <cell r="A6049">
            <v>9623</v>
          </cell>
          <cell r="B6049">
            <v>5</v>
          </cell>
          <cell r="C6049">
            <v>3</v>
          </cell>
          <cell r="D6049" t="str">
            <v>COPETIN APOLO</v>
          </cell>
          <cell r="E6049" t="str">
            <v>Refrigerados</v>
          </cell>
        </row>
        <row r="6050">
          <cell r="A6050">
            <v>9624</v>
          </cell>
          <cell r="B6050">
            <v>5</v>
          </cell>
          <cell r="C6050">
            <v>3</v>
          </cell>
          <cell r="D6050" t="str">
            <v>DESPENSA MECHI</v>
          </cell>
          <cell r="E6050" t="str">
            <v>Hogar</v>
          </cell>
        </row>
        <row r="6051">
          <cell r="A6051">
            <v>9625</v>
          </cell>
          <cell r="B6051">
            <v>9</v>
          </cell>
          <cell r="C6051">
            <v>3</v>
          </cell>
          <cell r="D6051" t="str">
            <v>DESPENSA 3 HERMANOS</v>
          </cell>
        </row>
        <row r="6052">
          <cell r="A6052">
            <v>9626</v>
          </cell>
          <cell r="B6052">
            <v>9</v>
          </cell>
          <cell r="C6052">
            <v>3</v>
          </cell>
          <cell r="D6052" t="str">
            <v>DESPENSA EL PROGRESO</v>
          </cell>
        </row>
        <row r="6053">
          <cell r="A6053">
            <v>9627</v>
          </cell>
          <cell r="B6053">
            <v>2</v>
          </cell>
          <cell r="C6053">
            <v>9</v>
          </cell>
          <cell r="D6053" t="str">
            <v>KIOSKO ALFONSO</v>
          </cell>
          <cell r="E6053" t="str">
            <v>Hogar</v>
          </cell>
        </row>
        <row r="6054">
          <cell r="A6054">
            <v>9628</v>
          </cell>
          <cell r="B6054">
            <v>5</v>
          </cell>
          <cell r="C6054">
            <v>3</v>
          </cell>
          <cell r="D6054" t="str">
            <v>DESPENSA SAN JORGE</v>
          </cell>
          <cell r="E6054" t="str">
            <v>Hogar</v>
          </cell>
        </row>
        <row r="6055">
          <cell r="A6055">
            <v>9629</v>
          </cell>
          <cell r="B6055">
            <v>5</v>
          </cell>
          <cell r="C6055">
            <v>3</v>
          </cell>
          <cell r="D6055" t="str">
            <v>COMEDOR CARMEN</v>
          </cell>
          <cell r="E6055" t="str">
            <v>Refrigerados</v>
          </cell>
        </row>
        <row r="6056">
          <cell r="A6056">
            <v>9630</v>
          </cell>
          <cell r="B6056">
            <v>5</v>
          </cell>
          <cell r="C6056">
            <v>3</v>
          </cell>
          <cell r="D6056" t="str">
            <v>DESPENSA ADALBERTO</v>
          </cell>
          <cell r="E6056" t="str">
            <v>Hogar</v>
          </cell>
        </row>
        <row r="6057">
          <cell r="A6057">
            <v>9632</v>
          </cell>
          <cell r="B6057">
            <v>5</v>
          </cell>
          <cell r="C6057">
            <v>3</v>
          </cell>
          <cell r="D6057" t="str">
            <v>DESPENSA ARIES</v>
          </cell>
          <cell r="E6057" t="str">
            <v>Hogar</v>
          </cell>
        </row>
        <row r="6058">
          <cell r="A6058">
            <v>9633</v>
          </cell>
          <cell r="B6058">
            <v>5</v>
          </cell>
          <cell r="C6058">
            <v>3</v>
          </cell>
          <cell r="D6058" t="str">
            <v>LIBRERIA SAVE</v>
          </cell>
          <cell r="E6058" t="str">
            <v>Refrigerados</v>
          </cell>
        </row>
        <row r="6059">
          <cell r="A6059">
            <v>9634</v>
          </cell>
          <cell r="B6059">
            <v>5</v>
          </cell>
          <cell r="C6059">
            <v>3</v>
          </cell>
          <cell r="D6059" t="str">
            <v>COPETIN LOURDES</v>
          </cell>
        </row>
        <row r="6060">
          <cell r="A6060">
            <v>9511</v>
          </cell>
          <cell r="B6060">
            <v>2</v>
          </cell>
          <cell r="C6060">
            <v>3</v>
          </cell>
          <cell r="D6060" t="str">
            <v>CENTRO DE ESTS.NSTRA SRA DEL HUERTO</v>
          </cell>
          <cell r="E6060" t="str">
            <v>Refrigerados A</v>
          </cell>
        </row>
        <row r="6061">
          <cell r="A6061">
            <v>9640</v>
          </cell>
          <cell r="B6061">
            <v>4</v>
          </cell>
          <cell r="C6061">
            <v>5</v>
          </cell>
          <cell r="D6061" t="str">
            <v>ASOC. DE FUNCIONARIOS DEL PODER JUDICIAL</v>
          </cell>
          <cell r="E6061" t="str">
            <v>Refrigerados</v>
          </cell>
        </row>
        <row r="6062">
          <cell r="A6062">
            <v>9637</v>
          </cell>
          <cell r="B6062">
            <v>9</v>
          </cell>
          <cell r="C6062">
            <v>3</v>
          </cell>
          <cell r="D6062" t="str">
            <v>DESPENSA YSYRY</v>
          </cell>
        </row>
        <row r="6063">
          <cell r="A6063">
            <v>9638</v>
          </cell>
          <cell r="B6063">
            <v>9</v>
          </cell>
          <cell r="C6063">
            <v>3</v>
          </cell>
          <cell r="D6063" t="str">
            <v>DESPENSA VILLA BONITA</v>
          </cell>
        </row>
        <row r="6064">
          <cell r="A6064">
            <v>9636</v>
          </cell>
          <cell r="B6064">
            <v>9</v>
          </cell>
          <cell r="C6064">
            <v>3</v>
          </cell>
          <cell r="D6064" t="str">
            <v>DESPENSA SAN CAYETANO</v>
          </cell>
        </row>
        <row r="6065">
          <cell r="A6065">
            <v>9641</v>
          </cell>
          <cell r="B6065">
            <v>9</v>
          </cell>
          <cell r="C6065">
            <v>3</v>
          </cell>
          <cell r="D6065" t="str">
            <v>CASILLA 15</v>
          </cell>
        </row>
        <row r="6066">
          <cell r="A6066">
            <v>9643</v>
          </cell>
          <cell r="B6066">
            <v>9</v>
          </cell>
          <cell r="C6066">
            <v>3</v>
          </cell>
          <cell r="D6066" t="str">
            <v>LOCUTORIO DE LA CIUDAD</v>
          </cell>
        </row>
        <row r="6067">
          <cell r="A6067">
            <v>9642</v>
          </cell>
          <cell r="B6067">
            <v>9</v>
          </cell>
          <cell r="C6067">
            <v>3</v>
          </cell>
          <cell r="D6067" t="str">
            <v>RANCHO EL HUEKITO</v>
          </cell>
        </row>
        <row r="6068">
          <cell r="A6068">
            <v>9644</v>
          </cell>
          <cell r="B6068">
            <v>9</v>
          </cell>
          <cell r="C6068">
            <v>3</v>
          </cell>
          <cell r="D6068" t="str">
            <v>BAR POPEYE</v>
          </cell>
        </row>
        <row r="6069">
          <cell r="A6069">
            <v>9639</v>
          </cell>
          <cell r="B6069">
            <v>5</v>
          </cell>
          <cell r="C6069">
            <v>3</v>
          </cell>
          <cell r="D6069" t="str">
            <v xml:space="preserve">COMEDOR EUROPA </v>
          </cell>
        </row>
        <row r="6070">
          <cell r="A6070">
            <v>9651</v>
          </cell>
          <cell r="B6070">
            <v>5</v>
          </cell>
          <cell r="C6070">
            <v>3</v>
          </cell>
          <cell r="D6070" t="str">
            <v>DESPENSA SANTO DOMINGO</v>
          </cell>
          <cell r="E6070" t="str">
            <v>Hogar</v>
          </cell>
        </row>
        <row r="6071">
          <cell r="A6071">
            <v>9650</v>
          </cell>
          <cell r="B6071">
            <v>2</v>
          </cell>
          <cell r="C6071">
            <v>9</v>
          </cell>
          <cell r="D6071" t="str">
            <v>AUTOCERVICE YACYRETA</v>
          </cell>
          <cell r="E6071" t="str">
            <v>Hogar</v>
          </cell>
        </row>
        <row r="6072">
          <cell r="A6072">
            <v>9648</v>
          </cell>
          <cell r="B6072">
            <v>5</v>
          </cell>
          <cell r="C6072">
            <v>3</v>
          </cell>
          <cell r="D6072" t="str">
            <v>DESPENSA LA CORDILLERANA</v>
          </cell>
          <cell r="E6072" t="str">
            <v>Hogar</v>
          </cell>
        </row>
        <row r="6073">
          <cell r="A6073">
            <v>9647</v>
          </cell>
          <cell r="B6073">
            <v>5</v>
          </cell>
          <cell r="C6073">
            <v>3</v>
          </cell>
          <cell r="D6073" t="str">
            <v>DESPENSA OCAMPOS</v>
          </cell>
          <cell r="E6073" t="str">
            <v>Hogar</v>
          </cell>
        </row>
        <row r="6074">
          <cell r="A6074">
            <v>9646</v>
          </cell>
          <cell r="B6074">
            <v>5</v>
          </cell>
          <cell r="C6074">
            <v>3</v>
          </cell>
          <cell r="D6074" t="str">
            <v>AUTOSERVICE ZAPATTINI</v>
          </cell>
          <cell r="E6074" t="str">
            <v>Hogar</v>
          </cell>
        </row>
        <row r="6075">
          <cell r="A6075">
            <v>9652</v>
          </cell>
          <cell r="B6075">
            <v>5</v>
          </cell>
          <cell r="C6075">
            <v>9</v>
          </cell>
          <cell r="D6075" t="str">
            <v>DESPENSA MAX</v>
          </cell>
        </row>
        <row r="6076">
          <cell r="A6076">
            <v>9653</v>
          </cell>
          <cell r="B6076">
            <v>5</v>
          </cell>
          <cell r="C6076">
            <v>3</v>
          </cell>
          <cell r="D6076" t="str">
            <v>DESPENSA MARIEL</v>
          </cell>
          <cell r="E6076" t="str">
            <v>Hogar</v>
          </cell>
        </row>
        <row r="6077">
          <cell r="A6077">
            <v>9649</v>
          </cell>
          <cell r="B6077">
            <v>9</v>
          </cell>
          <cell r="C6077">
            <v>3</v>
          </cell>
          <cell r="D6077" t="str">
            <v>COPETIN YESSI</v>
          </cell>
        </row>
        <row r="6078">
          <cell r="A6078">
            <v>9662</v>
          </cell>
          <cell r="B6078">
            <v>5</v>
          </cell>
          <cell r="C6078">
            <v>2</v>
          </cell>
          <cell r="D6078" t="str">
            <v>CASILLA LIBERTAD</v>
          </cell>
          <cell r="E6078" t="str">
            <v>Refrigerados</v>
          </cell>
        </row>
        <row r="6079">
          <cell r="A6079">
            <v>9661</v>
          </cell>
          <cell r="B6079">
            <v>5</v>
          </cell>
          <cell r="C6079">
            <v>9</v>
          </cell>
          <cell r="D6079" t="str">
            <v>COTILLON DEI</v>
          </cell>
        </row>
        <row r="6080">
          <cell r="A6080">
            <v>9660</v>
          </cell>
          <cell r="B6080">
            <v>5</v>
          </cell>
          <cell r="C6080">
            <v>2</v>
          </cell>
          <cell r="D6080" t="str">
            <v>DESPENSA ANI y EMILIO</v>
          </cell>
          <cell r="E6080" t="str">
            <v>Hogar</v>
          </cell>
        </row>
        <row r="6081">
          <cell r="A6081">
            <v>25993</v>
          </cell>
          <cell r="B6081">
            <v>7</v>
          </cell>
          <cell r="C6081">
            <v>4</v>
          </cell>
          <cell r="D6081" t="str">
            <v>ESCUELA LA CANDELARIA</v>
          </cell>
          <cell r="E6081" t="str">
            <v>Educación</v>
          </cell>
        </row>
        <row r="6082">
          <cell r="A6082">
            <v>9658</v>
          </cell>
          <cell r="B6082">
            <v>5</v>
          </cell>
          <cell r="C6082">
            <v>2</v>
          </cell>
          <cell r="D6082" t="str">
            <v>DESPENSA MARQUITO</v>
          </cell>
          <cell r="E6082" t="str">
            <v>Refrigerados</v>
          </cell>
        </row>
        <row r="6083">
          <cell r="A6083">
            <v>9655</v>
          </cell>
          <cell r="B6083">
            <v>9</v>
          </cell>
          <cell r="C6083">
            <v>3</v>
          </cell>
          <cell r="D6083" t="str">
            <v>COMEDOR RICARDITO</v>
          </cell>
        </row>
        <row r="6084">
          <cell r="A6084">
            <v>9656</v>
          </cell>
          <cell r="B6084">
            <v>5</v>
          </cell>
          <cell r="C6084">
            <v>2</v>
          </cell>
          <cell r="D6084" t="str">
            <v>DESPENSA Y HELADERIA LA MERCEDITA</v>
          </cell>
          <cell r="E6084" t="str">
            <v>Refrigerados</v>
          </cell>
        </row>
        <row r="6085">
          <cell r="A6085">
            <v>9659</v>
          </cell>
          <cell r="B6085">
            <v>5</v>
          </cell>
          <cell r="C6085">
            <v>2</v>
          </cell>
          <cell r="D6085" t="str">
            <v>COPETIN MECHI</v>
          </cell>
          <cell r="E6085" t="str">
            <v>Refrigerados</v>
          </cell>
        </row>
        <row r="6086">
          <cell r="A6086">
            <v>9654</v>
          </cell>
          <cell r="B6086">
            <v>5</v>
          </cell>
          <cell r="C6086">
            <v>3</v>
          </cell>
          <cell r="D6086" t="str">
            <v>DESPENSA LEO</v>
          </cell>
          <cell r="E6086" t="str">
            <v>Hogar</v>
          </cell>
        </row>
        <row r="6087">
          <cell r="A6087">
            <v>9645</v>
          </cell>
          <cell r="B6087">
            <v>2</v>
          </cell>
          <cell r="C6087">
            <v>9</v>
          </cell>
          <cell r="D6087" t="str">
            <v>AUTOSERVICE SAN FERNANDO</v>
          </cell>
          <cell r="E6087" t="str">
            <v>Hogar</v>
          </cell>
        </row>
        <row r="6088">
          <cell r="A6088">
            <v>9666</v>
          </cell>
          <cell r="D6088" t="str">
            <v>FLIA CATALDO</v>
          </cell>
        </row>
        <row r="6089">
          <cell r="A6089">
            <v>9669</v>
          </cell>
          <cell r="B6089">
            <v>5</v>
          </cell>
          <cell r="C6089">
            <v>3</v>
          </cell>
          <cell r="D6089" t="str">
            <v>COPETIN 18 DE DICIEMBRE</v>
          </cell>
          <cell r="E6089" t="str">
            <v>Refrigerados</v>
          </cell>
        </row>
        <row r="6090">
          <cell r="A6090">
            <v>9670</v>
          </cell>
          <cell r="B6090">
            <v>5</v>
          </cell>
          <cell r="C6090">
            <v>3</v>
          </cell>
          <cell r="D6090" t="str">
            <v>DESPENSA SAN BERNARDO</v>
          </cell>
          <cell r="E6090" t="str">
            <v>Hogar</v>
          </cell>
        </row>
        <row r="6091">
          <cell r="A6091">
            <v>9673</v>
          </cell>
          <cell r="B6091">
            <v>5</v>
          </cell>
          <cell r="C6091">
            <v>3</v>
          </cell>
          <cell r="D6091" t="str">
            <v>DELICIAS CURUPAYTY</v>
          </cell>
          <cell r="E6091" t="str">
            <v>Refrigerados</v>
          </cell>
        </row>
        <row r="6092">
          <cell r="A6092">
            <v>9674</v>
          </cell>
          <cell r="B6092">
            <v>5</v>
          </cell>
          <cell r="C6092">
            <v>3</v>
          </cell>
          <cell r="D6092" t="str">
            <v>MAF TRADING SRL</v>
          </cell>
          <cell r="E6092" t="str">
            <v>Hogar</v>
          </cell>
        </row>
        <row r="6093">
          <cell r="A6093">
            <v>9675</v>
          </cell>
          <cell r="B6093">
            <v>5</v>
          </cell>
          <cell r="C6093">
            <v>3</v>
          </cell>
          <cell r="D6093" t="str">
            <v>COPETIN CHECHO</v>
          </cell>
          <cell r="E6093" t="str">
            <v>Refrigerados</v>
          </cell>
        </row>
        <row r="6094">
          <cell r="A6094">
            <v>9676</v>
          </cell>
          <cell r="B6094">
            <v>5</v>
          </cell>
          <cell r="C6094">
            <v>3</v>
          </cell>
          <cell r="D6094" t="str">
            <v>DESPENSA 1° DE MAYO</v>
          </cell>
          <cell r="E6094" t="str">
            <v>Hogar</v>
          </cell>
        </row>
        <row r="6095">
          <cell r="A6095">
            <v>9677</v>
          </cell>
          <cell r="B6095">
            <v>5</v>
          </cell>
          <cell r="C6095">
            <v>3</v>
          </cell>
          <cell r="D6095" t="str">
            <v>DESPENSA SANTA ANA</v>
          </cell>
          <cell r="E6095" t="str">
            <v>Hogar</v>
          </cell>
        </row>
        <row r="6096">
          <cell r="A6096">
            <v>9678</v>
          </cell>
          <cell r="B6096">
            <v>5</v>
          </cell>
          <cell r="C6096">
            <v>3</v>
          </cell>
          <cell r="D6096" t="str">
            <v>CABINA CABEZON</v>
          </cell>
          <cell r="E6096" t="str">
            <v>Hogar</v>
          </cell>
        </row>
        <row r="6097">
          <cell r="A6097">
            <v>9679</v>
          </cell>
          <cell r="B6097">
            <v>5</v>
          </cell>
          <cell r="C6097">
            <v>3</v>
          </cell>
          <cell r="D6097" t="str">
            <v>DESPENSA ALICIA</v>
          </cell>
          <cell r="E6097" t="str">
            <v>Hogar</v>
          </cell>
        </row>
        <row r="6098">
          <cell r="A6098">
            <v>9680</v>
          </cell>
          <cell r="B6098">
            <v>5</v>
          </cell>
          <cell r="C6098">
            <v>3</v>
          </cell>
          <cell r="D6098" t="str">
            <v>DESPENSA JOSEFINA</v>
          </cell>
          <cell r="E6098" t="str">
            <v>Hogar</v>
          </cell>
        </row>
        <row r="6099">
          <cell r="A6099">
            <v>9681</v>
          </cell>
          <cell r="B6099">
            <v>5</v>
          </cell>
          <cell r="C6099">
            <v>3</v>
          </cell>
          <cell r="D6099" t="str">
            <v>DESPENSA MARIN</v>
          </cell>
          <cell r="E6099" t="str">
            <v>Hogar</v>
          </cell>
        </row>
        <row r="6100">
          <cell r="A6100">
            <v>9682</v>
          </cell>
          <cell r="B6100">
            <v>5</v>
          </cell>
          <cell r="C6100">
            <v>3</v>
          </cell>
          <cell r="D6100" t="str">
            <v>DESPENSA ADY</v>
          </cell>
          <cell r="E6100" t="str">
            <v>Hogar</v>
          </cell>
        </row>
        <row r="6101">
          <cell r="A6101">
            <v>9683</v>
          </cell>
          <cell r="B6101">
            <v>5</v>
          </cell>
          <cell r="C6101">
            <v>3</v>
          </cell>
          <cell r="D6101" t="str">
            <v>DESPENSA EL SOL</v>
          </cell>
          <cell r="E6101" t="str">
            <v>Hogar</v>
          </cell>
        </row>
        <row r="6102">
          <cell r="A6102">
            <v>9685</v>
          </cell>
          <cell r="B6102">
            <v>5</v>
          </cell>
          <cell r="C6102">
            <v>3</v>
          </cell>
          <cell r="D6102" t="str">
            <v>NICO S.R.L.</v>
          </cell>
          <cell r="E6102" t="str">
            <v>Refrigerados</v>
          </cell>
        </row>
        <row r="6103">
          <cell r="A6103">
            <v>9688</v>
          </cell>
          <cell r="B6103">
            <v>9</v>
          </cell>
          <cell r="C6103">
            <v>3</v>
          </cell>
          <cell r="D6103" t="str">
            <v>DESPENSA SANTA ANA</v>
          </cell>
        </row>
        <row r="6104">
          <cell r="A6104">
            <v>9689</v>
          </cell>
          <cell r="B6104">
            <v>5</v>
          </cell>
          <cell r="C6104">
            <v>3</v>
          </cell>
          <cell r="D6104" t="str">
            <v>CASILLA MONTE OLIVO</v>
          </cell>
          <cell r="E6104" t="str">
            <v>Refrigerados</v>
          </cell>
        </row>
        <row r="6105">
          <cell r="A6105">
            <v>9690</v>
          </cell>
          <cell r="B6105">
            <v>5</v>
          </cell>
          <cell r="C6105">
            <v>3</v>
          </cell>
          <cell r="D6105" t="str">
            <v>DESPENSA CAACUPE</v>
          </cell>
          <cell r="E6105" t="str">
            <v>Hogar</v>
          </cell>
        </row>
        <row r="6106">
          <cell r="A6106">
            <v>9686</v>
          </cell>
          <cell r="B6106">
            <v>9</v>
          </cell>
          <cell r="C6106">
            <v>3</v>
          </cell>
          <cell r="D6106" t="str">
            <v>EL MACHETAZO</v>
          </cell>
          <cell r="E6106" t="str">
            <v>Supermercados B</v>
          </cell>
        </row>
        <row r="6107">
          <cell r="A6107">
            <v>9687</v>
          </cell>
          <cell r="B6107">
            <v>3</v>
          </cell>
          <cell r="C6107">
            <v>6</v>
          </cell>
          <cell r="D6107" t="str">
            <v>CASILLA MARIA ANA</v>
          </cell>
          <cell r="E6107" t="str">
            <v>Hogar</v>
          </cell>
        </row>
        <row r="6108">
          <cell r="A6108">
            <v>9702</v>
          </cell>
          <cell r="B6108">
            <v>9</v>
          </cell>
          <cell r="C6108">
            <v>3</v>
          </cell>
          <cell r="D6108" t="str">
            <v>PELUQUERIA ARIES</v>
          </cell>
        </row>
        <row r="6109">
          <cell r="A6109">
            <v>9696</v>
          </cell>
          <cell r="B6109">
            <v>5</v>
          </cell>
          <cell r="C6109">
            <v>3</v>
          </cell>
          <cell r="D6109" t="str">
            <v>DESPENSA DURE</v>
          </cell>
          <cell r="E6109" t="str">
            <v>Hogar</v>
          </cell>
        </row>
        <row r="6110">
          <cell r="A6110">
            <v>9698</v>
          </cell>
          <cell r="B6110">
            <v>5</v>
          </cell>
          <cell r="C6110">
            <v>3</v>
          </cell>
          <cell r="D6110" t="str">
            <v>DESPENSA LA NORTEÑA</v>
          </cell>
          <cell r="E6110" t="str">
            <v>Hogar</v>
          </cell>
        </row>
        <row r="6111">
          <cell r="A6111">
            <v>9699</v>
          </cell>
          <cell r="B6111">
            <v>5</v>
          </cell>
          <cell r="C6111">
            <v>3</v>
          </cell>
          <cell r="D6111" t="str">
            <v>DESPENSA FAVORITO</v>
          </cell>
          <cell r="E6111" t="str">
            <v>Hogar</v>
          </cell>
        </row>
        <row r="6112">
          <cell r="A6112">
            <v>9693</v>
          </cell>
          <cell r="B6112">
            <v>5</v>
          </cell>
          <cell r="C6112">
            <v>3</v>
          </cell>
          <cell r="D6112" t="str">
            <v>MATIU´S CANTINA</v>
          </cell>
          <cell r="E6112" t="str">
            <v>Refrigerados</v>
          </cell>
        </row>
        <row r="6113">
          <cell r="A6113">
            <v>9708</v>
          </cell>
          <cell r="B6113">
            <v>5</v>
          </cell>
          <cell r="C6113">
            <v>3</v>
          </cell>
          <cell r="D6113" t="str">
            <v>MOTEL PIRAMIDE</v>
          </cell>
          <cell r="E6113" t="str">
            <v>Refrigerados</v>
          </cell>
        </row>
        <row r="6114">
          <cell r="A6114">
            <v>9707</v>
          </cell>
          <cell r="B6114">
            <v>5</v>
          </cell>
          <cell r="C6114">
            <v>3</v>
          </cell>
          <cell r="D6114" t="str">
            <v>DESPENSA BIANCA</v>
          </cell>
          <cell r="E6114" t="str">
            <v>Hogar</v>
          </cell>
        </row>
        <row r="6115">
          <cell r="A6115">
            <v>9704</v>
          </cell>
          <cell r="B6115">
            <v>9</v>
          </cell>
          <cell r="C6115">
            <v>3</v>
          </cell>
          <cell r="D6115" t="str">
            <v>AUTOSERVICE FABIOLA</v>
          </cell>
        </row>
        <row r="6116">
          <cell r="A6116">
            <v>9705</v>
          </cell>
          <cell r="B6116">
            <v>9</v>
          </cell>
          <cell r="C6116">
            <v>3</v>
          </cell>
          <cell r="D6116" t="str">
            <v>PASTELERIA ESTRELLITA</v>
          </cell>
        </row>
        <row r="6117">
          <cell r="A6117">
            <v>9706</v>
          </cell>
          <cell r="B6117">
            <v>4</v>
          </cell>
          <cell r="C6117">
            <v>4</v>
          </cell>
          <cell r="D6117" t="str">
            <v>DESPENSA SAN ANTONIO</v>
          </cell>
          <cell r="E6117" t="str">
            <v>Hogar</v>
          </cell>
        </row>
        <row r="6118">
          <cell r="A6118">
            <v>9701</v>
          </cell>
          <cell r="B6118">
            <v>5</v>
          </cell>
          <cell r="C6118">
            <v>3</v>
          </cell>
          <cell r="D6118" t="str">
            <v>DESPENSA VERONICA</v>
          </cell>
          <cell r="E6118" t="str">
            <v>Hogar</v>
          </cell>
        </row>
        <row r="6119">
          <cell r="A6119">
            <v>9697</v>
          </cell>
          <cell r="B6119">
            <v>5</v>
          </cell>
          <cell r="C6119">
            <v>3</v>
          </cell>
          <cell r="D6119" t="str">
            <v>AUTOSERVICE SAN FRANCISCO</v>
          </cell>
          <cell r="E6119" t="str">
            <v>Hogar</v>
          </cell>
        </row>
        <row r="6120">
          <cell r="A6120">
            <v>9709</v>
          </cell>
          <cell r="B6120">
            <v>5</v>
          </cell>
          <cell r="C6120">
            <v>8</v>
          </cell>
          <cell r="D6120" t="str">
            <v>DESPENSA LIDER</v>
          </cell>
          <cell r="E6120" t="str">
            <v>Hogar</v>
          </cell>
        </row>
        <row r="6121">
          <cell r="A6121">
            <v>9710</v>
          </cell>
          <cell r="B6121">
            <v>7</v>
          </cell>
          <cell r="C6121">
            <v>2</v>
          </cell>
          <cell r="D6121" t="str">
            <v>AUTOSERVICE ELEFANTE</v>
          </cell>
          <cell r="E6121" t="str">
            <v>Hogar</v>
          </cell>
        </row>
        <row r="6122">
          <cell r="A6122">
            <v>9711</v>
          </cell>
          <cell r="B6122">
            <v>7</v>
          </cell>
          <cell r="C6122">
            <v>2</v>
          </cell>
          <cell r="D6122" t="str">
            <v>HAMBURGUESERIA BAGAR</v>
          </cell>
          <cell r="E6122" t="str">
            <v>Refrigerados</v>
          </cell>
        </row>
        <row r="6123">
          <cell r="A6123">
            <v>9695</v>
          </cell>
          <cell r="B6123">
            <v>5</v>
          </cell>
          <cell r="C6123">
            <v>3</v>
          </cell>
          <cell r="D6123" t="str">
            <v>MICATEL COMUNICACIONES</v>
          </cell>
          <cell r="E6123" t="str">
            <v>Hogar</v>
          </cell>
        </row>
        <row r="6124">
          <cell r="A6124">
            <v>11234</v>
          </cell>
          <cell r="B6124">
            <v>1</v>
          </cell>
          <cell r="C6124">
            <v>6</v>
          </cell>
          <cell r="D6124" t="str">
            <v>ALE INTERNACIONAL SRL</v>
          </cell>
        </row>
        <row r="6125">
          <cell r="A6125">
            <v>9856</v>
          </cell>
          <cell r="B6125">
            <v>9</v>
          </cell>
          <cell r="C6125">
            <v>3</v>
          </cell>
          <cell r="D6125" t="str">
            <v>FUNCIONARIO ROSALINO FRETES</v>
          </cell>
          <cell r="E6125" t="str">
            <v>Planta</v>
          </cell>
        </row>
        <row r="6126">
          <cell r="A6126">
            <v>9718</v>
          </cell>
          <cell r="B6126">
            <v>3</v>
          </cell>
          <cell r="C6126">
            <v>5</v>
          </cell>
          <cell r="D6126" t="str">
            <v>COPETIN LOLO</v>
          </cell>
          <cell r="E6126" t="str">
            <v>Refrigerados</v>
          </cell>
        </row>
        <row r="6127">
          <cell r="A6127">
            <v>9717</v>
          </cell>
          <cell r="B6127">
            <v>3</v>
          </cell>
          <cell r="C6127">
            <v>5</v>
          </cell>
          <cell r="D6127" t="str">
            <v>MERCERIA EDIZUL</v>
          </cell>
          <cell r="E6127" t="str">
            <v>Refrigerados</v>
          </cell>
        </row>
        <row r="6128">
          <cell r="A6128">
            <v>9858</v>
          </cell>
          <cell r="B6128">
            <v>9</v>
          </cell>
          <cell r="C6128">
            <v>3</v>
          </cell>
          <cell r="D6128" t="str">
            <v>FLETERO TEODORO ORTIZ</v>
          </cell>
          <cell r="E6128" t="str">
            <v>Planta</v>
          </cell>
        </row>
        <row r="6129">
          <cell r="A6129">
            <v>9724</v>
          </cell>
          <cell r="B6129">
            <v>4</v>
          </cell>
          <cell r="C6129">
            <v>4</v>
          </cell>
          <cell r="D6129" t="str">
            <v>AUTOSERVICE LAURITA</v>
          </cell>
          <cell r="E6129" t="str">
            <v>Hogar</v>
          </cell>
        </row>
        <row r="6130">
          <cell r="A6130">
            <v>9719</v>
          </cell>
          <cell r="B6130">
            <v>4</v>
          </cell>
          <cell r="C6130">
            <v>1</v>
          </cell>
          <cell r="D6130" t="str">
            <v>DESPENSA KEVIN`S BEER</v>
          </cell>
          <cell r="E6130" t="str">
            <v>Hogar</v>
          </cell>
        </row>
        <row r="6131">
          <cell r="A6131">
            <v>9720</v>
          </cell>
          <cell r="B6131">
            <v>2</v>
          </cell>
          <cell r="C6131">
            <v>9</v>
          </cell>
          <cell r="D6131" t="str">
            <v>HELADERIA MAYUMI</v>
          </cell>
          <cell r="E6131" t="str">
            <v>Hogar</v>
          </cell>
        </row>
        <row r="6132">
          <cell r="A6132">
            <v>9721</v>
          </cell>
          <cell r="B6132">
            <v>2</v>
          </cell>
          <cell r="C6132">
            <v>8</v>
          </cell>
          <cell r="D6132" t="str">
            <v>AUTOSERVICE FACES MUSICAL</v>
          </cell>
          <cell r="E6132" t="str">
            <v>Hogar</v>
          </cell>
        </row>
        <row r="6133">
          <cell r="A6133">
            <v>9722</v>
          </cell>
          <cell r="B6133">
            <v>2</v>
          </cell>
          <cell r="C6133">
            <v>9</v>
          </cell>
          <cell r="D6133" t="str">
            <v>KIOSKO RAMONITA</v>
          </cell>
          <cell r="E6133" t="str">
            <v>Refrigerados</v>
          </cell>
        </row>
        <row r="6134">
          <cell r="A6134">
            <v>9723</v>
          </cell>
          <cell r="B6134">
            <v>2</v>
          </cell>
          <cell r="C6134">
            <v>9</v>
          </cell>
          <cell r="D6134" t="str">
            <v>DESPENSA ELISA</v>
          </cell>
          <cell r="E6134" t="str">
            <v>Hogar</v>
          </cell>
        </row>
        <row r="6135">
          <cell r="A6135">
            <v>9714</v>
          </cell>
          <cell r="B6135">
            <v>9</v>
          </cell>
          <cell r="C6135">
            <v>2</v>
          </cell>
          <cell r="D6135" t="str">
            <v>CASA SANTA TERESA</v>
          </cell>
          <cell r="E6135" t="str">
            <v>Distribuidor</v>
          </cell>
        </row>
        <row r="6136">
          <cell r="A6136">
            <v>9727</v>
          </cell>
          <cell r="B6136">
            <v>9</v>
          </cell>
          <cell r="C6136">
            <v>3</v>
          </cell>
          <cell r="D6136" t="str">
            <v>EMPANADAS DOÑA BLANCA</v>
          </cell>
        </row>
        <row r="6137">
          <cell r="A6137">
            <v>9733</v>
          </cell>
          <cell r="B6137">
            <v>9</v>
          </cell>
          <cell r="C6137">
            <v>3</v>
          </cell>
          <cell r="D6137" t="str">
            <v>DESPENSA MONCHO</v>
          </cell>
        </row>
        <row r="6138">
          <cell r="A6138">
            <v>9732</v>
          </cell>
          <cell r="B6138">
            <v>4</v>
          </cell>
          <cell r="C6138">
            <v>1</v>
          </cell>
          <cell r="D6138" t="str">
            <v>CASILLA RICAS EMPANADAS</v>
          </cell>
          <cell r="E6138" t="str">
            <v>Refrigerados</v>
          </cell>
        </row>
        <row r="6139">
          <cell r="A6139">
            <v>9728</v>
          </cell>
          <cell r="B6139">
            <v>9</v>
          </cell>
          <cell r="C6139">
            <v>3</v>
          </cell>
          <cell r="D6139" t="str">
            <v>DESPENSA 24 DE AGOSTO</v>
          </cell>
        </row>
        <row r="6140">
          <cell r="A6140">
            <v>9736</v>
          </cell>
          <cell r="B6140">
            <v>1</v>
          </cell>
          <cell r="C6140">
            <v>5</v>
          </cell>
          <cell r="D6140" t="str">
            <v>GRANJA PGA</v>
          </cell>
          <cell r="E6140" t="str">
            <v>Hogar</v>
          </cell>
        </row>
        <row r="6141">
          <cell r="A6141">
            <v>9735</v>
          </cell>
          <cell r="B6141">
            <v>3</v>
          </cell>
          <cell r="C6141">
            <v>4</v>
          </cell>
          <cell r="D6141" t="str">
            <v>PACHUCO BEER</v>
          </cell>
        </row>
        <row r="6142">
          <cell r="A6142">
            <v>9734</v>
          </cell>
          <cell r="B6142">
            <v>5</v>
          </cell>
          <cell r="C6142">
            <v>9</v>
          </cell>
          <cell r="D6142" t="str">
            <v>CONFITERIA LILI</v>
          </cell>
          <cell r="E6142" t="str">
            <v>Refrigerados</v>
          </cell>
        </row>
        <row r="6143">
          <cell r="A6143">
            <v>9739</v>
          </cell>
          <cell r="B6143">
            <v>9</v>
          </cell>
          <cell r="C6143">
            <v>3</v>
          </cell>
          <cell r="D6143" t="str">
            <v>DESPENSA NINO</v>
          </cell>
        </row>
        <row r="6144">
          <cell r="A6144">
            <v>9738</v>
          </cell>
          <cell r="B6144">
            <v>2</v>
          </cell>
          <cell r="C6144">
            <v>6</v>
          </cell>
          <cell r="D6144" t="str">
            <v>YPOTY ÑANDE ROGA COMEDOR</v>
          </cell>
          <cell r="E6144" t="str">
            <v>Refrigerados</v>
          </cell>
        </row>
        <row r="6145">
          <cell r="A6145">
            <v>9748</v>
          </cell>
          <cell r="B6145">
            <v>4</v>
          </cell>
          <cell r="C6145">
            <v>3</v>
          </cell>
          <cell r="D6145" t="str">
            <v>DESPENSA ADELA</v>
          </cell>
          <cell r="E6145" t="str">
            <v>Hogar</v>
          </cell>
        </row>
        <row r="6146">
          <cell r="A6146">
            <v>9747</v>
          </cell>
          <cell r="B6146">
            <v>9</v>
          </cell>
          <cell r="C6146">
            <v>3</v>
          </cell>
          <cell r="D6146" t="str">
            <v>DESPENSA FRANCIS</v>
          </cell>
        </row>
        <row r="6147">
          <cell r="A6147">
            <v>9746</v>
          </cell>
          <cell r="B6147">
            <v>5</v>
          </cell>
          <cell r="C6147">
            <v>8</v>
          </cell>
          <cell r="D6147" t="str">
            <v>AUTOSERVICE SAN LORENZO</v>
          </cell>
          <cell r="E6147" t="str">
            <v>Hogar</v>
          </cell>
        </row>
        <row r="6148">
          <cell r="A6148">
            <v>9745</v>
          </cell>
          <cell r="B6148">
            <v>5</v>
          </cell>
          <cell r="C6148">
            <v>8</v>
          </cell>
          <cell r="D6148" t="str">
            <v>COPETIN MANUELITA</v>
          </cell>
          <cell r="E6148" t="str">
            <v>Refrigerados</v>
          </cell>
        </row>
        <row r="6149">
          <cell r="A6149">
            <v>9749</v>
          </cell>
          <cell r="B6149">
            <v>2</v>
          </cell>
          <cell r="C6149">
            <v>9</v>
          </cell>
          <cell r="D6149" t="str">
            <v>DESPENSA MARIA AUXILIADORA</v>
          </cell>
          <cell r="E6149" t="str">
            <v>Hogar</v>
          </cell>
        </row>
        <row r="6150">
          <cell r="A6150">
            <v>9740</v>
          </cell>
          <cell r="B6150">
            <v>5</v>
          </cell>
          <cell r="C6150">
            <v>7</v>
          </cell>
          <cell r="D6150" t="str">
            <v>DESPENSA OSCARCITO</v>
          </cell>
          <cell r="E6150" t="str">
            <v>Hogar</v>
          </cell>
        </row>
        <row r="6151">
          <cell r="A6151">
            <v>9751</v>
          </cell>
          <cell r="B6151">
            <v>5</v>
          </cell>
          <cell r="C6151">
            <v>2</v>
          </cell>
          <cell r="D6151" t="str">
            <v>DESPENSA ÑA REINA</v>
          </cell>
          <cell r="E6151" t="str">
            <v>Hogar</v>
          </cell>
        </row>
        <row r="6152">
          <cell r="A6152">
            <v>9752</v>
          </cell>
          <cell r="B6152">
            <v>5</v>
          </cell>
          <cell r="C6152">
            <v>2</v>
          </cell>
          <cell r="D6152" t="str">
            <v>DESPENSA SAN MIGUEL</v>
          </cell>
          <cell r="E6152" t="str">
            <v>Hogar</v>
          </cell>
        </row>
        <row r="6153">
          <cell r="A6153">
            <v>9753</v>
          </cell>
          <cell r="B6153">
            <v>5</v>
          </cell>
          <cell r="C6153">
            <v>2</v>
          </cell>
          <cell r="D6153" t="str">
            <v>CHAPINHA´S BEER</v>
          </cell>
          <cell r="E6153" t="str">
            <v>Hogar</v>
          </cell>
        </row>
        <row r="6154">
          <cell r="A6154">
            <v>9754</v>
          </cell>
          <cell r="B6154">
            <v>5</v>
          </cell>
          <cell r="C6154">
            <v>2</v>
          </cell>
          <cell r="D6154" t="str">
            <v>DESPENSA RM</v>
          </cell>
          <cell r="E6154" t="str">
            <v>Hogar</v>
          </cell>
        </row>
        <row r="6155">
          <cell r="A6155">
            <v>9755</v>
          </cell>
          <cell r="B6155">
            <v>9</v>
          </cell>
          <cell r="C6155">
            <v>3</v>
          </cell>
          <cell r="D6155" t="str">
            <v>AUTOSERVICE MATIAS</v>
          </cell>
        </row>
        <row r="6156">
          <cell r="A6156">
            <v>9756</v>
          </cell>
          <cell r="B6156">
            <v>5</v>
          </cell>
          <cell r="C6156">
            <v>2</v>
          </cell>
          <cell r="D6156" t="str">
            <v>ACUARIO´S BEER</v>
          </cell>
          <cell r="E6156" t="str">
            <v>Hogar</v>
          </cell>
        </row>
        <row r="6157">
          <cell r="A6157">
            <v>9757</v>
          </cell>
          <cell r="B6157">
            <v>5</v>
          </cell>
          <cell r="C6157">
            <v>2</v>
          </cell>
          <cell r="D6157" t="str">
            <v>DESPENSA EL ARRIERO</v>
          </cell>
          <cell r="E6157" t="str">
            <v>Hogar</v>
          </cell>
        </row>
        <row r="6158">
          <cell r="A6158">
            <v>9758</v>
          </cell>
          <cell r="D6158" t="str">
            <v>DESPENSA SAN CAYETANO</v>
          </cell>
          <cell r="E6158" t="str">
            <v>Hogar</v>
          </cell>
        </row>
        <row r="6159">
          <cell r="A6159">
            <v>9759</v>
          </cell>
          <cell r="B6159">
            <v>2</v>
          </cell>
          <cell r="C6159">
            <v>9</v>
          </cell>
          <cell r="D6159" t="str">
            <v>DESPENSA LAS MERCEDES</v>
          </cell>
          <cell r="E6159" t="str">
            <v>Hogar</v>
          </cell>
        </row>
        <row r="6160">
          <cell r="A6160">
            <v>9762</v>
          </cell>
          <cell r="B6160">
            <v>9</v>
          </cell>
          <cell r="C6160">
            <v>3</v>
          </cell>
          <cell r="D6160" t="str">
            <v>COPETIN SAN JOSE</v>
          </cell>
        </row>
        <row r="6161">
          <cell r="A6161">
            <v>9768</v>
          </cell>
          <cell r="B6161">
            <v>2</v>
          </cell>
          <cell r="C6161">
            <v>7</v>
          </cell>
          <cell r="D6161" t="str">
            <v>PARTICULAR FLIA CARDOZO</v>
          </cell>
          <cell r="E6161" t="str">
            <v>Hogar</v>
          </cell>
        </row>
        <row r="6162">
          <cell r="A6162">
            <v>9764</v>
          </cell>
          <cell r="B6162">
            <v>5</v>
          </cell>
          <cell r="C6162">
            <v>8</v>
          </cell>
          <cell r="D6162" t="str">
            <v>DESPENSA Y MERCERIA LA SERRANA</v>
          </cell>
          <cell r="E6162" t="str">
            <v>Hogar</v>
          </cell>
        </row>
        <row r="6163">
          <cell r="A6163">
            <v>9765</v>
          </cell>
          <cell r="B6163">
            <v>5</v>
          </cell>
          <cell r="C6163">
            <v>8</v>
          </cell>
          <cell r="D6163" t="str">
            <v>AUTOSERVICE INGAVI</v>
          </cell>
          <cell r="E6163" t="str">
            <v>Hogar</v>
          </cell>
        </row>
        <row r="6164">
          <cell r="A6164">
            <v>9766</v>
          </cell>
          <cell r="B6164">
            <v>5</v>
          </cell>
          <cell r="C6164">
            <v>8</v>
          </cell>
          <cell r="D6164" t="str">
            <v>HELADERIA MARIA LUZ</v>
          </cell>
          <cell r="E6164" t="str">
            <v>Refrigerados</v>
          </cell>
        </row>
        <row r="6165">
          <cell r="A6165">
            <v>9763</v>
          </cell>
          <cell r="B6165">
            <v>5</v>
          </cell>
          <cell r="C6165">
            <v>3</v>
          </cell>
          <cell r="D6165" t="str">
            <v>DESPENSA LA PALOMA</v>
          </cell>
          <cell r="E6165" t="str">
            <v>Hogar</v>
          </cell>
        </row>
        <row r="6166">
          <cell r="A6166">
            <v>9773</v>
          </cell>
          <cell r="B6166">
            <v>5</v>
          </cell>
          <cell r="C6166">
            <v>7</v>
          </cell>
          <cell r="D6166" t="str">
            <v>DESPENSA BOGADO</v>
          </cell>
          <cell r="E6166" t="str">
            <v>Hogar</v>
          </cell>
        </row>
        <row r="6167">
          <cell r="A6167">
            <v>9771</v>
          </cell>
          <cell r="B6167">
            <v>5</v>
          </cell>
          <cell r="C6167">
            <v>6</v>
          </cell>
          <cell r="D6167" t="str">
            <v>DESPENSA SAN VALENTIN</v>
          </cell>
          <cell r="E6167" t="str">
            <v>Hogar</v>
          </cell>
        </row>
        <row r="6168">
          <cell r="A6168">
            <v>9774</v>
          </cell>
          <cell r="B6168">
            <v>9</v>
          </cell>
          <cell r="C6168">
            <v>3</v>
          </cell>
          <cell r="D6168" t="str">
            <v>DESPENSA SAN CAYETANO</v>
          </cell>
        </row>
        <row r="6169">
          <cell r="A6169">
            <v>9769</v>
          </cell>
          <cell r="B6169">
            <v>9</v>
          </cell>
          <cell r="C6169">
            <v>3</v>
          </cell>
          <cell r="D6169" t="str">
            <v>COMEDOR ZC</v>
          </cell>
        </row>
        <row r="6170">
          <cell r="A6170">
            <v>9761</v>
          </cell>
          <cell r="B6170">
            <v>10</v>
          </cell>
          <cell r="C6170">
            <v>1</v>
          </cell>
          <cell r="D6170" t="str">
            <v>SUPERMERCADO PUEBLO S.A.</v>
          </cell>
          <cell r="E6170" t="str">
            <v>Supermercados B</v>
          </cell>
        </row>
        <row r="6171">
          <cell r="A6171">
            <v>9775</v>
          </cell>
          <cell r="B6171">
            <v>8</v>
          </cell>
          <cell r="C6171">
            <v>1</v>
          </cell>
          <cell r="D6171" t="str">
            <v>ARCADIS S.R.L.</v>
          </cell>
          <cell r="E6171" t="str">
            <v>Conveniencia</v>
          </cell>
        </row>
        <row r="6172">
          <cell r="A6172">
            <v>9777</v>
          </cell>
          <cell r="B6172">
            <v>9</v>
          </cell>
          <cell r="C6172">
            <v>3</v>
          </cell>
          <cell r="D6172" t="str">
            <v>AUTOSERVICE SIRENITA</v>
          </cell>
        </row>
        <row r="6173">
          <cell r="A6173">
            <v>9779</v>
          </cell>
          <cell r="B6173">
            <v>9</v>
          </cell>
          <cell r="C6173">
            <v>3</v>
          </cell>
          <cell r="D6173" t="str">
            <v>DESPENSA EDWAR</v>
          </cell>
        </row>
        <row r="6174">
          <cell r="A6174">
            <v>9780</v>
          </cell>
          <cell r="B6174">
            <v>7</v>
          </cell>
          <cell r="C6174">
            <v>1</v>
          </cell>
          <cell r="D6174" t="str">
            <v>DESPENSA CAROLINA</v>
          </cell>
          <cell r="E6174" t="str">
            <v>Hogar</v>
          </cell>
        </row>
        <row r="6175">
          <cell r="A6175">
            <v>9782</v>
          </cell>
          <cell r="B6175">
            <v>3</v>
          </cell>
          <cell r="C6175">
            <v>6</v>
          </cell>
          <cell r="D6175" t="str">
            <v>CASILLA LIZ FABIOLA</v>
          </cell>
          <cell r="E6175" t="str">
            <v>Hogar</v>
          </cell>
        </row>
        <row r="6176">
          <cell r="A6176">
            <v>9783</v>
          </cell>
          <cell r="B6176">
            <v>3</v>
          </cell>
          <cell r="C6176">
            <v>2</v>
          </cell>
          <cell r="D6176" t="str">
            <v>CARRITO TACO MEXICANO N° 4</v>
          </cell>
        </row>
        <row r="6177">
          <cell r="A6177">
            <v>9792</v>
          </cell>
          <cell r="B6177">
            <v>5</v>
          </cell>
          <cell r="C6177">
            <v>3</v>
          </cell>
          <cell r="D6177" t="str">
            <v>PASTELERIA NICO</v>
          </cell>
          <cell r="E6177" t="str">
            <v>Refrigerados</v>
          </cell>
        </row>
        <row r="6178">
          <cell r="A6178">
            <v>9791</v>
          </cell>
          <cell r="B6178">
            <v>5</v>
          </cell>
          <cell r="C6178">
            <v>3</v>
          </cell>
          <cell r="D6178" t="str">
            <v>DESPENSA LA ESPERANZA</v>
          </cell>
          <cell r="E6178" t="str">
            <v>Hogar</v>
          </cell>
        </row>
        <row r="6179">
          <cell r="A6179">
            <v>9790</v>
          </cell>
          <cell r="B6179">
            <v>5</v>
          </cell>
          <cell r="C6179">
            <v>3</v>
          </cell>
          <cell r="D6179" t="str">
            <v>TOP BURGUER</v>
          </cell>
          <cell r="E6179" t="str">
            <v>Hogar</v>
          </cell>
        </row>
        <row r="6180">
          <cell r="A6180">
            <v>9789</v>
          </cell>
          <cell r="D6180" t="str">
            <v>DESPENSA LA FAMILIA</v>
          </cell>
          <cell r="E6180" t="str">
            <v>Hogar</v>
          </cell>
        </row>
        <row r="6181">
          <cell r="A6181">
            <v>9788</v>
          </cell>
          <cell r="B6181">
            <v>2</v>
          </cell>
          <cell r="C6181">
            <v>9</v>
          </cell>
          <cell r="D6181" t="str">
            <v>DESPENSA SAN CAYETANO</v>
          </cell>
          <cell r="E6181" t="str">
            <v>Hogar</v>
          </cell>
        </row>
        <row r="6182">
          <cell r="A6182">
            <v>9787</v>
          </cell>
          <cell r="B6182">
            <v>2</v>
          </cell>
          <cell r="C6182">
            <v>9</v>
          </cell>
          <cell r="D6182" t="str">
            <v>CASA BARATILLO</v>
          </cell>
          <cell r="E6182" t="str">
            <v>Refrigerados</v>
          </cell>
        </row>
        <row r="6183">
          <cell r="A6183">
            <v>9786</v>
          </cell>
          <cell r="B6183">
            <v>1</v>
          </cell>
          <cell r="C6183">
            <v>8</v>
          </cell>
          <cell r="D6183" t="str">
            <v>PELUQUERIA ZULLY</v>
          </cell>
          <cell r="E6183" t="str">
            <v>Refrigerados</v>
          </cell>
        </row>
        <row r="6184">
          <cell r="A6184">
            <v>9816</v>
          </cell>
          <cell r="B6184">
            <v>5</v>
          </cell>
          <cell r="C6184">
            <v>3</v>
          </cell>
          <cell r="D6184" t="str">
            <v>FIDO´S EMPANADAS</v>
          </cell>
          <cell r="E6184" t="str">
            <v>Refrigerados</v>
          </cell>
        </row>
        <row r="6185">
          <cell r="A6185">
            <v>9818</v>
          </cell>
          <cell r="B6185">
            <v>5</v>
          </cell>
          <cell r="C6185">
            <v>3</v>
          </cell>
          <cell r="D6185" t="str">
            <v>DESPENSA SAN CAYETANO</v>
          </cell>
          <cell r="E6185" t="str">
            <v>Hogar</v>
          </cell>
        </row>
        <row r="6186">
          <cell r="A6186">
            <v>9830</v>
          </cell>
          <cell r="B6186">
            <v>9</v>
          </cell>
          <cell r="C6186">
            <v>3</v>
          </cell>
          <cell r="D6186" t="str">
            <v>TALLER ELECTRO CAR</v>
          </cell>
        </row>
        <row r="6187">
          <cell r="A6187">
            <v>9822</v>
          </cell>
          <cell r="B6187">
            <v>3</v>
          </cell>
          <cell r="C6187">
            <v>6</v>
          </cell>
          <cell r="D6187" t="str">
            <v>CASILLA N° 11</v>
          </cell>
        </row>
        <row r="6188">
          <cell r="A6188">
            <v>9821</v>
          </cell>
          <cell r="B6188">
            <v>9</v>
          </cell>
          <cell r="C6188">
            <v>3</v>
          </cell>
          <cell r="D6188" t="str">
            <v>COMERCIAL R.A.D.A.</v>
          </cell>
        </row>
        <row r="6189">
          <cell r="A6189">
            <v>9829</v>
          </cell>
          <cell r="B6189">
            <v>4</v>
          </cell>
          <cell r="C6189">
            <v>1</v>
          </cell>
          <cell r="D6189" t="str">
            <v>DESPENSA CACHITO</v>
          </cell>
          <cell r="E6189" t="str">
            <v>Hogar</v>
          </cell>
        </row>
        <row r="6190">
          <cell r="A6190">
            <v>9827</v>
          </cell>
          <cell r="B6190">
            <v>1</v>
          </cell>
          <cell r="C6190">
            <v>9</v>
          </cell>
          <cell r="D6190" t="str">
            <v>CASILLA BLANCA DE LA ESQUINA</v>
          </cell>
          <cell r="E6190" t="str">
            <v>Refrigerados</v>
          </cell>
        </row>
        <row r="6191">
          <cell r="A6191">
            <v>9828</v>
          </cell>
          <cell r="B6191">
            <v>4</v>
          </cell>
          <cell r="C6191">
            <v>1</v>
          </cell>
          <cell r="D6191" t="str">
            <v>TANO'S</v>
          </cell>
          <cell r="E6191" t="str">
            <v>Hogar</v>
          </cell>
        </row>
        <row r="6192">
          <cell r="A6192">
            <v>9835</v>
          </cell>
          <cell r="B6192">
            <v>1</v>
          </cell>
          <cell r="C6192">
            <v>4</v>
          </cell>
          <cell r="D6192" t="str">
            <v>COPETIN MICHU</v>
          </cell>
          <cell r="E6192" t="str">
            <v>Refrigerados</v>
          </cell>
        </row>
        <row r="6193">
          <cell r="A6193">
            <v>9823</v>
          </cell>
          <cell r="B6193">
            <v>2</v>
          </cell>
          <cell r="C6193">
            <v>8</v>
          </cell>
          <cell r="D6193" t="str">
            <v>DESPENSA ACUÑA</v>
          </cell>
        </row>
        <row r="6194">
          <cell r="A6194">
            <v>9824</v>
          </cell>
          <cell r="B6194">
            <v>2</v>
          </cell>
          <cell r="C6194">
            <v>7</v>
          </cell>
          <cell r="D6194" t="str">
            <v>DESPENSA CHECHI</v>
          </cell>
          <cell r="E6194" t="str">
            <v>Hogar</v>
          </cell>
        </row>
        <row r="6195">
          <cell r="A6195">
            <v>9831</v>
          </cell>
          <cell r="D6195" t="str">
            <v>DESPENSA ANDREA</v>
          </cell>
          <cell r="E6195" t="str">
            <v>Hogar</v>
          </cell>
        </row>
        <row r="6196">
          <cell r="A6196">
            <v>9833</v>
          </cell>
          <cell r="B6196">
            <v>2</v>
          </cell>
          <cell r="C6196">
            <v>2</v>
          </cell>
          <cell r="D6196" t="str">
            <v>COPETIN LA GUAIREÑA</v>
          </cell>
          <cell r="E6196" t="str">
            <v>Refrigerados</v>
          </cell>
        </row>
        <row r="6197">
          <cell r="A6197">
            <v>9832</v>
          </cell>
          <cell r="B6197">
            <v>10</v>
          </cell>
          <cell r="C6197">
            <v>3</v>
          </cell>
          <cell r="D6197" t="str">
            <v>BODEGA LAS VEGAS</v>
          </cell>
          <cell r="E6197" t="str">
            <v>Bodegas Top</v>
          </cell>
        </row>
        <row r="6198">
          <cell r="A6198">
            <v>9836</v>
          </cell>
          <cell r="B6198">
            <v>9</v>
          </cell>
          <cell r="C6198">
            <v>3</v>
          </cell>
          <cell r="D6198" t="str">
            <v>DESPENSA SAN JOSE</v>
          </cell>
        </row>
        <row r="6199">
          <cell r="A6199">
            <v>9849</v>
          </cell>
          <cell r="B6199">
            <v>9</v>
          </cell>
          <cell r="C6199">
            <v>3</v>
          </cell>
          <cell r="D6199" t="str">
            <v>COPETIN YENY</v>
          </cell>
        </row>
        <row r="6200">
          <cell r="A6200">
            <v>9850</v>
          </cell>
          <cell r="B6200">
            <v>9</v>
          </cell>
          <cell r="C6200">
            <v>3</v>
          </cell>
          <cell r="D6200" t="str">
            <v>COPETIN PLANETA 1</v>
          </cell>
        </row>
        <row r="6201">
          <cell r="A6201">
            <v>9854</v>
          </cell>
          <cell r="B6201">
            <v>4</v>
          </cell>
          <cell r="C6201">
            <v>2</v>
          </cell>
          <cell r="D6201" t="str">
            <v>DESPENSA ÑA LELA</v>
          </cell>
          <cell r="E6201" t="str">
            <v>Hogar</v>
          </cell>
        </row>
        <row r="6202">
          <cell r="A6202">
            <v>9851</v>
          </cell>
          <cell r="B6202">
            <v>9</v>
          </cell>
          <cell r="C6202">
            <v>3</v>
          </cell>
          <cell r="D6202" t="str">
            <v>DESPENSA DOS HERMANOS</v>
          </cell>
        </row>
        <row r="6203">
          <cell r="A6203">
            <v>9853</v>
          </cell>
          <cell r="B6203">
            <v>4</v>
          </cell>
          <cell r="C6203">
            <v>4</v>
          </cell>
          <cell r="D6203" t="str">
            <v>DESPENSA NELSON</v>
          </cell>
          <cell r="E6203" t="str">
            <v>Hogar</v>
          </cell>
        </row>
        <row r="6204">
          <cell r="A6204">
            <v>9862</v>
          </cell>
          <cell r="B6204">
            <v>5</v>
          </cell>
          <cell r="C6204">
            <v>7</v>
          </cell>
          <cell r="D6204" t="str">
            <v>AUTOSERVICE SAN VICENTE</v>
          </cell>
          <cell r="E6204" t="str">
            <v>Hogar</v>
          </cell>
        </row>
        <row r="6205">
          <cell r="A6205">
            <v>9860</v>
          </cell>
          <cell r="B6205">
            <v>9</v>
          </cell>
          <cell r="C6205">
            <v>3</v>
          </cell>
          <cell r="D6205" t="str">
            <v>COPETIN ALDO DAVID</v>
          </cell>
        </row>
        <row r="6206">
          <cell r="A6206">
            <v>9865</v>
          </cell>
          <cell r="B6206">
            <v>5</v>
          </cell>
          <cell r="C6206">
            <v>3</v>
          </cell>
          <cell r="D6206" t="str">
            <v>DESPENSA RUDY</v>
          </cell>
          <cell r="E6206" t="str">
            <v>Hogar</v>
          </cell>
        </row>
        <row r="6207">
          <cell r="A6207">
            <v>9870</v>
          </cell>
          <cell r="B6207">
            <v>5</v>
          </cell>
          <cell r="C6207">
            <v>2</v>
          </cell>
          <cell r="D6207" t="str">
            <v>DESPENSA GUYRA CAMPANA</v>
          </cell>
          <cell r="E6207" t="str">
            <v>Hogar</v>
          </cell>
        </row>
        <row r="6208">
          <cell r="A6208">
            <v>9866</v>
          </cell>
          <cell r="B6208">
            <v>9</v>
          </cell>
          <cell r="C6208">
            <v>3</v>
          </cell>
          <cell r="D6208" t="str">
            <v>DESPENSA FRANCISCO</v>
          </cell>
        </row>
        <row r="6209">
          <cell r="A6209">
            <v>9843</v>
          </cell>
          <cell r="B6209">
            <v>1</v>
          </cell>
          <cell r="C6209">
            <v>9</v>
          </cell>
          <cell r="D6209" t="str">
            <v>DESPENSA PACHECO</v>
          </cell>
          <cell r="E6209" t="str">
            <v>Hogar</v>
          </cell>
        </row>
        <row r="6210">
          <cell r="A6210">
            <v>9863</v>
          </cell>
          <cell r="B6210">
            <v>9</v>
          </cell>
          <cell r="C6210">
            <v>3</v>
          </cell>
          <cell r="D6210" t="str">
            <v>CASILLA EL TOQUE</v>
          </cell>
        </row>
        <row r="6211">
          <cell r="A6211">
            <v>9845</v>
          </cell>
          <cell r="B6211">
            <v>3</v>
          </cell>
          <cell r="C6211">
            <v>1</v>
          </cell>
          <cell r="D6211" t="str">
            <v>CASILLA MARACAJU</v>
          </cell>
          <cell r="E6211" t="str">
            <v>Refrigerados</v>
          </cell>
        </row>
        <row r="6212">
          <cell r="A6212">
            <v>9844</v>
          </cell>
          <cell r="B6212">
            <v>1</v>
          </cell>
          <cell r="C6212">
            <v>8</v>
          </cell>
          <cell r="D6212" t="str">
            <v>KIOSKO MARTITA</v>
          </cell>
          <cell r="E6212" t="str">
            <v>Hogar</v>
          </cell>
        </row>
        <row r="6213">
          <cell r="A6213">
            <v>9839</v>
          </cell>
          <cell r="B6213">
            <v>5</v>
          </cell>
          <cell r="C6213">
            <v>9</v>
          </cell>
          <cell r="D6213" t="str">
            <v xml:space="preserve">COMEDOR TIA DOLLY </v>
          </cell>
          <cell r="E6213" t="str">
            <v>Refrigerados</v>
          </cell>
        </row>
        <row r="6214">
          <cell r="A6214">
            <v>9846</v>
          </cell>
          <cell r="B6214">
            <v>1</v>
          </cell>
          <cell r="C6214">
            <v>8</v>
          </cell>
          <cell r="D6214" t="str">
            <v>DESPENSA ISRAEL y MILAGROS</v>
          </cell>
          <cell r="E6214" t="str">
            <v>Hogar</v>
          </cell>
        </row>
        <row r="6215">
          <cell r="A6215">
            <v>9838</v>
          </cell>
          <cell r="B6215">
            <v>3</v>
          </cell>
          <cell r="C6215">
            <v>3</v>
          </cell>
          <cell r="D6215" t="str">
            <v>AUTOSERVICE SIN SIN</v>
          </cell>
          <cell r="E6215" t="str">
            <v>Hogar</v>
          </cell>
        </row>
        <row r="6216">
          <cell r="A6216">
            <v>9848</v>
          </cell>
          <cell r="B6216">
            <v>9</v>
          </cell>
          <cell r="C6216">
            <v>3</v>
          </cell>
          <cell r="D6216" t="str">
            <v>CASILLA LOS NIETOS</v>
          </cell>
        </row>
        <row r="6217">
          <cell r="A6217">
            <v>9847</v>
          </cell>
          <cell r="B6217">
            <v>1</v>
          </cell>
          <cell r="C6217">
            <v>9</v>
          </cell>
          <cell r="D6217" t="str">
            <v>CASILLA LA PREFERIDA</v>
          </cell>
        </row>
        <row r="6218">
          <cell r="A6218">
            <v>9840</v>
          </cell>
          <cell r="B6218">
            <v>1</v>
          </cell>
          <cell r="C6218">
            <v>9</v>
          </cell>
          <cell r="D6218" t="str">
            <v>DESPENSA SANTA LIBRADA (1)</v>
          </cell>
          <cell r="E6218" t="str">
            <v>Hogar</v>
          </cell>
        </row>
        <row r="6219">
          <cell r="A6219">
            <v>9864</v>
          </cell>
          <cell r="B6219">
            <v>8</v>
          </cell>
          <cell r="C6219">
            <v>2</v>
          </cell>
          <cell r="D6219" t="str">
            <v>PRINCIPADO S.A.</v>
          </cell>
          <cell r="E6219" t="str">
            <v>Conveniencia</v>
          </cell>
        </row>
        <row r="6220">
          <cell r="A6220">
            <v>9871</v>
          </cell>
          <cell r="B6220">
            <v>1</v>
          </cell>
          <cell r="C6220">
            <v>9</v>
          </cell>
          <cell r="D6220" t="str">
            <v>COPETIN JUANITA</v>
          </cell>
          <cell r="E6220" t="str">
            <v>Refrigerados</v>
          </cell>
        </row>
        <row r="6221">
          <cell r="A6221">
            <v>9872</v>
          </cell>
          <cell r="B6221">
            <v>9</v>
          </cell>
          <cell r="C6221">
            <v>3</v>
          </cell>
          <cell r="D6221" t="str">
            <v>PARTICULAR JOSE CABALLERO</v>
          </cell>
          <cell r="E6221" t="str">
            <v>Hogar</v>
          </cell>
        </row>
        <row r="6222">
          <cell r="A6222">
            <v>9879</v>
          </cell>
          <cell r="B6222">
            <v>5</v>
          </cell>
          <cell r="C6222">
            <v>6</v>
          </cell>
          <cell r="D6222" t="str">
            <v>DESPENSA LAURITA</v>
          </cell>
          <cell r="E6222" t="str">
            <v>Hogar</v>
          </cell>
        </row>
        <row r="6223">
          <cell r="A6223">
            <v>9882</v>
          </cell>
          <cell r="B6223">
            <v>9</v>
          </cell>
          <cell r="C6223">
            <v>3</v>
          </cell>
          <cell r="D6223" t="str">
            <v>CASILLA NELSON</v>
          </cell>
        </row>
        <row r="6224">
          <cell r="A6224">
            <v>9892</v>
          </cell>
          <cell r="B6224">
            <v>1</v>
          </cell>
          <cell r="C6224">
            <v>7</v>
          </cell>
          <cell r="D6224" t="str">
            <v>DESPENSA AMISTAD</v>
          </cell>
          <cell r="E6224" t="str">
            <v>Hogar</v>
          </cell>
        </row>
        <row r="6225">
          <cell r="A6225">
            <v>9894</v>
          </cell>
          <cell r="B6225">
            <v>1</v>
          </cell>
          <cell r="C6225">
            <v>7</v>
          </cell>
          <cell r="D6225" t="str">
            <v>DESPENSA GLORIA</v>
          </cell>
          <cell r="E6225" t="str">
            <v>Hogar</v>
          </cell>
        </row>
        <row r="6226">
          <cell r="A6226">
            <v>9881</v>
          </cell>
          <cell r="B6226">
            <v>3</v>
          </cell>
          <cell r="C6226">
            <v>5</v>
          </cell>
          <cell r="D6226" t="str">
            <v>AUTOPIEZA GUARANIA</v>
          </cell>
          <cell r="E6226" t="str">
            <v>Hogar</v>
          </cell>
        </row>
        <row r="6227">
          <cell r="A6227">
            <v>9875</v>
          </cell>
          <cell r="B6227">
            <v>9</v>
          </cell>
          <cell r="C6227">
            <v>3</v>
          </cell>
          <cell r="D6227" t="str">
            <v>KIOSKO CRISTHIAN</v>
          </cell>
        </row>
        <row r="6228">
          <cell r="A6228">
            <v>9873</v>
          </cell>
          <cell r="B6228">
            <v>4</v>
          </cell>
          <cell r="C6228">
            <v>1</v>
          </cell>
          <cell r="D6228" t="str">
            <v>DESPENSA ANDREA</v>
          </cell>
          <cell r="E6228" t="str">
            <v>Hogar</v>
          </cell>
        </row>
        <row r="6229">
          <cell r="A6229">
            <v>9887</v>
          </cell>
          <cell r="B6229">
            <v>1</v>
          </cell>
          <cell r="C6229">
            <v>9</v>
          </cell>
          <cell r="D6229" t="str">
            <v xml:space="preserve">COMEDOR NOELIA </v>
          </cell>
          <cell r="E6229" t="str">
            <v>Refrigerados</v>
          </cell>
        </row>
        <row r="6230">
          <cell r="A6230">
            <v>9897</v>
          </cell>
          <cell r="B6230">
            <v>9</v>
          </cell>
          <cell r="C6230">
            <v>3</v>
          </cell>
          <cell r="D6230" t="str">
            <v>CASILLA IRENE</v>
          </cell>
        </row>
        <row r="6231">
          <cell r="A6231">
            <v>9885</v>
          </cell>
          <cell r="B6231">
            <v>1</v>
          </cell>
          <cell r="C6231">
            <v>9</v>
          </cell>
          <cell r="D6231" t="str">
            <v>PUESTO DE VENTA URSULINA</v>
          </cell>
          <cell r="E6231" t="str">
            <v>Refrigerados</v>
          </cell>
        </row>
        <row r="6232">
          <cell r="A6232">
            <v>9883</v>
          </cell>
          <cell r="B6232">
            <v>1</v>
          </cell>
          <cell r="C6232">
            <v>9</v>
          </cell>
          <cell r="D6232" t="str">
            <v>COPETIN ANA</v>
          </cell>
          <cell r="E6232" t="str">
            <v>Refrigerados</v>
          </cell>
        </row>
        <row r="6233">
          <cell r="A6233">
            <v>9888</v>
          </cell>
          <cell r="D6233" t="str">
            <v>CASILLA ÑA INA</v>
          </cell>
          <cell r="E6233" t="str">
            <v>Refrigerados</v>
          </cell>
        </row>
        <row r="6234">
          <cell r="A6234">
            <v>9884</v>
          </cell>
          <cell r="B6234">
            <v>9</v>
          </cell>
          <cell r="C6234">
            <v>3</v>
          </cell>
          <cell r="D6234" t="str">
            <v>COPETIN ERIMAR</v>
          </cell>
        </row>
        <row r="6235">
          <cell r="A6235">
            <v>9886</v>
          </cell>
          <cell r="B6235">
            <v>1</v>
          </cell>
          <cell r="C6235">
            <v>9</v>
          </cell>
          <cell r="D6235" t="str">
            <v>COPETIN RENACER</v>
          </cell>
          <cell r="E6235" t="str">
            <v>Refrigerados</v>
          </cell>
        </row>
        <row r="6236">
          <cell r="A6236">
            <v>9890</v>
          </cell>
          <cell r="B6236">
            <v>1</v>
          </cell>
          <cell r="C6236">
            <v>9</v>
          </cell>
          <cell r="D6236" t="str">
            <v>FIAMBRERIA SOFI</v>
          </cell>
          <cell r="E6236" t="str">
            <v>Refrigerados</v>
          </cell>
        </row>
        <row r="6237">
          <cell r="A6237">
            <v>9889</v>
          </cell>
          <cell r="B6237">
            <v>3</v>
          </cell>
          <cell r="C6237">
            <v>9</v>
          </cell>
          <cell r="D6237" t="str">
            <v>DESPENSA CHICHO</v>
          </cell>
        </row>
        <row r="6238">
          <cell r="A6238">
            <v>9898</v>
          </cell>
          <cell r="B6238">
            <v>1</v>
          </cell>
          <cell r="C6238">
            <v>4</v>
          </cell>
          <cell r="D6238" t="str">
            <v>CABINA TELEFONICA</v>
          </cell>
          <cell r="E6238" t="str">
            <v>Hogar</v>
          </cell>
        </row>
        <row r="6239">
          <cell r="A6239">
            <v>9899</v>
          </cell>
          <cell r="B6239">
            <v>9</v>
          </cell>
          <cell r="C6239">
            <v>3</v>
          </cell>
          <cell r="D6239" t="str">
            <v>EMPRESA GUARAMBAREÑA SRL</v>
          </cell>
        </row>
        <row r="6240">
          <cell r="A6240">
            <v>9923</v>
          </cell>
          <cell r="B6240">
            <v>1</v>
          </cell>
          <cell r="C6240">
            <v>4</v>
          </cell>
          <cell r="D6240" t="str">
            <v>ANGELA MODICA</v>
          </cell>
          <cell r="E6240" t="str">
            <v>Hogar</v>
          </cell>
        </row>
        <row r="6241">
          <cell r="A6241">
            <v>9904</v>
          </cell>
          <cell r="B6241">
            <v>4</v>
          </cell>
          <cell r="C6241">
            <v>1</v>
          </cell>
          <cell r="D6241" t="str">
            <v>LIBRERIA FRANB</v>
          </cell>
          <cell r="E6241" t="str">
            <v>Refrigerados</v>
          </cell>
        </row>
        <row r="6242">
          <cell r="A6242">
            <v>9905</v>
          </cell>
          <cell r="B6242">
            <v>4</v>
          </cell>
          <cell r="C6242">
            <v>1</v>
          </cell>
          <cell r="D6242" t="str">
            <v>DESPENSA PYKASU</v>
          </cell>
          <cell r="E6242" t="str">
            <v>Hogar</v>
          </cell>
        </row>
        <row r="6243">
          <cell r="A6243">
            <v>9903</v>
          </cell>
          <cell r="B6243">
            <v>4</v>
          </cell>
          <cell r="C6243">
            <v>1</v>
          </cell>
          <cell r="D6243" t="str">
            <v>COMA MAS X MENOS</v>
          </cell>
          <cell r="E6243" t="str">
            <v>Refrigerados</v>
          </cell>
        </row>
        <row r="6244">
          <cell r="A6244">
            <v>9913</v>
          </cell>
          <cell r="B6244">
            <v>2</v>
          </cell>
          <cell r="C6244">
            <v>9</v>
          </cell>
          <cell r="D6244" t="str">
            <v>DESPENSA LA AURORA</v>
          </cell>
          <cell r="E6244" t="str">
            <v>Hogar</v>
          </cell>
        </row>
        <row r="6245">
          <cell r="A6245">
            <v>9911</v>
          </cell>
          <cell r="B6245">
            <v>1</v>
          </cell>
          <cell r="C6245">
            <v>9</v>
          </cell>
          <cell r="D6245" t="str">
            <v>PUESTO DE VENTA ÑA LIDIA</v>
          </cell>
          <cell r="E6245" t="str">
            <v>Refrigerados</v>
          </cell>
        </row>
        <row r="6246">
          <cell r="A6246">
            <v>9590</v>
          </cell>
          <cell r="B6246">
            <v>1</v>
          </cell>
          <cell r="C6246">
            <v>9</v>
          </cell>
          <cell r="D6246" t="str">
            <v>PUESTO DE VENTA DON ANTONIO</v>
          </cell>
          <cell r="E6246" t="str">
            <v>Refrigerados</v>
          </cell>
        </row>
        <row r="6247">
          <cell r="A6247">
            <v>9910</v>
          </cell>
          <cell r="B6247">
            <v>9</v>
          </cell>
          <cell r="C6247">
            <v>3</v>
          </cell>
          <cell r="D6247" t="str">
            <v>CASILLA VICTOR</v>
          </cell>
        </row>
        <row r="6248">
          <cell r="A6248">
            <v>9907</v>
          </cell>
          <cell r="B6248">
            <v>1</v>
          </cell>
          <cell r="C6248">
            <v>9</v>
          </cell>
          <cell r="D6248" t="str">
            <v>COMERCIAL EL OSO</v>
          </cell>
          <cell r="E6248" t="str">
            <v>Hogar</v>
          </cell>
        </row>
        <row r="6249">
          <cell r="A6249">
            <v>9908</v>
          </cell>
          <cell r="B6249">
            <v>1</v>
          </cell>
          <cell r="C6249">
            <v>9</v>
          </cell>
          <cell r="D6249" t="str">
            <v>KIOSKO FLEITAS</v>
          </cell>
          <cell r="E6249" t="str">
            <v>Hogar</v>
          </cell>
        </row>
        <row r="6250">
          <cell r="A6250">
            <v>9921</v>
          </cell>
          <cell r="B6250">
            <v>3</v>
          </cell>
          <cell r="C6250">
            <v>6</v>
          </cell>
          <cell r="D6250" t="str">
            <v>CASILLA 4 HERMANA</v>
          </cell>
          <cell r="E6250" t="str">
            <v>Hogar</v>
          </cell>
        </row>
        <row r="6251">
          <cell r="A6251">
            <v>9909</v>
          </cell>
          <cell r="B6251">
            <v>1</v>
          </cell>
          <cell r="C6251">
            <v>9</v>
          </cell>
          <cell r="D6251" t="str">
            <v>COPETIN LILA CASAL</v>
          </cell>
        </row>
        <row r="6252">
          <cell r="A6252">
            <v>9920</v>
          </cell>
          <cell r="B6252">
            <v>3</v>
          </cell>
          <cell r="C6252">
            <v>3</v>
          </cell>
          <cell r="D6252" t="str">
            <v>CASILLA N°4 LAS TIPICAS</v>
          </cell>
          <cell r="E6252" t="str">
            <v>Refrigerados</v>
          </cell>
        </row>
        <row r="6253">
          <cell r="A6253">
            <v>9901</v>
          </cell>
          <cell r="B6253">
            <v>4</v>
          </cell>
          <cell r="C6253">
            <v>4</v>
          </cell>
          <cell r="D6253" t="str">
            <v>DESPENSA MACHI</v>
          </cell>
          <cell r="E6253" t="str">
            <v>Refrigerados</v>
          </cell>
        </row>
        <row r="6254">
          <cell r="A6254">
            <v>9919</v>
          </cell>
          <cell r="B6254">
            <v>8</v>
          </cell>
          <cell r="C6254">
            <v>2</v>
          </cell>
          <cell r="D6254" t="str">
            <v>ROLDING S A</v>
          </cell>
          <cell r="E6254" t="str">
            <v>Refrigerados</v>
          </cell>
        </row>
        <row r="6255">
          <cell r="A6255">
            <v>25994</v>
          </cell>
          <cell r="B6255">
            <v>6</v>
          </cell>
          <cell r="C6255">
            <v>3</v>
          </cell>
          <cell r="D6255" t="str">
            <v>KIOSKO GISSEL</v>
          </cell>
        </row>
        <row r="6256">
          <cell r="A6256">
            <v>9928</v>
          </cell>
          <cell r="B6256">
            <v>3</v>
          </cell>
          <cell r="C6256">
            <v>9</v>
          </cell>
          <cell r="D6256" t="str">
            <v>COPETIN CHU CHU</v>
          </cell>
          <cell r="E6256" t="str">
            <v>Refrigerados</v>
          </cell>
        </row>
        <row r="6257">
          <cell r="A6257">
            <v>9917</v>
          </cell>
          <cell r="B6257">
            <v>4</v>
          </cell>
          <cell r="C6257">
            <v>3</v>
          </cell>
          <cell r="D6257" t="str">
            <v>DESPENSA MARIA AUXILIADORA</v>
          </cell>
          <cell r="E6257" t="str">
            <v>Hogar</v>
          </cell>
        </row>
        <row r="6258">
          <cell r="A6258">
            <v>9918</v>
          </cell>
          <cell r="B6258">
            <v>4</v>
          </cell>
          <cell r="C6258">
            <v>3</v>
          </cell>
          <cell r="D6258" t="str">
            <v>KIOSKO SAN CAYETANO</v>
          </cell>
          <cell r="E6258" t="str">
            <v>Refrigerados</v>
          </cell>
        </row>
        <row r="6259">
          <cell r="A6259">
            <v>9931</v>
          </cell>
          <cell r="B6259">
            <v>9</v>
          </cell>
          <cell r="C6259">
            <v>3</v>
          </cell>
          <cell r="D6259" t="str">
            <v>CASILLA LA ESQUINA</v>
          </cell>
        </row>
        <row r="6260">
          <cell r="A6260">
            <v>9934</v>
          </cell>
          <cell r="B6260">
            <v>5</v>
          </cell>
          <cell r="C6260">
            <v>2</v>
          </cell>
          <cell r="D6260" t="str">
            <v>AUTOSERVICE PECHI</v>
          </cell>
          <cell r="E6260" t="str">
            <v>Hogar</v>
          </cell>
        </row>
        <row r="6261">
          <cell r="A6261">
            <v>9936</v>
          </cell>
          <cell r="B6261">
            <v>5</v>
          </cell>
          <cell r="C6261">
            <v>2</v>
          </cell>
          <cell r="D6261" t="str">
            <v>DESPENSA MARIA AUXILIADORA</v>
          </cell>
          <cell r="E6261" t="str">
            <v>Hogar</v>
          </cell>
        </row>
        <row r="6262">
          <cell r="A6262">
            <v>9935</v>
          </cell>
          <cell r="B6262">
            <v>5</v>
          </cell>
          <cell r="C6262">
            <v>2</v>
          </cell>
          <cell r="D6262" t="str">
            <v>DESPENSA CRISTI</v>
          </cell>
          <cell r="E6262" t="str">
            <v>Hogar</v>
          </cell>
        </row>
        <row r="6263">
          <cell r="A6263">
            <v>9933</v>
          </cell>
          <cell r="B6263">
            <v>5</v>
          </cell>
          <cell r="C6263">
            <v>3</v>
          </cell>
          <cell r="D6263" t="str">
            <v>DESPENSA MARIA AUXILIADORA</v>
          </cell>
          <cell r="E6263" t="str">
            <v>Hogar</v>
          </cell>
        </row>
        <row r="6264">
          <cell r="A6264">
            <v>9926</v>
          </cell>
          <cell r="B6264">
            <v>1</v>
          </cell>
          <cell r="C6264">
            <v>9</v>
          </cell>
          <cell r="D6264" t="str">
            <v>CASILLA SAGRADO CORAZON DE JESUS</v>
          </cell>
          <cell r="E6264" t="str">
            <v>Refrigerados</v>
          </cell>
        </row>
        <row r="6265">
          <cell r="A6265">
            <v>9925</v>
          </cell>
          <cell r="B6265">
            <v>1</v>
          </cell>
          <cell r="C6265">
            <v>9</v>
          </cell>
          <cell r="D6265" t="str">
            <v>CASILLA DOS HERMANOS N° 38</v>
          </cell>
          <cell r="E6265" t="str">
            <v>Refrigerados</v>
          </cell>
        </row>
        <row r="6266">
          <cell r="A6266">
            <v>9924</v>
          </cell>
          <cell r="B6266">
            <v>1</v>
          </cell>
          <cell r="C6266">
            <v>9</v>
          </cell>
          <cell r="D6266" t="str">
            <v>CASILLA BONANZA N° 41</v>
          </cell>
          <cell r="E6266" t="str">
            <v>Refrigerados</v>
          </cell>
        </row>
        <row r="6267">
          <cell r="A6267">
            <v>9915</v>
          </cell>
          <cell r="B6267">
            <v>3</v>
          </cell>
          <cell r="C6267">
            <v>7</v>
          </cell>
          <cell r="D6267" t="str">
            <v>DESPENSA ÑA BLANCA</v>
          </cell>
          <cell r="E6267" t="str">
            <v>Hogar</v>
          </cell>
        </row>
        <row r="6268">
          <cell r="A6268">
            <v>9937</v>
          </cell>
          <cell r="B6268">
            <v>1</v>
          </cell>
          <cell r="C6268">
            <v>5</v>
          </cell>
          <cell r="D6268" t="str">
            <v>CABINA TIAN</v>
          </cell>
          <cell r="E6268" t="str">
            <v>Hogar</v>
          </cell>
        </row>
        <row r="6269">
          <cell r="A6269">
            <v>9953</v>
          </cell>
          <cell r="B6269">
            <v>9</v>
          </cell>
          <cell r="C6269">
            <v>3</v>
          </cell>
          <cell r="D6269" t="str">
            <v>DESPENSA SAN CAYETANO</v>
          </cell>
        </row>
        <row r="6270">
          <cell r="A6270">
            <v>9950</v>
          </cell>
          <cell r="B6270">
            <v>9</v>
          </cell>
          <cell r="C6270">
            <v>3</v>
          </cell>
          <cell r="D6270" t="str">
            <v>COPETIN TIA KETI</v>
          </cell>
        </row>
        <row r="6271">
          <cell r="A6271">
            <v>9952</v>
          </cell>
          <cell r="B6271">
            <v>5</v>
          </cell>
          <cell r="C6271">
            <v>4</v>
          </cell>
          <cell r="D6271" t="str">
            <v>LAVADERO SAN CAYETANO</v>
          </cell>
          <cell r="E6271" t="str">
            <v>Hogar</v>
          </cell>
        </row>
        <row r="6272">
          <cell r="A6272">
            <v>9940</v>
          </cell>
          <cell r="B6272">
            <v>1</v>
          </cell>
          <cell r="C6272">
            <v>9</v>
          </cell>
          <cell r="D6272" t="str">
            <v>CASILLA 1° DE MARZO</v>
          </cell>
          <cell r="E6272" t="str">
            <v>Refrigerados</v>
          </cell>
        </row>
        <row r="6273">
          <cell r="A6273">
            <v>9939</v>
          </cell>
          <cell r="B6273">
            <v>9</v>
          </cell>
          <cell r="C6273">
            <v>3</v>
          </cell>
          <cell r="D6273" t="str">
            <v>CASILLA GRACIELA</v>
          </cell>
        </row>
        <row r="6274">
          <cell r="A6274">
            <v>9938</v>
          </cell>
          <cell r="B6274">
            <v>1</v>
          </cell>
          <cell r="C6274">
            <v>9</v>
          </cell>
          <cell r="D6274" t="str">
            <v>CASILLA ISABEL</v>
          </cell>
          <cell r="E6274" t="str">
            <v>Refrigerados</v>
          </cell>
        </row>
        <row r="6275">
          <cell r="A6275">
            <v>9942</v>
          </cell>
          <cell r="B6275">
            <v>1</v>
          </cell>
          <cell r="C6275">
            <v>9</v>
          </cell>
          <cell r="D6275" t="str">
            <v>COMERCIAL JUNIOR´S</v>
          </cell>
          <cell r="E6275" t="str">
            <v>Hogar</v>
          </cell>
        </row>
        <row r="6276">
          <cell r="A6276">
            <v>9943</v>
          </cell>
          <cell r="B6276">
            <v>9</v>
          </cell>
          <cell r="C6276">
            <v>3</v>
          </cell>
          <cell r="D6276" t="str">
            <v>CASILLA 204</v>
          </cell>
        </row>
        <row r="6277">
          <cell r="A6277">
            <v>9944</v>
          </cell>
          <cell r="B6277">
            <v>1</v>
          </cell>
          <cell r="C6277">
            <v>9</v>
          </cell>
          <cell r="D6277" t="str">
            <v>PUESTO DE VENTA TOTI</v>
          </cell>
          <cell r="E6277" t="str">
            <v>Refrigerados</v>
          </cell>
        </row>
        <row r="6278">
          <cell r="A6278">
            <v>9955</v>
          </cell>
          <cell r="B6278">
            <v>9</v>
          </cell>
          <cell r="C6278">
            <v>3</v>
          </cell>
          <cell r="D6278" t="str">
            <v>EL CAFETIN COPETIN</v>
          </cell>
        </row>
        <row r="6279">
          <cell r="A6279">
            <v>9956</v>
          </cell>
          <cell r="B6279">
            <v>9</v>
          </cell>
          <cell r="C6279">
            <v>3</v>
          </cell>
          <cell r="D6279" t="str">
            <v>PARTICULAR FLIA. GALEANO</v>
          </cell>
        </row>
        <row r="6280">
          <cell r="A6280">
            <v>9957</v>
          </cell>
          <cell r="B6280">
            <v>9</v>
          </cell>
          <cell r="C6280">
            <v>3</v>
          </cell>
          <cell r="D6280" t="str">
            <v>COPETIN CAMILA</v>
          </cell>
        </row>
        <row r="6281">
          <cell r="A6281">
            <v>9959</v>
          </cell>
          <cell r="B6281">
            <v>9</v>
          </cell>
          <cell r="C6281">
            <v>3</v>
          </cell>
          <cell r="D6281" t="str">
            <v>DESPENSA SAN JOSE</v>
          </cell>
        </row>
        <row r="6282">
          <cell r="A6282">
            <v>9948</v>
          </cell>
          <cell r="B6282">
            <v>5</v>
          </cell>
          <cell r="C6282">
            <v>3</v>
          </cell>
          <cell r="D6282" t="str">
            <v>DESPENSA SAN CAYETANO</v>
          </cell>
          <cell r="E6282" t="str">
            <v>Hogar</v>
          </cell>
        </row>
        <row r="6283">
          <cell r="A6283">
            <v>9947</v>
          </cell>
          <cell r="B6283">
            <v>5</v>
          </cell>
          <cell r="C6283">
            <v>3</v>
          </cell>
          <cell r="D6283" t="str">
            <v>DESPENSA CRISLI</v>
          </cell>
          <cell r="E6283" t="str">
            <v>Hogar</v>
          </cell>
        </row>
        <row r="6284">
          <cell r="A6284">
            <v>9946</v>
          </cell>
          <cell r="B6284">
            <v>5</v>
          </cell>
          <cell r="C6284">
            <v>3</v>
          </cell>
          <cell r="D6284" t="str">
            <v>DESPENSA STA CECILIA</v>
          </cell>
        </row>
        <row r="6285">
          <cell r="A6285">
            <v>9945</v>
          </cell>
          <cell r="B6285">
            <v>5</v>
          </cell>
          <cell r="C6285">
            <v>3</v>
          </cell>
          <cell r="D6285" t="str">
            <v>NOVEDADES DELIA</v>
          </cell>
          <cell r="E6285" t="str">
            <v>Hogar</v>
          </cell>
        </row>
        <row r="6286">
          <cell r="A6286">
            <v>10029</v>
          </cell>
          <cell r="B6286">
            <v>9</v>
          </cell>
          <cell r="C6286">
            <v>3</v>
          </cell>
          <cell r="D6286" t="str">
            <v>TEODORO TORRES</v>
          </cell>
        </row>
        <row r="6287">
          <cell r="A6287">
            <v>9960</v>
          </cell>
          <cell r="B6287">
            <v>5</v>
          </cell>
          <cell r="C6287">
            <v>7</v>
          </cell>
          <cell r="D6287" t="str">
            <v>DESPENSA SAN ANTONIO</v>
          </cell>
          <cell r="E6287" t="str">
            <v>Hogar</v>
          </cell>
        </row>
        <row r="6288">
          <cell r="A6288">
            <v>9963</v>
          </cell>
          <cell r="B6288">
            <v>9</v>
          </cell>
          <cell r="C6288">
            <v>3</v>
          </cell>
          <cell r="D6288" t="str">
            <v>CASILLA SAN RAFAEL</v>
          </cell>
        </row>
        <row r="6289">
          <cell r="A6289">
            <v>9961</v>
          </cell>
          <cell r="B6289">
            <v>5</v>
          </cell>
          <cell r="C6289">
            <v>3</v>
          </cell>
          <cell r="D6289" t="str">
            <v>KIOSKO  SAN JORGE</v>
          </cell>
          <cell r="E6289" t="str">
            <v>Hogar</v>
          </cell>
        </row>
        <row r="6290">
          <cell r="A6290">
            <v>9967</v>
          </cell>
          <cell r="B6290">
            <v>1</v>
          </cell>
          <cell r="C6290">
            <v>7</v>
          </cell>
          <cell r="D6290" t="str">
            <v>MINI MARKET CACHO</v>
          </cell>
          <cell r="E6290" t="str">
            <v>Hogar</v>
          </cell>
        </row>
        <row r="6291">
          <cell r="A6291">
            <v>9964</v>
          </cell>
          <cell r="B6291">
            <v>4</v>
          </cell>
          <cell r="C6291">
            <v>4</v>
          </cell>
          <cell r="D6291" t="str">
            <v>COMERCIAL ALE</v>
          </cell>
          <cell r="E6291" t="str">
            <v>Hogar</v>
          </cell>
        </row>
        <row r="6292">
          <cell r="A6292">
            <v>9965</v>
          </cell>
          <cell r="B6292">
            <v>9</v>
          </cell>
          <cell r="C6292">
            <v>3</v>
          </cell>
          <cell r="D6292" t="str">
            <v>ALFONSO FERNANDEZ</v>
          </cell>
        </row>
        <row r="6293">
          <cell r="A6293">
            <v>9969</v>
          </cell>
          <cell r="B6293">
            <v>1</v>
          </cell>
          <cell r="C6293">
            <v>9</v>
          </cell>
          <cell r="D6293" t="str">
            <v>CASILLA LEGUIZAMON</v>
          </cell>
          <cell r="E6293" t="str">
            <v>Refrigerados</v>
          </cell>
        </row>
        <row r="6294">
          <cell r="A6294">
            <v>9970</v>
          </cell>
          <cell r="B6294">
            <v>9</v>
          </cell>
          <cell r="C6294">
            <v>3</v>
          </cell>
          <cell r="D6294" t="str">
            <v>CASILLA ALBA FIAMBRERIA ALDITO</v>
          </cell>
        </row>
        <row r="6295">
          <cell r="A6295">
            <v>9972</v>
          </cell>
          <cell r="B6295">
            <v>3</v>
          </cell>
          <cell r="C6295">
            <v>1</v>
          </cell>
          <cell r="D6295" t="str">
            <v>KIOSKO NOEMI</v>
          </cell>
        </row>
        <row r="6296">
          <cell r="A6296">
            <v>9974</v>
          </cell>
          <cell r="B6296">
            <v>3</v>
          </cell>
          <cell r="C6296">
            <v>6</v>
          </cell>
          <cell r="D6296" t="str">
            <v>CASA LOURDES</v>
          </cell>
          <cell r="E6296" t="str">
            <v>Hogar</v>
          </cell>
        </row>
        <row r="6297">
          <cell r="A6297">
            <v>9973</v>
          </cell>
          <cell r="B6297">
            <v>9</v>
          </cell>
          <cell r="C6297">
            <v>3</v>
          </cell>
          <cell r="D6297" t="str">
            <v>COPETIN LA DAGA</v>
          </cell>
        </row>
        <row r="6298">
          <cell r="A6298">
            <v>9978</v>
          </cell>
          <cell r="B6298">
            <v>9</v>
          </cell>
          <cell r="C6298">
            <v>3</v>
          </cell>
          <cell r="D6298" t="str">
            <v>COPETIN LEONINOS</v>
          </cell>
        </row>
        <row r="6299">
          <cell r="A6299">
            <v>9979</v>
          </cell>
          <cell r="B6299">
            <v>3</v>
          </cell>
          <cell r="C6299">
            <v>5</v>
          </cell>
          <cell r="D6299" t="str">
            <v>CARRITO ALEJO</v>
          </cell>
          <cell r="E6299" t="str">
            <v>Refrigerados</v>
          </cell>
        </row>
        <row r="6300">
          <cell r="A6300">
            <v>9986</v>
          </cell>
          <cell r="B6300">
            <v>9</v>
          </cell>
          <cell r="C6300">
            <v>3</v>
          </cell>
          <cell r="D6300" t="str">
            <v>LIBRERIA ADA</v>
          </cell>
        </row>
        <row r="6301">
          <cell r="A6301">
            <v>9975</v>
          </cell>
          <cell r="B6301">
            <v>5</v>
          </cell>
          <cell r="C6301">
            <v>9</v>
          </cell>
          <cell r="D6301" t="str">
            <v>COPETIN PAOLA</v>
          </cell>
        </row>
        <row r="6302">
          <cell r="A6302">
            <v>9976</v>
          </cell>
          <cell r="B6302">
            <v>2</v>
          </cell>
          <cell r="C6302">
            <v>9</v>
          </cell>
          <cell r="D6302" t="str">
            <v>DESPENSA GAMARRA</v>
          </cell>
          <cell r="E6302" t="str">
            <v>Hogar</v>
          </cell>
        </row>
        <row r="6303">
          <cell r="A6303">
            <v>9980</v>
          </cell>
          <cell r="B6303">
            <v>5</v>
          </cell>
          <cell r="C6303">
            <v>2</v>
          </cell>
          <cell r="D6303" t="str">
            <v>DESPENSA BETTY</v>
          </cell>
          <cell r="E6303" t="str">
            <v>Hogar</v>
          </cell>
        </row>
        <row r="6304">
          <cell r="A6304">
            <v>9977</v>
          </cell>
          <cell r="B6304">
            <v>2</v>
          </cell>
          <cell r="C6304">
            <v>9</v>
          </cell>
          <cell r="D6304" t="str">
            <v>DESPENSA ARMANDO</v>
          </cell>
          <cell r="E6304" t="str">
            <v>Hogar</v>
          </cell>
        </row>
        <row r="6305">
          <cell r="A6305">
            <v>9984</v>
          </cell>
          <cell r="B6305">
            <v>2</v>
          </cell>
          <cell r="C6305">
            <v>8</v>
          </cell>
          <cell r="D6305" t="str">
            <v>COPETIN TIA ESTER</v>
          </cell>
        </row>
        <row r="6306">
          <cell r="A6306">
            <v>9990</v>
          </cell>
          <cell r="B6306">
            <v>9</v>
          </cell>
          <cell r="C6306">
            <v>3</v>
          </cell>
          <cell r="D6306" t="str">
            <v>CYBER CAFE</v>
          </cell>
        </row>
        <row r="6307">
          <cell r="A6307">
            <v>9988</v>
          </cell>
          <cell r="B6307">
            <v>4</v>
          </cell>
          <cell r="C6307">
            <v>2</v>
          </cell>
          <cell r="D6307" t="str">
            <v>SUPER SONIA</v>
          </cell>
          <cell r="E6307" t="str">
            <v xml:space="preserve">Supermercados </v>
          </cell>
        </row>
        <row r="6308">
          <cell r="A6308">
            <v>9982</v>
          </cell>
          <cell r="B6308">
            <v>2</v>
          </cell>
          <cell r="C6308">
            <v>9</v>
          </cell>
          <cell r="D6308" t="str">
            <v>DESPENSA CANTERO</v>
          </cell>
          <cell r="E6308" t="str">
            <v>Hogar</v>
          </cell>
        </row>
        <row r="6309">
          <cell r="A6309">
            <v>9994</v>
          </cell>
          <cell r="B6309">
            <v>9</v>
          </cell>
          <cell r="C6309">
            <v>3</v>
          </cell>
          <cell r="D6309" t="str">
            <v>PUESTO DE VENTA MARIA TERESA</v>
          </cell>
        </row>
        <row r="6310">
          <cell r="A6310">
            <v>9993</v>
          </cell>
          <cell r="B6310">
            <v>9</v>
          </cell>
          <cell r="C6310">
            <v>3</v>
          </cell>
          <cell r="D6310" t="str">
            <v>CARRITO NESTOR</v>
          </cell>
        </row>
        <row r="6311">
          <cell r="A6311">
            <v>9992</v>
          </cell>
          <cell r="B6311">
            <v>1</v>
          </cell>
          <cell r="C6311">
            <v>9</v>
          </cell>
          <cell r="D6311" t="str">
            <v>P.D.V. LA MASA</v>
          </cell>
          <cell r="E6311" t="str">
            <v>Refrigerados</v>
          </cell>
        </row>
        <row r="6312">
          <cell r="A6312">
            <v>9995</v>
          </cell>
          <cell r="D6312" t="str">
            <v>COPETIN TOTI</v>
          </cell>
          <cell r="E6312" t="str">
            <v>Refrigerados</v>
          </cell>
        </row>
        <row r="6313">
          <cell r="A6313">
            <v>9991</v>
          </cell>
          <cell r="B6313">
            <v>5</v>
          </cell>
          <cell r="C6313">
            <v>8</v>
          </cell>
          <cell r="D6313" t="str">
            <v>AUTOSERVICE LILIAN</v>
          </cell>
          <cell r="E6313" t="str">
            <v>Hogar</v>
          </cell>
        </row>
        <row r="6314">
          <cell r="A6314">
            <v>9985</v>
          </cell>
          <cell r="B6314">
            <v>9</v>
          </cell>
          <cell r="C6314">
            <v>3</v>
          </cell>
          <cell r="D6314" t="str">
            <v>EMPANADAS NICO</v>
          </cell>
        </row>
        <row r="6315">
          <cell r="A6315">
            <v>9983</v>
          </cell>
          <cell r="B6315">
            <v>4</v>
          </cell>
          <cell r="C6315">
            <v>6</v>
          </cell>
          <cell r="D6315" t="str">
            <v>HAMBURGUESERIA LAS PALMAS</v>
          </cell>
          <cell r="E6315" t="str">
            <v>Refrigerados</v>
          </cell>
        </row>
        <row r="6316">
          <cell r="A6316">
            <v>9996</v>
          </cell>
          <cell r="B6316">
            <v>9</v>
          </cell>
          <cell r="C6316">
            <v>3</v>
          </cell>
          <cell r="D6316" t="str">
            <v>BRASIL y COMPANY</v>
          </cell>
          <cell r="E6316" t="str">
            <v>Refrigerados B</v>
          </cell>
        </row>
        <row r="6317">
          <cell r="A6317">
            <v>9999</v>
          </cell>
          <cell r="B6317">
            <v>9</v>
          </cell>
          <cell r="C6317">
            <v>3</v>
          </cell>
          <cell r="D6317" t="str">
            <v>BODEGA LA BODEGUITA</v>
          </cell>
        </row>
        <row r="6318">
          <cell r="A6318">
            <v>10066</v>
          </cell>
          <cell r="B6318">
            <v>4</v>
          </cell>
          <cell r="C6318">
            <v>9</v>
          </cell>
          <cell r="D6318" t="str">
            <v>COMEDOR LA TRUCHA</v>
          </cell>
        </row>
        <row r="6319">
          <cell r="A6319">
            <v>10058</v>
          </cell>
          <cell r="B6319">
            <v>5</v>
          </cell>
          <cell r="C6319">
            <v>9</v>
          </cell>
          <cell r="D6319" t="str">
            <v>COPETIN EL GORDITO</v>
          </cell>
          <cell r="E6319" t="str">
            <v>Refrigerados</v>
          </cell>
        </row>
        <row r="6320">
          <cell r="A6320">
            <v>10082</v>
          </cell>
          <cell r="B6320">
            <v>1</v>
          </cell>
          <cell r="C6320">
            <v>9</v>
          </cell>
          <cell r="D6320" t="str">
            <v>COMERCIAL   JOSÉ</v>
          </cell>
          <cell r="E6320" t="str">
            <v>Hogar</v>
          </cell>
        </row>
        <row r="6321">
          <cell r="A6321">
            <v>10115</v>
          </cell>
          <cell r="B6321">
            <v>7</v>
          </cell>
          <cell r="C6321">
            <v>3</v>
          </cell>
          <cell r="D6321" t="str">
            <v>HELADERIA PERLITA</v>
          </cell>
          <cell r="E6321" t="str">
            <v>Refrigerados</v>
          </cell>
        </row>
        <row r="6322">
          <cell r="A6322">
            <v>10116</v>
          </cell>
          <cell r="B6322">
            <v>5</v>
          </cell>
          <cell r="C6322">
            <v>7</v>
          </cell>
          <cell r="D6322" t="str">
            <v>COPETIN ANDREA</v>
          </cell>
        </row>
        <row r="6323">
          <cell r="A6323">
            <v>10117</v>
          </cell>
          <cell r="B6323">
            <v>10</v>
          </cell>
          <cell r="C6323">
            <v>3</v>
          </cell>
          <cell r="D6323" t="str">
            <v>BODEGA LA FAMILIA</v>
          </cell>
          <cell r="E6323" t="str">
            <v>Mayoristas Top</v>
          </cell>
        </row>
        <row r="6324">
          <cell r="A6324">
            <v>10118</v>
          </cell>
          <cell r="B6324">
            <v>5</v>
          </cell>
          <cell r="C6324">
            <v>8</v>
          </cell>
          <cell r="D6324" t="str">
            <v>DESPENSA MALI</v>
          </cell>
          <cell r="E6324" t="str">
            <v>Hogar</v>
          </cell>
        </row>
        <row r="6325">
          <cell r="A6325">
            <v>10119</v>
          </cell>
          <cell r="B6325">
            <v>5</v>
          </cell>
          <cell r="C6325">
            <v>8</v>
          </cell>
          <cell r="D6325" t="str">
            <v>CASILLA BL</v>
          </cell>
          <cell r="E6325" t="str">
            <v>Refrigerados</v>
          </cell>
        </row>
        <row r="6326">
          <cell r="A6326">
            <v>10120</v>
          </cell>
          <cell r="B6326">
            <v>4</v>
          </cell>
          <cell r="C6326">
            <v>6</v>
          </cell>
          <cell r="D6326" t="str">
            <v>COPETIN DEISY</v>
          </cell>
        </row>
        <row r="6327">
          <cell r="A6327">
            <v>10121</v>
          </cell>
          <cell r="B6327">
            <v>9</v>
          </cell>
          <cell r="C6327">
            <v>3</v>
          </cell>
          <cell r="D6327" t="str">
            <v>DESPENSA CARLITOS</v>
          </cell>
        </row>
        <row r="6328">
          <cell r="A6328">
            <v>10122</v>
          </cell>
          <cell r="B6328">
            <v>3</v>
          </cell>
          <cell r="C6328">
            <v>1</v>
          </cell>
          <cell r="D6328" t="str">
            <v>CASILLA SANDRA</v>
          </cell>
        </row>
        <row r="6329">
          <cell r="A6329">
            <v>10125</v>
          </cell>
          <cell r="B6329">
            <v>9</v>
          </cell>
          <cell r="C6329">
            <v>3</v>
          </cell>
          <cell r="D6329" t="str">
            <v>DESPENSA LA ESPERANZA</v>
          </cell>
        </row>
        <row r="6330">
          <cell r="A6330">
            <v>10131</v>
          </cell>
          <cell r="B6330">
            <v>8</v>
          </cell>
          <cell r="C6330">
            <v>3</v>
          </cell>
          <cell r="D6330" t="str">
            <v>CASA MIA</v>
          </cell>
          <cell r="E6330" t="str">
            <v>Refrigerados</v>
          </cell>
        </row>
        <row r="6331">
          <cell r="A6331">
            <v>10165</v>
          </cell>
          <cell r="B6331">
            <v>2</v>
          </cell>
          <cell r="C6331">
            <v>2</v>
          </cell>
          <cell r="D6331" t="str">
            <v>MARIA Y COMPAÑIA</v>
          </cell>
          <cell r="E6331" t="str">
            <v>Refrigerados</v>
          </cell>
        </row>
        <row r="6332">
          <cell r="A6332">
            <v>10177</v>
          </cell>
          <cell r="B6332">
            <v>9</v>
          </cell>
          <cell r="C6332">
            <v>3</v>
          </cell>
          <cell r="D6332" t="str">
            <v>DESPENSA SAN JUDAS TADEO</v>
          </cell>
        </row>
        <row r="6333">
          <cell r="A6333">
            <v>10171</v>
          </cell>
          <cell r="B6333">
            <v>9</v>
          </cell>
          <cell r="C6333">
            <v>3</v>
          </cell>
          <cell r="D6333" t="str">
            <v>CASILLA VERDE</v>
          </cell>
        </row>
        <row r="6334">
          <cell r="A6334">
            <v>10170</v>
          </cell>
          <cell r="B6334">
            <v>1</v>
          </cell>
          <cell r="C6334">
            <v>9</v>
          </cell>
          <cell r="D6334" t="str">
            <v>CASILLA 411</v>
          </cell>
          <cell r="E6334" t="str">
            <v>Refrigerados</v>
          </cell>
        </row>
        <row r="6335">
          <cell r="A6335">
            <v>10162</v>
          </cell>
          <cell r="B6335">
            <v>2</v>
          </cell>
          <cell r="C6335">
            <v>9</v>
          </cell>
          <cell r="D6335" t="str">
            <v>DESPENSA FLAMENGO</v>
          </cell>
          <cell r="E6335" t="str">
            <v>Hogar</v>
          </cell>
        </row>
        <row r="6336">
          <cell r="A6336">
            <v>10161</v>
          </cell>
          <cell r="B6336">
            <v>9</v>
          </cell>
          <cell r="C6336">
            <v>3</v>
          </cell>
          <cell r="D6336" t="str">
            <v>ROTISERIA ANITA</v>
          </cell>
        </row>
        <row r="6337">
          <cell r="A6337">
            <v>10163</v>
          </cell>
          <cell r="B6337">
            <v>2</v>
          </cell>
          <cell r="C6337">
            <v>9</v>
          </cell>
          <cell r="D6337" t="str">
            <v>*COP*TIO*</v>
          </cell>
          <cell r="E6337" t="str">
            <v>Refrigerados</v>
          </cell>
        </row>
        <row r="6338">
          <cell r="A6338">
            <v>17680</v>
          </cell>
          <cell r="B6338">
            <v>6</v>
          </cell>
          <cell r="C6338">
            <v>6</v>
          </cell>
          <cell r="D6338" t="str">
            <v>STAND Nº 11</v>
          </cell>
          <cell r="E6338" t="str">
            <v>Hogar</v>
          </cell>
        </row>
        <row r="6339">
          <cell r="A6339">
            <v>10003</v>
          </cell>
          <cell r="B6339">
            <v>5</v>
          </cell>
          <cell r="C6339">
            <v>8</v>
          </cell>
          <cell r="D6339" t="str">
            <v>BODEGA PICA PAU</v>
          </cell>
          <cell r="E6339" t="str">
            <v>Hogar</v>
          </cell>
        </row>
        <row r="6340">
          <cell r="A6340">
            <v>10004</v>
          </cell>
          <cell r="B6340">
            <v>9</v>
          </cell>
          <cell r="C6340">
            <v>3</v>
          </cell>
          <cell r="D6340" t="str">
            <v>ASAHI BEER</v>
          </cell>
        </row>
        <row r="6341">
          <cell r="A6341">
            <v>10005</v>
          </cell>
          <cell r="B6341">
            <v>5</v>
          </cell>
          <cell r="C6341">
            <v>8</v>
          </cell>
          <cell r="D6341" t="str">
            <v>DESPENSA SAN JUAN</v>
          </cell>
          <cell r="E6341" t="str">
            <v>Hogar</v>
          </cell>
        </row>
        <row r="6342">
          <cell r="A6342">
            <v>10006</v>
          </cell>
          <cell r="B6342">
            <v>7</v>
          </cell>
          <cell r="C6342">
            <v>2</v>
          </cell>
          <cell r="D6342" t="str">
            <v>DESPENSA LA FAMILIA</v>
          </cell>
          <cell r="E6342" t="str">
            <v>Hogar</v>
          </cell>
        </row>
        <row r="6343">
          <cell r="A6343">
            <v>10007</v>
          </cell>
          <cell r="B6343">
            <v>9</v>
          </cell>
          <cell r="C6343">
            <v>3</v>
          </cell>
          <cell r="D6343" t="str">
            <v>CASILLA JARA</v>
          </cell>
        </row>
        <row r="6344">
          <cell r="A6344">
            <v>10009</v>
          </cell>
          <cell r="B6344">
            <v>9</v>
          </cell>
          <cell r="C6344">
            <v>3</v>
          </cell>
          <cell r="D6344" t="str">
            <v>COMERCIAL EL PUENTE</v>
          </cell>
        </row>
        <row r="6345">
          <cell r="A6345">
            <v>10010</v>
          </cell>
          <cell r="B6345">
            <v>4</v>
          </cell>
          <cell r="C6345">
            <v>6</v>
          </cell>
          <cell r="D6345" t="str">
            <v>PASTELERIA SANTA ANA</v>
          </cell>
          <cell r="E6345" t="str">
            <v>Refrigerados</v>
          </cell>
        </row>
        <row r="6346">
          <cell r="A6346">
            <v>10015</v>
          </cell>
          <cell r="B6346">
            <v>9</v>
          </cell>
          <cell r="C6346">
            <v>3</v>
          </cell>
          <cell r="D6346" t="str">
            <v>CASILLA ITA</v>
          </cell>
        </row>
        <row r="6347">
          <cell r="A6347">
            <v>10018</v>
          </cell>
          <cell r="B6347">
            <v>1</v>
          </cell>
          <cell r="C6347">
            <v>9</v>
          </cell>
          <cell r="D6347" t="str">
            <v>CASILLA MARIA AUXILIADORA N° 32</v>
          </cell>
          <cell r="E6347" t="str">
            <v>Refrigerados</v>
          </cell>
        </row>
        <row r="6348">
          <cell r="A6348">
            <v>10019</v>
          </cell>
          <cell r="B6348">
            <v>1</v>
          </cell>
          <cell r="C6348">
            <v>9</v>
          </cell>
          <cell r="D6348" t="str">
            <v>PARTICULAR MARIA EVA ZALAZAR</v>
          </cell>
          <cell r="E6348" t="str">
            <v>Refrigerados</v>
          </cell>
        </row>
        <row r="6349">
          <cell r="A6349">
            <v>10027</v>
          </cell>
          <cell r="B6349">
            <v>9</v>
          </cell>
          <cell r="C6349">
            <v>3</v>
          </cell>
          <cell r="D6349" t="str">
            <v>SNAK LUPE</v>
          </cell>
        </row>
        <row r="6350">
          <cell r="A6350">
            <v>10033</v>
          </cell>
          <cell r="B6350">
            <v>1</v>
          </cell>
          <cell r="C6350">
            <v>9</v>
          </cell>
          <cell r="D6350" t="str">
            <v>FIAMBRERIA 015</v>
          </cell>
          <cell r="E6350" t="str">
            <v>Refrigerados</v>
          </cell>
        </row>
        <row r="6351">
          <cell r="A6351">
            <v>26404</v>
          </cell>
          <cell r="B6351">
            <v>3</v>
          </cell>
          <cell r="C6351">
            <v>7</v>
          </cell>
          <cell r="D6351" t="str">
            <v>HERAGON</v>
          </cell>
          <cell r="E6351" t="str">
            <v>Hogar</v>
          </cell>
        </row>
        <row r="6352">
          <cell r="A6352">
            <v>10035</v>
          </cell>
          <cell r="B6352">
            <v>1</v>
          </cell>
          <cell r="C6352">
            <v>9</v>
          </cell>
          <cell r="D6352" t="str">
            <v>PUESTO DE VENTA LA OFERTAZO</v>
          </cell>
          <cell r="E6352" t="str">
            <v>Refrigerados</v>
          </cell>
        </row>
        <row r="6353">
          <cell r="A6353">
            <v>10038</v>
          </cell>
          <cell r="B6353">
            <v>3</v>
          </cell>
          <cell r="C6353">
            <v>6</v>
          </cell>
          <cell r="D6353" t="str">
            <v>CASILLA TODO RICO</v>
          </cell>
          <cell r="E6353" t="str">
            <v>Hogar</v>
          </cell>
        </row>
        <row r="6354">
          <cell r="A6354">
            <v>10032</v>
          </cell>
          <cell r="B6354">
            <v>9</v>
          </cell>
          <cell r="C6354">
            <v>3</v>
          </cell>
          <cell r="D6354" t="str">
            <v>CASILLA AURELIA</v>
          </cell>
        </row>
        <row r="6355">
          <cell r="A6355">
            <v>10023</v>
          </cell>
          <cell r="B6355">
            <v>9</v>
          </cell>
          <cell r="C6355">
            <v>3</v>
          </cell>
          <cell r="D6355" t="str">
            <v>MABEL UNISEX</v>
          </cell>
        </row>
        <row r="6356">
          <cell r="A6356">
            <v>10020</v>
          </cell>
          <cell r="B6356">
            <v>5</v>
          </cell>
          <cell r="C6356">
            <v>9</v>
          </cell>
          <cell r="D6356" t="str">
            <v>COPETIN DIEGO</v>
          </cell>
          <cell r="E6356" t="str">
            <v>Refrigerados</v>
          </cell>
        </row>
        <row r="6357">
          <cell r="A6357">
            <v>10022</v>
          </cell>
          <cell r="B6357">
            <v>4</v>
          </cell>
          <cell r="C6357">
            <v>4</v>
          </cell>
          <cell r="D6357" t="str">
            <v>DESPENSA JUSMEN</v>
          </cell>
          <cell r="E6357" t="str">
            <v>Hogar</v>
          </cell>
        </row>
        <row r="6358">
          <cell r="A6358">
            <v>10026</v>
          </cell>
          <cell r="B6358">
            <v>9</v>
          </cell>
          <cell r="C6358">
            <v>3</v>
          </cell>
          <cell r="D6358" t="str">
            <v>COPETIN CELSO</v>
          </cell>
        </row>
        <row r="6359">
          <cell r="A6359">
            <v>10025</v>
          </cell>
          <cell r="B6359">
            <v>9</v>
          </cell>
          <cell r="C6359">
            <v>3</v>
          </cell>
          <cell r="D6359" t="str">
            <v>COPETIN YIYI</v>
          </cell>
        </row>
        <row r="6360">
          <cell r="A6360">
            <v>10037</v>
          </cell>
          <cell r="B6360">
            <v>1</v>
          </cell>
          <cell r="C6360">
            <v>9</v>
          </cell>
          <cell r="D6360" t="str">
            <v>ESPIGA DE ORO SRL</v>
          </cell>
          <cell r="E6360" t="str">
            <v>Refrigerados</v>
          </cell>
        </row>
        <row r="6361">
          <cell r="A6361">
            <v>10030</v>
          </cell>
          <cell r="D6361" t="str">
            <v>BODEGA FERNANDITO</v>
          </cell>
        </row>
        <row r="6362">
          <cell r="A6362">
            <v>10031</v>
          </cell>
          <cell r="B6362">
            <v>2</v>
          </cell>
          <cell r="C6362">
            <v>9</v>
          </cell>
          <cell r="D6362" t="str">
            <v>COPETIN DAVID</v>
          </cell>
          <cell r="E6362" t="str">
            <v>Refrigerados</v>
          </cell>
        </row>
        <row r="6363">
          <cell r="A6363">
            <v>10045</v>
          </cell>
          <cell r="B6363">
            <v>1</v>
          </cell>
          <cell r="C6363">
            <v>2</v>
          </cell>
          <cell r="D6363" t="str">
            <v>DESPENSA OLIVA</v>
          </cell>
          <cell r="E6363" t="str">
            <v>Hogar</v>
          </cell>
        </row>
        <row r="6364">
          <cell r="A6364">
            <v>10046</v>
          </cell>
          <cell r="B6364">
            <v>1</v>
          </cell>
          <cell r="C6364">
            <v>2</v>
          </cell>
          <cell r="D6364" t="str">
            <v>AUTOSERVICE SANTA ELENA</v>
          </cell>
          <cell r="E6364" t="str">
            <v>Hogar</v>
          </cell>
        </row>
        <row r="6365">
          <cell r="A6365">
            <v>10056</v>
          </cell>
          <cell r="B6365">
            <v>9</v>
          </cell>
          <cell r="C6365">
            <v>3</v>
          </cell>
          <cell r="D6365" t="str">
            <v>CARRITO NESTOR</v>
          </cell>
        </row>
        <row r="6366">
          <cell r="A6366">
            <v>10043</v>
          </cell>
          <cell r="B6366">
            <v>3</v>
          </cell>
          <cell r="C6366">
            <v>2</v>
          </cell>
          <cell r="D6366" t="str">
            <v>DESPENSA ESTRELLA DEL SUR</v>
          </cell>
          <cell r="E6366" t="str">
            <v>Hogar</v>
          </cell>
        </row>
        <row r="6367">
          <cell r="A6367">
            <v>10042</v>
          </cell>
          <cell r="B6367">
            <v>1</v>
          </cell>
          <cell r="C6367">
            <v>8</v>
          </cell>
          <cell r="D6367" t="str">
            <v>COPETIN YAHARI</v>
          </cell>
        </row>
        <row r="6368">
          <cell r="A6368">
            <v>10057</v>
          </cell>
          <cell r="B6368">
            <v>2</v>
          </cell>
          <cell r="C6368">
            <v>8</v>
          </cell>
          <cell r="D6368" t="str">
            <v>MERCERIA BERNA</v>
          </cell>
          <cell r="E6368" t="str">
            <v>Refrigerados</v>
          </cell>
        </row>
        <row r="6369">
          <cell r="A6369">
            <v>10051</v>
          </cell>
          <cell r="B6369">
            <v>9</v>
          </cell>
          <cell r="C6369">
            <v>3</v>
          </cell>
          <cell r="D6369" t="str">
            <v>CASILLA MARIA EMILIA</v>
          </cell>
        </row>
        <row r="6370">
          <cell r="A6370">
            <v>10050</v>
          </cell>
          <cell r="B6370">
            <v>1</v>
          </cell>
          <cell r="C6370">
            <v>9</v>
          </cell>
          <cell r="D6370" t="str">
            <v>CABINAS TELEFONICAS</v>
          </cell>
          <cell r="E6370" t="str">
            <v>Hogar</v>
          </cell>
        </row>
        <row r="6371">
          <cell r="A6371">
            <v>10068</v>
          </cell>
          <cell r="B6371">
            <v>3</v>
          </cell>
          <cell r="C6371">
            <v>5</v>
          </cell>
          <cell r="D6371" t="str">
            <v>CARRITO SGDO CORAZON DE JESUS</v>
          </cell>
          <cell r="E6371" t="str">
            <v>Refrigerados</v>
          </cell>
        </row>
        <row r="6372">
          <cell r="A6372">
            <v>10181</v>
          </cell>
          <cell r="B6372">
            <v>9</v>
          </cell>
          <cell r="C6372">
            <v>3</v>
          </cell>
          <cell r="D6372" t="str">
            <v>COPETIN MARTA</v>
          </cell>
        </row>
        <row r="6373">
          <cell r="A6373">
            <v>10185</v>
          </cell>
          <cell r="B6373">
            <v>9</v>
          </cell>
          <cell r="C6373">
            <v>1</v>
          </cell>
          <cell r="D6373" t="str">
            <v>BODEGA KM 133</v>
          </cell>
          <cell r="E6373" t="str">
            <v>Distribuidor</v>
          </cell>
        </row>
        <row r="6374">
          <cell r="A6374">
            <v>10186</v>
          </cell>
          <cell r="D6374" t="str">
            <v>VENTAS AL PASO MARIA</v>
          </cell>
          <cell r="E6374" t="str">
            <v>Hogar</v>
          </cell>
        </row>
        <row r="6375">
          <cell r="A6375">
            <v>10201</v>
          </cell>
          <cell r="B6375">
            <v>9</v>
          </cell>
          <cell r="C6375">
            <v>3</v>
          </cell>
          <cell r="D6375" t="str">
            <v>FUNCIONARIO GUSTAVO MENDEZ</v>
          </cell>
          <cell r="E6375" t="str">
            <v>Planta</v>
          </cell>
        </row>
        <row r="6376">
          <cell r="A6376">
            <v>10188</v>
          </cell>
          <cell r="B6376">
            <v>3</v>
          </cell>
          <cell r="C6376">
            <v>9</v>
          </cell>
          <cell r="D6376" t="str">
            <v>DESPENSA SAN RAMON</v>
          </cell>
          <cell r="E6376" t="str">
            <v>Hogar</v>
          </cell>
        </row>
        <row r="6377">
          <cell r="A6377">
            <v>10195</v>
          </cell>
          <cell r="B6377">
            <v>7</v>
          </cell>
          <cell r="C6377">
            <v>2</v>
          </cell>
          <cell r="D6377" t="str">
            <v>DESPENSA EL EDEN</v>
          </cell>
          <cell r="E6377" t="str">
            <v>Hogar</v>
          </cell>
        </row>
        <row r="6378">
          <cell r="A6378">
            <v>10197</v>
          </cell>
          <cell r="B6378">
            <v>7</v>
          </cell>
          <cell r="C6378">
            <v>1</v>
          </cell>
          <cell r="D6378" t="str">
            <v>DESPENSA DE TODO UN POCO</v>
          </cell>
          <cell r="E6378" t="str">
            <v>Hogar</v>
          </cell>
        </row>
        <row r="6379">
          <cell r="A6379">
            <v>10199</v>
          </cell>
          <cell r="B6379">
            <v>5</v>
          </cell>
          <cell r="C6379">
            <v>9</v>
          </cell>
          <cell r="D6379" t="str">
            <v>BODEGA SHOP</v>
          </cell>
          <cell r="E6379" t="str">
            <v>Hogar</v>
          </cell>
        </row>
        <row r="6380">
          <cell r="A6380">
            <v>10500</v>
          </cell>
          <cell r="B6380">
            <v>9</v>
          </cell>
          <cell r="C6380">
            <v>3</v>
          </cell>
          <cell r="D6380" t="str">
            <v>DESPENSA LOREMAR</v>
          </cell>
        </row>
        <row r="6381">
          <cell r="A6381">
            <v>10508</v>
          </cell>
          <cell r="B6381">
            <v>9</v>
          </cell>
          <cell r="C6381">
            <v>3</v>
          </cell>
          <cell r="D6381" t="str">
            <v>MASI MOTORS S.A.</v>
          </cell>
        </row>
        <row r="6382">
          <cell r="A6382">
            <v>10501</v>
          </cell>
          <cell r="B6382">
            <v>3</v>
          </cell>
          <cell r="C6382">
            <v>6</v>
          </cell>
          <cell r="D6382" t="str">
            <v>DESPENSA RUTH</v>
          </cell>
          <cell r="E6382" t="str">
            <v>Hogar</v>
          </cell>
        </row>
        <row r="6383">
          <cell r="A6383">
            <v>10511</v>
          </cell>
          <cell r="B6383">
            <v>2</v>
          </cell>
          <cell r="C6383">
            <v>9</v>
          </cell>
          <cell r="D6383" t="str">
            <v>COPETIN EL SANGUCHON</v>
          </cell>
          <cell r="E6383" t="str">
            <v>Refrigerados</v>
          </cell>
        </row>
        <row r="6384">
          <cell r="A6384">
            <v>10510</v>
          </cell>
          <cell r="B6384">
            <v>10</v>
          </cell>
          <cell r="C6384">
            <v>3</v>
          </cell>
          <cell r="D6384" t="str">
            <v>TRAGO'S II</v>
          </cell>
          <cell r="E6384" t="str">
            <v>Bodegas Top</v>
          </cell>
        </row>
        <row r="6385">
          <cell r="A6385">
            <v>10505</v>
          </cell>
          <cell r="B6385">
            <v>1</v>
          </cell>
          <cell r="C6385">
            <v>9</v>
          </cell>
          <cell r="D6385" t="str">
            <v>CASILLA MARTA</v>
          </cell>
          <cell r="E6385" t="str">
            <v>Refrigerados</v>
          </cell>
        </row>
        <row r="6386">
          <cell r="A6386">
            <v>10502</v>
          </cell>
          <cell r="B6386">
            <v>1</v>
          </cell>
          <cell r="C6386">
            <v>1</v>
          </cell>
          <cell r="D6386" t="str">
            <v>GLADIS CARDOZO</v>
          </cell>
          <cell r="E6386" t="str">
            <v>Hogar</v>
          </cell>
        </row>
        <row r="6387">
          <cell r="A6387">
            <v>10527</v>
          </cell>
          <cell r="B6387">
            <v>9</v>
          </cell>
          <cell r="C6387">
            <v>3</v>
          </cell>
          <cell r="D6387" t="str">
            <v>DESPENSA YBYTYRZU</v>
          </cell>
        </row>
        <row r="6388">
          <cell r="A6388">
            <v>10526</v>
          </cell>
          <cell r="B6388">
            <v>9</v>
          </cell>
          <cell r="C6388">
            <v>3</v>
          </cell>
          <cell r="D6388" t="str">
            <v>LIBRERIA LAMBARE S.A.</v>
          </cell>
        </row>
        <row r="6389">
          <cell r="A6389">
            <v>10516</v>
          </cell>
          <cell r="B6389">
            <v>9</v>
          </cell>
          <cell r="C6389">
            <v>3</v>
          </cell>
          <cell r="D6389" t="str">
            <v>MISTER FRUTA</v>
          </cell>
        </row>
        <row r="6390">
          <cell r="A6390">
            <v>10518</v>
          </cell>
          <cell r="B6390">
            <v>9</v>
          </cell>
          <cell r="C6390">
            <v>3</v>
          </cell>
          <cell r="D6390" t="str">
            <v>COPETIN DOÑA MAMI</v>
          </cell>
        </row>
        <row r="6391">
          <cell r="A6391">
            <v>10515</v>
          </cell>
          <cell r="B6391">
            <v>1</v>
          </cell>
          <cell r="C6391">
            <v>6</v>
          </cell>
          <cell r="D6391" t="str">
            <v>MAS  SABOR</v>
          </cell>
        </row>
        <row r="6392">
          <cell r="A6392">
            <v>10513</v>
          </cell>
          <cell r="B6392">
            <v>1</v>
          </cell>
          <cell r="C6392">
            <v>6</v>
          </cell>
          <cell r="D6392" t="str">
            <v>CANTINA UTIC</v>
          </cell>
        </row>
        <row r="6393">
          <cell r="A6393">
            <v>10514</v>
          </cell>
          <cell r="B6393">
            <v>1</v>
          </cell>
          <cell r="C6393">
            <v>5</v>
          </cell>
          <cell r="D6393" t="str">
            <v>PANADERIA CAROFA</v>
          </cell>
        </row>
        <row r="6394">
          <cell r="A6394">
            <v>10512</v>
          </cell>
          <cell r="B6394">
            <v>9</v>
          </cell>
          <cell r="C6394">
            <v>3</v>
          </cell>
          <cell r="D6394" t="str">
            <v>DRINKS DORIS</v>
          </cell>
        </row>
        <row r="6395">
          <cell r="A6395">
            <v>10060</v>
          </cell>
          <cell r="B6395">
            <v>5</v>
          </cell>
          <cell r="C6395">
            <v>9</v>
          </cell>
          <cell r="D6395" t="str">
            <v>DESPENSA DON CHILIN</v>
          </cell>
          <cell r="E6395" t="str">
            <v>Hogar</v>
          </cell>
        </row>
        <row r="6396">
          <cell r="A6396">
            <v>10059</v>
          </cell>
          <cell r="B6396">
            <v>5</v>
          </cell>
          <cell r="C6396">
            <v>9</v>
          </cell>
          <cell r="D6396" t="str">
            <v>COMERCIAL ALBA</v>
          </cell>
          <cell r="E6396" t="str">
            <v>Hogar</v>
          </cell>
        </row>
        <row r="6397">
          <cell r="A6397">
            <v>10061</v>
          </cell>
          <cell r="B6397">
            <v>5</v>
          </cell>
          <cell r="C6397">
            <v>9</v>
          </cell>
          <cell r="D6397" t="str">
            <v>COPETIN CAROL</v>
          </cell>
          <cell r="E6397" t="str">
            <v>Refrigerados</v>
          </cell>
        </row>
        <row r="6398">
          <cell r="A6398">
            <v>10062</v>
          </cell>
          <cell r="B6398">
            <v>5</v>
          </cell>
          <cell r="C6398">
            <v>9</v>
          </cell>
          <cell r="D6398" t="str">
            <v>COPETIN GABI</v>
          </cell>
          <cell r="E6398" t="str">
            <v>Refrigerados</v>
          </cell>
        </row>
        <row r="6399">
          <cell r="A6399">
            <v>10063</v>
          </cell>
          <cell r="D6399" t="str">
            <v>FONO SNACK CENTER</v>
          </cell>
          <cell r="E6399" t="str">
            <v>Hogar</v>
          </cell>
        </row>
        <row r="6400">
          <cell r="A6400">
            <v>10064</v>
          </cell>
          <cell r="B6400">
            <v>5</v>
          </cell>
          <cell r="C6400">
            <v>9</v>
          </cell>
          <cell r="D6400" t="str">
            <v>BODEGA GO-DRING</v>
          </cell>
          <cell r="E6400" t="str">
            <v>Hogar</v>
          </cell>
        </row>
        <row r="6401">
          <cell r="A6401">
            <v>10065</v>
          </cell>
          <cell r="B6401">
            <v>5</v>
          </cell>
          <cell r="C6401">
            <v>9</v>
          </cell>
          <cell r="D6401" t="str">
            <v>COPETIN DIANA</v>
          </cell>
          <cell r="E6401" t="str">
            <v>Refrigerados</v>
          </cell>
        </row>
        <row r="6402">
          <cell r="A6402">
            <v>10049</v>
          </cell>
          <cell r="B6402">
            <v>5</v>
          </cell>
          <cell r="C6402">
            <v>2</v>
          </cell>
          <cell r="D6402" t="str">
            <v>DESPENSA SAN ONOFRE</v>
          </cell>
          <cell r="E6402" t="str">
            <v>Hogar</v>
          </cell>
        </row>
        <row r="6403">
          <cell r="A6403">
            <v>10048</v>
          </cell>
          <cell r="B6403">
            <v>5</v>
          </cell>
          <cell r="C6403">
            <v>2</v>
          </cell>
          <cell r="D6403" t="str">
            <v xml:space="preserve">DESPENSA NINO </v>
          </cell>
          <cell r="E6403" t="str">
            <v>Hogar</v>
          </cell>
        </row>
        <row r="6404">
          <cell r="A6404">
            <v>10041</v>
          </cell>
          <cell r="B6404">
            <v>2</v>
          </cell>
          <cell r="C6404">
            <v>2</v>
          </cell>
          <cell r="D6404" t="str">
            <v>DESPENSA BERLIN</v>
          </cell>
        </row>
        <row r="6405">
          <cell r="A6405">
            <v>10040</v>
          </cell>
          <cell r="B6405">
            <v>2</v>
          </cell>
          <cell r="C6405">
            <v>9</v>
          </cell>
          <cell r="D6405" t="str">
            <v>AUTOSERVICE LAS 2 MARIAS</v>
          </cell>
          <cell r="E6405" t="str">
            <v>Hogar</v>
          </cell>
        </row>
        <row r="6406">
          <cell r="A6406">
            <v>10039</v>
          </cell>
          <cell r="B6406">
            <v>5</v>
          </cell>
          <cell r="C6406">
            <v>9</v>
          </cell>
          <cell r="D6406" t="str">
            <v>COPETIN DANY</v>
          </cell>
        </row>
        <row r="6407">
          <cell r="A6407">
            <v>10073</v>
          </cell>
          <cell r="B6407">
            <v>4</v>
          </cell>
          <cell r="C6407">
            <v>4</v>
          </cell>
          <cell r="D6407" t="str">
            <v>CABINAS CYBER GORDIS</v>
          </cell>
          <cell r="E6407" t="str">
            <v>Hogar</v>
          </cell>
        </row>
        <row r="6408">
          <cell r="A6408">
            <v>10074</v>
          </cell>
          <cell r="B6408">
            <v>4</v>
          </cell>
          <cell r="C6408">
            <v>4</v>
          </cell>
          <cell r="D6408" t="str">
            <v>DESPENSA LOS 4 HERMANOS</v>
          </cell>
          <cell r="E6408" t="str">
            <v>Hogar</v>
          </cell>
        </row>
        <row r="6409">
          <cell r="A6409">
            <v>10072</v>
          </cell>
          <cell r="B6409">
            <v>1</v>
          </cell>
          <cell r="C6409">
            <v>6</v>
          </cell>
          <cell r="D6409" t="str">
            <v>DESPENSA KITTY</v>
          </cell>
          <cell r="E6409" t="str">
            <v>Hogar</v>
          </cell>
        </row>
        <row r="6410">
          <cell r="A6410">
            <v>10071</v>
          </cell>
          <cell r="B6410">
            <v>9</v>
          </cell>
          <cell r="C6410">
            <v>3</v>
          </cell>
          <cell r="D6410" t="str">
            <v>EL GIGANTE S.A.</v>
          </cell>
        </row>
        <row r="6411">
          <cell r="A6411">
            <v>10075</v>
          </cell>
          <cell r="B6411">
            <v>4</v>
          </cell>
          <cell r="C6411">
            <v>6</v>
          </cell>
          <cell r="D6411" t="str">
            <v>DESPENSA MICHEL</v>
          </cell>
          <cell r="E6411" t="str">
            <v>Hogar</v>
          </cell>
        </row>
        <row r="6412">
          <cell r="A6412">
            <v>10076</v>
          </cell>
          <cell r="B6412">
            <v>7</v>
          </cell>
          <cell r="C6412">
            <v>2</v>
          </cell>
          <cell r="D6412" t="str">
            <v>ALMACEN STA ROSA</v>
          </cell>
          <cell r="E6412" t="str">
            <v>Hogar</v>
          </cell>
        </row>
        <row r="6413">
          <cell r="A6413">
            <v>10052</v>
          </cell>
          <cell r="B6413">
            <v>1</v>
          </cell>
          <cell r="C6413">
            <v>9</v>
          </cell>
          <cell r="D6413" t="str">
            <v>ADDON ESPERANZA</v>
          </cell>
          <cell r="E6413" t="str">
            <v>Refrigerados</v>
          </cell>
        </row>
        <row r="6414">
          <cell r="A6414">
            <v>10070</v>
          </cell>
          <cell r="B6414">
            <v>5</v>
          </cell>
          <cell r="C6414">
            <v>3</v>
          </cell>
          <cell r="D6414" t="str">
            <v>DESPENSA PATTY</v>
          </cell>
          <cell r="E6414" t="str">
            <v>Hogar</v>
          </cell>
        </row>
        <row r="6415">
          <cell r="A6415">
            <v>10535</v>
          </cell>
          <cell r="B6415">
            <v>9</v>
          </cell>
          <cell r="C6415">
            <v>3</v>
          </cell>
          <cell r="D6415" t="str">
            <v>COMERCIAL JESSICA MARIA</v>
          </cell>
        </row>
        <row r="6416">
          <cell r="A6416">
            <v>10538</v>
          </cell>
          <cell r="B6416">
            <v>4</v>
          </cell>
          <cell r="C6416">
            <v>1</v>
          </cell>
          <cell r="D6416" t="str">
            <v>DESPENSA CG y M</v>
          </cell>
          <cell r="E6416" t="str">
            <v>Hogar</v>
          </cell>
        </row>
        <row r="6417">
          <cell r="A6417">
            <v>10239</v>
          </cell>
          <cell r="B6417">
            <v>1</v>
          </cell>
          <cell r="C6417">
            <v>1</v>
          </cell>
          <cell r="D6417" t="str">
            <v>COPETIN 3 HERMANOS</v>
          </cell>
          <cell r="E6417" t="str">
            <v>Refrigerados</v>
          </cell>
        </row>
        <row r="6418">
          <cell r="A6418">
            <v>10248</v>
          </cell>
          <cell r="B6418">
            <v>2</v>
          </cell>
          <cell r="C6418">
            <v>9</v>
          </cell>
          <cell r="D6418" t="str">
            <v>CARRITO TORALES</v>
          </cell>
          <cell r="E6418" t="str">
            <v>Refrigerados</v>
          </cell>
        </row>
        <row r="6419">
          <cell r="A6419">
            <v>10246</v>
          </cell>
          <cell r="B6419">
            <v>9</v>
          </cell>
          <cell r="C6419">
            <v>3</v>
          </cell>
          <cell r="D6419" t="str">
            <v>KIOSKO KAREN</v>
          </cell>
        </row>
        <row r="6420">
          <cell r="A6420">
            <v>10240</v>
          </cell>
          <cell r="B6420">
            <v>9</v>
          </cell>
          <cell r="C6420">
            <v>3</v>
          </cell>
          <cell r="D6420" t="str">
            <v>DESPENSA MILTOS</v>
          </cell>
        </row>
        <row r="6421">
          <cell r="A6421">
            <v>10304</v>
          </cell>
          <cell r="B6421">
            <v>4</v>
          </cell>
          <cell r="C6421">
            <v>1</v>
          </cell>
          <cell r="D6421" t="str">
            <v>NOVEDADES ALICIA MERCEDES</v>
          </cell>
          <cell r="E6421" t="str">
            <v>Refrigerados</v>
          </cell>
        </row>
        <row r="6422">
          <cell r="A6422">
            <v>10094</v>
          </cell>
          <cell r="B6422">
            <v>3</v>
          </cell>
          <cell r="C6422">
            <v>6</v>
          </cell>
          <cell r="D6422" t="str">
            <v>COMERCIAL LA FAMILIA S.R.L.</v>
          </cell>
          <cell r="E6422" t="str">
            <v>Hogar</v>
          </cell>
        </row>
        <row r="6423">
          <cell r="A6423">
            <v>10096</v>
          </cell>
          <cell r="B6423">
            <v>9</v>
          </cell>
          <cell r="C6423">
            <v>3</v>
          </cell>
          <cell r="D6423" t="str">
            <v>P. V. ANTONIA</v>
          </cell>
        </row>
        <row r="6424">
          <cell r="A6424">
            <v>10083</v>
          </cell>
          <cell r="D6424" t="str">
            <v>CASILLA MIGUEL LOCAL 26</v>
          </cell>
          <cell r="E6424" t="str">
            <v>Refrigerados</v>
          </cell>
        </row>
        <row r="6425">
          <cell r="A6425">
            <v>10086</v>
          </cell>
          <cell r="B6425">
            <v>2</v>
          </cell>
          <cell r="C6425">
            <v>7</v>
          </cell>
          <cell r="D6425" t="str">
            <v>INST. DEL CORAZON EL RINCON DEL SABOR</v>
          </cell>
        </row>
        <row r="6426">
          <cell r="A6426">
            <v>10091</v>
          </cell>
          <cell r="B6426">
            <v>2</v>
          </cell>
          <cell r="C6426">
            <v>9</v>
          </cell>
          <cell r="D6426" t="str">
            <v>COPETIN SAN CAYETANO</v>
          </cell>
          <cell r="E6426" t="str">
            <v>Refrigerados</v>
          </cell>
        </row>
        <row r="6427">
          <cell r="A6427">
            <v>10090</v>
          </cell>
          <cell r="B6427">
            <v>2</v>
          </cell>
          <cell r="C6427">
            <v>9</v>
          </cell>
          <cell r="D6427" t="str">
            <v>CASILLA ELI</v>
          </cell>
          <cell r="E6427" t="str">
            <v>Refrigerados</v>
          </cell>
        </row>
        <row r="6428">
          <cell r="A6428">
            <v>10093</v>
          </cell>
          <cell r="D6428" t="str">
            <v>COPETIN LORENA</v>
          </cell>
          <cell r="E6428" t="str">
            <v>Refrigerados</v>
          </cell>
        </row>
        <row r="6429">
          <cell r="A6429">
            <v>10088</v>
          </cell>
          <cell r="B6429">
            <v>1</v>
          </cell>
          <cell r="C6429">
            <v>4</v>
          </cell>
          <cell r="D6429" t="str">
            <v>RESTAURANT TAIPEI</v>
          </cell>
          <cell r="E6429" t="str">
            <v>Refrigerados</v>
          </cell>
        </row>
        <row r="6430">
          <cell r="A6430">
            <v>10089</v>
          </cell>
          <cell r="B6430">
            <v>4</v>
          </cell>
          <cell r="C6430">
            <v>5</v>
          </cell>
          <cell r="D6430" t="str">
            <v>COPETIN LAS DELICIAS</v>
          </cell>
          <cell r="E6430" t="str">
            <v>Refrigerados</v>
          </cell>
        </row>
        <row r="6431">
          <cell r="A6431">
            <v>10102</v>
          </cell>
          <cell r="B6431">
            <v>5</v>
          </cell>
          <cell r="C6431">
            <v>7</v>
          </cell>
          <cell r="D6431" t="str">
            <v>PANADERIA REDEM PAN</v>
          </cell>
          <cell r="E6431" t="str">
            <v>Refrigerados</v>
          </cell>
        </row>
        <row r="6432">
          <cell r="A6432">
            <v>10112</v>
          </cell>
          <cell r="B6432">
            <v>1</v>
          </cell>
          <cell r="C6432">
            <v>9</v>
          </cell>
          <cell r="D6432" t="str">
            <v>CASILLA 193</v>
          </cell>
          <cell r="E6432" t="str">
            <v>Refrigerados</v>
          </cell>
        </row>
        <row r="6433">
          <cell r="A6433">
            <v>10106</v>
          </cell>
          <cell r="B6433">
            <v>9</v>
          </cell>
          <cell r="C6433">
            <v>3</v>
          </cell>
          <cell r="D6433" t="str">
            <v>COPETIN ERIMAR</v>
          </cell>
        </row>
        <row r="6434">
          <cell r="A6434">
            <v>10107</v>
          </cell>
          <cell r="B6434">
            <v>9</v>
          </cell>
          <cell r="C6434">
            <v>3</v>
          </cell>
          <cell r="D6434" t="str">
            <v>CASILLA ELLODORA N° 38</v>
          </cell>
        </row>
        <row r="6435">
          <cell r="A6435">
            <v>25995</v>
          </cell>
          <cell r="B6435">
            <v>5</v>
          </cell>
          <cell r="C6435">
            <v>8</v>
          </cell>
          <cell r="D6435" t="str">
            <v>CABINA TELEFONICA TELKZONE</v>
          </cell>
          <cell r="E6435" t="str">
            <v>Hogar</v>
          </cell>
        </row>
        <row r="6436">
          <cell r="A6436">
            <v>10111</v>
          </cell>
          <cell r="B6436">
            <v>1</v>
          </cell>
          <cell r="C6436">
            <v>9</v>
          </cell>
          <cell r="D6436" t="str">
            <v>P.D.V. ALEJO</v>
          </cell>
          <cell r="E6436" t="str">
            <v>Refrigerados</v>
          </cell>
        </row>
        <row r="6437">
          <cell r="A6437">
            <v>10110</v>
          </cell>
          <cell r="B6437">
            <v>1</v>
          </cell>
          <cell r="C6437">
            <v>9</v>
          </cell>
          <cell r="D6437" t="str">
            <v>CASILLA ESTELA</v>
          </cell>
          <cell r="E6437" t="str">
            <v>Refrigerados</v>
          </cell>
        </row>
        <row r="6438">
          <cell r="A6438">
            <v>10103</v>
          </cell>
          <cell r="B6438">
            <v>4</v>
          </cell>
          <cell r="C6438">
            <v>3</v>
          </cell>
          <cell r="D6438" t="str">
            <v>AUTOSERVICE LA FAMILIA</v>
          </cell>
          <cell r="E6438" t="str">
            <v>Hogar</v>
          </cell>
        </row>
        <row r="6439">
          <cell r="A6439">
            <v>10109</v>
          </cell>
          <cell r="B6439">
            <v>7</v>
          </cell>
          <cell r="C6439">
            <v>2</v>
          </cell>
          <cell r="D6439" t="str">
            <v>DESPENSA EL TAURO</v>
          </cell>
          <cell r="E6439" t="str">
            <v>Hogar</v>
          </cell>
        </row>
        <row r="6440">
          <cell r="A6440">
            <v>10105</v>
          </cell>
          <cell r="B6440">
            <v>9</v>
          </cell>
          <cell r="C6440">
            <v>3</v>
          </cell>
          <cell r="D6440" t="str">
            <v>DESPENSA KEILA</v>
          </cell>
        </row>
        <row r="6441">
          <cell r="A6441">
            <v>10113</v>
          </cell>
          <cell r="D6441" t="str">
            <v>POLLERIA LUCHO</v>
          </cell>
        </row>
        <row r="6442">
          <cell r="A6442">
            <v>10126</v>
          </cell>
          <cell r="D6442" t="str">
            <v>CABINA GALAXY</v>
          </cell>
        </row>
        <row r="6443">
          <cell r="A6443">
            <v>10114</v>
          </cell>
          <cell r="B6443">
            <v>3</v>
          </cell>
          <cell r="C6443">
            <v>5</v>
          </cell>
          <cell r="D6443" t="str">
            <v>AUTOSERVICE RANCHO</v>
          </cell>
          <cell r="E6443" t="str">
            <v>Hogar</v>
          </cell>
        </row>
        <row r="6444">
          <cell r="A6444">
            <v>10129</v>
          </cell>
          <cell r="D6444" t="str">
            <v>COPETIN CASERITA</v>
          </cell>
          <cell r="E6444" t="str">
            <v>Refrigerados</v>
          </cell>
        </row>
        <row r="6445">
          <cell r="A6445">
            <v>10136</v>
          </cell>
          <cell r="B6445">
            <v>4</v>
          </cell>
          <cell r="C6445">
            <v>1</v>
          </cell>
          <cell r="D6445" t="str">
            <v>DESPENSA ALFRE Y FRANCIS</v>
          </cell>
          <cell r="E6445" t="str">
            <v>Hogar</v>
          </cell>
        </row>
        <row r="6446">
          <cell r="A6446">
            <v>10130</v>
          </cell>
          <cell r="D6446" t="str">
            <v>CASILLA DONCAN</v>
          </cell>
        </row>
        <row r="6447">
          <cell r="A6447">
            <v>10138</v>
          </cell>
          <cell r="B6447">
            <v>2</v>
          </cell>
          <cell r="C6447">
            <v>6</v>
          </cell>
          <cell r="D6447" t="str">
            <v>DESPENSA MIGUELITO</v>
          </cell>
        </row>
        <row r="6448">
          <cell r="A6448">
            <v>10134</v>
          </cell>
          <cell r="B6448">
            <v>9</v>
          </cell>
          <cell r="C6448">
            <v>3</v>
          </cell>
          <cell r="D6448" t="str">
            <v>CASILLA CACERES</v>
          </cell>
        </row>
        <row r="6449">
          <cell r="A6449">
            <v>10132</v>
          </cell>
          <cell r="B6449">
            <v>5</v>
          </cell>
          <cell r="C6449">
            <v>8</v>
          </cell>
          <cell r="D6449" t="str">
            <v>COMEDOR KARU PORA</v>
          </cell>
          <cell r="E6449" t="str">
            <v>Refrigerados</v>
          </cell>
        </row>
        <row r="6450">
          <cell r="A6450">
            <v>10133</v>
          </cell>
          <cell r="B6450">
            <v>2</v>
          </cell>
          <cell r="C6450">
            <v>9</v>
          </cell>
          <cell r="D6450" t="str">
            <v>DESPENSA SAN ANDRES</v>
          </cell>
          <cell r="E6450" t="str">
            <v>Hogar</v>
          </cell>
        </row>
        <row r="6451">
          <cell r="A6451">
            <v>10140</v>
          </cell>
          <cell r="B6451">
            <v>3</v>
          </cell>
          <cell r="C6451">
            <v>3</v>
          </cell>
          <cell r="D6451" t="str">
            <v>AUTOSERVICE RONY</v>
          </cell>
          <cell r="E6451" t="str">
            <v>Hogar</v>
          </cell>
        </row>
        <row r="6452">
          <cell r="A6452">
            <v>10149</v>
          </cell>
          <cell r="B6452">
            <v>9</v>
          </cell>
          <cell r="C6452">
            <v>3</v>
          </cell>
          <cell r="D6452" t="str">
            <v>CASILLA OLMEDO</v>
          </cell>
        </row>
        <row r="6453">
          <cell r="A6453">
            <v>10148</v>
          </cell>
          <cell r="B6453">
            <v>9</v>
          </cell>
          <cell r="C6453">
            <v>3</v>
          </cell>
          <cell r="D6453" t="str">
            <v>P.D.V. RAMON</v>
          </cell>
        </row>
        <row r="6454">
          <cell r="A6454">
            <v>10151</v>
          </cell>
          <cell r="B6454">
            <v>9</v>
          </cell>
          <cell r="C6454">
            <v>3</v>
          </cell>
          <cell r="D6454" t="str">
            <v>MAS SABOR</v>
          </cell>
        </row>
        <row r="6455">
          <cell r="A6455">
            <v>10152</v>
          </cell>
          <cell r="B6455">
            <v>1</v>
          </cell>
          <cell r="C6455">
            <v>5</v>
          </cell>
          <cell r="D6455" t="str">
            <v>PASTA LA CRIOLLA</v>
          </cell>
          <cell r="E6455" t="str">
            <v>Refrigerados</v>
          </cell>
        </row>
        <row r="6456">
          <cell r="A6456">
            <v>10143</v>
          </cell>
          <cell r="B6456">
            <v>9</v>
          </cell>
          <cell r="C6456">
            <v>3</v>
          </cell>
          <cell r="D6456" t="str">
            <v>DESPENSA ALBA</v>
          </cell>
        </row>
        <row r="6457">
          <cell r="A6457">
            <v>10146</v>
          </cell>
          <cell r="B6457">
            <v>5</v>
          </cell>
          <cell r="C6457">
            <v>2</v>
          </cell>
          <cell r="D6457" t="str">
            <v>DESPENSA Q SUERTE</v>
          </cell>
          <cell r="E6457" t="str">
            <v>Hogar</v>
          </cell>
        </row>
        <row r="6458">
          <cell r="A6458">
            <v>10145</v>
          </cell>
          <cell r="B6458">
            <v>5</v>
          </cell>
          <cell r="C6458">
            <v>2</v>
          </cell>
          <cell r="D6458" t="str">
            <v>PATIO 24</v>
          </cell>
          <cell r="E6458" t="str">
            <v>Refrigerados</v>
          </cell>
        </row>
        <row r="6459">
          <cell r="A6459">
            <v>10141</v>
          </cell>
          <cell r="B6459">
            <v>5</v>
          </cell>
          <cell r="C6459">
            <v>3</v>
          </cell>
          <cell r="D6459" t="str">
            <v>DESPENSA EDIL</v>
          </cell>
          <cell r="E6459" t="str">
            <v>Hogar</v>
          </cell>
        </row>
        <row r="6460">
          <cell r="A6460">
            <v>10144</v>
          </cell>
          <cell r="B6460">
            <v>5</v>
          </cell>
          <cell r="C6460">
            <v>3</v>
          </cell>
          <cell r="D6460" t="str">
            <v>DESPENSA LOURDES</v>
          </cell>
          <cell r="E6460" t="str">
            <v>Hogar</v>
          </cell>
        </row>
        <row r="6461">
          <cell r="A6461">
            <v>10142</v>
          </cell>
          <cell r="B6461">
            <v>9</v>
          </cell>
          <cell r="C6461">
            <v>3</v>
          </cell>
          <cell r="D6461" t="str">
            <v>CABINA SERVICIOS TELEFONICOS</v>
          </cell>
        </row>
        <row r="6462">
          <cell r="A6462">
            <v>10150</v>
          </cell>
          <cell r="B6462">
            <v>9</v>
          </cell>
          <cell r="C6462">
            <v>3</v>
          </cell>
          <cell r="D6462" t="str">
            <v>CASILLA MERCEDITA</v>
          </cell>
        </row>
        <row r="6463">
          <cell r="A6463">
            <v>10154</v>
          </cell>
          <cell r="B6463">
            <v>2</v>
          </cell>
          <cell r="C6463">
            <v>6</v>
          </cell>
          <cell r="D6463" t="str">
            <v>GREGORIO JARA VELAZQUEZ</v>
          </cell>
          <cell r="E6463" t="str">
            <v>Refrigerados</v>
          </cell>
        </row>
        <row r="6464">
          <cell r="A6464">
            <v>10156</v>
          </cell>
          <cell r="B6464">
            <v>5</v>
          </cell>
          <cell r="C6464">
            <v>5</v>
          </cell>
          <cell r="D6464" t="str">
            <v>COMEDOR SAN MIGUEL</v>
          </cell>
        </row>
        <row r="6465">
          <cell r="A6465">
            <v>10157</v>
          </cell>
          <cell r="B6465">
            <v>4</v>
          </cell>
          <cell r="C6465">
            <v>6</v>
          </cell>
          <cell r="D6465" t="str">
            <v>DESPENSA AUXILIADORA</v>
          </cell>
          <cell r="E6465" t="str">
            <v>Hogar</v>
          </cell>
        </row>
        <row r="6466">
          <cell r="A6466">
            <v>10159</v>
          </cell>
          <cell r="B6466">
            <v>7</v>
          </cell>
          <cell r="C6466">
            <v>2</v>
          </cell>
          <cell r="D6466" t="str">
            <v>AUTOSERVICE SAN CAYETANO</v>
          </cell>
          <cell r="E6466" t="str">
            <v>Hogar</v>
          </cell>
        </row>
        <row r="6467">
          <cell r="A6467">
            <v>10158</v>
          </cell>
          <cell r="B6467">
            <v>4</v>
          </cell>
          <cell r="C6467">
            <v>6</v>
          </cell>
          <cell r="D6467" t="str">
            <v>POLLERIA RICOS Y SABROSOS</v>
          </cell>
          <cell r="E6467" t="str">
            <v>Refrigerados</v>
          </cell>
        </row>
        <row r="6468">
          <cell r="A6468">
            <v>10166</v>
          </cell>
          <cell r="B6468">
            <v>4</v>
          </cell>
          <cell r="C6468">
            <v>1</v>
          </cell>
          <cell r="D6468" t="str">
            <v>DESPENSA MIGUELITO</v>
          </cell>
          <cell r="E6468" t="str">
            <v>Hogar</v>
          </cell>
        </row>
        <row r="6469">
          <cell r="A6469">
            <v>10168</v>
          </cell>
          <cell r="B6469">
            <v>9</v>
          </cell>
          <cell r="C6469">
            <v>3</v>
          </cell>
          <cell r="D6469" t="str">
            <v>BODEGAS ROK´S</v>
          </cell>
        </row>
        <row r="6470">
          <cell r="A6470">
            <v>10167</v>
          </cell>
          <cell r="B6470">
            <v>9</v>
          </cell>
          <cell r="C6470">
            <v>3</v>
          </cell>
          <cell r="D6470" t="str">
            <v>RESTAURANT LA ESTACION</v>
          </cell>
        </row>
        <row r="6471">
          <cell r="A6471">
            <v>10164</v>
          </cell>
          <cell r="B6471">
            <v>3</v>
          </cell>
          <cell r="C6471">
            <v>5</v>
          </cell>
          <cell r="D6471" t="str">
            <v>DESPENSA SAN FRANCISCO</v>
          </cell>
          <cell r="E6471" t="str">
            <v>Hogar</v>
          </cell>
        </row>
        <row r="6472">
          <cell r="A6472">
            <v>10169</v>
          </cell>
          <cell r="B6472">
            <v>2</v>
          </cell>
          <cell r="C6472">
            <v>9</v>
          </cell>
          <cell r="D6472" t="str">
            <v>COPETIN CHIC 10</v>
          </cell>
          <cell r="E6472" t="str">
            <v>Refrigerados</v>
          </cell>
        </row>
        <row r="6473">
          <cell r="A6473">
            <v>10178</v>
          </cell>
          <cell r="B6473">
            <v>3</v>
          </cell>
          <cell r="C6473">
            <v>6</v>
          </cell>
          <cell r="D6473" t="str">
            <v>PANADERIA SAN MIGUEL</v>
          </cell>
          <cell r="E6473" t="str">
            <v>Refrigerados</v>
          </cell>
        </row>
        <row r="6474">
          <cell r="A6474">
            <v>10176</v>
          </cell>
          <cell r="B6474">
            <v>3</v>
          </cell>
          <cell r="C6474">
            <v>6</v>
          </cell>
          <cell r="D6474" t="str">
            <v>AUTOCERVICE SAN PABLO</v>
          </cell>
          <cell r="E6474" t="str">
            <v>Hogar</v>
          </cell>
        </row>
        <row r="6475">
          <cell r="A6475">
            <v>10172</v>
          </cell>
          <cell r="B6475">
            <v>3</v>
          </cell>
          <cell r="C6475">
            <v>6</v>
          </cell>
          <cell r="D6475" t="str">
            <v>AUTOCERVICE SAN FRANCISCO</v>
          </cell>
          <cell r="E6475" t="str">
            <v>Hogar</v>
          </cell>
        </row>
        <row r="6476">
          <cell r="A6476">
            <v>10175</v>
          </cell>
          <cell r="B6476">
            <v>9</v>
          </cell>
          <cell r="C6476">
            <v>3</v>
          </cell>
          <cell r="D6476" t="str">
            <v>BAR POLLERIA TITO</v>
          </cell>
        </row>
        <row r="6477">
          <cell r="A6477">
            <v>10182</v>
          </cell>
          <cell r="B6477">
            <v>5</v>
          </cell>
          <cell r="C6477">
            <v>4</v>
          </cell>
          <cell r="D6477" t="str">
            <v>DESPENSA EL TRONCAL</v>
          </cell>
          <cell r="E6477" t="str">
            <v>Hogar</v>
          </cell>
        </row>
        <row r="6478">
          <cell r="A6478">
            <v>10184</v>
          </cell>
          <cell r="B6478">
            <v>9</v>
          </cell>
          <cell r="C6478">
            <v>2</v>
          </cell>
          <cell r="D6478" t="str">
            <v>RC - DISTRIBUIDORA</v>
          </cell>
          <cell r="E6478" t="str">
            <v>Distribuidor</v>
          </cell>
        </row>
        <row r="6479">
          <cell r="A6479">
            <v>10190</v>
          </cell>
          <cell r="B6479">
            <v>9</v>
          </cell>
          <cell r="C6479">
            <v>3</v>
          </cell>
          <cell r="D6479" t="str">
            <v>COPETIN LAS DELICIAS</v>
          </cell>
        </row>
        <row r="6480">
          <cell r="A6480">
            <v>10192</v>
          </cell>
          <cell r="B6480">
            <v>9</v>
          </cell>
          <cell r="C6480">
            <v>3</v>
          </cell>
          <cell r="D6480" t="str">
            <v>CASILLA EL TOKE</v>
          </cell>
        </row>
        <row r="6481">
          <cell r="A6481">
            <v>10187</v>
          </cell>
          <cell r="B6481">
            <v>9</v>
          </cell>
          <cell r="C6481">
            <v>3</v>
          </cell>
          <cell r="D6481" t="str">
            <v>EMPANADAS TIA YIYA</v>
          </cell>
        </row>
        <row r="6482">
          <cell r="A6482">
            <v>10189</v>
          </cell>
          <cell r="B6482">
            <v>9</v>
          </cell>
          <cell r="C6482">
            <v>3</v>
          </cell>
          <cell r="D6482" t="str">
            <v>P.D.V. LETY</v>
          </cell>
        </row>
        <row r="6483">
          <cell r="A6483">
            <v>10194</v>
          </cell>
          <cell r="B6483">
            <v>7</v>
          </cell>
          <cell r="C6483">
            <v>1</v>
          </cell>
          <cell r="D6483" t="str">
            <v>DESPENSA ÑA CELE</v>
          </cell>
          <cell r="E6483" t="str">
            <v>Hogar</v>
          </cell>
        </row>
        <row r="6484">
          <cell r="A6484">
            <v>10196</v>
          </cell>
          <cell r="B6484">
            <v>7</v>
          </cell>
          <cell r="C6484">
            <v>2</v>
          </cell>
          <cell r="D6484" t="str">
            <v>AUTO SERVICE NIFRA</v>
          </cell>
          <cell r="E6484" t="str">
            <v>Hogar</v>
          </cell>
        </row>
        <row r="6485">
          <cell r="A6485">
            <v>10198</v>
          </cell>
          <cell r="B6485">
            <v>7</v>
          </cell>
          <cell r="C6485">
            <v>1</v>
          </cell>
          <cell r="D6485" t="str">
            <v>COPETIN LA GUAIREÑA</v>
          </cell>
          <cell r="E6485" t="str">
            <v>Refrigerados</v>
          </cell>
        </row>
        <row r="6486">
          <cell r="A6486">
            <v>10213</v>
          </cell>
          <cell r="B6486">
            <v>9</v>
          </cell>
          <cell r="C6486">
            <v>3</v>
          </cell>
          <cell r="D6486" t="str">
            <v>KIOSKO DON MINGUITO</v>
          </cell>
        </row>
        <row r="6487">
          <cell r="A6487">
            <v>10215</v>
          </cell>
          <cell r="B6487">
            <v>1</v>
          </cell>
          <cell r="C6487">
            <v>7</v>
          </cell>
          <cell r="D6487" t="str">
            <v>HAMBURGUESERIA JALIZCO</v>
          </cell>
        </row>
        <row r="6488">
          <cell r="A6488">
            <v>10216</v>
          </cell>
          <cell r="B6488">
            <v>1</v>
          </cell>
          <cell r="C6488">
            <v>7</v>
          </cell>
          <cell r="D6488" t="str">
            <v>AV BODEGA</v>
          </cell>
          <cell r="E6488" t="str">
            <v>Hogar</v>
          </cell>
        </row>
        <row r="6489">
          <cell r="A6489">
            <v>10203</v>
          </cell>
          <cell r="B6489">
            <v>5</v>
          </cell>
          <cell r="C6489">
            <v>9</v>
          </cell>
          <cell r="D6489" t="str">
            <v>ENCITEL</v>
          </cell>
          <cell r="E6489" t="str">
            <v>Hogar</v>
          </cell>
        </row>
        <row r="6490">
          <cell r="A6490">
            <v>10204</v>
          </cell>
          <cell r="B6490">
            <v>9</v>
          </cell>
          <cell r="C6490">
            <v>3</v>
          </cell>
          <cell r="D6490" t="str">
            <v>COPETIN 2 HERMANOS</v>
          </cell>
        </row>
        <row r="6491">
          <cell r="A6491">
            <v>10206</v>
          </cell>
          <cell r="B6491">
            <v>5</v>
          </cell>
          <cell r="C6491">
            <v>3</v>
          </cell>
          <cell r="D6491" t="str">
            <v>COPETIN GEMELAS</v>
          </cell>
          <cell r="E6491" t="str">
            <v>Refrigerados</v>
          </cell>
        </row>
        <row r="6492">
          <cell r="A6492">
            <v>10205</v>
          </cell>
          <cell r="B6492">
            <v>5</v>
          </cell>
          <cell r="C6492">
            <v>3</v>
          </cell>
          <cell r="D6492" t="str">
            <v>COPETIN AL PASO</v>
          </cell>
          <cell r="E6492" t="str">
            <v>Refrigerados</v>
          </cell>
        </row>
        <row r="6493">
          <cell r="A6493">
            <v>10253</v>
          </cell>
          <cell r="B6493">
            <v>9</v>
          </cell>
          <cell r="C6493">
            <v>3</v>
          </cell>
          <cell r="D6493" t="str">
            <v>GUARDIA DE SEGURIDAD LORENZO GUERRERO</v>
          </cell>
          <cell r="E6493" t="str">
            <v>Planta</v>
          </cell>
        </row>
        <row r="6494">
          <cell r="A6494">
            <v>10226</v>
          </cell>
          <cell r="B6494">
            <v>5</v>
          </cell>
          <cell r="C6494">
            <v>4</v>
          </cell>
          <cell r="D6494" t="str">
            <v>CASILLA EL GORDITO</v>
          </cell>
          <cell r="E6494" t="str">
            <v>Refrigerados</v>
          </cell>
        </row>
        <row r="6495">
          <cell r="A6495">
            <v>10227</v>
          </cell>
          <cell r="B6495">
            <v>3</v>
          </cell>
          <cell r="C6495">
            <v>7</v>
          </cell>
          <cell r="D6495" t="str">
            <v>DESPENSA OSCAR</v>
          </cell>
          <cell r="E6495" t="str">
            <v>Hogar</v>
          </cell>
        </row>
        <row r="6496">
          <cell r="A6496">
            <v>10229</v>
          </cell>
          <cell r="B6496">
            <v>3</v>
          </cell>
          <cell r="C6496">
            <v>9</v>
          </cell>
          <cell r="D6496" t="str">
            <v>DESPENSA LOS NIETOS</v>
          </cell>
          <cell r="E6496" t="str">
            <v>Hogar</v>
          </cell>
        </row>
        <row r="6497">
          <cell r="A6497">
            <v>10207</v>
          </cell>
          <cell r="B6497">
            <v>5</v>
          </cell>
          <cell r="C6497">
            <v>2</v>
          </cell>
          <cell r="D6497" t="str">
            <v>DESPENSA SAN ROQUE</v>
          </cell>
          <cell r="E6497" t="str">
            <v>Hogar</v>
          </cell>
        </row>
        <row r="6498">
          <cell r="A6498">
            <v>10225</v>
          </cell>
          <cell r="B6498">
            <v>5</v>
          </cell>
          <cell r="C6498">
            <v>3</v>
          </cell>
          <cell r="D6498" t="str">
            <v>DESPENSA SAN ANTONIO</v>
          </cell>
          <cell r="E6498" t="str">
            <v>Hogar</v>
          </cell>
        </row>
        <row r="6499">
          <cell r="A6499">
            <v>10230</v>
          </cell>
          <cell r="B6499">
            <v>5</v>
          </cell>
          <cell r="C6499">
            <v>2</v>
          </cell>
          <cell r="D6499" t="str">
            <v>COMERCIAL  FAMA  S.R.L</v>
          </cell>
          <cell r="E6499" t="str">
            <v>Hogar</v>
          </cell>
        </row>
        <row r="6500">
          <cell r="A6500">
            <v>10233</v>
          </cell>
          <cell r="B6500">
            <v>9</v>
          </cell>
          <cell r="C6500">
            <v>3</v>
          </cell>
          <cell r="D6500" t="str">
            <v>CASILLA ESTELA</v>
          </cell>
        </row>
        <row r="6501">
          <cell r="A6501">
            <v>10234</v>
          </cell>
          <cell r="B6501">
            <v>9</v>
          </cell>
          <cell r="C6501">
            <v>3</v>
          </cell>
          <cell r="D6501" t="str">
            <v>COPETIN AyT</v>
          </cell>
        </row>
        <row r="6502">
          <cell r="A6502">
            <v>10236</v>
          </cell>
          <cell r="B6502">
            <v>3</v>
          </cell>
          <cell r="C6502">
            <v>2</v>
          </cell>
          <cell r="D6502" t="str">
            <v>BARLEY BAR</v>
          </cell>
          <cell r="E6502" t="str">
            <v>Refrigerados</v>
          </cell>
        </row>
        <row r="6503">
          <cell r="A6503">
            <v>10235</v>
          </cell>
          <cell r="B6503">
            <v>9</v>
          </cell>
          <cell r="C6503">
            <v>3</v>
          </cell>
          <cell r="D6503" t="str">
            <v>MATCH POINT</v>
          </cell>
        </row>
        <row r="6504">
          <cell r="A6504">
            <v>10504</v>
          </cell>
          <cell r="B6504">
            <v>1</v>
          </cell>
          <cell r="C6504">
            <v>4</v>
          </cell>
          <cell r="D6504" t="str">
            <v xml:space="preserve">COPETIN MONSERRAT </v>
          </cell>
          <cell r="E6504" t="str">
            <v>Hogar</v>
          </cell>
        </row>
        <row r="6505">
          <cell r="A6505">
            <v>10507</v>
          </cell>
          <cell r="B6505">
            <v>2</v>
          </cell>
          <cell r="C6505">
            <v>2</v>
          </cell>
          <cell r="D6505" t="str">
            <v>COPETIN MARTINEZ</v>
          </cell>
          <cell r="E6505" t="str">
            <v>Refrigerados</v>
          </cell>
        </row>
        <row r="6506">
          <cell r="A6506">
            <v>10517</v>
          </cell>
          <cell r="B6506">
            <v>2</v>
          </cell>
          <cell r="C6506">
            <v>9</v>
          </cell>
          <cell r="D6506" t="str">
            <v>DESPENSA EL MANGO</v>
          </cell>
          <cell r="E6506" t="str">
            <v>Hogar</v>
          </cell>
        </row>
        <row r="6507">
          <cell r="A6507">
            <v>10525</v>
          </cell>
          <cell r="D6507" t="str">
            <v>PUNTO DE ENCUENTRO</v>
          </cell>
          <cell r="E6507" t="str">
            <v>Refrigerados</v>
          </cell>
        </row>
        <row r="6508">
          <cell r="A6508">
            <v>10524</v>
          </cell>
          <cell r="B6508">
            <v>2</v>
          </cell>
          <cell r="C6508">
            <v>3</v>
          </cell>
          <cell r="D6508" t="str">
            <v>DESPENSA BETTY</v>
          </cell>
          <cell r="E6508" t="str">
            <v>Hogar</v>
          </cell>
        </row>
        <row r="6509">
          <cell r="A6509">
            <v>10522</v>
          </cell>
          <cell r="B6509">
            <v>2</v>
          </cell>
          <cell r="C6509">
            <v>9</v>
          </cell>
          <cell r="D6509" t="str">
            <v>PUNTO DE ENCUENTRO - COPETIN</v>
          </cell>
          <cell r="E6509" t="str">
            <v>Refrigerados</v>
          </cell>
        </row>
        <row r="6510">
          <cell r="A6510">
            <v>10528</v>
          </cell>
          <cell r="B6510">
            <v>3</v>
          </cell>
          <cell r="C6510">
            <v>5</v>
          </cell>
          <cell r="D6510" t="str">
            <v>DESPENSA LA ESPERANZA</v>
          </cell>
          <cell r="E6510" t="str">
            <v>Hogar</v>
          </cell>
        </row>
        <row r="6511">
          <cell r="A6511">
            <v>10530</v>
          </cell>
          <cell r="B6511">
            <v>2</v>
          </cell>
          <cell r="C6511">
            <v>3</v>
          </cell>
          <cell r="D6511" t="str">
            <v>FLIA BLANCO</v>
          </cell>
          <cell r="E6511" t="str">
            <v>Hogar</v>
          </cell>
        </row>
        <row r="6512">
          <cell r="A6512">
            <v>10529</v>
          </cell>
          <cell r="D6512" t="str">
            <v>COMERCIAL CAVI</v>
          </cell>
        </row>
        <row r="6513">
          <cell r="A6513">
            <v>10531</v>
          </cell>
          <cell r="B6513">
            <v>9</v>
          </cell>
          <cell r="C6513">
            <v>3</v>
          </cell>
          <cell r="D6513" t="str">
            <v>CYBER MED</v>
          </cell>
        </row>
        <row r="6514">
          <cell r="A6514">
            <v>10238</v>
          </cell>
          <cell r="B6514">
            <v>1</v>
          </cell>
          <cell r="C6514">
            <v>8</v>
          </cell>
          <cell r="D6514" t="str">
            <v>COMERCIAL ALEGRIA</v>
          </cell>
          <cell r="E6514" t="str">
            <v>Hogar</v>
          </cell>
        </row>
        <row r="6515">
          <cell r="A6515">
            <v>10245</v>
          </cell>
          <cell r="B6515">
            <v>1</v>
          </cell>
          <cell r="C6515">
            <v>1</v>
          </cell>
          <cell r="D6515" t="str">
            <v>COPETIN VIRGO</v>
          </cell>
          <cell r="E6515" t="str">
            <v>Refrigerados</v>
          </cell>
        </row>
        <row r="6516">
          <cell r="A6516">
            <v>10250</v>
          </cell>
          <cell r="B6516">
            <v>9</v>
          </cell>
          <cell r="C6516">
            <v>3</v>
          </cell>
          <cell r="D6516" t="str">
            <v>CACHO`S</v>
          </cell>
        </row>
        <row r="6517">
          <cell r="A6517">
            <v>10260</v>
          </cell>
          <cell r="B6517">
            <v>9</v>
          </cell>
          <cell r="C6517">
            <v>3</v>
          </cell>
          <cell r="D6517" t="str">
            <v>COPETIN  ALFA Y OMEGA</v>
          </cell>
        </row>
        <row r="6518">
          <cell r="A6518">
            <v>10537</v>
          </cell>
          <cell r="B6518">
            <v>5</v>
          </cell>
          <cell r="C6518">
            <v>9</v>
          </cell>
          <cell r="D6518" t="str">
            <v>COPETIN HERMINIA</v>
          </cell>
          <cell r="E6518" t="str">
            <v>Refrigerados</v>
          </cell>
        </row>
        <row r="6519">
          <cell r="A6519">
            <v>10545</v>
          </cell>
          <cell r="B6519">
            <v>1</v>
          </cell>
          <cell r="C6519">
            <v>2</v>
          </cell>
          <cell r="D6519" t="str">
            <v>COMO EN CASA</v>
          </cell>
          <cell r="E6519" t="str">
            <v>Refrigerados</v>
          </cell>
        </row>
        <row r="6520">
          <cell r="A6520">
            <v>10544</v>
          </cell>
          <cell r="B6520">
            <v>9</v>
          </cell>
          <cell r="C6520">
            <v>3</v>
          </cell>
          <cell r="D6520" t="str">
            <v>BINGOPAR S.A.</v>
          </cell>
          <cell r="E6520" t="str">
            <v>Refrigerados B</v>
          </cell>
        </row>
        <row r="6521">
          <cell r="A6521">
            <v>10237</v>
          </cell>
          <cell r="B6521">
            <v>9</v>
          </cell>
          <cell r="C6521">
            <v>3</v>
          </cell>
          <cell r="D6521" t="str">
            <v>RAPIDITO S.R.L. (BR)</v>
          </cell>
        </row>
        <row r="6522">
          <cell r="A6522">
            <v>10542</v>
          </cell>
          <cell r="B6522">
            <v>5</v>
          </cell>
          <cell r="C6522">
            <v>2</v>
          </cell>
          <cell r="D6522" t="str">
            <v>COPETIN EMANUEL</v>
          </cell>
          <cell r="E6522" t="str">
            <v>Refrigerados</v>
          </cell>
        </row>
        <row r="6523">
          <cell r="A6523">
            <v>10543</v>
          </cell>
          <cell r="B6523">
            <v>5</v>
          </cell>
          <cell r="C6523">
            <v>3</v>
          </cell>
          <cell r="D6523" t="str">
            <v>MOTEL CLEOPATRA</v>
          </cell>
          <cell r="E6523" t="str">
            <v>Refrigerados</v>
          </cell>
        </row>
        <row r="6524">
          <cell r="A6524">
            <v>10547</v>
          </cell>
          <cell r="B6524">
            <v>9</v>
          </cell>
          <cell r="C6524">
            <v>3</v>
          </cell>
          <cell r="D6524" t="str">
            <v>CABINA MYRIAM</v>
          </cell>
        </row>
        <row r="6525">
          <cell r="A6525">
            <v>10258</v>
          </cell>
          <cell r="B6525">
            <v>9</v>
          </cell>
          <cell r="C6525">
            <v>3</v>
          </cell>
          <cell r="D6525" t="str">
            <v>FLETERO FELIX SALINAS</v>
          </cell>
          <cell r="E6525" t="str">
            <v>Planta</v>
          </cell>
        </row>
        <row r="6526">
          <cell r="A6526">
            <v>10292</v>
          </cell>
          <cell r="B6526">
            <v>9</v>
          </cell>
          <cell r="C6526">
            <v>3</v>
          </cell>
          <cell r="D6526" t="str">
            <v>PUNTO DE VENTA MARIELA</v>
          </cell>
        </row>
        <row r="6527">
          <cell r="A6527">
            <v>10354</v>
          </cell>
          <cell r="B6527">
            <v>2</v>
          </cell>
          <cell r="C6527">
            <v>6</v>
          </cell>
          <cell r="D6527" t="str">
            <v>AUTOSERVICE LO BASICA</v>
          </cell>
          <cell r="E6527" t="str">
            <v>Hogar</v>
          </cell>
        </row>
        <row r="6528">
          <cell r="A6528">
            <v>10472</v>
          </cell>
          <cell r="B6528">
            <v>9</v>
          </cell>
          <cell r="C6528">
            <v>3</v>
          </cell>
          <cell r="D6528" t="str">
            <v>FUNCIONARIO LUIS SOSA PEREIRA OPERARIO</v>
          </cell>
          <cell r="E6528" t="str">
            <v>Planta</v>
          </cell>
        </row>
        <row r="6529">
          <cell r="A6529">
            <v>10473</v>
          </cell>
          <cell r="B6529">
            <v>9</v>
          </cell>
          <cell r="C6529">
            <v>3</v>
          </cell>
          <cell r="D6529" t="str">
            <v>FLETERO JAVIER ROJAS</v>
          </cell>
          <cell r="E6529" t="str">
            <v>Planta</v>
          </cell>
        </row>
        <row r="6530">
          <cell r="A6530">
            <v>10411</v>
          </cell>
          <cell r="B6530">
            <v>2</v>
          </cell>
          <cell r="C6530">
            <v>6</v>
          </cell>
          <cell r="D6530" t="str">
            <v>AUTOCERVICE YAMAMOTO</v>
          </cell>
          <cell r="E6530" t="str">
            <v>Hogar</v>
          </cell>
        </row>
        <row r="6531">
          <cell r="A6531">
            <v>10410</v>
          </cell>
          <cell r="B6531">
            <v>9</v>
          </cell>
          <cell r="C6531">
            <v>3</v>
          </cell>
          <cell r="D6531" t="str">
            <v>COPETIN EL PETIZO</v>
          </cell>
        </row>
        <row r="6532">
          <cell r="A6532">
            <v>10415</v>
          </cell>
          <cell r="B6532">
            <v>9</v>
          </cell>
          <cell r="C6532">
            <v>3</v>
          </cell>
          <cell r="D6532" t="str">
            <v>DESPENSA NATHALIA</v>
          </cell>
        </row>
        <row r="6533">
          <cell r="A6533">
            <v>10428</v>
          </cell>
          <cell r="B6533">
            <v>9</v>
          </cell>
          <cell r="C6533">
            <v>3</v>
          </cell>
          <cell r="D6533" t="str">
            <v>CASILLA VIVI LOCAL 18</v>
          </cell>
        </row>
        <row r="6534">
          <cell r="A6534">
            <v>10474</v>
          </cell>
          <cell r="B6534">
            <v>9</v>
          </cell>
          <cell r="C6534">
            <v>3</v>
          </cell>
          <cell r="D6534" t="str">
            <v>GUARDIA DE SEGURIDAD FELICIANO GONZALEZ</v>
          </cell>
        </row>
        <row r="6535">
          <cell r="A6535">
            <v>10416</v>
          </cell>
          <cell r="B6535">
            <v>2</v>
          </cell>
          <cell r="C6535">
            <v>6</v>
          </cell>
          <cell r="D6535" t="str">
            <v>AUTOSERVICE TOKIO</v>
          </cell>
          <cell r="E6535" t="str">
            <v>Hogar</v>
          </cell>
        </row>
        <row r="6536">
          <cell r="A6536">
            <v>10418</v>
          </cell>
          <cell r="B6536">
            <v>2</v>
          </cell>
          <cell r="C6536">
            <v>4</v>
          </cell>
          <cell r="D6536" t="str">
            <v>PAUL BURGER</v>
          </cell>
          <cell r="E6536" t="str">
            <v>Hogar</v>
          </cell>
        </row>
        <row r="6537">
          <cell r="A6537">
            <v>10261</v>
          </cell>
          <cell r="B6537">
            <v>9</v>
          </cell>
          <cell r="C6537">
            <v>3</v>
          </cell>
          <cell r="D6537" t="str">
            <v>DESPENSA BERNA</v>
          </cell>
        </row>
        <row r="6538">
          <cell r="A6538">
            <v>10265</v>
          </cell>
          <cell r="B6538">
            <v>9</v>
          </cell>
          <cell r="C6538">
            <v>3</v>
          </cell>
          <cell r="D6538" t="str">
            <v>CABINA MARIA AUXILIADORA</v>
          </cell>
        </row>
        <row r="6539">
          <cell r="A6539">
            <v>10268</v>
          </cell>
          <cell r="B6539">
            <v>5</v>
          </cell>
          <cell r="C6539">
            <v>3</v>
          </cell>
          <cell r="D6539" t="str">
            <v>DESPENSA ANTONIA</v>
          </cell>
          <cell r="E6539" t="str">
            <v>Hogar</v>
          </cell>
        </row>
        <row r="6540">
          <cell r="A6540">
            <v>10267</v>
          </cell>
          <cell r="B6540">
            <v>5</v>
          </cell>
          <cell r="C6540">
            <v>3</v>
          </cell>
          <cell r="D6540" t="str">
            <v>COPETIN ÑA NENA</v>
          </cell>
        </row>
        <row r="6541">
          <cell r="A6541">
            <v>10266</v>
          </cell>
          <cell r="D6541" t="str">
            <v>COPETIN DANIELITO</v>
          </cell>
        </row>
        <row r="6542">
          <cell r="A6542">
            <v>10269</v>
          </cell>
          <cell r="D6542" t="str">
            <v>COPETIN MAGIC PLAY</v>
          </cell>
        </row>
        <row r="6543">
          <cell r="A6543">
            <v>10271</v>
          </cell>
          <cell r="B6543">
            <v>4</v>
          </cell>
          <cell r="C6543">
            <v>4</v>
          </cell>
          <cell r="D6543" t="str">
            <v>DESPENSA SAN JUAN</v>
          </cell>
          <cell r="E6543" t="str">
            <v>Hogar</v>
          </cell>
        </row>
        <row r="6544">
          <cell r="A6544">
            <v>10273</v>
          </cell>
          <cell r="B6544">
            <v>9</v>
          </cell>
          <cell r="C6544">
            <v>3</v>
          </cell>
          <cell r="D6544" t="str">
            <v>CABINA TELE PLUS</v>
          </cell>
        </row>
        <row r="6545">
          <cell r="A6545">
            <v>10274</v>
          </cell>
          <cell r="B6545">
            <v>7</v>
          </cell>
          <cell r="C6545">
            <v>1</v>
          </cell>
          <cell r="D6545" t="str">
            <v>COPETIN LAURI</v>
          </cell>
          <cell r="E6545" t="str">
            <v>Refrigerados</v>
          </cell>
        </row>
        <row r="6546">
          <cell r="A6546">
            <v>10275</v>
          </cell>
          <cell r="B6546">
            <v>9</v>
          </cell>
          <cell r="C6546">
            <v>3</v>
          </cell>
          <cell r="D6546" t="str">
            <v>COPETIN TIA LULA</v>
          </cell>
        </row>
        <row r="6547">
          <cell r="A6547">
            <v>10263</v>
          </cell>
          <cell r="B6547">
            <v>9</v>
          </cell>
          <cell r="C6547">
            <v>3</v>
          </cell>
          <cell r="D6547" t="str">
            <v>OPERATIVO CAACUPE</v>
          </cell>
        </row>
        <row r="6548">
          <cell r="A6548">
            <v>10460</v>
          </cell>
          <cell r="B6548">
            <v>6</v>
          </cell>
          <cell r="C6548">
            <v>5</v>
          </cell>
          <cell r="D6548" t="str">
            <v>COPETIN 6 DE ENERO</v>
          </cell>
          <cell r="E6548" t="str">
            <v>Refrigerados</v>
          </cell>
        </row>
        <row r="6549">
          <cell r="A6549">
            <v>10587</v>
          </cell>
          <cell r="B6549">
            <v>2</v>
          </cell>
          <cell r="C6549">
            <v>5</v>
          </cell>
          <cell r="D6549" t="str">
            <v>DESPENSA RUBIO ÑU</v>
          </cell>
          <cell r="E6549" t="str">
            <v>Hogar</v>
          </cell>
        </row>
        <row r="6550">
          <cell r="A6550">
            <v>10614</v>
          </cell>
          <cell r="B6550">
            <v>2</v>
          </cell>
          <cell r="C6550">
            <v>4</v>
          </cell>
          <cell r="D6550" t="str">
            <v>DESPENSA SAN CAYETANO</v>
          </cell>
        </row>
        <row r="6551">
          <cell r="A6551">
            <v>10612</v>
          </cell>
          <cell r="B6551">
            <v>6</v>
          </cell>
          <cell r="C6551">
            <v>5</v>
          </cell>
          <cell r="D6551" t="str">
            <v>MV COMUNICACIONES</v>
          </cell>
        </row>
        <row r="6552">
          <cell r="A6552">
            <v>10615</v>
          </cell>
          <cell r="B6552">
            <v>3</v>
          </cell>
          <cell r="C6552">
            <v>4</v>
          </cell>
          <cell r="D6552" t="str">
            <v>DESPENSA PATY</v>
          </cell>
          <cell r="E6552" t="str">
            <v>Hogar</v>
          </cell>
        </row>
        <row r="6553">
          <cell r="A6553">
            <v>10618</v>
          </cell>
          <cell r="B6553">
            <v>9</v>
          </cell>
          <cell r="C6553">
            <v>3</v>
          </cell>
          <cell r="D6553" t="str">
            <v>COPETIN RR</v>
          </cell>
        </row>
        <row r="6554">
          <cell r="A6554">
            <v>10617</v>
          </cell>
          <cell r="B6554">
            <v>9</v>
          </cell>
          <cell r="C6554">
            <v>3</v>
          </cell>
          <cell r="D6554" t="str">
            <v>COPETIN ROBERTO CARLOS</v>
          </cell>
        </row>
        <row r="6555">
          <cell r="A6555">
            <v>10628</v>
          </cell>
          <cell r="B6555">
            <v>3</v>
          </cell>
          <cell r="C6555">
            <v>7</v>
          </cell>
          <cell r="D6555" t="str">
            <v>CABINA TELEFONICA ANAHI</v>
          </cell>
          <cell r="E6555" t="str">
            <v>Hogar</v>
          </cell>
        </row>
        <row r="6556">
          <cell r="A6556">
            <v>10627</v>
          </cell>
          <cell r="B6556">
            <v>1</v>
          </cell>
          <cell r="C6556">
            <v>8</v>
          </cell>
          <cell r="D6556" t="str">
            <v>FERRETERIA HEMAI</v>
          </cell>
          <cell r="E6556" t="str">
            <v>Refrigerados</v>
          </cell>
        </row>
        <row r="6557">
          <cell r="A6557">
            <v>10626</v>
          </cell>
          <cell r="B6557">
            <v>3</v>
          </cell>
          <cell r="C6557">
            <v>7</v>
          </cell>
          <cell r="D6557" t="str">
            <v>DESPENSA YSATY</v>
          </cell>
          <cell r="E6557" t="str">
            <v>Hogar</v>
          </cell>
        </row>
        <row r="6558">
          <cell r="A6558">
            <v>10621</v>
          </cell>
          <cell r="B6558">
            <v>9</v>
          </cell>
          <cell r="C6558">
            <v>3</v>
          </cell>
          <cell r="D6558" t="str">
            <v>MONTSOL SA CANTINA</v>
          </cell>
        </row>
        <row r="6559">
          <cell r="A6559">
            <v>10620</v>
          </cell>
          <cell r="B6559">
            <v>9</v>
          </cell>
          <cell r="C6559">
            <v>3</v>
          </cell>
          <cell r="D6559" t="str">
            <v>COPETIN SAN CAYETANO</v>
          </cell>
        </row>
        <row r="6560">
          <cell r="A6560">
            <v>10625</v>
          </cell>
          <cell r="B6560">
            <v>2</v>
          </cell>
          <cell r="C6560">
            <v>4</v>
          </cell>
          <cell r="D6560" t="str">
            <v>COPETIN LyD</v>
          </cell>
          <cell r="E6560" t="str">
            <v>Refrigerados</v>
          </cell>
        </row>
        <row r="6561">
          <cell r="A6561">
            <v>10622</v>
          </cell>
          <cell r="D6561" t="str">
            <v>MINIMERCADO SAN FRANCISCO</v>
          </cell>
        </row>
        <row r="6562">
          <cell r="A6562">
            <v>10623</v>
          </cell>
          <cell r="B6562">
            <v>2</v>
          </cell>
          <cell r="C6562">
            <v>5</v>
          </cell>
          <cell r="D6562" t="str">
            <v>AUTOSERVICE NSA</v>
          </cell>
          <cell r="E6562" t="str">
            <v>Hogar</v>
          </cell>
        </row>
        <row r="6563">
          <cell r="A6563">
            <v>10624</v>
          </cell>
          <cell r="B6563">
            <v>6</v>
          </cell>
          <cell r="C6563">
            <v>5</v>
          </cell>
          <cell r="D6563" t="str">
            <v>TODO MORFI</v>
          </cell>
          <cell r="E6563" t="str">
            <v>Refrigerados</v>
          </cell>
        </row>
        <row r="6564">
          <cell r="A6564">
            <v>10629</v>
          </cell>
          <cell r="B6564">
            <v>2</v>
          </cell>
          <cell r="C6564">
            <v>6</v>
          </cell>
          <cell r="D6564" t="str">
            <v>WASHINGTON DEL SOL</v>
          </cell>
          <cell r="E6564" t="str">
            <v>Conveniencia</v>
          </cell>
        </row>
        <row r="6565">
          <cell r="A6565">
            <v>10630</v>
          </cell>
          <cell r="B6565">
            <v>5</v>
          </cell>
          <cell r="C6565">
            <v>2</v>
          </cell>
          <cell r="D6565" t="str">
            <v>CABINAS SANTA TERESA</v>
          </cell>
          <cell r="E6565" t="str">
            <v>Hogar</v>
          </cell>
        </row>
        <row r="6566">
          <cell r="A6566">
            <v>10619</v>
          </cell>
          <cell r="B6566">
            <v>9</v>
          </cell>
          <cell r="C6566">
            <v>2</v>
          </cell>
          <cell r="D6566" t="str">
            <v>LA COMERCIAL E INDUSTRIAL DEL SUD S A</v>
          </cell>
          <cell r="E6566" t="str">
            <v>Distribuidor</v>
          </cell>
        </row>
        <row r="6567">
          <cell r="A6567">
            <v>10280</v>
          </cell>
          <cell r="B6567">
            <v>9</v>
          </cell>
          <cell r="C6567">
            <v>3</v>
          </cell>
          <cell r="D6567" t="str">
            <v>DESPENSA LOS PITUFOS</v>
          </cell>
        </row>
        <row r="6568">
          <cell r="A6568">
            <v>10278</v>
          </cell>
          <cell r="B6568">
            <v>1</v>
          </cell>
          <cell r="C6568">
            <v>5</v>
          </cell>
          <cell r="D6568" t="str">
            <v>ARAPO´A SRL</v>
          </cell>
          <cell r="E6568" t="str">
            <v>Refrigerados</v>
          </cell>
        </row>
        <row r="6569">
          <cell r="A6569">
            <v>10277</v>
          </cell>
          <cell r="B6569">
            <v>1</v>
          </cell>
          <cell r="C6569">
            <v>9</v>
          </cell>
          <cell r="D6569" t="str">
            <v>CABICELL</v>
          </cell>
          <cell r="E6569" t="str">
            <v>Hogar</v>
          </cell>
        </row>
        <row r="6570">
          <cell r="A6570">
            <v>10282</v>
          </cell>
          <cell r="B6570">
            <v>2</v>
          </cell>
          <cell r="C6570">
            <v>8</v>
          </cell>
          <cell r="D6570" t="str">
            <v>DESPENSA SAN ANTONIO</v>
          </cell>
          <cell r="E6570" t="str">
            <v>Hogar</v>
          </cell>
        </row>
        <row r="6571">
          <cell r="A6571">
            <v>10283</v>
          </cell>
          <cell r="B6571">
            <v>9</v>
          </cell>
          <cell r="C6571">
            <v>3</v>
          </cell>
          <cell r="D6571" t="str">
            <v>COPETIN SAN CAYETANO</v>
          </cell>
        </row>
        <row r="6572">
          <cell r="A6572">
            <v>10647</v>
          </cell>
          <cell r="B6572">
            <v>5</v>
          </cell>
          <cell r="C6572">
            <v>7</v>
          </cell>
          <cell r="D6572" t="str">
            <v>COPETIN CLAUDIA</v>
          </cell>
          <cell r="E6572" t="str">
            <v>Refrigerados</v>
          </cell>
        </row>
        <row r="6573">
          <cell r="A6573">
            <v>10645</v>
          </cell>
          <cell r="B6573">
            <v>9</v>
          </cell>
          <cell r="C6573">
            <v>3</v>
          </cell>
          <cell r="D6573" t="str">
            <v>FUNCIONARIO BLAS RODRIGO FERREIRA</v>
          </cell>
          <cell r="E6573" t="str">
            <v>Planta</v>
          </cell>
        </row>
        <row r="6574">
          <cell r="A6574">
            <v>10650</v>
          </cell>
          <cell r="B6574">
            <v>7</v>
          </cell>
          <cell r="C6574">
            <v>3</v>
          </cell>
          <cell r="D6574" t="str">
            <v>SUPER OLIVA</v>
          </cell>
          <cell r="E6574" t="str">
            <v>Hogar</v>
          </cell>
        </row>
        <row r="6575">
          <cell r="A6575">
            <v>10651</v>
          </cell>
          <cell r="B6575">
            <v>9</v>
          </cell>
          <cell r="C6575">
            <v>3</v>
          </cell>
          <cell r="D6575" t="str">
            <v>COPETIN LA BARRERA</v>
          </cell>
        </row>
        <row r="6576">
          <cell r="A6576">
            <v>10639</v>
          </cell>
          <cell r="B6576">
            <v>2</v>
          </cell>
          <cell r="C6576">
            <v>5</v>
          </cell>
          <cell r="D6576" t="str">
            <v>POLLERIA LA MISIONERA</v>
          </cell>
        </row>
        <row r="6577">
          <cell r="A6577">
            <v>10641</v>
          </cell>
          <cell r="B6577">
            <v>6</v>
          </cell>
          <cell r="C6577">
            <v>5</v>
          </cell>
          <cell r="D6577" t="str">
            <v>DESPENSA SAN ANTONIO</v>
          </cell>
          <cell r="E6577" t="str">
            <v>Hogar</v>
          </cell>
        </row>
        <row r="6578">
          <cell r="A6578">
            <v>10657</v>
          </cell>
          <cell r="B6578">
            <v>5</v>
          </cell>
          <cell r="C6578">
            <v>3</v>
          </cell>
          <cell r="D6578" t="str">
            <v>COPETIN LA CUBANA</v>
          </cell>
        </row>
        <row r="6579">
          <cell r="A6579">
            <v>10726</v>
          </cell>
          <cell r="B6579">
            <v>6</v>
          </cell>
          <cell r="C6579">
            <v>5</v>
          </cell>
          <cell r="D6579" t="str">
            <v>KIOSKO SUPER R</v>
          </cell>
          <cell r="E6579" t="str">
            <v>Hogar</v>
          </cell>
        </row>
        <row r="6580">
          <cell r="A6580">
            <v>10725</v>
          </cell>
          <cell r="B6580">
            <v>6</v>
          </cell>
          <cell r="C6580">
            <v>5</v>
          </cell>
          <cell r="D6580" t="str">
            <v>DESPENSA BARCELONA</v>
          </cell>
          <cell r="E6580" t="str">
            <v>Hogar</v>
          </cell>
        </row>
        <row r="6581">
          <cell r="A6581">
            <v>10724</v>
          </cell>
          <cell r="B6581">
            <v>6</v>
          </cell>
          <cell r="C6581">
            <v>5</v>
          </cell>
          <cell r="D6581" t="str">
            <v>CABINA TELEFONICA CFC</v>
          </cell>
          <cell r="E6581" t="str">
            <v>Hogar</v>
          </cell>
        </row>
        <row r="6582">
          <cell r="A6582">
            <v>10723</v>
          </cell>
          <cell r="B6582">
            <v>2</v>
          </cell>
          <cell r="C6582">
            <v>1</v>
          </cell>
          <cell r="D6582" t="str">
            <v>COOP.  COL.  MULT. FERNHEIM LTDA.</v>
          </cell>
          <cell r="E6582" t="str">
            <v>Refrigerados</v>
          </cell>
        </row>
        <row r="6583">
          <cell r="A6583">
            <v>10713</v>
          </cell>
          <cell r="B6583">
            <v>2</v>
          </cell>
          <cell r="C6583">
            <v>9</v>
          </cell>
          <cell r="D6583" t="str">
            <v>DESPENSA EL SOL</v>
          </cell>
          <cell r="E6583" t="str">
            <v>Hogar</v>
          </cell>
        </row>
        <row r="6584">
          <cell r="A6584">
            <v>10714</v>
          </cell>
          <cell r="B6584">
            <v>9</v>
          </cell>
          <cell r="C6584">
            <v>3</v>
          </cell>
          <cell r="D6584" t="str">
            <v>BAR EL PINGO</v>
          </cell>
        </row>
        <row r="6585">
          <cell r="A6585">
            <v>10705</v>
          </cell>
          <cell r="B6585">
            <v>9</v>
          </cell>
          <cell r="C6585">
            <v>3</v>
          </cell>
          <cell r="D6585" t="str">
            <v>KIOSKO QUIERO MAS</v>
          </cell>
        </row>
        <row r="6586">
          <cell r="A6586">
            <v>10695</v>
          </cell>
          <cell r="B6586">
            <v>3</v>
          </cell>
          <cell r="C6586">
            <v>3</v>
          </cell>
          <cell r="D6586" t="str">
            <v>COPETIN TIO TINO</v>
          </cell>
          <cell r="E6586" t="str">
            <v>Refrigerados</v>
          </cell>
        </row>
        <row r="6587">
          <cell r="A6587">
            <v>10700</v>
          </cell>
          <cell r="B6587">
            <v>9</v>
          </cell>
          <cell r="C6587">
            <v>3</v>
          </cell>
          <cell r="D6587" t="str">
            <v>BODEGA PIPO</v>
          </cell>
        </row>
        <row r="6588">
          <cell r="A6588">
            <v>10701</v>
          </cell>
          <cell r="B6588">
            <v>9</v>
          </cell>
          <cell r="C6588">
            <v>3</v>
          </cell>
          <cell r="D6588" t="str">
            <v>KIOSKO GABRIELA</v>
          </cell>
        </row>
        <row r="6589">
          <cell r="A6589">
            <v>10692</v>
          </cell>
          <cell r="B6589">
            <v>7</v>
          </cell>
          <cell r="C6589">
            <v>2</v>
          </cell>
          <cell r="D6589" t="str">
            <v>LAVA VIC. S.R.L. COPETROL</v>
          </cell>
          <cell r="E6589" t="str">
            <v>Conveniencia</v>
          </cell>
        </row>
        <row r="6590">
          <cell r="A6590">
            <v>10694</v>
          </cell>
          <cell r="B6590">
            <v>5</v>
          </cell>
          <cell r="C6590">
            <v>9</v>
          </cell>
          <cell r="D6590" t="str">
            <v>SNACK BAR LAS DELICIAS</v>
          </cell>
          <cell r="E6590" t="str">
            <v>Refrigerados</v>
          </cell>
        </row>
        <row r="6591">
          <cell r="A6591">
            <v>10693</v>
          </cell>
          <cell r="B6591">
            <v>3</v>
          </cell>
          <cell r="C6591">
            <v>5</v>
          </cell>
          <cell r="D6591" t="str">
            <v>DESPENSA SAN AGUSTIN</v>
          </cell>
          <cell r="E6591" t="str">
            <v>Hogar</v>
          </cell>
        </row>
        <row r="6592">
          <cell r="A6592">
            <v>10691</v>
          </cell>
          <cell r="B6592">
            <v>2</v>
          </cell>
          <cell r="C6592">
            <v>6</v>
          </cell>
          <cell r="D6592" t="str">
            <v>CABINA TELEFONICA</v>
          </cell>
          <cell r="E6592" t="str">
            <v>Hogar</v>
          </cell>
        </row>
        <row r="6593">
          <cell r="A6593">
            <v>10297</v>
          </cell>
          <cell r="B6593">
            <v>1</v>
          </cell>
          <cell r="C6593">
            <v>4</v>
          </cell>
          <cell r="D6593" t="str">
            <v>KIOSKO CERAFINA</v>
          </cell>
        </row>
        <row r="6594">
          <cell r="A6594">
            <v>10288</v>
          </cell>
          <cell r="B6594">
            <v>9</v>
          </cell>
          <cell r="C6594">
            <v>3</v>
          </cell>
          <cell r="D6594" t="str">
            <v>PARTICULAR FAMILIA BIANCOTTI</v>
          </cell>
        </row>
        <row r="6595">
          <cell r="A6595">
            <v>10289</v>
          </cell>
          <cell r="B6595">
            <v>3</v>
          </cell>
          <cell r="C6595">
            <v>6</v>
          </cell>
          <cell r="D6595" t="str">
            <v>COPETIN TIA NELLY</v>
          </cell>
          <cell r="E6595" t="str">
            <v>Refrigerados</v>
          </cell>
        </row>
        <row r="6596">
          <cell r="A6596">
            <v>10291</v>
          </cell>
          <cell r="B6596">
            <v>9</v>
          </cell>
          <cell r="C6596">
            <v>3</v>
          </cell>
          <cell r="D6596" t="str">
            <v>PARTICULAR FAMILIA SEGOVIA</v>
          </cell>
        </row>
        <row r="6597">
          <cell r="A6597">
            <v>10287</v>
          </cell>
          <cell r="B6597">
            <v>2</v>
          </cell>
          <cell r="C6597">
            <v>2</v>
          </cell>
          <cell r="D6597" t="str">
            <v>TIA TARCILA</v>
          </cell>
          <cell r="E6597" t="str">
            <v>Refrigerados</v>
          </cell>
        </row>
        <row r="6598">
          <cell r="A6598">
            <v>10295</v>
          </cell>
          <cell r="B6598">
            <v>2</v>
          </cell>
          <cell r="C6598">
            <v>7</v>
          </cell>
          <cell r="D6598" t="str">
            <v>CASILLA ESTER</v>
          </cell>
          <cell r="E6598" t="str">
            <v>Refrigerados</v>
          </cell>
        </row>
        <row r="6599">
          <cell r="A6599">
            <v>10294</v>
          </cell>
          <cell r="B6599">
            <v>3</v>
          </cell>
          <cell r="C6599">
            <v>5</v>
          </cell>
          <cell r="D6599" t="str">
            <v>DESPENSA MINI MARKET</v>
          </cell>
          <cell r="E6599" t="str">
            <v>Hogar</v>
          </cell>
        </row>
        <row r="6600">
          <cell r="A6600">
            <v>10299</v>
          </cell>
          <cell r="B6600">
            <v>6</v>
          </cell>
          <cell r="C6600">
            <v>7</v>
          </cell>
          <cell r="D6600" t="str">
            <v>DESPENSA DON BOSCO</v>
          </cell>
          <cell r="E6600" t="str">
            <v>Hogar</v>
          </cell>
        </row>
        <row r="6601">
          <cell r="A6601">
            <v>10303</v>
          </cell>
          <cell r="B6601">
            <v>9</v>
          </cell>
          <cell r="C6601">
            <v>3</v>
          </cell>
          <cell r="D6601" t="str">
            <v>LAS FAVORITAS</v>
          </cell>
        </row>
        <row r="6602">
          <cell r="A6602">
            <v>10302</v>
          </cell>
          <cell r="B6602">
            <v>5</v>
          </cell>
          <cell r="C6602">
            <v>9</v>
          </cell>
          <cell r="D6602" t="str">
            <v>DESPENSA TIO ALCIDES</v>
          </cell>
          <cell r="E6602" t="str">
            <v>Hogar</v>
          </cell>
        </row>
        <row r="6603">
          <cell r="A6603">
            <v>10307</v>
          </cell>
          <cell r="B6603">
            <v>9</v>
          </cell>
          <cell r="C6603">
            <v>3</v>
          </cell>
          <cell r="D6603" t="str">
            <v>COPETIN REINA</v>
          </cell>
        </row>
        <row r="6604">
          <cell r="A6604">
            <v>10305</v>
          </cell>
          <cell r="B6604">
            <v>9</v>
          </cell>
          <cell r="C6604">
            <v>3</v>
          </cell>
          <cell r="D6604" t="str">
            <v>COPETIN EDITH</v>
          </cell>
        </row>
        <row r="6605">
          <cell r="A6605">
            <v>10312</v>
          </cell>
          <cell r="B6605">
            <v>9</v>
          </cell>
          <cell r="C6605">
            <v>3</v>
          </cell>
          <cell r="D6605" t="str">
            <v>BOLMARC S.A.</v>
          </cell>
          <cell r="E6605" t="str">
            <v>Refrigerados A</v>
          </cell>
        </row>
        <row r="6606">
          <cell r="A6606">
            <v>10311</v>
          </cell>
          <cell r="B6606">
            <v>9</v>
          </cell>
          <cell r="C6606">
            <v>3</v>
          </cell>
          <cell r="D6606" t="str">
            <v>SNACK BAR</v>
          </cell>
          <cell r="E6606" t="str">
            <v>Refrigerados A</v>
          </cell>
        </row>
        <row r="6607">
          <cell r="A6607">
            <v>10314</v>
          </cell>
          <cell r="B6607">
            <v>9</v>
          </cell>
          <cell r="C6607">
            <v>3</v>
          </cell>
          <cell r="D6607" t="str">
            <v>COPETIN TIO TINO</v>
          </cell>
        </row>
        <row r="6608">
          <cell r="A6608">
            <v>10317</v>
          </cell>
          <cell r="D6608" t="str">
            <v>LA COCINA DE LUCIA</v>
          </cell>
        </row>
        <row r="6609">
          <cell r="A6609">
            <v>10313</v>
          </cell>
          <cell r="D6609" t="str">
            <v>COPETIN DANTE</v>
          </cell>
          <cell r="E6609" t="str">
            <v>Refrigerados</v>
          </cell>
        </row>
        <row r="6610">
          <cell r="A6610">
            <v>10321</v>
          </cell>
          <cell r="B6610">
            <v>4</v>
          </cell>
          <cell r="C6610">
            <v>6</v>
          </cell>
          <cell r="D6610" t="str">
            <v>DESPENSA ROSANA</v>
          </cell>
          <cell r="E6610" t="str">
            <v>Hogar</v>
          </cell>
        </row>
        <row r="6611">
          <cell r="A6611">
            <v>10322</v>
          </cell>
          <cell r="B6611">
            <v>9</v>
          </cell>
          <cell r="C6611">
            <v>3</v>
          </cell>
          <cell r="D6611" t="str">
            <v>CASILLA COSAS RICAS</v>
          </cell>
        </row>
        <row r="6612">
          <cell r="A6612">
            <v>10319</v>
          </cell>
          <cell r="B6612">
            <v>9</v>
          </cell>
          <cell r="C6612">
            <v>3</v>
          </cell>
          <cell r="D6612" t="str">
            <v>BOLMARC S.A.</v>
          </cell>
          <cell r="E6612" t="str">
            <v>Refrigerados A</v>
          </cell>
        </row>
        <row r="6613">
          <cell r="A6613">
            <v>10318</v>
          </cell>
          <cell r="B6613">
            <v>9</v>
          </cell>
          <cell r="C6613">
            <v>3</v>
          </cell>
          <cell r="D6613" t="str">
            <v>BOLMARC S.A.</v>
          </cell>
          <cell r="E6613" t="str">
            <v>Refrigerados A</v>
          </cell>
        </row>
        <row r="6614">
          <cell r="A6614">
            <v>10323</v>
          </cell>
          <cell r="B6614">
            <v>6</v>
          </cell>
          <cell r="C6614">
            <v>7</v>
          </cell>
          <cell r="D6614" t="str">
            <v>CABINA SILVESTRE</v>
          </cell>
          <cell r="E6614" t="str">
            <v>Hogar</v>
          </cell>
        </row>
        <row r="6615">
          <cell r="A6615">
            <v>10329</v>
          </cell>
          <cell r="B6615">
            <v>4</v>
          </cell>
          <cell r="C6615">
            <v>4</v>
          </cell>
          <cell r="D6615" t="str">
            <v>DESPENSA FAIMI</v>
          </cell>
          <cell r="E6615" t="str">
            <v>Hogar</v>
          </cell>
        </row>
        <row r="6616">
          <cell r="A6616">
            <v>16673</v>
          </cell>
          <cell r="B6616">
            <v>1</v>
          </cell>
          <cell r="C6616">
            <v>5</v>
          </cell>
          <cell r="D6616" t="str">
            <v>LA CASITA DEL POLLO</v>
          </cell>
          <cell r="E6616" t="str">
            <v>Refrigerados</v>
          </cell>
        </row>
        <row r="6617">
          <cell r="A6617">
            <v>29777</v>
          </cell>
          <cell r="B6617">
            <v>3</v>
          </cell>
          <cell r="C6617">
            <v>4</v>
          </cell>
          <cell r="D6617" t="str">
            <v>DESPENSA JULIA</v>
          </cell>
        </row>
        <row r="6618">
          <cell r="A6618">
            <v>29778</v>
          </cell>
          <cell r="B6618">
            <v>1</v>
          </cell>
          <cell r="C6618">
            <v>6</v>
          </cell>
          <cell r="D6618" t="str">
            <v>BODEGA DUFF</v>
          </cell>
          <cell r="E6618" t="str">
            <v>Hogar</v>
          </cell>
        </row>
        <row r="6619">
          <cell r="A6619">
            <v>29783</v>
          </cell>
          <cell r="B6619">
            <v>9</v>
          </cell>
          <cell r="C6619">
            <v>3</v>
          </cell>
          <cell r="D6619" t="str">
            <v>FUNCIONARIO CESAR LEZCANO</v>
          </cell>
          <cell r="E6619" t="str">
            <v>Planta</v>
          </cell>
        </row>
        <row r="6620">
          <cell r="A6620">
            <v>29784</v>
          </cell>
          <cell r="B6620">
            <v>2</v>
          </cell>
          <cell r="C6620">
            <v>8</v>
          </cell>
          <cell r="D6620" t="str">
            <v>COPETIN LOS NIETOS</v>
          </cell>
          <cell r="E6620" t="str">
            <v>Refrigerados</v>
          </cell>
        </row>
        <row r="6621">
          <cell r="A6621">
            <v>29785</v>
          </cell>
          <cell r="B6621">
            <v>1</v>
          </cell>
          <cell r="C6621">
            <v>3</v>
          </cell>
          <cell r="D6621" t="str">
            <v>KARMAR S.A.I.C</v>
          </cell>
          <cell r="E6621" t="str">
            <v>Refrigerados</v>
          </cell>
        </row>
        <row r="6622">
          <cell r="A6622">
            <v>29786</v>
          </cell>
          <cell r="B6622">
            <v>9</v>
          </cell>
          <cell r="C6622">
            <v>3</v>
          </cell>
          <cell r="D6622" t="str">
            <v>CAMARA JUNIOR DE ASUNCION</v>
          </cell>
        </row>
        <row r="6623">
          <cell r="A6623">
            <v>29787</v>
          </cell>
          <cell r="B6623">
            <v>4</v>
          </cell>
          <cell r="C6623">
            <v>4</v>
          </cell>
          <cell r="D6623" t="str">
            <v>DESP.EL GATO</v>
          </cell>
        </row>
        <row r="6624">
          <cell r="A6624">
            <v>29788</v>
          </cell>
          <cell r="B6624">
            <v>4</v>
          </cell>
          <cell r="C6624">
            <v>4</v>
          </cell>
          <cell r="D6624" t="str">
            <v>HAMB.M.JOSÉ</v>
          </cell>
        </row>
        <row r="6625">
          <cell r="A6625">
            <v>29789</v>
          </cell>
          <cell r="B6625">
            <v>4</v>
          </cell>
          <cell r="C6625">
            <v>4</v>
          </cell>
          <cell r="D6625" t="str">
            <v>DESPENSA SAN CAYETANO</v>
          </cell>
        </row>
        <row r="6626">
          <cell r="A6626">
            <v>29791</v>
          </cell>
          <cell r="B6626">
            <v>2</v>
          </cell>
          <cell r="C6626">
            <v>8</v>
          </cell>
          <cell r="D6626" t="str">
            <v>BAR MI RANCHITO</v>
          </cell>
          <cell r="E6626" t="str">
            <v>Refrigerados</v>
          </cell>
        </row>
        <row r="6627">
          <cell r="A6627">
            <v>29792</v>
          </cell>
          <cell r="D6627" t="str">
            <v>COP.TANO</v>
          </cell>
          <cell r="E6627" t="str">
            <v>Refrigerados</v>
          </cell>
        </row>
        <row r="6628">
          <cell r="A6628">
            <v>29793</v>
          </cell>
          <cell r="B6628">
            <v>2</v>
          </cell>
          <cell r="C6628">
            <v>4</v>
          </cell>
          <cell r="D6628" t="str">
            <v>FARMEDIS S.A</v>
          </cell>
        </row>
        <row r="6629">
          <cell r="A6629">
            <v>29794</v>
          </cell>
          <cell r="B6629">
            <v>5</v>
          </cell>
          <cell r="C6629">
            <v>8</v>
          </cell>
          <cell r="D6629" t="str">
            <v>ROMER COMERCIAL</v>
          </cell>
          <cell r="E6629" t="str">
            <v>Hogar</v>
          </cell>
        </row>
        <row r="6630">
          <cell r="A6630">
            <v>29795</v>
          </cell>
          <cell r="B6630">
            <v>5</v>
          </cell>
          <cell r="C6630">
            <v>1</v>
          </cell>
          <cell r="D6630" t="str">
            <v>DESPENSA SAN CAYETANO</v>
          </cell>
          <cell r="E6630" t="str">
            <v>Hogar</v>
          </cell>
        </row>
        <row r="6631">
          <cell r="A6631">
            <v>29798</v>
          </cell>
          <cell r="B6631">
            <v>5</v>
          </cell>
          <cell r="C6631">
            <v>1</v>
          </cell>
          <cell r="D6631" t="str">
            <v>BODEGA FLAMINGO</v>
          </cell>
          <cell r="E6631" t="str">
            <v>Hogar</v>
          </cell>
        </row>
        <row r="6632">
          <cell r="A6632">
            <v>29799</v>
          </cell>
          <cell r="B6632">
            <v>5</v>
          </cell>
          <cell r="C6632">
            <v>5</v>
          </cell>
          <cell r="D6632" t="str">
            <v>COPETIN P.S.M</v>
          </cell>
          <cell r="E6632" t="str">
            <v>Refrigerados</v>
          </cell>
        </row>
        <row r="6633">
          <cell r="A6633">
            <v>29801</v>
          </cell>
          <cell r="B6633">
            <v>2</v>
          </cell>
          <cell r="C6633">
            <v>7</v>
          </cell>
          <cell r="D6633" t="str">
            <v>BELL COMUNOCACIONES</v>
          </cell>
          <cell r="E6633" t="str">
            <v>Hogar</v>
          </cell>
        </row>
        <row r="6634">
          <cell r="A6634">
            <v>29802</v>
          </cell>
          <cell r="B6634">
            <v>9</v>
          </cell>
          <cell r="C6634">
            <v>3</v>
          </cell>
          <cell r="D6634" t="str">
            <v>FUNCIONARIO  EDER MELGAREJO</v>
          </cell>
          <cell r="E6634" t="str">
            <v>Planta</v>
          </cell>
        </row>
        <row r="6635">
          <cell r="A6635">
            <v>29818</v>
          </cell>
          <cell r="D6635" t="str">
            <v>COPETIN ALELI</v>
          </cell>
          <cell r="E6635" t="str">
            <v>Refrigerados</v>
          </cell>
        </row>
        <row r="6636">
          <cell r="A6636">
            <v>29819</v>
          </cell>
          <cell r="B6636">
            <v>9</v>
          </cell>
          <cell r="C6636">
            <v>3</v>
          </cell>
          <cell r="D6636" t="str">
            <v>MINISTERIO DE OBRAS PUBLICAS</v>
          </cell>
          <cell r="E6636" t="str">
            <v>Eventos</v>
          </cell>
        </row>
        <row r="6637">
          <cell r="A6637">
            <v>29820</v>
          </cell>
          <cell r="B6637">
            <v>6</v>
          </cell>
          <cell r="C6637">
            <v>6</v>
          </cell>
          <cell r="D6637" t="str">
            <v>CONSIGNATARIA  DE GANADO S.A</v>
          </cell>
          <cell r="E6637" t="str">
            <v>Refrigerados</v>
          </cell>
        </row>
        <row r="6638">
          <cell r="A6638">
            <v>29821</v>
          </cell>
          <cell r="B6638">
            <v>4</v>
          </cell>
          <cell r="C6638">
            <v>7</v>
          </cell>
          <cell r="D6638" t="str">
            <v>DESPENSA GOLONDRINA</v>
          </cell>
          <cell r="E6638" t="str">
            <v>Hogar</v>
          </cell>
        </row>
        <row r="6639">
          <cell r="A6639">
            <v>29822</v>
          </cell>
          <cell r="B6639">
            <v>5</v>
          </cell>
          <cell r="C6639">
            <v>1</v>
          </cell>
          <cell r="D6639" t="str">
            <v xml:space="preserve">MOTEL  DEL REY </v>
          </cell>
          <cell r="E6639" t="str">
            <v>Refrigerados</v>
          </cell>
        </row>
        <row r="6640">
          <cell r="A6640">
            <v>29823</v>
          </cell>
          <cell r="B6640">
            <v>3</v>
          </cell>
          <cell r="C6640">
            <v>4</v>
          </cell>
          <cell r="D6640" t="str">
            <v>BODEGA D Y M</v>
          </cell>
          <cell r="E6640" t="str">
            <v>Hogar</v>
          </cell>
        </row>
        <row r="6641">
          <cell r="A6641">
            <v>29824</v>
          </cell>
          <cell r="B6641">
            <v>5</v>
          </cell>
          <cell r="C6641">
            <v>8</v>
          </cell>
          <cell r="D6641" t="str">
            <v>MINI SHOP CO'E  PORÁ</v>
          </cell>
          <cell r="E6641" t="str">
            <v>Distribuidor</v>
          </cell>
        </row>
        <row r="6642">
          <cell r="A6642">
            <v>29825</v>
          </cell>
          <cell r="B6642">
            <v>6</v>
          </cell>
          <cell r="C6642">
            <v>7</v>
          </cell>
          <cell r="D6642" t="str">
            <v>MINI SHOP  DAVID</v>
          </cell>
          <cell r="E6642" t="str">
            <v>Refrigerados</v>
          </cell>
        </row>
        <row r="6643">
          <cell r="A6643">
            <v>29826</v>
          </cell>
          <cell r="B6643">
            <v>7</v>
          </cell>
          <cell r="C6643">
            <v>1</v>
          </cell>
          <cell r="D6643" t="str">
            <v>VENTAS EVELIA</v>
          </cell>
          <cell r="E6643" t="str">
            <v>Hogar</v>
          </cell>
        </row>
        <row r="6644">
          <cell r="A6644">
            <v>29827</v>
          </cell>
          <cell r="B6644">
            <v>8</v>
          </cell>
          <cell r="C6644">
            <v>3</v>
          </cell>
          <cell r="D6644" t="str">
            <v>ARENA CAFÉ - CAFÉ PUB</v>
          </cell>
          <cell r="E6644" t="str">
            <v>Refrigerados A</v>
          </cell>
        </row>
        <row r="6645">
          <cell r="A6645">
            <v>29780</v>
          </cell>
          <cell r="B6645">
            <v>10</v>
          </cell>
          <cell r="C6645">
            <v>2</v>
          </cell>
          <cell r="D6645" t="str">
            <v>DIAZ E HIJOS</v>
          </cell>
          <cell r="E6645" t="str">
            <v>Supermercados A</v>
          </cell>
        </row>
        <row r="6646">
          <cell r="A6646">
            <v>29828</v>
          </cell>
          <cell r="B6646">
            <v>1</v>
          </cell>
          <cell r="C6646">
            <v>2</v>
          </cell>
          <cell r="D6646" t="str">
            <v>SAN MARINO S.R.L</v>
          </cell>
          <cell r="E6646" t="str">
            <v>Refrigerados</v>
          </cell>
        </row>
        <row r="6647">
          <cell r="A6647">
            <v>29829</v>
          </cell>
          <cell r="B6647">
            <v>9</v>
          </cell>
          <cell r="C6647">
            <v>3</v>
          </cell>
          <cell r="D6647" t="str">
            <v>FLETERO ANTONIO SILGUERO</v>
          </cell>
          <cell r="E6647" t="str">
            <v>Planta</v>
          </cell>
        </row>
        <row r="6648">
          <cell r="A6648">
            <v>29831</v>
          </cell>
          <cell r="B6648">
            <v>7</v>
          </cell>
          <cell r="C6648">
            <v>2</v>
          </cell>
          <cell r="D6648" t="str">
            <v>DESPENSA C Y L</v>
          </cell>
          <cell r="E6648" t="str">
            <v>Hogar</v>
          </cell>
        </row>
        <row r="6649">
          <cell r="A6649">
            <v>29832</v>
          </cell>
          <cell r="B6649">
            <v>5</v>
          </cell>
          <cell r="C6649">
            <v>6</v>
          </cell>
          <cell r="D6649" t="str">
            <v>BODEGA COCO</v>
          </cell>
          <cell r="E6649" t="str">
            <v>Refrigerados</v>
          </cell>
        </row>
        <row r="6650">
          <cell r="A6650">
            <v>29833</v>
          </cell>
          <cell r="B6650">
            <v>6</v>
          </cell>
          <cell r="C6650">
            <v>7</v>
          </cell>
          <cell r="D6650" t="str">
            <v>ESSO  SHOP</v>
          </cell>
          <cell r="E6650" t="str">
            <v>Conveniencia</v>
          </cell>
        </row>
        <row r="6651">
          <cell r="A6651">
            <v>29834</v>
          </cell>
          <cell r="B6651">
            <v>4</v>
          </cell>
          <cell r="C6651">
            <v>1</v>
          </cell>
          <cell r="D6651" t="str">
            <v>MANOLOS</v>
          </cell>
          <cell r="E6651" t="str">
            <v>Refrigerados</v>
          </cell>
        </row>
        <row r="6652">
          <cell r="A6652">
            <v>29835</v>
          </cell>
          <cell r="B6652">
            <v>7</v>
          </cell>
          <cell r="C6652">
            <v>2</v>
          </cell>
          <cell r="D6652" t="str">
            <v>HELADERIA LA MISIONERA</v>
          </cell>
          <cell r="E6652" t="str">
            <v>Refrigerados</v>
          </cell>
        </row>
        <row r="6653">
          <cell r="A6653">
            <v>29836</v>
          </cell>
          <cell r="B6653">
            <v>7</v>
          </cell>
          <cell r="C6653">
            <v>2</v>
          </cell>
          <cell r="D6653" t="str">
            <v>CABINA LOS HERMANOS</v>
          </cell>
          <cell r="E6653" t="str">
            <v>Hogar</v>
          </cell>
        </row>
        <row r="6654">
          <cell r="A6654">
            <v>29837</v>
          </cell>
          <cell r="B6654">
            <v>7</v>
          </cell>
          <cell r="C6654">
            <v>1</v>
          </cell>
          <cell r="D6654" t="str">
            <v>COPETIN DON ALBER</v>
          </cell>
          <cell r="E6654" t="str">
            <v>Refrigerados</v>
          </cell>
        </row>
        <row r="6655">
          <cell r="A6655">
            <v>29838</v>
          </cell>
          <cell r="B6655">
            <v>3</v>
          </cell>
          <cell r="C6655">
            <v>8</v>
          </cell>
          <cell r="D6655" t="str">
            <v>LOMITERIA LAMBARE</v>
          </cell>
          <cell r="E6655" t="str">
            <v>Refrigerados</v>
          </cell>
        </row>
        <row r="6656">
          <cell r="A6656">
            <v>29840</v>
          </cell>
          <cell r="B6656">
            <v>4</v>
          </cell>
          <cell r="C6656">
            <v>6</v>
          </cell>
          <cell r="D6656" t="str">
            <v>HELADERIA FC</v>
          </cell>
          <cell r="E6656" t="str">
            <v>Refrigerados</v>
          </cell>
        </row>
        <row r="6657">
          <cell r="A6657">
            <v>29841</v>
          </cell>
          <cell r="B6657">
            <v>4</v>
          </cell>
          <cell r="C6657">
            <v>6</v>
          </cell>
          <cell r="D6657" t="str">
            <v>CADETEL COMUNICACIONES</v>
          </cell>
          <cell r="E6657" t="str">
            <v>Hogar</v>
          </cell>
        </row>
        <row r="6658">
          <cell r="A6658">
            <v>29842</v>
          </cell>
          <cell r="B6658">
            <v>4</v>
          </cell>
          <cell r="C6658">
            <v>6</v>
          </cell>
          <cell r="D6658" t="str">
            <v>DESP ÑA LUCY</v>
          </cell>
          <cell r="E6658" t="str">
            <v>Hogar</v>
          </cell>
        </row>
        <row r="6659">
          <cell r="A6659">
            <v>29843</v>
          </cell>
          <cell r="B6659">
            <v>6</v>
          </cell>
          <cell r="C6659">
            <v>7</v>
          </cell>
          <cell r="D6659" t="str">
            <v>B $ R  LUBRIPAR</v>
          </cell>
          <cell r="E6659" t="str">
            <v>Conveniencia</v>
          </cell>
        </row>
        <row r="6660">
          <cell r="A6660">
            <v>29844</v>
          </cell>
          <cell r="B6660">
            <v>6</v>
          </cell>
          <cell r="C6660">
            <v>2</v>
          </cell>
          <cell r="D6660" t="str">
            <v>HELADERIA</v>
          </cell>
          <cell r="E6660" t="str">
            <v>Refrigerados</v>
          </cell>
        </row>
        <row r="6661">
          <cell r="A6661">
            <v>29846</v>
          </cell>
          <cell r="B6661">
            <v>3</v>
          </cell>
          <cell r="C6661">
            <v>6</v>
          </cell>
          <cell r="D6661" t="str">
            <v>AUTOCERVICE SAN RAMON</v>
          </cell>
          <cell r="E6661" t="str">
            <v>Hogar</v>
          </cell>
        </row>
        <row r="6662">
          <cell r="A6662">
            <v>29847</v>
          </cell>
          <cell r="B6662">
            <v>3</v>
          </cell>
          <cell r="C6662">
            <v>4</v>
          </cell>
          <cell r="D6662" t="str">
            <v>PANADERIA Y CONFITERIA DON JULIAN</v>
          </cell>
          <cell r="E6662" t="str">
            <v>Refrigerados</v>
          </cell>
        </row>
        <row r="6663">
          <cell r="A6663">
            <v>29848</v>
          </cell>
          <cell r="B6663">
            <v>9</v>
          </cell>
          <cell r="C6663">
            <v>1</v>
          </cell>
          <cell r="D6663" t="str">
            <v xml:space="preserve">BEANTRAL SA </v>
          </cell>
        </row>
        <row r="6664">
          <cell r="A6664">
            <v>29849</v>
          </cell>
          <cell r="B6664">
            <v>8</v>
          </cell>
          <cell r="C6664">
            <v>2</v>
          </cell>
          <cell r="D6664" t="str">
            <v>ASTROLAND</v>
          </cell>
          <cell r="E6664" t="str">
            <v>Refrigerados</v>
          </cell>
        </row>
        <row r="6665">
          <cell r="A6665">
            <v>29850</v>
          </cell>
          <cell r="B6665">
            <v>9</v>
          </cell>
          <cell r="C6665">
            <v>3</v>
          </cell>
          <cell r="D6665" t="str">
            <v>CLINICA DIVINA PROVIDENCIA SAN RICARDO</v>
          </cell>
        </row>
        <row r="6666">
          <cell r="A6666">
            <v>29851</v>
          </cell>
          <cell r="B6666">
            <v>3</v>
          </cell>
          <cell r="C6666">
            <v>3</v>
          </cell>
          <cell r="D6666" t="str">
            <v>RODRIGO LUCERO</v>
          </cell>
        </row>
        <row r="6667">
          <cell r="A6667">
            <v>29852</v>
          </cell>
          <cell r="B6667">
            <v>2</v>
          </cell>
          <cell r="C6667">
            <v>1</v>
          </cell>
          <cell r="D6667" t="str">
            <v>SANTIAGO GOMEZ GRASSI</v>
          </cell>
        </row>
        <row r="6668">
          <cell r="A6668">
            <v>29854</v>
          </cell>
          <cell r="B6668">
            <v>2</v>
          </cell>
          <cell r="C6668">
            <v>6</v>
          </cell>
          <cell r="D6668" t="str">
            <v>FIESTAS $ EVENTOS</v>
          </cell>
        </row>
        <row r="6669">
          <cell r="A6669">
            <v>29855</v>
          </cell>
          <cell r="B6669">
            <v>6</v>
          </cell>
          <cell r="C6669">
            <v>2</v>
          </cell>
          <cell r="D6669" t="str">
            <v>CASILLA CHENA</v>
          </cell>
          <cell r="E6669" t="str">
            <v>Refrigerados</v>
          </cell>
        </row>
        <row r="6670">
          <cell r="A6670">
            <v>29856</v>
          </cell>
          <cell r="B6670">
            <v>5</v>
          </cell>
          <cell r="C6670">
            <v>1</v>
          </cell>
          <cell r="D6670" t="str">
            <v>DESP LAS HERMANAS</v>
          </cell>
          <cell r="E6670" t="str">
            <v>Hogar</v>
          </cell>
        </row>
        <row r="6671">
          <cell r="A6671">
            <v>29857</v>
          </cell>
          <cell r="B6671">
            <v>6</v>
          </cell>
          <cell r="C6671">
            <v>2</v>
          </cell>
          <cell r="D6671" t="str">
            <v>DESPENSA LA FAMILIA</v>
          </cell>
          <cell r="E6671" t="str">
            <v>Hogar</v>
          </cell>
        </row>
        <row r="6672">
          <cell r="A6672">
            <v>29858</v>
          </cell>
          <cell r="B6672">
            <v>2</v>
          </cell>
          <cell r="C6672">
            <v>5</v>
          </cell>
          <cell r="D6672" t="str">
            <v>COPETIN 8 DE DICIEMBRE</v>
          </cell>
        </row>
        <row r="6673">
          <cell r="A6673">
            <v>29859</v>
          </cell>
          <cell r="B6673">
            <v>5</v>
          </cell>
          <cell r="C6673">
            <v>1</v>
          </cell>
          <cell r="D6673" t="str">
            <v>DESP SANTA ROSA</v>
          </cell>
          <cell r="E6673" t="str">
            <v>Hogar</v>
          </cell>
        </row>
        <row r="6674">
          <cell r="A6674">
            <v>29860</v>
          </cell>
          <cell r="B6674">
            <v>7</v>
          </cell>
          <cell r="C6674">
            <v>4</v>
          </cell>
          <cell r="D6674" t="str">
            <v>LISTO EL POLLO</v>
          </cell>
          <cell r="E6674" t="str">
            <v>Refrigerados</v>
          </cell>
        </row>
        <row r="6675">
          <cell r="A6675">
            <v>29861</v>
          </cell>
          <cell r="B6675">
            <v>2</v>
          </cell>
          <cell r="C6675">
            <v>4</v>
          </cell>
          <cell r="D6675" t="str">
            <v>BODEGA EL BUHO</v>
          </cell>
          <cell r="E6675" t="str">
            <v>Hogar</v>
          </cell>
        </row>
        <row r="6676">
          <cell r="A6676">
            <v>29862</v>
          </cell>
          <cell r="B6676">
            <v>3</v>
          </cell>
          <cell r="C6676">
            <v>4</v>
          </cell>
          <cell r="D6676" t="str">
            <v>BODEGA DRINKS</v>
          </cell>
          <cell r="E6676" t="str">
            <v>Hogar</v>
          </cell>
        </row>
        <row r="6677">
          <cell r="A6677">
            <v>29863</v>
          </cell>
          <cell r="B6677">
            <v>5</v>
          </cell>
          <cell r="C6677">
            <v>1</v>
          </cell>
          <cell r="D6677" t="str">
            <v xml:space="preserve">SOSA COMERCIAL </v>
          </cell>
        </row>
        <row r="6678">
          <cell r="A6678">
            <v>29864</v>
          </cell>
          <cell r="B6678">
            <v>9</v>
          </cell>
          <cell r="C6678">
            <v>3</v>
          </cell>
          <cell r="D6678" t="str">
            <v>FUNCIO LUIS ZILLICH</v>
          </cell>
          <cell r="E6678" t="str">
            <v>INACTIVO</v>
          </cell>
        </row>
        <row r="6679">
          <cell r="A6679">
            <v>29865</v>
          </cell>
          <cell r="B6679">
            <v>8</v>
          </cell>
          <cell r="C6679">
            <v>2</v>
          </cell>
          <cell r="D6679" t="str">
            <v>LAS NIEVES S.A</v>
          </cell>
          <cell r="E6679" t="str">
            <v>Refrigerados</v>
          </cell>
        </row>
        <row r="6680">
          <cell r="A6680">
            <v>29866</v>
          </cell>
          <cell r="B6680">
            <v>9</v>
          </cell>
          <cell r="C6680">
            <v>3</v>
          </cell>
          <cell r="D6680" t="str">
            <v>FUNCIONARIO IGOR FERNANDEZ</v>
          </cell>
          <cell r="E6680" t="str">
            <v>Planta</v>
          </cell>
        </row>
        <row r="6681">
          <cell r="A6681">
            <v>29868</v>
          </cell>
          <cell r="B6681">
            <v>7</v>
          </cell>
          <cell r="C6681">
            <v>3</v>
          </cell>
          <cell r="D6681" t="str">
            <v>NICOLE GAMES</v>
          </cell>
          <cell r="E6681" t="str">
            <v>Refrigerados</v>
          </cell>
        </row>
        <row r="6682">
          <cell r="A6682">
            <v>29869</v>
          </cell>
          <cell r="B6682">
            <v>7</v>
          </cell>
          <cell r="C6682">
            <v>3</v>
          </cell>
          <cell r="D6682" t="str">
            <v>DESPENSA SAN PEDRO</v>
          </cell>
          <cell r="E6682" t="str">
            <v>Hogar</v>
          </cell>
        </row>
        <row r="6683">
          <cell r="A6683">
            <v>29870</v>
          </cell>
          <cell r="B6683">
            <v>5</v>
          </cell>
          <cell r="C6683">
            <v>9</v>
          </cell>
          <cell r="D6683" t="str">
            <v>DESP FERNANDITO</v>
          </cell>
          <cell r="E6683" t="str">
            <v>Hogar</v>
          </cell>
        </row>
        <row r="6684">
          <cell r="A6684">
            <v>29871</v>
          </cell>
          <cell r="D6684" t="str">
            <v>COP CHARLI</v>
          </cell>
          <cell r="E6684" t="str">
            <v>Refrigerados</v>
          </cell>
        </row>
        <row r="6685">
          <cell r="A6685">
            <v>29873</v>
          </cell>
          <cell r="B6685">
            <v>5</v>
          </cell>
          <cell r="C6685">
            <v>9</v>
          </cell>
          <cell r="D6685" t="str">
            <v>ANAHI- BAR-CAFE</v>
          </cell>
          <cell r="E6685" t="str">
            <v>Refrigerados</v>
          </cell>
        </row>
        <row r="6686">
          <cell r="A6686">
            <v>29874</v>
          </cell>
          <cell r="B6686">
            <v>5</v>
          </cell>
          <cell r="C6686">
            <v>1</v>
          </cell>
          <cell r="D6686" t="str">
            <v>DESP SAN BLAS</v>
          </cell>
          <cell r="E6686" t="str">
            <v>Hogar</v>
          </cell>
        </row>
        <row r="6687">
          <cell r="A6687">
            <v>29875</v>
          </cell>
          <cell r="B6687">
            <v>5</v>
          </cell>
          <cell r="C6687">
            <v>1</v>
          </cell>
          <cell r="D6687" t="str">
            <v>BODEGA PIRAMIDE</v>
          </cell>
        </row>
        <row r="6688">
          <cell r="A6688">
            <v>29876</v>
          </cell>
          <cell r="B6688">
            <v>5</v>
          </cell>
          <cell r="C6688">
            <v>1</v>
          </cell>
          <cell r="D6688" t="str">
            <v>DISCOTECA BUFALO</v>
          </cell>
        </row>
        <row r="6689">
          <cell r="A6689">
            <v>29877</v>
          </cell>
          <cell r="B6689">
            <v>2</v>
          </cell>
          <cell r="C6689">
            <v>6</v>
          </cell>
          <cell r="D6689" t="str">
            <v>BODEGA PARADA 5</v>
          </cell>
          <cell r="E6689" t="str">
            <v>Hogar</v>
          </cell>
        </row>
        <row r="6690">
          <cell r="A6690">
            <v>29779</v>
          </cell>
          <cell r="B6690">
            <v>10</v>
          </cell>
          <cell r="C6690">
            <v>1</v>
          </cell>
          <cell r="D6690" t="str">
            <v>TODO CARNE S.A-LOS JARDINES</v>
          </cell>
          <cell r="E6690" t="str">
            <v>Refrigerados A</v>
          </cell>
        </row>
        <row r="6691">
          <cell r="A6691">
            <v>29879</v>
          </cell>
          <cell r="B6691">
            <v>3</v>
          </cell>
          <cell r="C6691">
            <v>4</v>
          </cell>
          <cell r="D6691" t="str">
            <v>DESPENSA LUISITO</v>
          </cell>
          <cell r="E6691" t="str">
            <v>Hogar</v>
          </cell>
        </row>
        <row r="6692">
          <cell r="A6692">
            <v>25961</v>
          </cell>
          <cell r="B6692">
            <v>9</v>
          </cell>
          <cell r="C6692">
            <v>3</v>
          </cell>
          <cell r="D6692" t="str">
            <v>FUNCIO FREDDY JAVIER FLORES</v>
          </cell>
          <cell r="E6692" t="str">
            <v>Planta</v>
          </cell>
        </row>
        <row r="6693">
          <cell r="A6693">
            <v>29881</v>
          </cell>
          <cell r="B6693">
            <v>5</v>
          </cell>
          <cell r="C6693">
            <v>5</v>
          </cell>
          <cell r="D6693" t="str">
            <v>DESPENSA MARQUITO</v>
          </cell>
          <cell r="E6693" t="str">
            <v>Hogar</v>
          </cell>
        </row>
        <row r="6694">
          <cell r="A6694">
            <v>29882</v>
          </cell>
          <cell r="B6694">
            <v>5</v>
          </cell>
          <cell r="C6694">
            <v>4</v>
          </cell>
          <cell r="D6694" t="str">
            <v>CASILLA  BINGO 8</v>
          </cell>
          <cell r="E6694" t="str">
            <v>Refrigerados</v>
          </cell>
        </row>
        <row r="6695">
          <cell r="A6695">
            <v>29883</v>
          </cell>
          <cell r="B6695">
            <v>5</v>
          </cell>
          <cell r="C6695">
            <v>1</v>
          </cell>
          <cell r="D6695" t="str">
            <v>AUTOSERVICE FLORES</v>
          </cell>
          <cell r="E6695" t="str">
            <v>Hogar</v>
          </cell>
        </row>
        <row r="6696">
          <cell r="A6696">
            <v>29884</v>
          </cell>
          <cell r="B6696">
            <v>5</v>
          </cell>
          <cell r="C6696">
            <v>9</v>
          </cell>
          <cell r="D6696" t="str">
            <v xml:space="preserve">PEDRO EVERS FLORENTIN </v>
          </cell>
          <cell r="E6696" t="str">
            <v>Refrigerados</v>
          </cell>
        </row>
        <row r="6697">
          <cell r="A6697">
            <v>29885</v>
          </cell>
          <cell r="B6697">
            <v>7</v>
          </cell>
          <cell r="C6697">
            <v>4</v>
          </cell>
          <cell r="D6697" t="str">
            <v>DESPENSA ANDY</v>
          </cell>
        </row>
        <row r="6698">
          <cell r="A6698">
            <v>29886</v>
          </cell>
          <cell r="B6698">
            <v>5</v>
          </cell>
          <cell r="C6698">
            <v>1</v>
          </cell>
          <cell r="D6698" t="str">
            <v>BODEGA KARLIN</v>
          </cell>
          <cell r="E6698" t="str">
            <v>Hogar</v>
          </cell>
        </row>
        <row r="6699">
          <cell r="A6699">
            <v>29887</v>
          </cell>
          <cell r="B6699">
            <v>5</v>
          </cell>
          <cell r="C6699">
            <v>3</v>
          </cell>
          <cell r="D6699" t="str">
            <v>CABINA TELEFONICA SAJONIA</v>
          </cell>
          <cell r="E6699" t="str">
            <v>Hogar</v>
          </cell>
        </row>
        <row r="6700">
          <cell r="A6700">
            <v>29888</v>
          </cell>
          <cell r="B6700">
            <v>2</v>
          </cell>
          <cell r="C6700">
            <v>4</v>
          </cell>
          <cell r="D6700" t="str">
            <v>SUPERMERCADO ASTRA</v>
          </cell>
          <cell r="E6700" t="str">
            <v xml:space="preserve">Supermercados </v>
          </cell>
        </row>
        <row r="6701">
          <cell r="A6701">
            <v>29889</v>
          </cell>
          <cell r="B6701">
            <v>5</v>
          </cell>
          <cell r="C6701">
            <v>5</v>
          </cell>
          <cell r="D6701" t="str">
            <v>DESPENSA EL SOL</v>
          </cell>
        </row>
        <row r="6702">
          <cell r="A6702">
            <v>29890</v>
          </cell>
          <cell r="B6702">
            <v>1</v>
          </cell>
          <cell r="C6702">
            <v>8</v>
          </cell>
          <cell r="D6702" t="str">
            <v>KIOSKO BENIMI</v>
          </cell>
          <cell r="E6702" t="str">
            <v>Planta</v>
          </cell>
        </row>
        <row r="6703">
          <cell r="A6703">
            <v>29891</v>
          </cell>
          <cell r="B6703">
            <v>3</v>
          </cell>
          <cell r="C6703">
            <v>2</v>
          </cell>
          <cell r="D6703" t="str">
            <v>CARRITO GABI</v>
          </cell>
          <cell r="E6703" t="str">
            <v>Refrigerados</v>
          </cell>
        </row>
        <row r="6704">
          <cell r="A6704">
            <v>29892</v>
          </cell>
          <cell r="B6704">
            <v>7</v>
          </cell>
          <cell r="C6704">
            <v>3</v>
          </cell>
          <cell r="D6704" t="str">
            <v>DESPENSA YCUA BOLAÑOS</v>
          </cell>
          <cell r="E6704" t="str">
            <v>Hogar</v>
          </cell>
        </row>
        <row r="6705">
          <cell r="A6705">
            <v>29893</v>
          </cell>
          <cell r="B6705">
            <v>7</v>
          </cell>
          <cell r="C6705">
            <v>3</v>
          </cell>
          <cell r="D6705" t="str">
            <v>DESPENSA BARRIOS</v>
          </cell>
          <cell r="E6705" t="str">
            <v>Hogar</v>
          </cell>
        </row>
        <row r="6706">
          <cell r="A6706">
            <v>29895</v>
          </cell>
          <cell r="B6706">
            <v>3</v>
          </cell>
          <cell r="C6706">
            <v>1</v>
          </cell>
          <cell r="D6706" t="str">
            <v>DESPENSA MARCELA</v>
          </cell>
        </row>
        <row r="6707">
          <cell r="A6707">
            <v>29896</v>
          </cell>
          <cell r="B6707">
            <v>2</v>
          </cell>
          <cell r="C6707">
            <v>6</v>
          </cell>
          <cell r="D6707" t="str">
            <v>LA TROVA</v>
          </cell>
        </row>
        <row r="6708">
          <cell r="A6708">
            <v>25036</v>
          </cell>
          <cell r="B6708">
            <v>6</v>
          </cell>
          <cell r="C6708">
            <v>2</v>
          </cell>
          <cell r="D6708" t="str">
            <v>SABOR A HOGAR</v>
          </cell>
          <cell r="E6708" t="str">
            <v>Refrigerados</v>
          </cell>
        </row>
        <row r="6709">
          <cell r="A6709">
            <v>25037</v>
          </cell>
          <cell r="B6709">
            <v>6</v>
          </cell>
          <cell r="C6709">
            <v>2</v>
          </cell>
          <cell r="D6709" t="str">
            <v>CANTINA ESCUELA VIRGEN DEL ROSARIO</v>
          </cell>
          <cell r="E6709" t="str">
            <v>Refrigerados</v>
          </cell>
        </row>
        <row r="6710">
          <cell r="A6710">
            <v>25038</v>
          </cell>
          <cell r="D6710" t="str">
            <v>DESP MARIELA</v>
          </cell>
          <cell r="E6710" t="str">
            <v>Hogar</v>
          </cell>
        </row>
        <row r="6711">
          <cell r="A6711">
            <v>25039</v>
          </cell>
          <cell r="B6711">
            <v>9</v>
          </cell>
          <cell r="C6711">
            <v>3</v>
          </cell>
          <cell r="D6711" t="str">
            <v>CLUB SOROPTIMIST MILENIUM</v>
          </cell>
        </row>
        <row r="6712">
          <cell r="A6712">
            <v>25040</v>
          </cell>
          <cell r="B6712">
            <v>9</v>
          </cell>
          <cell r="C6712">
            <v>3</v>
          </cell>
          <cell r="D6712" t="str">
            <v>FLETERO  CRISTHIAN DAVID GRANCE</v>
          </cell>
          <cell r="E6712" t="str">
            <v>Planta</v>
          </cell>
        </row>
        <row r="6713">
          <cell r="A6713">
            <v>25041</v>
          </cell>
          <cell r="B6713">
            <v>9</v>
          </cell>
          <cell r="C6713">
            <v>3</v>
          </cell>
          <cell r="D6713" t="str">
            <v>FLETERO RICARDO FERNADEZ</v>
          </cell>
          <cell r="E6713" t="str">
            <v>Planta</v>
          </cell>
        </row>
        <row r="6714">
          <cell r="A6714">
            <v>25042</v>
          </cell>
          <cell r="D6714" t="str">
            <v>Q SABOR</v>
          </cell>
          <cell r="E6714" t="str">
            <v>Refrigerados</v>
          </cell>
        </row>
        <row r="6715">
          <cell r="A6715">
            <v>25043</v>
          </cell>
          <cell r="B6715">
            <v>4</v>
          </cell>
          <cell r="C6715">
            <v>8</v>
          </cell>
          <cell r="D6715" t="str">
            <v>DESPENSA  CRISTIAN</v>
          </cell>
          <cell r="E6715" t="str">
            <v>Hogar</v>
          </cell>
        </row>
        <row r="6716">
          <cell r="A6716">
            <v>25044</v>
          </cell>
          <cell r="B6716">
            <v>5</v>
          </cell>
          <cell r="C6716">
            <v>1</v>
          </cell>
          <cell r="D6716" t="str">
            <v>DESPENSA AGUERO</v>
          </cell>
          <cell r="E6716" t="str">
            <v>Hogar</v>
          </cell>
        </row>
        <row r="6717">
          <cell r="A6717">
            <v>25045</v>
          </cell>
          <cell r="B6717">
            <v>6</v>
          </cell>
          <cell r="C6717">
            <v>2</v>
          </cell>
          <cell r="D6717" t="str">
            <v>DESPENSA DON RAMON</v>
          </cell>
          <cell r="E6717" t="str">
            <v>Hogar</v>
          </cell>
        </row>
        <row r="6718">
          <cell r="A6718">
            <v>25047</v>
          </cell>
          <cell r="B6718">
            <v>6</v>
          </cell>
          <cell r="C6718">
            <v>6</v>
          </cell>
          <cell r="D6718" t="str">
            <v>EMPANADA TITO</v>
          </cell>
        </row>
        <row r="6719">
          <cell r="A6719">
            <v>25050</v>
          </cell>
          <cell r="B6719">
            <v>5</v>
          </cell>
          <cell r="C6719">
            <v>5</v>
          </cell>
          <cell r="D6719" t="str">
            <v>PIZZERIA AMARENA</v>
          </cell>
          <cell r="E6719" t="str">
            <v>Refrigerados</v>
          </cell>
        </row>
        <row r="6720">
          <cell r="A6720">
            <v>25051</v>
          </cell>
          <cell r="B6720">
            <v>7</v>
          </cell>
          <cell r="C6720">
            <v>3</v>
          </cell>
          <cell r="D6720" t="str">
            <v>DESPENSA LA MISIONERA</v>
          </cell>
          <cell r="E6720" t="str">
            <v>Hogar</v>
          </cell>
        </row>
        <row r="6721">
          <cell r="A6721">
            <v>25052</v>
          </cell>
          <cell r="B6721">
            <v>5</v>
          </cell>
          <cell r="C6721">
            <v>9</v>
          </cell>
          <cell r="D6721" t="str">
            <v>COMEDOR ANTONIA</v>
          </cell>
        </row>
        <row r="6722">
          <cell r="A6722">
            <v>25053</v>
          </cell>
          <cell r="B6722">
            <v>5</v>
          </cell>
          <cell r="C6722">
            <v>9</v>
          </cell>
          <cell r="D6722" t="str">
            <v>PEBES PAN</v>
          </cell>
          <cell r="E6722" t="str">
            <v>Refrigerados</v>
          </cell>
        </row>
        <row r="6723">
          <cell r="A6723">
            <v>25054</v>
          </cell>
          <cell r="B6723">
            <v>5</v>
          </cell>
          <cell r="C6723">
            <v>9</v>
          </cell>
          <cell r="D6723" t="str">
            <v xml:space="preserve">CARLOS BUENO </v>
          </cell>
          <cell r="E6723" t="str">
            <v>Refrigerados</v>
          </cell>
        </row>
        <row r="6724">
          <cell r="A6724">
            <v>25055</v>
          </cell>
          <cell r="B6724">
            <v>2</v>
          </cell>
          <cell r="C6724">
            <v>6</v>
          </cell>
          <cell r="D6724" t="str">
            <v>BAR.COM</v>
          </cell>
          <cell r="E6724" t="str">
            <v>Refrigerados</v>
          </cell>
        </row>
        <row r="6725">
          <cell r="A6725">
            <v>25056</v>
          </cell>
          <cell r="B6725">
            <v>4</v>
          </cell>
          <cell r="C6725">
            <v>7</v>
          </cell>
          <cell r="D6725" t="str">
            <v xml:space="preserve">ELIPSE S .A </v>
          </cell>
          <cell r="E6725" t="str">
            <v>Refrigerados</v>
          </cell>
        </row>
        <row r="6726">
          <cell r="A6726">
            <v>25057</v>
          </cell>
          <cell r="B6726">
            <v>4</v>
          </cell>
          <cell r="C6726">
            <v>7</v>
          </cell>
          <cell r="D6726" t="str">
            <v>COPETIN NATIVIDAD DE MARIA</v>
          </cell>
          <cell r="E6726" t="str">
            <v>Refrigerados</v>
          </cell>
        </row>
        <row r="6727">
          <cell r="A6727">
            <v>25058</v>
          </cell>
          <cell r="B6727">
            <v>3</v>
          </cell>
          <cell r="C6727">
            <v>8</v>
          </cell>
          <cell r="D6727" t="str">
            <v>LAS 3 MARIAS</v>
          </cell>
          <cell r="E6727" t="str">
            <v>Hogar</v>
          </cell>
        </row>
        <row r="6728">
          <cell r="A6728">
            <v>25060</v>
          </cell>
          <cell r="B6728">
            <v>4</v>
          </cell>
          <cell r="C6728">
            <v>2</v>
          </cell>
          <cell r="D6728" t="str">
            <v>EL TRIANGULO DEL SABOR</v>
          </cell>
          <cell r="E6728" t="str">
            <v>Refrigerados</v>
          </cell>
        </row>
        <row r="6729">
          <cell r="A6729">
            <v>25061</v>
          </cell>
          <cell r="B6729">
            <v>9</v>
          </cell>
          <cell r="C6729">
            <v>3</v>
          </cell>
          <cell r="D6729" t="str">
            <v>FUNCIONARIO ROBERTO CABAÑAS</v>
          </cell>
          <cell r="E6729" t="str">
            <v>Planta</v>
          </cell>
        </row>
        <row r="6730">
          <cell r="A6730">
            <v>25062</v>
          </cell>
          <cell r="B6730">
            <v>4</v>
          </cell>
          <cell r="C6730">
            <v>7</v>
          </cell>
          <cell r="D6730" t="str">
            <v>LA DORADA RECEPCIONES</v>
          </cell>
        </row>
        <row r="6731">
          <cell r="A6731">
            <v>25064</v>
          </cell>
          <cell r="B6731">
            <v>4</v>
          </cell>
          <cell r="C6731">
            <v>6</v>
          </cell>
          <cell r="D6731" t="str">
            <v>DESPENSA NANCI</v>
          </cell>
          <cell r="E6731" t="str">
            <v>Hogar</v>
          </cell>
        </row>
        <row r="6732">
          <cell r="A6732">
            <v>25065</v>
          </cell>
          <cell r="B6732">
            <v>4</v>
          </cell>
          <cell r="C6732">
            <v>6</v>
          </cell>
          <cell r="D6732" t="str">
            <v>DESPENSA NOEMI</v>
          </cell>
          <cell r="E6732" t="str">
            <v>Hogar</v>
          </cell>
        </row>
        <row r="6733">
          <cell r="A6733">
            <v>25066</v>
          </cell>
          <cell r="B6733">
            <v>4</v>
          </cell>
          <cell r="C6733">
            <v>5</v>
          </cell>
          <cell r="D6733" t="str">
            <v>DESPENSA EL AMIGO</v>
          </cell>
          <cell r="E6733" t="str">
            <v>Hogar</v>
          </cell>
        </row>
        <row r="6734">
          <cell r="A6734">
            <v>25067</v>
          </cell>
          <cell r="D6734" t="str">
            <v>COPETIN LEO</v>
          </cell>
          <cell r="E6734" t="str">
            <v>Refrigerados</v>
          </cell>
        </row>
        <row r="6735">
          <cell r="A6735">
            <v>25068</v>
          </cell>
          <cell r="D6735" t="str">
            <v>KIOSKO CARMEN</v>
          </cell>
          <cell r="E6735" t="str">
            <v>Hogar</v>
          </cell>
        </row>
        <row r="6736">
          <cell r="A6736">
            <v>25069</v>
          </cell>
          <cell r="B6736">
            <v>4</v>
          </cell>
          <cell r="C6736">
            <v>6</v>
          </cell>
          <cell r="D6736" t="str">
            <v>HAMBURGUESERIA  MR</v>
          </cell>
          <cell r="E6736" t="str">
            <v>Refrigerados</v>
          </cell>
        </row>
        <row r="6737">
          <cell r="A6737">
            <v>25070</v>
          </cell>
          <cell r="B6737">
            <v>4</v>
          </cell>
          <cell r="C6737">
            <v>5</v>
          </cell>
          <cell r="D6737" t="str">
            <v>COPETIN TRES HERMANOS</v>
          </cell>
          <cell r="E6737" t="str">
            <v>Refrigerados</v>
          </cell>
        </row>
        <row r="6738">
          <cell r="A6738">
            <v>25071</v>
          </cell>
          <cell r="B6738">
            <v>6</v>
          </cell>
          <cell r="C6738">
            <v>4</v>
          </cell>
          <cell r="D6738" t="str">
            <v>KIOSKO 3 HERMANOS</v>
          </cell>
          <cell r="E6738" t="str">
            <v>Hogar</v>
          </cell>
        </row>
        <row r="6739">
          <cell r="A6739">
            <v>25072</v>
          </cell>
          <cell r="B6739">
            <v>2</v>
          </cell>
          <cell r="C6739">
            <v>1</v>
          </cell>
          <cell r="D6739" t="str">
            <v>QUICKC  CYBER</v>
          </cell>
        </row>
        <row r="6740">
          <cell r="A6740">
            <v>25073</v>
          </cell>
          <cell r="B6740">
            <v>1</v>
          </cell>
          <cell r="C6740">
            <v>4</v>
          </cell>
          <cell r="D6740" t="str">
            <v>BIG-ZONG</v>
          </cell>
        </row>
        <row r="6741">
          <cell r="A6741">
            <v>25074</v>
          </cell>
          <cell r="B6741">
            <v>1</v>
          </cell>
          <cell r="C6741">
            <v>2</v>
          </cell>
          <cell r="D6741" t="str">
            <v xml:space="preserve">COPETIN 12 DE JUNIO </v>
          </cell>
          <cell r="E6741" t="str">
            <v>Refrigerados</v>
          </cell>
        </row>
        <row r="6742">
          <cell r="A6742">
            <v>25075</v>
          </cell>
          <cell r="B6742">
            <v>7</v>
          </cell>
          <cell r="C6742">
            <v>4</v>
          </cell>
          <cell r="D6742" t="str">
            <v>BODEGA BAD-DOG</v>
          </cell>
          <cell r="E6742" t="str">
            <v>Hogar</v>
          </cell>
        </row>
        <row r="6743">
          <cell r="A6743">
            <v>25076</v>
          </cell>
          <cell r="B6743">
            <v>7</v>
          </cell>
          <cell r="C6743">
            <v>5</v>
          </cell>
          <cell r="D6743" t="str">
            <v>PIZZERIA JC</v>
          </cell>
          <cell r="E6743" t="str">
            <v>Refrigerados</v>
          </cell>
        </row>
        <row r="6744">
          <cell r="A6744">
            <v>25077</v>
          </cell>
          <cell r="B6744">
            <v>7</v>
          </cell>
          <cell r="C6744">
            <v>4</v>
          </cell>
          <cell r="D6744" t="str">
            <v>CASILLA DANI</v>
          </cell>
          <cell r="E6744" t="str">
            <v>Refrigerados</v>
          </cell>
        </row>
        <row r="6745">
          <cell r="A6745">
            <v>25078</v>
          </cell>
          <cell r="B6745">
            <v>7</v>
          </cell>
          <cell r="C6745">
            <v>4</v>
          </cell>
          <cell r="D6745" t="str">
            <v>MINI SHOP</v>
          </cell>
          <cell r="E6745" t="str">
            <v>Hogar</v>
          </cell>
        </row>
        <row r="6746">
          <cell r="A6746">
            <v>25080</v>
          </cell>
          <cell r="B6746">
            <v>1</v>
          </cell>
          <cell r="C6746">
            <v>4</v>
          </cell>
          <cell r="D6746" t="str">
            <v>HOTEL PREMIER HILL</v>
          </cell>
          <cell r="E6746" t="str">
            <v>Refrigerados</v>
          </cell>
        </row>
        <row r="6747">
          <cell r="A6747">
            <v>25081</v>
          </cell>
          <cell r="B6747">
            <v>3</v>
          </cell>
          <cell r="C6747">
            <v>1</v>
          </cell>
          <cell r="D6747" t="str">
            <v>PIZZERIA PIZZOTON</v>
          </cell>
          <cell r="E6747" t="str">
            <v>Refrigerados</v>
          </cell>
        </row>
        <row r="6748">
          <cell r="A6748">
            <v>25082</v>
          </cell>
          <cell r="B6748">
            <v>6</v>
          </cell>
          <cell r="C6748">
            <v>5</v>
          </cell>
          <cell r="D6748" t="str">
            <v>ESTACION DE SERVICIO SAN JORGE</v>
          </cell>
          <cell r="E6748" t="str">
            <v>Conveniencia</v>
          </cell>
        </row>
        <row r="6749">
          <cell r="A6749">
            <v>25083</v>
          </cell>
          <cell r="B6749">
            <v>1</v>
          </cell>
          <cell r="C6749">
            <v>7</v>
          </cell>
          <cell r="D6749" t="str">
            <v xml:space="preserve">PIZZERIA MAUI </v>
          </cell>
          <cell r="E6749" t="str">
            <v>Refrigerados</v>
          </cell>
        </row>
        <row r="6750">
          <cell r="A6750">
            <v>25084</v>
          </cell>
          <cell r="B6750">
            <v>5</v>
          </cell>
          <cell r="C6750">
            <v>1</v>
          </cell>
          <cell r="D6750" t="str">
            <v>CARRITO TIO PINCHO</v>
          </cell>
          <cell r="E6750" t="str">
            <v>Refrigerados</v>
          </cell>
        </row>
        <row r="6751">
          <cell r="A6751">
            <v>25085</v>
          </cell>
          <cell r="B6751">
            <v>2</v>
          </cell>
          <cell r="C6751">
            <v>3</v>
          </cell>
          <cell r="D6751" t="str">
            <v>SAN ROQUE  SRL</v>
          </cell>
          <cell r="E6751" t="str">
            <v>Refrigerados</v>
          </cell>
        </row>
        <row r="6752">
          <cell r="A6752">
            <v>25086</v>
          </cell>
          <cell r="B6752">
            <v>5</v>
          </cell>
          <cell r="C6752">
            <v>8</v>
          </cell>
          <cell r="D6752" t="str">
            <v>DESPENSA  DON RAMON</v>
          </cell>
          <cell r="E6752" t="str">
            <v>Hogar</v>
          </cell>
        </row>
        <row r="6753">
          <cell r="A6753">
            <v>25087</v>
          </cell>
          <cell r="B6753">
            <v>7</v>
          </cell>
          <cell r="C6753">
            <v>4</v>
          </cell>
          <cell r="D6753" t="str">
            <v>COMERCIAL  LA FAMILIA</v>
          </cell>
          <cell r="E6753" t="str">
            <v>Hogar</v>
          </cell>
        </row>
        <row r="6754">
          <cell r="A6754">
            <v>25088</v>
          </cell>
          <cell r="B6754">
            <v>1</v>
          </cell>
          <cell r="C6754">
            <v>2</v>
          </cell>
          <cell r="D6754" t="str">
            <v>LA SCALA-S.R.L-EL GRILLO</v>
          </cell>
        </row>
        <row r="6755">
          <cell r="A6755">
            <v>25089</v>
          </cell>
          <cell r="B6755">
            <v>7</v>
          </cell>
          <cell r="C6755">
            <v>1</v>
          </cell>
          <cell r="D6755" t="str">
            <v>CARRITO SILVEN</v>
          </cell>
          <cell r="E6755" t="str">
            <v>Refrigerados</v>
          </cell>
        </row>
        <row r="6756">
          <cell r="A6756">
            <v>25090</v>
          </cell>
          <cell r="B6756">
            <v>7</v>
          </cell>
          <cell r="C6756">
            <v>3</v>
          </cell>
          <cell r="D6756" t="str">
            <v>CABINA EL NIÑO</v>
          </cell>
          <cell r="E6756" t="str">
            <v>Hogar</v>
          </cell>
        </row>
        <row r="6757">
          <cell r="A6757">
            <v>25091</v>
          </cell>
          <cell r="B6757">
            <v>9</v>
          </cell>
          <cell r="C6757">
            <v>3</v>
          </cell>
          <cell r="D6757" t="str">
            <v>REPOSICIONES DE PRODUCTO</v>
          </cell>
          <cell r="E6757" t="str">
            <v>Refrigerados</v>
          </cell>
        </row>
        <row r="6758">
          <cell r="A6758">
            <v>25092</v>
          </cell>
          <cell r="B6758">
            <v>3</v>
          </cell>
          <cell r="C6758">
            <v>2</v>
          </cell>
          <cell r="D6758" t="str">
            <v>GOL NEUMATICO S.A</v>
          </cell>
        </row>
        <row r="6759">
          <cell r="A6759">
            <v>25093</v>
          </cell>
          <cell r="B6759">
            <v>1</v>
          </cell>
          <cell r="C6759">
            <v>3</v>
          </cell>
          <cell r="D6759" t="str">
            <v>EL BOLICHE</v>
          </cell>
          <cell r="E6759" t="str">
            <v>Refrigerados</v>
          </cell>
        </row>
        <row r="6760">
          <cell r="A6760">
            <v>25094</v>
          </cell>
          <cell r="B6760">
            <v>5</v>
          </cell>
          <cell r="C6760">
            <v>4</v>
          </cell>
          <cell r="D6760" t="str">
            <v>LUBRIPAR SHOP</v>
          </cell>
          <cell r="E6760" t="str">
            <v>Conveniencia</v>
          </cell>
        </row>
        <row r="6761">
          <cell r="A6761">
            <v>25096</v>
          </cell>
          <cell r="B6761">
            <v>5</v>
          </cell>
          <cell r="C6761">
            <v>4</v>
          </cell>
          <cell r="D6761" t="str">
            <v>CASILLA  LILIAN</v>
          </cell>
          <cell r="E6761" t="str">
            <v>Refrigerados</v>
          </cell>
        </row>
        <row r="6762">
          <cell r="A6762">
            <v>25098</v>
          </cell>
          <cell r="B6762">
            <v>3</v>
          </cell>
          <cell r="C6762">
            <v>9</v>
          </cell>
          <cell r="D6762" t="str">
            <v>COMEDOR SAN MIGUEL</v>
          </cell>
          <cell r="E6762" t="str">
            <v>Refrigerados</v>
          </cell>
        </row>
        <row r="6763">
          <cell r="A6763">
            <v>25100</v>
          </cell>
          <cell r="B6763">
            <v>4</v>
          </cell>
          <cell r="C6763">
            <v>6</v>
          </cell>
          <cell r="D6763" t="str">
            <v>DESPENSA EL RODEO</v>
          </cell>
          <cell r="E6763" t="str">
            <v>Refrigerados</v>
          </cell>
        </row>
        <row r="6764">
          <cell r="A6764">
            <v>25101</v>
          </cell>
          <cell r="B6764">
            <v>2</v>
          </cell>
          <cell r="C6764">
            <v>6</v>
          </cell>
          <cell r="D6764" t="str">
            <v>CANNIBAL'S  PIZZAS &amp;  LOMITOS</v>
          </cell>
          <cell r="E6764" t="str">
            <v>Refrigerados</v>
          </cell>
        </row>
        <row r="6765">
          <cell r="A6765">
            <v>25102</v>
          </cell>
          <cell r="B6765">
            <v>4</v>
          </cell>
          <cell r="C6765">
            <v>3</v>
          </cell>
          <cell r="D6765" t="str">
            <v>KARAOKE LA CUEVA</v>
          </cell>
          <cell r="E6765" t="str">
            <v>Refrigerados</v>
          </cell>
        </row>
        <row r="6766">
          <cell r="A6766">
            <v>25103</v>
          </cell>
          <cell r="B6766">
            <v>4</v>
          </cell>
          <cell r="C6766">
            <v>3</v>
          </cell>
          <cell r="D6766" t="str">
            <v>BEBIDAS A.F. S.A.</v>
          </cell>
          <cell r="E6766" t="str">
            <v>Refrigerados</v>
          </cell>
        </row>
        <row r="6767">
          <cell r="A6767">
            <v>25104</v>
          </cell>
          <cell r="B6767">
            <v>4</v>
          </cell>
          <cell r="C6767">
            <v>4</v>
          </cell>
          <cell r="D6767" t="str">
            <v>PARROQ. SAN LORENZO ÑEMBY</v>
          </cell>
        </row>
        <row r="6768">
          <cell r="A6768">
            <v>25105</v>
          </cell>
          <cell r="B6768">
            <v>5</v>
          </cell>
          <cell r="C6768">
            <v>1</v>
          </cell>
          <cell r="D6768" t="str">
            <v>BODEGA LOS HERMANOS</v>
          </cell>
          <cell r="E6768" t="str">
            <v>Hogar</v>
          </cell>
        </row>
        <row r="6769">
          <cell r="A6769">
            <v>25106</v>
          </cell>
          <cell r="B6769">
            <v>4</v>
          </cell>
          <cell r="C6769">
            <v>6</v>
          </cell>
          <cell r="D6769" t="str">
            <v>BALNEARIO LA MOVIDA</v>
          </cell>
          <cell r="E6769" t="str">
            <v>Refrigerados</v>
          </cell>
        </row>
        <row r="6770">
          <cell r="A6770">
            <v>19011</v>
          </cell>
          <cell r="B6770">
            <v>6</v>
          </cell>
          <cell r="C6770">
            <v>3</v>
          </cell>
          <cell r="D6770" t="str">
            <v>DESPENSA VANESSA</v>
          </cell>
          <cell r="E6770" t="str">
            <v>Hogar</v>
          </cell>
        </row>
        <row r="6771">
          <cell r="A6771">
            <v>19010</v>
          </cell>
          <cell r="B6771">
            <v>9</v>
          </cell>
          <cell r="C6771">
            <v>3</v>
          </cell>
          <cell r="D6771" t="str">
            <v>DESPENSA BOGARIN</v>
          </cell>
        </row>
        <row r="6772">
          <cell r="A6772">
            <v>19012</v>
          </cell>
          <cell r="B6772">
            <v>9</v>
          </cell>
          <cell r="C6772">
            <v>3</v>
          </cell>
          <cell r="D6772" t="str">
            <v>DESPENSA GUARANI</v>
          </cell>
        </row>
        <row r="6773">
          <cell r="A6773">
            <v>19015</v>
          </cell>
          <cell r="B6773">
            <v>9</v>
          </cell>
          <cell r="C6773">
            <v>3</v>
          </cell>
          <cell r="D6773" t="str">
            <v>ANDE</v>
          </cell>
        </row>
        <row r="6774">
          <cell r="A6774">
            <v>19014</v>
          </cell>
          <cell r="B6774">
            <v>9</v>
          </cell>
          <cell r="C6774">
            <v>3</v>
          </cell>
          <cell r="D6774" t="str">
            <v>COPETIN ARCHI</v>
          </cell>
        </row>
        <row r="6775">
          <cell r="A6775">
            <v>19016</v>
          </cell>
          <cell r="B6775">
            <v>1</v>
          </cell>
          <cell r="C6775">
            <v>6</v>
          </cell>
          <cell r="D6775" t="str">
            <v>CABINA RIMANIC</v>
          </cell>
          <cell r="E6775" t="str">
            <v>Hogar</v>
          </cell>
        </row>
        <row r="6776">
          <cell r="A6776">
            <v>19018</v>
          </cell>
          <cell r="B6776">
            <v>2</v>
          </cell>
          <cell r="C6776">
            <v>1</v>
          </cell>
          <cell r="D6776" t="str">
            <v>LA SKYNA</v>
          </cell>
        </row>
        <row r="6777">
          <cell r="A6777">
            <v>19020</v>
          </cell>
          <cell r="B6777">
            <v>9</v>
          </cell>
          <cell r="C6777">
            <v>3</v>
          </cell>
          <cell r="D6777" t="str">
            <v>DIOSESIS DE SAN SAN LORENZO</v>
          </cell>
        </row>
        <row r="6778">
          <cell r="A6778">
            <v>19034</v>
          </cell>
          <cell r="B6778">
            <v>9</v>
          </cell>
          <cell r="C6778">
            <v>3</v>
          </cell>
          <cell r="D6778" t="str">
            <v>COPETIN LA MILAGROSA</v>
          </cell>
        </row>
        <row r="6779">
          <cell r="A6779">
            <v>19030</v>
          </cell>
          <cell r="B6779">
            <v>8</v>
          </cell>
          <cell r="C6779">
            <v>3</v>
          </cell>
          <cell r="D6779" t="str">
            <v>SABOR FAMILIAR</v>
          </cell>
          <cell r="E6779" t="str">
            <v>Refrigerados B</v>
          </cell>
        </row>
        <row r="6780">
          <cell r="A6780">
            <v>19038</v>
          </cell>
          <cell r="B6780">
            <v>4</v>
          </cell>
          <cell r="C6780">
            <v>6</v>
          </cell>
          <cell r="D6780" t="str">
            <v>BODEGA ROYERS</v>
          </cell>
          <cell r="E6780" t="str">
            <v>Hogar</v>
          </cell>
        </row>
        <row r="6781">
          <cell r="A6781">
            <v>19037</v>
          </cell>
          <cell r="B6781">
            <v>4</v>
          </cell>
          <cell r="C6781">
            <v>7</v>
          </cell>
          <cell r="D6781" t="str">
            <v>COMEDOR NRO.2</v>
          </cell>
          <cell r="E6781" t="str">
            <v>Refrigerados</v>
          </cell>
        </row>
        <row r="6782">
          <cell r="A6782">
            <v>19039</v>
          </cell>
          <cell r="B6782">
            <v>1</v>
          </cell>
          <cell r="C6782">
            <v>7</v>
          </cell>
          <cell r="D6782" t="str">
            <v>DESPENSA LILIANA</v>
          </cell>
          <cell r="E6782" t="str">
            <v>Hogar</v>
          </cell>
        </row>
        <row r="6783">
          <cell r="A6783">
            <v>19026</v>
          </cell>
          <cell r="B6783">
            <v>5</v>
          </cell>
          <cell r="C6783">
            <v>2</v>
          </cell>
          <cell r="D6783" t="str">
            <v>COPETIN RO - BER</v>
          </cell>
        </row>
        <row r="6784">
          <cell r="A6784">
            <v>19031</v>
          </cell>
          <cell r="B6784">
            <v>9</v>
          </cell>
          <cell r="C6784">
            <v>3</v>
          </cell>
          <cell r="D6784" t="str">
            <v>DESPENSA MACHUCA</v>
          </cell>
        </row>
        <row r="6785">
          <cell r="A6785">
            <v>19045</v>
          </cell>
          <cell r="D6785" t="str">
            <v>SUPERMERCADO LA ESQUINA</v>
          </cell>
        </row>
        <row r="6786">
          <cell r="A6786">
            <v>19049</v>
          </cell>
          <cell r="B6786">
            <v>9</v>
          </cell>
          <cell r="C6786">
            <v>3</v>
          </cell>
          <cell r="D6786" t="str">
            <v>COPETIN MIRTHA</v>
          </cell>
        </row>
        <row r="6787">
          <cell r="A6787">
            <v>19050</v>
          </cell>
          <cell r="B6787">
            <v>7</v>
          </cell>
          <cell r="C6787">
            <v>3</v>
          </cell>
          <cell r="D6787" t="str">
            <v>MICATEL EXPRESS</v>
          </cell>
          <cell r="E6787" t="str">
            <v>Hogar</v>
          </cell>
        </row>
        <row r="6788">
          <cell r="A6788">
            <v>19059</v>
          </cell>
          <cell r="B6788">
            <v>2</v>
          </cell>
          <cell r="C6788">
            <v>9</v>
          </cell>
          <cell r="D6788" t="str">
            <v>COPETIN  GLADYS</v>
          </cell>
          <cell r="E6788" t="str">
            <v>Refrigerados</v>
          </cell>
        </row>
        <row r="6789">
          <cell r="A6789">
            <v>19058</v>
          </cell>
          <cell r="B6789">
            <v>9</v>
          </cell>
          <cell r="C6789">
            <v>3</v>
          </cell>
          <cell r="D6789" t="str">
            <v>DESPENSA SAN JOSE</v>
          </cell>
        </row>
        <row r="6790">
          <cell r="A6790">
            <v>19054</v>
          </cell>
          <cell r="B6790">
            <v>6</v>
          </cell>
          <cell r="C6790">
            <v>2</v>
          </cell>
          <cell r="D6790" t="str">
            <v>DESPENSA KAREN</v>
          </cell>
          <cell r="E6790" t="str">
            <v>Hogar</v>
          </cell>
        </row>
        <row r="6791">
          <cell r="A6791">
            <v>19056</v>
          </cell>
          <cell r="D6791" t="str">
            <v>BICICLETERIA SANTA CAROLINA</v>
          </cell>
        </row>
        <row r="6792">
          <cell r="A6792">
            <v>19052</v>
          </cell>
          <cell r="B6792">
            <v>5</v>
          </cell>
          <cell r="C6792">
            <v>1</v>
          </cell>
          <cell r="D6792" t="str">
            <v>CAABINA HUGUITO</v>
          </cell>
          <cell r="E6792" t="str">
            <v>Hogar</v>
          </cell>
        </row>
        <row r="6793">
          <cell r="A6793">
            <v>19060</v>
          </cell>
          <cell r="B6793">
            <v>1</v>
          </cell>
          <cell r="C6793">
            <v>4</v>
          </cell>
          <cell r="D6793" t="str">
            <v>COPETIN LAS DELICIAS</v>
          </cell>
        </row>
        <row r="6794">
          <cell r="A6794">
            <v>19051</v>
          </cell>
          <cell r="B6794">
            <v>9</v>
          </cell>
          <cell r="C6794">
            <v>3</v>
          </cell>
          <cell r="D6794" t="str">
            <v>DESPENSA CELESTE</v>
          </cell>
        </row>
        <row r="6795">
          <cell r="A6795">
            <v>19053</v>
          </cell>
          <cell r="B6795">
            <v>6</v>
          </cell>
          <cell r="C6795">
            <v>2</v>
          </cell>
          <cell r="D6795" t="str">
            <v>JUAN MANUEL FRUTOS</v>
          </cell>
          <cell r="E6795" t="str">
            <v>Educación</v>
          </cell>
        </row>
        <row r="6796">
          <cell r="A6796">
            <v>19073</v>
          </cell>
          <cell r="B6796">
            <v>4</v>
          </cell>
          <cell r="C6796">
            <v>7</v>
          </cell>
          <cell r="D6796" t="str">
            <v>DESPENSA DON PEDRO</v>
          </cell>
          <cell r="E6796" t="str">
            <v>Hogar</v>
          </cell>
        </row>
        <row r="6797">
          <cell r="A6797">
            <v>19077</v>
          </cell>
          <cell r="B6797">
            <v>5</v>
          </cell>
          <cell r="C6797">
            <v>2</v>
          </cell>
          <cell r="D6797" t="str">
            <v>AUTOSERVICE ÑA LUCHI</v>
          </cell>
        </row>
        <row r="6798">
          <cell r="A6798">
            <v>19078</v>
          </cell>
          <cell r="B6798">
            <v>9</v>
          </cell>
          <cell r="C6798">
            <v>3</v>
          </cell>
          <cell r="D6798" t="str">
            <v>ASO. DE PREF.COLEGIO SAN ANDRES</v>
          </cell>
        </row>
        <row r="6799">
          <cell r="A6799">
            <v>19071</v>
          </cell>
          <cell r="B6799">
            <v>2</v>
          </cell>
          <cell r="C6799">
            <v>8</v>
          </cell>
          <cell r="D6799" t="str">
            <v>DESPENSA TIAGO</v>
          </cell>
          <cell r="E6799" t="str">
            <v>Hogar</v>
          </cell>
        </row>
        <row r="6800">
          <cell r="A6800">
            <v>19074</v>
          </cell>
          <cell r="B6800">
            <v>4</v>
          </cell>
          <cell r="C6800">
            <v>7</v>
          </cell>
          <cell r="D6800" t="str">
            <v>DESPENSA SAN RAFAEL</v>
          </cell>
          <cell r="E6800" t="str">
            <v>Hogar</v>
          </cell>
        </row>
        <row r="6801">
          <cell r="A6801">
            <v>19075</v>
          </cell>
          <cell r="B6801">
            <v>4</v>
          </cell>
          <cell r="C6801">
            <v>7</v>
          </cell>
          <cell r="D6801" t="str">
            <v>CASILLA DIANA</v>
          </cell>
          <cell r="E6801" t="str">
            <v>Refrigerados</v>
          </cell>
        </row>
        <row r="6802">
          <cell r="A6802">
            <v>19076</v>
          </cell>
          <cell r="D6802" t="str">
            <v>COPETIN YBAPOBO</v>
          </cell>
        </row>
        <row r="6803">
          <cell r="A6803">
            <v>19072</v>
          </cell>
          <cell r="B6803">
            <v>4</v>
          </cell>
          <cell r="C6803">
            <v>7</v>
          </cell>
          <cell r="D6803" t="str">
            <v>DESPENSA SAN CAYETANO</v>
          </cell>
          <cell r="E6803" t="str">
            <v>Hogar</v>
          </cell>
        </row>
        <row r="6804">
          <cell r="A6804">
            <v>19067</v>
          </cell>
          <cell r="B6804">
            <v>3</v>
          </cell>
          <cell r="C6804">
            <v>2</v>
          </cell>
          <cell r="D6804" t="str">
            <v>ASO DE CERVEPAR</v>
          </cell>
        </row>
        <row r="6805">
          <cell r="A6805">
            <v>19069</v>
          </cell>
          <cell r="D6805" t="str">
            <v>DESPENSA PIRAMIDE</v>
          </cell>
          <cell r="E6805" t="str">
            <v>Hogar</v>
          </cell>
        </row>
        <row r="6806">
          <cell r="A6806">
            <v>19070</v>
          </cell>
          <cell r="B6806">
            <v>4</v>
          </cell>
          <cell r="C6806">
            <v>6</v>
          </cell>
          <cell r="D6806" t="str">
            <v>CABINA TELEF. CIBER P.C.</v>
          </cell>
          <cell r="E6806" t="str">
            <v>Hogar</v>
          </cell>
        </row>
        <row r="6807">
          <cell r="A6807">
            <v>19068</v>
          </cell>
          <cell r="B6807">
            <v>3</v>
          </cell>
          <cell r="C6807">
            <v>4</v>
          </cell>
          <cell r="D6807" t="str">
            <v>COMEDOR EL BUEN GUSTO</v>
          </cell>
        </row>
        <row r="6808">
          <cell r="A6808">
            <v>19066</v>
          </cell>
          <cell r="B6808">
            <v>9</v>
          </cell>
          <cell r="C6808">
            <v>3</v>
          </cell>
          <cell r="D6808" t="str">
            <v>PIRATA KIDS DVD CLUB</v>
          </cell>
        </row>
        <row r="6809">
          <cell r="A6809">
            <v>19065</v>
          </cell>
          <cell r="B6809">
            <v>9</v>
          </cell>
          <cell r="C6809">
            <v>3</v>
          </cell>
          <cell r="D6809" t="str">
            <v>DESPENSA DE TODO UN POCO</v>
          </cell>
        </row>
        <row r="6810">
          <cell r="A6810">
            <v>19063</v>
          </cell>
          <cell r="B6810">
            <v>6</v>
          </cell>
          <cell r="C6810">
            <v>1</v>
          </cell>
          <cell r="D6810" t="str">
            <v>DESPENSA ARIES</v>
          </cell>
          <cell r="E6810" t="str">
            <v>Hogar</v>
          </cell>
        </row>
        <row r="6811">
          <cell r="A6811">
            <v>19061</v>
          </cell>
          <cell r="B6811">
            <v>6</v>
          </cell>
          <cell r="C6811">
            <v>1</v>
          </cell>
          <cell r="D6811" t="str">
            <v>DESPENSA SAN CAYETANO</v>
          </cell>
          <cell r="E6811" t="str">
            <v>Hogar</v>
          </cell>
        </row>
        <row r="6812">
          <cell r="A6812">
            <v>19062</v>
          </cell>
          <cell r="B6812">
            <v>6</v>
          </cell>
          <cell r="C6812">
            <v>2</v>
          </cell>
          <cell r="D6812" t="str">
            <v>DESPENSA SAINT</v>
          </cell>
          <cell r="E6812" t="str">
            <v>Hogar</v>
          </cell>
        </row>
        <row r="6813">
          <cell r="A6813">
            <v>19079</v>
          </cell>
          <cell r="B6813">
            <v>5</v>
          </cell>
          <cell r="C6813">
            <v>9</v>
          </cell>
          <cell r="D6813" t="str">
            <v>COPETIN LEO</v>
          </cell>
        </row>
        <row r="6814">
          <cell r="A6814">
            <v>19080</v>
          </cell>
          <cell r="B6814">
            <v>1</v>
          </cell>
          <cell r="C6814">
            <v>2</v>
          </cell>
          <cell r="D6814" t="str">
            <v>PANADERIA TIA ESTELA</v>
          </cell>
          <cell r="E6814" t="str">
            <v>Refrigerados</v>
          </cell>
        </row>
        <row r="6815">
          <cell r="A6815">
            <v>19087</v>
          </cell>
          <cell r="B6815">
            <v>2</v>
          </cell>
          <cell r="C6815">
            <v>5</v>
          </cell>
          <cell r="D6815" t="str">
            <v>DESPENSA NATALIA</v>
          </cell>
        </row>
        <row r="6816">
          <cell r="A6816">
            <v>19088</v>
          </cell>
          <cell r="B6816">
            <v>6</v>
          </cell>
          <cell r="C6816">
            <v>2</v>
          </cell>
          <cell r="D6816" t="str">
            <v>DESPENSA LAS DELICIAS</v>
          </cell>
          <cell r="E6816" t="str">
            <v>Hogar</v>
          </cell>
        </row>
        <row r="6817">
          <cell r="A6817">
            <v>19089</v>
          </cell>
          <cell r="B6817">
            <v>6</v>
          </cell>
          <cell r="C6817">
            <v>2</v>
          </cell>
          <cell r="D6817" t="str">
            <v>AUTOSERVICIO LA ESPERANZA</v>
          </cell>
          <cell r="E6817" t="str">
            <v>Hogar</v>
          </cell>
        </row>
        <row r="6818">
          <cell r="A6818">
            <v>19090</v>
          </cell>
          <cell r="D6818" t="str">
            <v>COPETIN CELIA</v>
          </cell>
          <cell r="E6818" t="str">
            <v>Refrigerados</v>
          </cell>
        </row>
        <row r="6819">
          <cell r="A6819">
            <v>19091</v>
          </cell>
          <cell r="B6819">
            <v>2</v>
          </cell>
          <cell r="C6819">
            <v>5</v>
          </cell>
          <cell r="D6819" t="str">
            <v>BODEGA WOKER SHOP</v>
          </cell>
        </row>
        <row r="6820">
          <cell r="A6820">
            <v>19084</v>
          </cell>
          <cell r="B6820">
            <v>5</v>
          </cell>
          <cell r="C6820">
            <v>1</v>
          </cell>
          <cell r="D6820" t="str">
            <v>VENTAS DE BEBIDAS ROJAS</v>
          </cell>
          <cell r="E6820" t="str">
            <v>Refrigerados</v>
          </cell>
        </row>
        <row r="6821">
          <cell r="A6821">
            <v>19064</v>
          </cell>
          <cell r="B6821">
            <v>6</v>
          </cell>
          <cell r="C6821">
            <v>1</v>
          </cell>
          <cell r="D6821" t="str">
            <v>CASILLA LA FAMILIA</v>
          </cell>
          <cell r="E6821" t="str">
            <v>Refrigerados</v>
          </cell>
        </row>
        <row r="6822">
          <cell r="A6822">
            <v>19086</v>
          </cell>
          <cell r="D6822" t="str">
            <v>DESPENSA JESUS</v>
          </cell>
          <cell r="E6822" t="str">
            <v>Hogar</v>
          </cell>
        </row>
        <row r="6823">
          <cell r="A6823">
            <v>19085</v>
          </cell>
          <cell r="B6823">
            <v>6</v>
          </cell>
          <cell r="C6823">
            <v>1</v>
          </cell>
          <cell r="D6823" t="str">
            <v>DESPENSA EDITH</v>
          </cell>
          <cell r="E6823" t="str">
            <v>Hogar</v>
          </cell>
        </row>
        <row r="6824">
          <cell r="A6824">
            <v>19083</v>
          </cell>
          <cell r="B6824">
            <v>3</v>
          </cell>
          <cell r="C6824">
            <v>1</v>
          </cell>
          <cell r="D6824" t="str">
            <v>DESPENSA 1º DE MAYO</v>
          </cell>
          <cell r="E6824" t="str">
            <v>Hogar</v>
          </cell>
        </row>
        <row r="6825">
          <cell r="A6825">
            <v>19081</v>
          </cell>
          <cell r="B6825">
            <v>3</v>
          </cell>
          <cell r="C6825">
            <v>1</v>
          </cell>
          <cell r="D6825" t="str">
            <v>MINI RICHI</v>
          </cell>
          <cell r="E6825" t="str">
            <v>Hogar</v>
          </cell>
        </row>
        <row r="6826">
          <cell r="A6826">
            <v>19082</v>
          </cell>
          <cell r="B6826">
            <v>3</v>
          </cell>
          <cell r="C6826">
            <v>1</v>
          </cell>
          <cell r="D6826" t="str">
            <v>CHORIT BURGUER</v>
          </cell>
          <cell r="E6826" t="str">
            <v>Refrigerados</v>
          </cell>
        </row>
        <row r="6827">
          <cell r="A6827">
            <v>19093</v>
          </cell>
          <cell r="B6827">
            <v>6</v>
          </cell>
          <cell r="C6827">
            <v>2</v>
          </cell>
          <cell r="D6827" t="str">
            <v>DESPENSA BETTI</v>
          </cell>
          <cell r="E6827" t="str">
            <v>Hogar</v>
          </cell>
        </row>
        <row r="6828">
          <cell r="A6828">
            <v>19092</v>
          </cell>
          <cell r="B6828">
            <v>6</v>
          </cell>
          <cell r="C6828">
            <v>2</v>
          </cell>
          <cell r="D6828" t="str">
            <v>DESPENSA LA FAMILIA</v>
          </cell>
          <cell r="E6828" t="str">
            <v>Hogar</v>
          </cell>
        </row>
        <row r="6829">
          <cell r="A6829">
            <v>19095</v>
          </cell>
          <cell r="B6829">
            <v>7</v>
          </cell>
          <cell r="C6829">
            <v>1</v>
          </cell>
          <cell r="D6829" t="str">
            <v>COPETIN ESPAÑA</v>
          </cell>
          <cell r="E6829" t="str">
            <v>Refrigerados</v>
          </cell>
        </row>
        <row r="6830">
          <cell r="A6830">
            <v>19097</v>
          </cell>
          <cell r="D6830" t="str">
            <v>EXITOS S.R.L.</v>
          </cell>
        </row>
        <row r="6831">
          <cell r="A6831">
            <v>19100</v>
          </cell>
          <cell r="B6831">
            <v>3</v>
          </cell>
          <cell r="C6831">
            <v>6</v>
          </cell>
          <cell r="D6831" t="str">
            <v>MISTER VIC</v>
          </cell>
          <cell r="E6831" t="str">
            <v>Hogar</v>
          </cell>
        </row>
        <row r="6832">
          <cell r="A6832">
            <v>19099</v>
          </cell>
          <cell r="D6832" t="str">
            <v>MINI SHOP LEYBEN</v>
          </cell>
        </row>
        <row r="6833">
          <cell r="A6833">
            <v>19098</v>
          </cell>
          <cell r="B6833">
            <v>1</v>
          </cell>
          <cell r="C6833">
            <v>7</v>
          </cell>
          <cell r="D6833" t="str">
            <v>DESPENSA MARIO MANERA</v>
          </cell>
          <cell r="E6833" t="str">
            <v>Hogar</v>
          </cell>
        </row>
        <row r="6834">
          <cell r="A6834">
            <v>19101</v>
          </cell>
          <cell r="B6834">
            <v>5</v>
          </cell>
          <cell r="C6834">
            <v>9</v>
          </cell>
          <cell r="D6834" t="str">
            <v>FILOBAR TRAGOS</v>
          </cell>
          <cell r="E6834" t="str">
            <v>Refrigerados</v>
          </cell>
        </row>
        <row r="6835">
          <cell r="A6835">
            <v>19102</v>
          </cell>
          <cell r="D6835" t="str">
            <v>DESPENSA YSA</v>
          </cell>
          <cell r="E6835" t="str">
            <v>Hogar</v>
          </cell>
        </row>
        <row r="6836">
          <cell r="A6836">
            <v>19105</v>
          </cell>
          <cell r="B6836">
            <v>5</v>
          </cell>
          <cell r="C6836">
            <v>1</v>
          </cell>
          <cell r="D6836" t="str">
            <v>COPETIN ROMI</v>
          </cell>
        </row>
        <row r="6837">
          <cell r="A6837">
            <v>19106</v>
          </cell>
          <cell r="B6837">
            <v>2</v>
          </cell>
          <cell r="C6837">
            <v>6</v>
          </cell>
          <cell r="D6837" t="str">
            <v>CARRITO NANCY</v>
          </cell>
        </row>
        <row r="6838">
          <cell r="A6838">
            <v>19107</v>
          </cell>
          <cell r="B6838">
            <v>6</v>
          </cell>
          <cell r="C6838">
            <v>2</v>
          </cell>
          <cell r="D6838" t="str">
            <v>CHE TIO</v>
          </cell>
          <cell r="E6838" t="str">
            <v>Refrigerados</v>
          </cell>
        </row>
        <row r="6839">
          <cell r="A6839">
            <v>19109</v>
          </cell>
          <cell r="B6839">
            <v>9</v>
          </cell>
          <cell r="C6839">
            <v>3</v>
          </cell>
          <cell r="D6839" t="str">
            <v>FUNCIONARIA MARIELA MORINIGO</v>
          </cell>
          <cell r="E6839" t="str">
            <v>Planta</v>
          </cell>
        </row>
        <row r="6840">
          <cell r="A6840">
            <v>19111</v>
          </cell>
          <cell r="B6840">
            <v>1</v>
          </cell>
          <cell r="C6840">
            <v>8</v>
          </cell>
          <cell r="D6840" t="str">
            <v>COPETIN AL PASO DONDE LA NENA</v>
          </cell>
          <cell r="E6840" t="str">
            <v>Refrigerados</v>
          </cell>
        </row>
        <row r="6841">
          <cell r="A6841">
            <v>19108</v>
          </cell>
          <cell r="B6841">
            <v>6</v>
          </cell>
          <cell r="C6841">
            <v>6</v>
          </cell>
          <cell r="D6841" t="str">
            <v>COPETIN SPORTIVO LUQUEÑO</v>
          </cell>
          <cell r="E6841" t="str">
            <v>Refrigerados</v>
          </cell>
        </row>
        <row r="6842">
          <cell r="A6842">
            <v>19112</v>
          </cell>
          <cell r="D6842" t="str">
            <v>DESPENSA LA ESPERANZA</v>
          </cell>
          <cell r="E6842" t="str">
            <v>Hogar</v>
          </cell>
        </row>
        <row r="6843">
          <cell r="A6843">
            <v>19113</v>
          </cell>
          <cell r="B6843">
            <v>1</v>
          </cell>
          <cell r="C6843">
            <v>5</v>
          </cell>
          <cell r="D6843" t="str">
            <v>DESPENSA MAC LUCAS</v>
          </cell>
          <cell r="E6843" t="str">
            <v>Hogar</v>
          </cell>
        </row>
        <row r="6844">
          <cell r="A6844">
            <v>19115</v>
          </cell>
          <cell r="B6844">
            <v>7</v>
          </cell>
          <cell r="C6844">
            <v>2</v>
          </cell>
          <cell r="D6844" t="str">
            <v>BODEGA CHIRIGUELLO</v>
          </cell>
          <cell r="E6844" t="str">
            <v>Hogar</v>
          </cell>
        </row>
        <row r="6845">
          <cell r="A6845">
            <v>19116</v>
          </cell>
          <cell r="B6845">
            <v>5</v>
          </cell>
          <cell r="C6845">
            <v>9</v>
          </cell>
          <cell r="D6845" t="str">
            <v>COPETIN RETROSUR</v>
          </cell>
          <cell r="E6845" t="str">
            <v>Refrigerados</v>
          </cell>
        </row>
        <row r="6846">
          <cell r="A6846">
            <v>19118</v>
          </cell>
          <cell r="D6846" t="str">
            <v>COPETIN DOS HERMANOS</v>
          </cell>
          <cell r="E6846" t="str">
            <v>Refrigerados</v>
          </cell>
        </row>
        <row r="6847">
          <cell r="A6847">
            <v>19121</v>
          </cell>
          <cell r="B6847">
            <v>9</v>
          </cell>
          <cell r="C6847">
            <v>3</v>
          </cell>
          <cell r="D6847" t="str">
            <v>ANDREA REYES</v>
          </cell>
        </row>
        <row r="6848">
          <cell r="A6848">
            <v>19119</v>
          </cell>
          <cell r="B6848">
            <v>2</v>
          </cell>
          <cell r="C6848">
            <v>3</v>
          </cell>
          <cell r="D6848" t="str">
            <v>COMERCIAL CY S</v>
          </cell>
          <cell r="E6848" t="str">
            <v>Hogar</v>
          </cell>
        </row>
        <row r="6849">
          <cell r="A6849">
            <v>19114</v>
          </cell>
          <cell r="B6849">
            <v>9</v>
          </cell>
          <cell r="C6849">
            <v>3</v>
          </cell>
          <cell r="D6849" t="str">
            <v>CASILLA GOMEZ</v>
          </cell>
        </row>
        <row r="6850">
          <cell r="A6850">
            <v>19120</v>
          </cell>
          <cell r="B6850">
            <v>7</v>
          </cell>
          <cell r="C6850">
            <v>2</v>
          </cell>
          <cell r="D6850" t="str">
            <v>DESPENSA ORTEGAS</v>
          </cell>
          <cell r="E6850" t="str">
            <v>Hogar</v>
          </cell>
        </row>
        <row r="6851">
          <cell r="A6851">
            <v>19122</v>
          </cell>
          <cell r="B6851">
            <v>2</v>
          </cell>
          <cell r="C6851">
            <v>8</v>
          </cell>
          <cell r="D6851" t="str">
            <v>BAR HELADERIA NOEL</v>
          </cell>
          <cell r="E6851" t="str">
            <v>Refrigerados</v>
          </cell>
        </row>
        <row r="6852">
          <cell r="A6852">
            <v>19123</v>
          </cell>
          <cell r="B6852">
            <v>2</v>
          </cell>
          <cell r="C6852">
            <v>8</v>
          </cell>
          <cell r="D6852" t="str">
            <v>COMEDOR SAN MARTINEZ</v>
          </cell>
          <cell r="E6852" t="str">
            <v>Refrigerados</v>
          </cell>
        </row>
        <row r="6853">
          <cell r="A6853">
            <v>19124</v>
          </cell>
          <cell r="B6853">
            <v>2</v>
          </cell>
          <cell r="C6853">
            <v>8</v>
          </cell>
          <cell r="D6853" t="str">
            <v>LA SANWICHERA</v>
          </cell>
          <cell r="E6853" t="str">
            <v>Refrigerados</v>
          </cell>
        </row>
        <row r="6854">
          <cell r="A6854">
            <v>19125</v>
          </cell>
          <cell r="B6854">
            <v>9</v>
          </cell>
          <cell r="C6854">
            <v>3</v>
          </cell>
          <cell r="D6854" t="str">
            <v>VETERINARIA SAN MARCOS</v>
          </cell>
          <cell r="E6854" t="str">
            <v>Refrigerados</v>
          </cell>
        </row>
        <row r="6855">
          <cell r="A6855">
            <v>19110</v>
          </cell>
          <cell r="B6855">
            <v>6</v>
          </cell>
          <cell r="C6855">
            <v>4</v>
          </cell>
          <cell r="D6855" t="str">
            <v>DESPENSA MARIA AUXILIADORA</v>
          </cell>
          <cell r="E6855" t="str">
            <v>Hogar</v>
          </cell>
        </row>
        <row r="6856">
          <cell r="A6856">
            <v>19128</v>
          </cell>
          <cell r="B6856">
            <v>9</v>
          </cell>
          <cell r="C6856">
            <v>3</v>
          </cell>
          <cell r="D6856" t="str">
            <v>FUNCIONARIO TOMAS GAYOSO</v>
          </cell>
          <cell r="E6856" t="str">
            <v>Planta</v>
          </cell>
        </row>
        <row r="6857">
          <cell r="A6857">
            <v>19129</v>
          </cell>
          <cell r="D6857" t="str">
            <v>DESPENSA SAN LUIS</v>
          </cell>
          <cell r="E6857" t="str">
            <v>Hogar</v>
          </cell>
        </row>
        <row r="6858">
          <cell r="A6858">
            <v>19130</v>
          </cell>
          <cell r="B6858">
            <v>5</v>
          </cell>
          <cell r="C6858">
            <v>1</v>
          </cell>
          <cell r="D6858" t="str">
            <v>DESPENSA L.B.L</v>
          </cell>
          <cell r="E6858" t="str">
            <v>Hogar</v>
          </cell>
        </row>
        <row r="6859">
          <cell r="A6859">
            <v>25980</v>
          </cell>
          <cell r="B6859">
            <v>9</v>
          </cell>
          <cell r="C6859">
            <v>1</v>
          </cell>
          <cell r="D6859" t="str">
            <v>PETROBRAS YPACARAI</v>
          </cell>
        </row>
        <row r="6860">
          <cell r="A6860">
            <v>19131</v>
          </cell>
          <cell r="B6860">
            <v>9</v>
          </cell>
          <cell r="C6860">
            <v>3</v>
          </cell>
          <cell r="D6860" t="str">
            <v>DESPENSA SAN RAFAEL</v>
          </cell>
          <cell r="E6860" t="str">
            <v>Hogar</v>
          </cell>
        </row>
        <row r="6861">
          <cell r="A6861">
            <v>19132</v>
          </cell>
          <cell r="B6861">
            <v>1</v>
          </cell>
          <cell r="C6861">
            <v>6</v>
          </cell>
          <cell r="D6861" t="str">
            <v>DESPENSA EL BUEN AMIGO</v>
          </cell>
          <cell r="E6861" t="str">
            <v>Hogar</v>
          </cell>
        </row>
        <row r="6862">
          <cell r="A6862">
            <v>19137</v>
          </cell>
          <cell r="B6862">
            <v>5</v>
          </cell>
          <cell r="C6862">
            <v>6</v>
          </cell>
          <cell r="D6862" t="str">
            <v>COPETIN DIEGUITO</v>
          </cell>
          <cell r="E6862" t="str">
            <v>Refrigerados</v>
          </cell>
        </row>
        <row r="6863">
          <cell r="A6863">
            <v>19133</v>
          </cell>
          <cell r="B6863">
            <v>7</v>
          </cell>
          <cell r="C6863">
            <v>1</v>
          </cell>
          <cell r="D6863" t="str">
            <v>POLLOS LA GRANJA</v>
          </cell>
          <cell r="E6863" t="str">
            <v>Hogar</v>
          </cell>
        </row>
        <row r="6864">
          <cell r="A6864">
            <v>19138</v>
          </cell>
          <cell r="D6864" t="str">
            <v>COPETIN  LOS MELLIZOS</v>
          </cell>
          <cell r="E6864" t="str">
            <v>Refrigerados</v>
          </cell>
        </row>
        <row r="6865">
          <cell r="A6865">
            <v>19141</v>
          </cell>
          <cell r="B6865">
            <v>6</v>
          </cell>
          <cell r="C6865">
            <v>2</v>
          </cell>
          <cell r="D6865" t="str">
            <v>DESPENSA GAMY</v>
          </cell>
          <cell r="E6865" t="str">
            <v>Hogar</v>
          </cell>
        </row>
        <row r="6866">
          <cell r="A6866">
            <v>19145</v>
          </cell>
          <cell r="B6866">
            <v>9</v>
          </cell>
          <cell r="C6866">
            <v>3</v>
          </cell>
          <cell r="D6866" t="str">
            <v>GUARDIA DE SEGURIDAD LUIS CARRERO(ROSHI)</v>
          </cell>
          <cell r="E6866" t="str">
            <v>Planta</v>
          </cell>
        </row>
        <row r="6867">
          <cell r="A6867">
            <v>19140</v>
          </cell>
          <cell r="B6867">
            <v>4</v>
          </cell>
          <cell r="C6867">
            <v>2</v>
          </cell>
          <cell r="D6867" t="str">
            <v>DESP. CARNICERIA SAN CAYETANO</v>
          </cell>
          <cell r="E6867" t="str">
            <v>Hogar</v>
          </cell>
        </row>
        <row r="6868">
          <cell r="A6868">
            <v>19149</v>
          </cell>
          <cell r="B6868">
            <v>9</v>
          </cell>
          <cell r="C6868">
            <v>3</v>
          </cell>
          <cell r="D6868" t="str">
            <v>ASO. DE EMPLEADOS DE LAB. INDUFAR CISA</v>
          </cell>
        </row>
        <row r="6869">
          <cell r="A6869">
            <v>19184</v>
          </cell>
          <cell r="B6869">
            <v>9</v>
          </cell>
          <cell r="C6869">
            <v>3</v>
          </cell>
          <cell r="D6869" t="str">
            <v>BODEGA OLIVIA</v>
          </cell>
        </row>
        <row r="6870">
          <cell r="A6870">
            <v>19239</v>
          </cell>
          <cell r="B6870">
            <v>6</v>
          </cell>
          <cell r="C6870">
            <v>1</v>
          </cell>
          <cell r="D6870" t="str">
            <v>CANTINA ARIELITO</v>
          </cell>
          <cell r="E6870" t="str">
            <v>Refrigerados</v>
          </cell>
        </row>
        <row r="6871">
          <cell r="A6871">
            <v>19237</v>
          </cell>
          <cell r="B6871">
            <v>6</v>
          </cell>
          <cell r="C6871">
            <v>1</v>
          </cell>
          <cell r="D6871" t="str">
            <v>DESPENSA SAN RAFAEL</v>
          </cell>
          <cell r="E6871" t="str">
            <v>Hogar</v>
          </cell>
        </row>
        <row r="6872">
          <cell r="A6872">
            <v>19236</v>
          </cell>
          <cell r="B6872">
            <v>6</v>
          </cell>
          <cell r="C6872">
            <v>1</v>
          </cell>
          <cell r="D6872" t="str">
            <v>SUPER ATOS</v>
          </cell>
          <cell r="E6872" t="str">
            <v>Hogar</v>
          </cell>
        </row>
        <row r="6873">
          <cell r="A6873">
            <v>19235</v>
          </cell>
          <cell r="B6873">
            <v>6</v>
          </cell>
          <cell r="C6873">
            <v>1</v>
          </cell>
          <cell r="D6873" t="str">
            <v>MINI MERCADO DON QUIJOTE</v>
          </cell>
          <cell r="E6873" t="str">
            <v>Hogar</v>
          </cell>
        </row>
        <row r="6874">
          <cell r="A6874">
            <v>19234</v>
          </cell>
          <cell r="B6874">
            <v>9</v>
          </cell>
          <cell r="C6874">
            <v>3</v>
          </cell>
          <cell r="D6874" t="str">
            <v>DESPENSA SAN CAYETANO</v>
          </cell>
        </row>
        <row r="6875">
          <cell r="A6875">
            <v>19240</v>
          </cell>
          <cell r="B6875">
            <v>5</v>
          </cell>
          <cell r="C6875">
            <v>7</v>
          </cell>
          <cell r="D6875" t="str">
            <v>DESPENSA 14 DE MAYO</v>
          </cell>
          <cell r="E6875" t="str">
            <v>Hogar</v>
          </cell>
        </row>
        <row r="6876">
          <cell r="A6876">
            <v>19168</v>
          </cell>
          <cell r="B6876">
            <v>5</v>
          </cell>
          <cell r="C6876">
            <v>2</v>
          </cell>
          <cell r="D6876" t="str">
            <v>BODEGA SOFI</v>
          </cell>
        </row>
        <row r="6877">
          <cell r="A6877">
            <v>19163</v>
          </cell>
          <cell r="B6877">
            <v>3</v>
          </cell>
          <cell r="C6877">
            <v>4</v>
          </cell>
          <cell r="D6877" t="str">
            <v>COMEDOR FABI</v>
          </cell>
        </row>
        <row r="6878">
          <cell r="A6878">
            <v>19157</v>
          </cell>
          <cell r="B6878">
            <v>2</v>
          </cell>
          <cell r="C6878">
            <v>9</v>
          </cell>
          <cell r="D6878" t="str">
            <v>DESPENSA DANIELITO</v>
          </cell>
          <cell r="E6878" t="str">
            <v>Hogar</v>
          </cell>
        </row>
        <row r="6879">
          <cell r="A6879">
            <v>19156</v>
          </cell>
          <cell r="B6879">
            <v>4</v>
          </cell>
          <cell r="C6879">
            <v>6</v>
          </cell>
          <cell r="D6879" t="str">
            <v>DESPENSA M. AUXILIADORA</v>
          </cell>
          <cell r="E6879" t="str">
            <v>Hogar</v>
          </cell>
        </row>
        <row r="6880">
          <cell r="A6880">
            <v>19155</v>
          </cell>
          <cell r="B6880">
            <v>4</v>
          </cell>
          <cell r="C6880">
            <v>6</v>
          </cell>
          <cell r="D6880" t="str">
            <v>DESPENSA ROMI</v>
          </cell>
          <cell r="E6880" t="str">
            <v>Hogar</v>
          </cell>
        </row>
        <row r="6881">
          <cell r="A6881">
            <v>19150</v>
          </cell>
          <cell r="D6881" t="str">
            <v>CASILLA LUCIANO</v>
          </cell>
        </row>
        <row r="6882">
          <cell r="A6882">
            <v>19151</v>
          </cell>
          <cell r="B6882">
            <v>2</v>
          </cell>
          <cell r="C6882">
            <v>5</v>
          </cell>
          <cell r="D6882" t="str">
            <v>CASILLA CASTILLO DEL LOMITO</v>
          </cell>
        </row>
        <row r="6883">
          <cell r="A6883">
            <v>19152</v>
          </cell>
          <cell r="B6883">
            <v>1</v>
          </cell>
          <cell r="C6883">
            <v>1</v>
          </cell>
          <cell r="D6883" t="str">
            <v>DESPENSA ADELITA</v>
          </cell>
          <cell r="E6883" t="str">
            <v>Hogar</v>
          </cell>
        </row>
        <row r="6884">
          <cell r="A6884">
            <v>19175</v>
          </cell>
          <cell r="B6884">
            <v>4</v>
          </cell>
          <cell r="C6884">
            <v>9</v>
          </cell>
          <cell r="D6884" t="str">
            <v>SHEILA BRITOS</v>
          </cell>
        </row>
        <row r="6885">
          <cell r="A6885">
            <v>19153</v>
          </cell>
          <cell r="D6885" t="str">
            <v>COMEDOR ABUELA GOXA</v>
          </cell>
        </row>
        <row r="6886">
          <cell r="A6886">
            <v>19174</v>
          </cell>
          <cell r="B6886">
            <v>9</v>
          </cell>
          <cell r="C6886">
            <v>3</v>
          </cell>
          <cell r="D6886" t="str">
            <v>COPETIN TIA TELLI</v>
          </cell>
        </row>
        <row r="6887">
          <cell r="A6887">
            <v>19173</v>
          </cell>
          <cell r="B6887">
            <v>5</v>
          </cell>
          <cell r="C6887">
            <v>4</v>
          </cell>
          <cell r="D6887" t="str">
            <v>COPETIN SAN CAYETANO</v>
          </cell>
          <cell r="E6887" t="str">
            <v>Refrigerados</v>
          </cell>
        </row>
        <row r="6888">
          <cell r="A6888">
            <v>19154</v>
          </cell>
          <cell r="B6888">
            <v>5</v>
          </cell>
          <cell r="C6888">
            <v>9</v>
          </cell>
          <cell r="D6888" t="str">
            <v>BODEGA AL PASO I</v>
          </cell>
          <cell r="E6888" t="str">
            <v>Hogar</v>
          </cell>
        </row>
        <row r="6889">
          <cell r="A6889">
            <v>19158</v>
          </cell>
          <cell r="D6889" t="str">
            <v>CASILLA LA VICTORIA</v>
          </cell>
          <cell r="E6889" t="str">
            <v>Refrigerados</v>
          </cell>
        </row>
        <row r="6890">
          <cell r="A6890">
            <v>19160</v>
          </cell>
          <cell r="B6890">
            <v>6</v>
          </cell>
          <cell r="C6890">
            <v>5</v>
          </cell>
          <cell r="D6890" t="str">
            <v>REBELA  S.A</v>
          </cell>
        </row>
        <row r="6891">
          <cell r="A6891">
            <v>19159</v>
          </cell>
          <cell r="B6891">
            <v>2</v>
          </cell>
          <cell r="C6891">
            <v>4</v>
          </cell>
          <cell r="D6891" t="str">
            <v>FERRARI COMUNICACIONES</v>
          </cell>
        </row>
        <row r="6892">
          <cell r="A6892">
            <v>19166</v>
          </cell>
          <cell r="B6892">
            <v>4</v>
          </cell>
          <cell r="C6892">
            <v>7</v>
          </cell>
          <cell r="D6892" t="str">
            <v>CASILLA COCA COLA</v>
          </cell>
          <cell r="E6892" t="str">
            <v>Refrigerados</v>
          </cell>
        </row>
        <row r="6893">
          <cell r="A6893">
            <v>19164</v>
          </cell>
          <cell r="B6893">
            <v>4</v>
          </cell>
          <cell r="C6893">
            <v>6</v>
          </cell>
          <cell r="D6893" t="str">
            <v>LOMI BAR</v>
          </cell>
          <cell r="E6893" t="str">
            <v>Refrigerados</v>
          </cell>
        </row>
        <row r="6894">
          <cell r="A6894">
            <v>19167</v>
          </cell>
          <cell r="B6894">
            <v>4</v>
          </cell>
          <cell r="C6894">
            <v>7</v>
          </cell>
          <cell r="D6894" t="str">
            <v>DESPENSA YSYRY</v>
          </cell>
          <cell r="E6894" t="str">
            <v>Hogar</v>
          </cell>
        </row>
        <row r="6895">
          <cell r="A6895">
            <v>19162</v>
          </cell>
          <cell r="D6895" t="str">
            <v>PANADERIA DOCTOR PAN</v>
          </cell>
        </row>
        <row r="6896">
          <cell r="A6896">
            <v>19165</v>
          </cell>
          <cell r="B6896">
            <v>4</v>
          </cell>
          <cell r="C6896">
            <v>7</v>
          </cell>
          <cell r="D6896" t="str">
            <v>COPETIN KM. 26</v>
          </cell>
          <cell r="E6896" t="str">
            <v>Refrigerados</v>
          </cell>
        </row>
        <row r="6897">
          <cell r="A6897">
            <v>19190</v>
          </cell>
          <cell r="B6897">
            <v>9</v>
          </cell>
          <cell r="C6897">
            <v>3</v>
          </cell>
          <cell r="D6897" t="str">
            <v>PIZZERIA LA PANTERA</v>
          </cell>
        </row>
        <row r="6898">
          <cell r="A6898">
            <v>19169</v>
          </cell>
          <cell r="B6898">
            <v>9</v>
          </cell>
          <cell r="C6898">
            <v>3</v>
          </cell>
          <cell r="D6898" t="str">
            <v>AMBIENTAL S.A.</v>
          </cell>
        </row>
        <row r="6899">
          <cell r="A6899">
            <v>19171</v>
          </cell>
          <cell r="B6899">
            <v>4</v>
          </cell>
          <cell r="C6899">
            <v>5</v>
          </cell>
          <cell r="D6899" t="str">
            <v>COMEDOR CORONA</v>
          </cell>
          <cell r="E6899" t="str">
            <v>Refrigerados</v>
          </cell>
        </row>
        <row r="6900">
          <cell r="A6900">
            <v>19172</v>
          </cell>
          <cell r="B6900">
            <v>1</v>
          </cell>
          <cell r="C6900">
            <v>2</v>
          </cell>
          <cell r="D6900" t="str">
            <v>ASIFINCO S.A- ASPEN HOTEL</v>
          </cell>
          <cell r="E6900" t="str">
            <v>Refrigerados</v>
          </cell>
        </row>
        <row r="6901">
          <cell r="A6901">
            <v>19161</v>
          </cell>
          <cell r="B6901">
            <v>6</v>
          </cell>
          <cell r="C6901">
            <v>5</v>
          </cell>
          <cell r="D6901" t="str">
            <v>GIMNASIO COCODRILO</v>
          </cell>
          <cell r="E6901" t="str">
            <v>Refrigerados</v>
          </cell>
        </row>
        <row r="6902">
          <cell r="A6902">
            <v>19176</v>
          </cell>
          <cell r="B6902">
            <v>6</v>
          </cell>
          <cell r="C6902">
            <v>2</v>
          </cell>
          <cell r="D6902" t="str">
            <v>DESPENSA ISABEL</v>
          </cell>
          <cell r="E6902" t="str">
            <v>Hogar</v>
          </cell>
        </row>
        <row r="6903">
          <cell r="A6903">
            <v>19170</v>
          </cell>
          <cell r="B6903">
            <v>3</v>
          </cell>
          <cell r="C6903">
            <v>3</v>
          </cell>
          <cell r="D6903" t="str">
            <v>PIZZERIA LA PANTERA</v>
          </cell>
          <cell r="E6903" t="str">
            <v>Refrigerados</v>
          </cell>
        </row>
        <row r="6904">
          <cell r="A6904">
            <v>19191</v>
          </cell>
          <cell r="B6904">
            <v>9</v>
          </cell>
          <cell r="C6904">
            <v>3</v>
          </cell>
          <cell r="D6904" t="str">
            <v>FUNCIONARIA GILDA PEREZ</v>
          </cell>
          <cell r="E6904" t="str">
            <v>Planta</v>
          </cell>
        </row>
        <row r="6905">
          <cell r="A6905">
            <v>19181</v>
          </cell>
          <cell r="B6905">
            <v>9</v>
          </cell>
          <cell r="C6905">
            <v>3</v>
          </cell>
          <cell r="D6905" t="str">
            <v>J . R .A.</v>
          </cell>
        </row>
        <row r="6906">
          <cell r="A6906">
            <v>19180</v>
          </cell>
          <cell r="B6906">
            <v>6</v>
          </cell>
          <cell r="C6906">
            <v>5</v>
          </cell>
          <cell r="D6906" t="str">
            <v>DISTRICE S.R.L.</v>
          </cell>
          <cell r="E6906" t="str">
            <v>Refrigerados</v>
          </cell>
        </row>
        <row r="6907">
          <cell r="A6907">
            <v>19182</v>
          </cell>
          <cell r="D6907" t="str">
            <v>CASILLA 20 DE OCTUBRE</v>
          </cell>
          <cell r="E6907" t="str">
            <v>Refrigerados</v>
          </cell>
        </row>
        <row r="6908">
          <cell r="A6908">
            <v>19183</v>
          </cell>
          <cell r="B6908">
            <v>4</v>
          </cell>
          <cell r="C6908">
            <v>1</v>
          </cell>
          <cell r="D6908" t="str">
            <v>DESPENSA LOS NIETOS</v>
          </cell>
          <cell r="E6908" t="str">
            <v>Hogar</v>
          </cell>
        </row>
        <row r="6909">
          <cell r="A6909">
            <v>19178</v>
          </cell>
          <cell r="B6909">
            <v>5</v>
          </cell>
          <cell r="C6909">
            <v>3</v>
          </cell>
          <cell r="D6909" t="str">
            <v>BODEGA LA ESQUINA</v>
          </cell>
          <cell r="E6909" t="str">
            <v>Hogar</v>
          </cell>
        </row>
        <row r="6910">
          <cell r="A6910">
            <v>19177</v>
          </cell>
          <cell r="B6910">
            <v>6</v>
          </cell>
          <cell r="C6910">
            <v>2</v>
          </cell>
          <cell r="D6910" t="str">
            <v>CANTINA ESCUELA DEFENSORES DEL CHACO</v>
          </cell>
          <cell r="E6910" t="str">
            <v>Educación</v>
          </cell>
        </row>
        <row r="6911">
          <cell r="A6911">
            <v>19201</v>
          </cell>
          <cell r="B6911">
            <v>2</v>
          </cell>
          <cell r="C6911">
            <v>8</v>
          </cell>
          <cell r="D6911" t="str">
            <v>COMEDOR BOGGIANI</v>
          </cell>
          <cell r="E6911" t="str">
            <v>Refrigerados</v>
          </cell>
        </row>
        <row r="6912">
          <cell r="A6912">
            <v>19195</v>
          </cell>
          <cell r="B6912">
            <v>4</v>
          </cell>
          <cell r="C6912">
            <v>6</v>
          </cell>
          <cell r="D6912" t="str">
            <v>DESPENSA ÑA LEO</v>
          </cell>
          <cell r="E6912" t="str">
            <v>Hogar</v>
          </cell>
        </row>
        <row r="6913">
          <cell r="A6913">
            <v>19202</v>
          </cell>
          <cell r="B6913">
            <v>2</v>
          </cell>
          <cell r="C6913">
            <v>8</v>
          </cell>
          <cell r="D6913" t="str">
            <v>PARADA SHOP</v>
          </cell>
        </row>
        <row r="6914">
          <cell r="A6914">
            <v>19206</v>
          </cell>
          <cell r="B6914">
            <v>2</v>
          </cell>
          <cell r="C6914">
            <v>2</v>
          </cell>
          <cell r="D6914" t="str">
            <v>AUTOSERVICE LEO</v>
          </cell>
        </row>
        <row r="6915">
          <cell r="A6915">
            <v>19200</v>
          </cell>
          <cell r="B6915">
            <v>5</v>
          </cell>
          <cell r="C6915">
            <v>3</v>
          </cell>
          <cell r="D6915" t="str">
            <v>CASILLA JAZMIN</v>
          </cell>
          <cell r="E6915" t="str">
            <v>Refrigerados</v>
          </cell>
        </row>
        <row r="6916">
          <cell r="A6916">
            <v>19199</v>
          </cell>
          <cell r="B6916">
            <v>5</v>
          </cell>
          <cell r="C6916">
            <v>9</v>
          </cell>
          <cell r="D6916" t="str">
            <v>CANTINA FACULTAD DE INGENIERIA</v>
          </cell>
          <cell r="E6916" t="str">
            <v>Educación</v>
          </cell>
        </row>
        <row r="6917">
          <cell r="A6917">
            <v>19203</v>
          </cell>
          <cell r="B6917">
            <v>6</v>
          </cell>
          <cell r="C6917">
            <v>6</v>
          </cell>
          <cell r="D6917" t="str">
            <v>PIZZERIA CLOSS</v>
          </cell>
        </row>
        <row r="6918">
          <cell r="A6918">
            <v>19194</v>
          </cell>
          <cell r="B6918">
            <v>7</v>
          </cell>
          <cell r="C6918">
            <v>2</v>
          </cell>
          <cell r="D6918" t="str">
            <v>DESPENSA LA AMISTAD</v>
          </cell>
          <cell r="E6918" t="str">
            <v>Hogar</v>
          </cell>
        </row>
        <row r="6919">
          <cell r="A6919">
            <v>19193</v>
          </cell>
          <cell r="B6919">
            <v>5</v>
          </cell>
          <cell r="C6919">
            <v>8</v>
          </cell>
          <cell r="D6919" t="str">
            <v>DESPENSA ÑA BERNA</v>
          </cell>
          <cell r="E6919" t="str">
            <v>Planta</v>
          </cell>
        </row>
        <row r="6920">
          <cell r="A6920">
            <v>19192</v>
          </cell>
          <cell r="B6920">
            <v>7</v>
          </cell>
          <cell r="C6920">
            <v>2</v>
          </cell>
          <cell r="D6920" t="str">
            <v>BODEGA VIBA SHOPP</v>
          </cell>
          <cell r="E6920" t="str">
            <v>Hogar</v>
          </cell>
        </row>
        <row r="6921">
          <cell r="A6921">
            <v>19196</v>
          </cell>
          <cell r="B6921">
            <v>6</v>
          </cell>
          <cell r="C6921">
            <v>5</v>
          </cell>
          <cell r="D6921" t="str">
            <v>COPETIN BUFALO</v>
          </cell>
          <cell r="E6921" t="str">
            <v>Refrigerados</v>
          </cell>
        </row>
        <row r="6922">
          <cell r="A6922">
            <v>19197</v>
          </cell>
          <cell r="B6922">
            <v>6</v>
          </cell>
          <cell r="C6922">
            <v>4</v>
          </cell>
          <cell r="D6922" t="str">
            <v>COPETIN MARIAN</v>
          </cell>
          <cell r="E6922" t="str">
            <v>Refrigerados</v>
          </cell>
        </row>
        <row r="6923">
          <cell r="A6923">
            <v>19205</v>
          </cell>
          <cell r="B6923">
            <v>2</v>
          </cell>
          <cell r="C6923">
            <v>9</v>
          </cell>
          <cell r="D6923" t="str">
            <v>POLLERIA Y PIZZEERIA LA GRANJA</v>
          </cell>
          <cell r="E6923" t="str">
            <v>Refrigerados</v>
          </cell>
        </row>
        <row r="6924">
          <cell r="A6924">
            <v>19204</v>
          </cell>
          <cell r="B6924">
            <v>2</v>
          </cell>
          <cell r="C6924">
            <v>9</v>
          </cell>
          <cell r="D6924" t="str">
            <v>ARCE ELECTRONICA</v>
          </cell>
        </row>
        <row r="6925">
          <cell r="A6925">
            <v>19198</v>
          </cell>
          <cell r="B6925">
            <v>6</v>
          </cell>
          <cell r="C6925">
            <v>4</v>
          </cell>
          <cell r="D6925" t="str">
            <v>DESPENSA CENTRAL</v>
          </cell>
        </row>
        <row r="6926">
          <cell r="A6926">
            <v>18676</v>
          </cell>
          <cell r="B6926">
            <v>10</v>
          </cell>
          <cell r="C6926">
            <v>3</v>
          </cell>
          <cell r="D6926" t="str">
            <v>ASSIS INTERNACIONAL</v>
          </cell>
          <cell r="E6926" t="str">
            <v>Bodegas Top</v>
          </cell>
        </row>
        <row r="6927">
          <cell r="A6927">
            <v>19207</v>
          </cell>
          <cell r="B6927">
            <v>9</v>
          </cell>
          <cell r="C6927">
            <v>3</v>
          </cell>
          <cell r="D6927" t="str">
            <v>ANTONIO GONZALEZ</v>
          </cell>
        </row>
        <row r="6928">
          <cell r="A6928">
            <v>19208</v>
          </cell>
          <cell r="B6928">
            <v>4</v>
          </cell>
          <cell r="C6928">
            <v>7</v>
          </cell>
          <cell r="D6928" t="str">
            <v>FAMILIA AMARILLA</v>
          </cell>
        </row>
        <row r="6929">
          <cell r="A6929">
            <v>19209</v>
          </cell>
          <cell r="B6929">
            <v>4</v>
          </cell>
          <cell r="C6929">
            <v>5</v>
          </cell>
          <cell r="D6929" t="str">
            <v>DESPENSA 2 HERMANOS</v>
          </cell>
          <cell r="E6929" t="str">
            <v>Hogar</v>
          </cell>
        </row>
        <row r="6930">
          <cell r="A6930">
            <v>19210</v>
          </cell>
          <cell r="B6930">
            <v>4</v>
          </cell>
          <cell r="C6930">
            <v>4</v>
          </cell>
          <cell r="D6930" t="str">
            <v>DESPENSA MARCOS ANTONIO</v>
          </cell>
        </row>
        <row r="6931">
          <cell r="A6931">
            <v>19211</v>
          </cell>
          <cell r="B6931">
            <v>4</v>
          </cell>
          <cell r="C6931">
            <v>5</v>
          </cell>
          <cell r="D6931" t="str">
            <v>AUTOSERVICE CELESTE S.A.</v>
          </cell>
          <cell r="E6931" t="str">
            <v>Hogar</v>
          </cell>
        </row>
        <row r="6932">
          <cell r="A6932">
            <v>19212</v>
          </cell>
          <cell r="B6932">
            <v>9</v>
          </cell>
          <cell r="C6932">
            <v>3</v>
          </cell>
          <cell r="D6932" t="str">
            <v>DESPENSA HOTILIA</v>
          </cell>
        </row>
        <row r="6933">
          <cell r="A6933">
            <v>19217</v>
          </cell>
          <cell r="D6933" t="str">
            <v>CHARON BAR</v>
          </cell>
          <cell r="E6933" t="str">
            <v>Refrigerados</v>
          </cell>
        </row>
        <row r="6934">
          <cell r="A6934">
            <v>19213</v>
          </cell>
          <cell r="B6934">
            <v>3</v>
          </cell>
          <cell r="C6934">
            <v>5</v>
          </cell>
          <cell r="D6934" t="str">
            <v>DESPENSA SAN LUIS</v>
          </cell>
        </row>
        <row r="6935">
          <cell r="A6935">
            <v>19214</v>
          </cell>
          <cell r="B6935">
            <v>7</v>
          </cell>
          <cell r="C6935">
            <v>1</v>
          </cell>
          <cell r="D6935" t="str">
            <v>EL CACHO CAPETIN</v>
          </cell>
          <cell r="E6935" t="str">
            <v>Refrigerados</v>
          </cell>
        </row>
        <row r="6936">
          <cell r="A6936">
            <v>19215</v>
          </cell>
          <cell r="B6936">
            <v>7</v>
          </cell>
          <cell r="C6936">
            <v>1</v>
          </cell>
          <cell r="D6936" t="str">
            <v>CYBER PHONE</v>
          </cell>
          <cell r="E6936" t="str">
            <v>Hogar</v>
          </cell>
        </row>
        <row r="6937">
          <cell r="A6937">
            <v>19216</v>
          </cell>
          <cell r="B6937">
            <v>9</v>
          </cell>
          <cell r="C6937">
            <v>3</v>
          </cell>
          <cell r="D6937" t="str">
            <v>ARTESANIA HILDA</v>
          </cell>
        </row>
        <row r="6938">
          <cell r="A6938">
            <v>19218</v>
          </cell>
          <cell r="B6938">
            <v>3</v>
          </cell>
          <cell r="C6938">
            <v>3</v>
          </cell>
          <cell r="D6938" t="str">
            <v>DESPENSA G.Y C.</v>
          </cell>
        </row>
        <row r="6939">
          <cell r="A6939">
            <v>19219</v>
          </cell>
          <cell r="B6939">
            <v>4</v>
          </cell>
          <cell r="C6939">
            <v>5</v>
          </cell>
          <cell r="D6939" t="str">
            <v>DESPENSA TIO TOM</v>
          </cell>
          <cell r="E6939" t="str">
            <v>Hogar</v>
          </cell>
        </row>
        <row r="6940">
          <cell r="A6940">
            <v>19267</v>
          </cell>
          <cell r="B6940">
            <v>4</v>
          </cell>
          <cell r="C6940">
            <v>1</v>
          </cell>
          <cell r="D6940" t="str">
            <v>COPETIN MAX FUJA</v>
          </cell>
          <cell r="E6940" t="str">
            <v>Refrigerados</v>
          </cell>
        </row>
        <row r="6941">
          <cell r="A6941">
            <v>19226</v>
          </cell>
          <cell r="B6941">
            <v>6</v>
          </cell>
          <cell r="C6941">
            <v>2</v>
          </cell>
          <cell r="D6941" t="str">
            <v>DESPENSA 5 COMPARACION</v>
          </cell>
          <cell r="E6941" t="str">
            <v>Hogar</v>
          </cell>
        </row>
        <row r="6942">
          <cell r="A6942">
            <v>19225</v>
          </cell>
          <cell r="B6942">
            <v>6</v>
          </cell>
          <cell r="C6942">
            <v>5</v>
          </cell>
          <cell r="D6942" t="str">
            <v>DRINK'S SHOP</v>
          </cell>
          <cell r="E6942" t="str">
            <v>Hogar</v>
          </cell>
        </row>
        <row r="6943">
          <cell r="A6943">
            <v>19231</v>
          </cell>
          <cell r="B6943">
            <v>5</v>
          </cell>
          <cell r="C6943">
            <v>5</v>
          </cell>
          <cell r="D6943" t="str">
            <v>BODEGA LOMITRAGO'S SIFIS</v>
          </cell>
          <cell r="E6943" t="str">
            <v>Hogar</v>
          </cell>
        </row>
        <row r="6944">
          <cell r="A6944">
            <v>19230</v>
          </cell>
          <cell r="B6944">
            <v>5</v>
          </cell>
          <cell r="C6944">
            <v>8</v>
          </cell>
          <cell r="D6944" t="str">
            <v>CANTINA S.N.P.P</v>
          </cell>
          <cell r="E6944" t="str">
            <v>Educación</v>
          </cell>
        </row>
        <row r="6945">
          <cell r="A6945">
            <v>19229</v>
          </cell>
          <cell r="D6945" t="str">
            <v>HELADERIA PARFAIT</v>
          </cell>
        </row>
        <row r="6946">
          <cell r="A6946">
            <v>19227</v>
          </cell>
          <cell r="D6946" t="str">
            <v>DESPENSA LA ENCARNACENA</v>
          </cell>
        </row>
        <row r="6947">
          <cell r="A6947">
            <v>19228</v>
          </cell>
          <cell r="B6947">
            <v>2</v>
          </cell>
          <cell r="C6947">
            <v>7</v>
          </cell>
          <cell r="D6947" t="str">
            <v>COPETIN FELIPE</v>
          </cell>
          <cell r="E6947" t="str">
            <v>Refrigerados</v>
          </cell>
        </row>
        <row r="6948">
          <cell r="A6948">
            <v>19223</v>
          </cell>
          <cell r="D6948" t="str">
            <v>CABINA OPEN</v>
          </cell>
          <cell r="E6948" t="str">
            <v>Hogar</v>
          </cell>
        </row>
        <row r="6949">
          <cell r="A6949">
            <v>19222</v>
          </cell>
          <cell r="B6949">
            <v>3</v>
          </cell>
          <cell r="C6949">
            <v>5</v>
          </cell>
          <cell r="D6949" t="str">
            <v>DESPENSA M Y M</v>
          </cell>
        </row>
        <row r="6950">
          <cell r="A6950">
            <v>19224</v>
          </cell>
          <cell r="B6950">
            <v>9</v>
          </cell>
          <cell r="C6950">
            <v>3</v>
          </cell>
          <cell r="D6950" t="str">
            <v>COMERCIAL LEO</v>
          </cell>
        </row>
        <row r="6951">
          <cell r="A6951">
            <v>19275</v>
          </cell>
          <cell r="B6951">
            <v>9</v>
          </cell>
          <cell r="C6951">
            <v>2</v>
          </cell>
          <cell r="D6951" t="str">
            <v>KARANDA S.A.</v>
          </cell>
          <cell r="E6951" t="str">
            <v>Mayoristas - Distribuidor</v>
          </cell>
        </row>
        <row r="6952">
          <cell r="A6952">
            <v>19283</v>
          </cell>
          <cell r="B6952">
            <v>2</v>
          </cell>
          <cell r="C6952">
            <v>9</v>
          </cell>
          <cell r="D6952" t="str">
            <v>COPETIN VALE</v>
          </cell>
          <cell r="E6952" t="str">
            <v>Refrigerados</v>
          </cell>
        </row>
        <row r="6953">
          <cell r="A6953">
            <v>19280</v>
          </cell>
          <cell r="B6953">
            <v>5</v>
          </cell>
          <cell r="C6953">
            <v>8</v>
          </cell>
          <cell r="D6953" t="str">
            <v>COMEDOR SAN MIGUEL</v>
          </cell>
          <cell r="E6953" t="str">
            <v>Refrigerados</v>
          </cell>
        </row>
        <row r="6954">
          <cell r="A6954">
            <v>19278</v>
          </cell>
          <cell r="B6954">
            <v>2</v>
          </cell>
          <cell r="C6954">
            <v>8</v>
          </cell>
          <cell r="D6954" t="str">
            <v>DESPENSA ARAMI</v>
          </cell>
          <cell r="E6954" t="str">
            <v>Hogar</v>
          </cell>
        </row>
        <row r="6955">
          <cell r="A6955">
            <v>19274</v>
          </cell>
          <cell r="B6955">
            <v>3</v>
          </cell>
          <cell r="C6955">
            <v>4</v>
          </cell>
          <cell r="D6955" t="str">
            <v>PIZZERIA LA PLAZA</v>
          </cell>
        </row>
        <row r="6956">
          <cell r="A6956">
            <v>19273</v>
          </cell>
          <cell r="B6956">
            <v>5</v>
          </cell>
          <cell r="C6956">
            <v>9</v>
          </cell>
          <cell r="D6956" t="str">
            <v>COPETIN EL INDIO AGCAAGUAZU</v>
          </cell>
          <cell r="E6956" t="str">
            <v>Refrigerados</v>
          </cell>
        </row>
        <row r="6957">
          <cell r="A6957">
            <v>19284</v>
          </cell>
          <cell r="B6957">
            <v>2</v>
          </cell>
          <cell r="C6957">
            <v>1</v>
          </cell>
          <cell r="D6957" t="str">
            <v>POLLERIA  HORLI'S</v>
          </cell>
          <cell r="E6957" t="str">
            <v>Refrigerados</v>
          </cell>
        </row>
        <row r="6958">
          <cell r="A6958">
            <v>19285</v>
          </cell>
          <cell r="B6958">
            <v>9</v>
          </cell>
          <cell r="C6958">
            <v>3</v>
          </cell>
          <cell r="D6958" t="str">
            <v>MEZA FERREIRA</v>
          </cell>
        </row>
        <row r="6959">
          <cell r="A6959">
            <v>19286</v>
          </cell>
          <cell r="B6959">
            <v>2</v>
          </cell>
          <cell r="C6959">
            <v>5</v>
          </cell>
          <cell r="D6959" t="str">
            <v>BODEGA M.F.</v>
          </cell>
          <cell r="E6959" t="str">
            <v>Hogar</v>
          </cell>
        </row>
        <row r="6960">
          <cell r="A6960">
            <v>19288</v>
          </cell>
          <cell r="B6960">
            <v>6</v>
          </cell>
          <cell r="C6960">
            <v>1</v>
          </cell>
          <cell r="D6960" t="str">
            <v>COMERCIAL PUNTO 10</v>
          </cell>
          <cell r="E6960" t="str">
            <v>Hogar</v>
          </cell>
        </row>
        <row r="6961">
          <cell r="A6961">
            <v>19289</v>
          </cell>
          <cell r="B6961">
            <v>6</v>
          </cell>
          <cell r="C6961">
            <v>2</v>
          </cell>
          <cell r="D6961" t="str">
            <v>AUTOSERVICIO SAN JOSE</v>
          </cell>
          <cell r="E6961" t="str">
            <v>Hogar</v>
          </cell>
        </row>
        <row r="6962">
          <cell r="A6962">
            <v>19287</v>
          </cell>
          <cell r="D6962" t="str">
            <v>COPETIN AZUL Y ORO</v>
          </cell>
          <cell r="E6962" t="str">
            <v>Refrigerados</v>
          </cell>
        </row>
        <row r="6963">
          <cell r="A6963">
            <v>19290</v>
          </cell>
          <cell r="B6963">
            <v>9</v>
          </cell>
          <cell r="C6963">
            <v>3</v>
          </cell>
          <cell r="D6963" t="str">
            <v>ESCUELA HIPICO DEL JOCKEY</v>
          </cell>
        </row>
        <row r="6964">
          <cell r="A6964">
            <v>19291</v>
          </cell>
          <cell r="B6964">
            <v>9</v>
          </cell>
          <cell r="C6964">
            <v>3</v>
          </cell>
          <cell r="D6964" t="str">
            <v>FUNCIONARIO MARCOS TALAVERA</v>
          </cell>
          <cell r="E6964" t="str">
            <v>Planta</v>
          </cell>
        </row>
        <row r="6965">
          <cell r="A6965">
            <v>19292</v>
          </cell>
          <cell r="D6965" t="str">
            <v>DESPENSA SAN ISIDRO</v>
          </cell>
          <cell r="E6965" t="str">
            <v>Hogar</v>
          </cell>
        </row>
        <row r="6966">
          <cell r="A6966">
            <v>19293</v>
          </cell>
          <cell r="B6966">
            <v>9</v>
          </cell>
          <cell r="C6966">
            <v>3</v>
          </cell>
          <cell r="D6966" t="str">
            <v>COPETIN MARIA VICTORIA</v>
          </cell>
        </row>
        <row r="6967">
          <cell r="A6967">
            <v>19294</v>
          </cell>
          <cell r="B6967">
            <v>4</v>
          </cell>
          <cell r="C6967">
            <v>7</v>
          </cell>
          <cell r="D6967" t="str">
            <v>HELADERIA SAN FRANCISCO</v>
          </cell>
          <cell r="E6967" t="str">
            <v>Refrigerados</v>
          </cell>
        </row>
        <row r="6968">
          <cell r="A6968">
            <v>19295</v>
          </cell>
          <cell r="B6968">
            <v>3</v>
          </cell>
          <cell r="C6968">
            <v>7</v>
          </cell>
          <cell r="D6968" t="str">
            <v>COMEDOR MARTA</v>
          </cell>
          <cell r="E6968" t="str">
            <v>Refrigerados</v>
          </cell>
        </row>
        <row r="6969">
          <cell r="A6969">
            <v>19296</v>
          </cell>
          <cell r="B6969">
            <v>5</v>
          </cell>
          <cell r="C6969">
            <v>3</v>
          </cell>
          <cell r="D6969" t="str">
            <v>HELADOS DELICIOSOS</v>
          </cell>
          <cell r="E6969" t="str">
            <v>Refrigerados</v>
          </cell>
        </row>
        <row r="6970">
          <cell r="A6970">
            <v>19297</v>
          </cell>
          <cell r="B6970">
            <v>9</v>
          </cell>
          <cell r="C6970">
            <v>3</v>
          </cell>
          <cell r="D6970" t="str">
            <v>CABINA RIN RIN</v>
          </cell>
        </row>
        <row r="6971">
          <cell r="A6971">
            <v>19298</v>
          </cell>
          <cell r="B6971">
            <v>6</v>
          </cell>
          <cell r="C6971">
            <v>4</v>
          </cell>
          <cell r="D6971" t="str">
            <v>DESPENSA SAN JOSÉ</v>
          </cell>
          <cell r="E6971" t="str">
            <v>Hogar</v>
          </cell>
        </row>
        <row r="6972">
          <cell r="A6972">
            <v>19244</v>
          </cell>
          <cell r="B6972">
            <v>1</v>
          </cell>
          <cell r="C6972">
            <v>5</v>
          </cell>
          <cell r="D6972" t="str">
            <v>CALIDAD Y AROMA</v>
          </cell>
          <cell r="E6972" t="str">
            <v>Hogar</v>
          </cell>
        </row>
        <row r="6973">
          <cell r="A6973">
            <v>19233</v>
          </cell>
          <cell r="B6973">
            <v>3</v>
          </cell>
          <cell r="C6973">
            <v>2</v>
          </cell>
          <cell r="D6973" t="str">
            <v>CHOCO'S BURGUER LOMITERIA</v>
          </cell>
          <cell r="E6973" t="str">
            <v>Refrigerados</v>
          </cell>
        </row>
        <row r="6974">
          <cell r="A6974">
            <v>19232</v>
          </cell>
          <cell r="B6974">
            <v>9</v>
          </cell>
          <cell r="C6974">
            <v>3</v>
          </cell>
          <cell r="D6974" t="str">
            <v>ASO. DE EMPLEADOS DE LA APF.</v>
          </cell>
        </row>
        <row r="6975">
          <cell r="A6975">
            <v>19241</v>
          </cell>
          <cell r="B6975">
            <v>9</v>
          </cell>
          <cell r="C6975">
            <v>3</v>
          </cell>
          <cell r="D6975" t="str">
            <v>CANTINA LUCAS</v>
          </cell>
        </row>
        <row r="6976">
          <cell r="A6976">
            <v>19242</v>
          </cell>
          <cell r="B6976">
            <v>9</v>
          </cell>
          <cell r="C6976">
            <v>3</v>
          </cell>
          <cell r="D6976" t="str">
            <v>FAMILIA PAREDES</v>
          </cell>
        </row>
        <row r="6977">
          <cell r="A6977">
            <v>19243</v>
          </cell>
          <cell r="B6977">
            <v>6</v>
          </cell>
          <cell r="C6977">
            <v>7</v>
          </cell>
          <cell r="D6977" t="str">
            <v>CABINA PINDU</v>
          </cell>
          <cell r="E6977" t="str">
            <v>Hogar</v>
          </cell>
        </row>
        <row r="6978">
          <cell r="A6978">
            <v>19246</v>
          </cell>
          <cell r="D6978" t="str">
            <v>DESPENSA GLORIA</v>
          </cell>
          <cell r="E6978" t="str">
            <v>Hogar</v>
          </cell>
        </row>
        <row r="6979">
          <cell r="A6979">
            <v>19245</v>
          </cell>
          <cell r="D6979" t="str">
            <v>COMEDOR LOS HERMANOS</v>
          </cell>
          <cell r="E6979" t="str">
            <v>Hogar</v>
          </cell>
        </row>
        <row r="6980">
          <cell r="A6980">
            <v>19248</v>
          </cell>
          <cell r="B6980">
            <v>7</v>
          </cell>
          <cell r="C6980">
            <v>2</v>
          </cell>
          <cell r="D6980" t="str">
            <v>COPETIN FELISA</v>
          </cell>
          <cell r="E6980" t="str">
            <v>Refrigerados</v>
          </cell>
        </row>
        <row r="6981">
          <cell r="A6981">
            <v>19247</v>
          </cell>
          <cell r="B6981">
            <v>4</v>
          </cell>
          <cell r="C6981">
            <v>6</v>
          </cell>
          <cell r="D6981" t="str">
            <v>DESPENSA ÑA  NIKO</v>
          </cell>
          <cell r="E6981" t="str">
            <v>Hogar</v>
          </cell>
        </row>
        <row r="6982">
          <cell r="A6982">
            <v>19249</v>
          </cell>
          <cell r="B6982">
            <v>4</v>
          </cell>
          <cell r="C6982">
            <v>6</v>
          </cell>
          <cell r="D6982" t="str">
            <v xml:space="preserve">DESPENSA LOS ABUELOS </v>
          </cell>
          <cell r="E6982" t="str">
            <v>Hogar</v>
          </cell>
        </row>
        <row r="6983">
          <cell r="A6983">
            <v>19250</v>
          </cell>
          <cell r="B6983">
            <v>9</v>
          </cell>
          <cell r="C6983">
            <v>3</v>
          </cell>
          <cell r="D6983" t="str">
            <v>COPETIN VIRGEN DEL CARMEN</v>
          </cell>
        </row>
        <row r="6984">
          <cell r="A6984">
            <v>19238</v>
          </cell>
          <cell r="B6984">
            <v>6</v>
          </cell>
          <cell r="C6984">
            <v>1</v>
          </cell>
          <cell r="D6984" t="str">
            <v>COPETIN MIKI</v>
          </cell>
          <cell r="E6984" t="str">
            <v>Refrigerados</v>
          </cell>
        </row>
        <row r="6985">
          <cell r="A6985">
            <v>19251</v>
          </cell>
          <cell r="B6985">
            <v>2</v>
          </cell>
          <cell r="C6985">
            <v>8</v>
          </cell>
          <cell r="D6985" t="str">
            <v>DESPENSA DIANA</v>
          </cell>
          <cell r="E6985" t="str">
            <v>Hogar</v>
          </cell>
        </row>
        <row r="6986">
          <cell r="A6986">
            <v>19252</v>
          </cell>
          <cell r="B6986">
            <v>9</v>
          </cell>
          <cell r="C6986">
            <v>3</v>
          </cell>
          <cell r="D6986" t="str">
            <v>PAPA'S CHOP'S</v>
          </cell>
        </row>
        <row r="6987">
          <cell r="A6987">
            <v>19265</v>
          </cell>
          <cell r="B6987">
            <v>6</v>
          </cell>
          <cell r="C6987">
            <v>2</v>
          </cell>
          <cell r="D6987" t="str">
            <v>DESPENSA EL PUENTE</v>
          </cell>
          <cell r="E6987" t="str">
            <v>Hogar</v>
          </cell>
        </row>
        <row r="6988">
          <cell r="A6988">
            <v>19268</v>
          </cell>
          <cell r="B6988">
            <v>2</v>
          </cell>
          <cell r="C6988">
            <v>6</v>
          </cell>
          <cell r="D6988" t="str">
            <v>HOLA PARAGUAY S.A.</v>
          </cell>
          <cell r="E6988" t="str">
            <v>Refrigerados</v>
          </cell>
        </row>
        <row r="6989">
          <cell r="A6989">
            <v>19264</v>
          </cell>
          <cell r="B6989">
            <v>6</v>
          </cell>
          <cell r="C6989">
            <v>2</v>
          </cell>
          <cell r="D6989" t="str">
            <v>COPETIN YCUA PYTA</v>
          </cell>
          <cell r="E6989" t="str">
            <v>Refrigerados</v>
          </cell>
        </row>
        <row r="6990">
          <cell r="A6990">
            <v>19263</v>
          </cell>
          <cell r="B6990">
            <v>6</v>
          </cell>
          <cell r="C6990">
            <v>2</v>
          </cell>
          <cell r="D6990" t="str">
            <v>DESPENSA EVA</v>
          </cell>
          <cell r="E6990" t="str">
            <v>Hogar</v>
          </cell>
        </row>
        <row r="6991">
          <cell r="A6991">
            <v>19262</v>
          </cell>
          <cell r="B6991">
            <v>6</v>
          </cell>
          <cell r="C6991">
            <v>2</v>
          </cell>
          <cell r="D6991" t="str">
            <v>DESPENSA LAS PALOMA</v>
          </cell>
          <cell r="E6991" t="str">
            <v>Hogar</v>
          </cell>
        </row>
        <row r="6992">
          <cell r="A6992">
            <v>19261</v>
          </cell>
          <cell r="B6992">
            <v>6</v>
          </cell>
          <cell r="C6992">
            <v>2</v>
          </cell>
          <cell r="D6992" t="str">
            <v>DESPENSA LIZ</v>
          </cell>
          <cell r="E6992" t="str">
            <v>Hogar</v>
          </cell>
        </row>
        <row r="6993">
          <cell r="A6993">
            <v>19257</v>
          </cell>
          <cell r="B6993">
            <v>6</v>
          </cell>
          <cell r="C6993">
            <v>1</v>
          </cell>
          <cell r="D6993" t="str">
            <v>DESPENSA INSFRAN</v>
          </cell>
          <cell r="E6993" t="str">
            <v>Hogar</v>
          </cell>
        </row>
        <row r="6994">
          <cell r="A6994">
            <v>19258</v>
          </cell>
          <cell r="B6994">
            <v>6</v>
          </cell>
          <cell r="C6994">
            <v>1</v>
          </cell>
          <cell r="D6994" t="str">
            <v>DESPENSA TAJY</v>
          </cell>
          <cell r="E6994" t="str">
            <v>Hogar</v>
          </cell>
        </row>
        <row r="6995">
          <cell r="A6995">
            <v>19256</v>
          </cell>
          <cell r="B6995">
            <v>9</v>
          </cell>
          <cell r="C6995">
            <v>3</v>
          </cell>
          <cell r="D6995" t="str">
            <v>FRUTERIA ÑA BETTY</v>
          </cell>
        </row>
        <row r="6996">
          <cell r="A6996">
            <v>19255</v>
          </cell>
          <cell r="D6996" t="str">
            <v>FIAMBRERIA IVAN</v>
          </cell>
          <cell r="E6996" t="str">
            <v>Refrigerados</v>
          </cell>
        </row>
        <row r="6997">
          <cell r="A6997">
            <v>19254</v>
          </cell>
          <cell r="B6997">
            <v>3</v>
          </cell>
          <cell r="C6997">
            <v>1</v>
          </cell>
          <cell r="D6997" t="str">
            <v>DESPENSA NENE</v>
          </cell>
          <cell r="E6997" t="str">
            <v>Hogar</v>
          </cell>
        </row>
        <row r="6998">
          <cell r="A6998">
            <v>19253</v>
          </cell>
          <cell r="B6998">
            <v>9</v>
          </cell>
          <cell r="C6998">
            <v>3</v>
          </cell>
          <cell r="D6998" t="str">
            <v>CASILLA ALDITO</v>
          </cell>
        </row>
        <row r="6999">
          <cell r="A6999">
            <v>19259</v>
          </cell>
          <cell r="B6999">
            <v>9</v>
          </cell>
          <cell r="C6999">
            <v>3</v>
          </cell>
          <cell r="D6999" t="str">
            <v>CASILLA NICO Y YESICA</v>
          </cell>
        </row>
        <row r="7000">
          <cell r="A7000">
            <v>19269</v>
          </cell>
          <cell r="B7000">
            <v>1</v>
          </cell>
          <cell r="C7000">
            <v>4</v>
          </cell>
          <cell r="D7000" t="str">
            <v>BODEGA SAN FRANCISCO</v>
          </cell>
          <cell r="E7000" t="str">
            <v>Hogar</v>
          </cell>
        </row>
        <row r="7001">
          <cell r="A7001">
            <v>19272</v>
          </cell>
          <cell r="B7001">
            <v>3</v>
          </cell>
          <cell r="C7001">
            <v>5</v>
          </cell>
          <cell r="D7001" t="str">
            <v>COPETIN MAURI</v>
          </cell>
        </row>
        <row r="7002">
          <cell r="A7002">
            <v>19271</v>
          </cell>
          <cell r="B7002">
            <v>9</v>
          </cell>
          <cell r="C7002">
            <v>3</v>
          </cell>
          <cell r="D7002" t="str">
            <v>PIZZA VALENTIN</v>
          </cell>
        </row>
        <row r="7003">
          <cell r="A7003">
            <v>10328</v>
          </cell>
          <cell r="B7003">
            <v>5</v>
          </cell>
          <cell r="C7003">
            <v>4</v>
          </cell>
          <cell r="D7003" t="str">
            <v>PIZZERIA HELADERIA EMALJA SRL</v>
          </cell>
          <cell r="E7003" t="str">
            <v>Refrigerados</v>
          </cell>
        </row>
        <row r="7004">
          <cell r="A7004">
            <v>10330</v>
          </cell>
          <cell r="B7004">
            <v>9</v>
          </cell>
          <cell r="C7004">
            <v>3</v>
          </cell>
          <cell r="D7004" t="str">
            <v>SUPER ENRI</v>
          </cell>
        </row>
        <row r="7005">
          <cell r="A7005">
            <v>10332</v>
          </cell>
          <cell r="B7005">
            <v>7</v>
          </cell>
          <cell r="C7005">
            <v>1</v>
          </cell>
          <cell r="D7005" t="str">
            <v>COMEDOR DULZURA</v>
          </cell>
          <cell r="E7005" t="str">
            <v>Refrigerados</v>
          </cell>
        </row>
        <row r="7006">
          <cell r="A7006">
            <v>10360</v>
          </cell>
          <cell r="B7006">
            <v>9</v>
          </cell>
          <cell r="C7006">
            <v>3</v>
          </cell>
          <cell r="D7006" t="str">
            <v>DESPENSA FRANCISCA</v>
          </cell>
        </row>
        <row r="7007">
          <cell r="A7007">
            <v>10335</v>
          </cell>
          <cell r="B7007">
            <v>1</v>
          </cell>
          <cell r="C7007">
            <v>2</v>
          </cell>
          <cell r="D7007" t="str">
            <v>DON DIN</v>
          </cell>
          <cell r="E7007" t="str">
            <v>Refrigerados</v>
          </cell>
        </row>
        <row r="7008">
          <cell r="A7008">
            <v>10326</v>
          </cell>
          <cell r="B7008">
            <v>2</v>
          </cell>
          <cell r="C7008">
            <v>2</v>
          </cell>
          <cell r="D7008" t="str">
            <v>ARAPO`A SRL</v>
          </cell>
          <cell r="E7008" t="str">
            <v>Refrigerados</v>
          </cell>
        </row>
        <row r="7009">
          <cell r="A7009">
            <v>10327</v>
          </cell>
          <cell r="B7009">
            <v>6</v>
          </cell>
          <cell r="C7009">
            <v>5</v>
          </cell>
          <cell r="D7009" t="str">
            <v>ARA PO'A COMERCIAL S.R.L.</v>
          </cell>
          <cell r="E7009" t="str">
            <v>Refrigerados</v>
          </cell>
        </row>
        <row r="7010">
          <cell r="A7010">
            <v>10341</v>
          </cell>
          <cell r="B7010">
            <v>1</v>
          </cell>
          <cell r="C7010">
            <v>5</v>
          </cell>
          <cell r="D7010" t="str">
            <v>BODEGAS FERDRINK</v>
          </cell>
          <cell r="E7010" t="str">
            <v>Hogar</v>
          </cell>
        </row>
        <row r="7011">
          <cell r="A7011">
            <v>10337</v>
          </cell>
          <cell r="B7011">
            <v>6</v>
          </cell>
          <cell r="C7011">
            <v>5</v>
          </cell>
          <cell r="D7011" t="str">
            <v>DESPENSA SANTA ANA</v>
          </cell>
          <cell r="E7011" t="str">
            <v>Hogar</v>
          </cell>
        </row>
        <row r="7012">
          <cell r="A7012">
            <v>10336</v>
          </cell>
          <cell r="B7012">
            <v>9</v>
          </cell>
          <cell r="C7012">
            <v>3</v>
          </cell>
          <cell r="D7012" t="str">
            <v>COPETIN SHEILA</v>
          </cell>
        </row>
        <row r="7013">
          <cell r="A7013">
            <v>10338</v>
          </cell>
          <cell r="B7013">
            <v>9</v>
          </cell>
          <cell r="C7013">
            <v>3</v>
          </cell>
          <cell r="D7013" t="str">
            <v>CASILLA CARLOS</v>
          </cell>
        </row>
        <row r="7014">
          <cell r="A7014">
            <v>10344</v>
          </cell>
          <cell r="B7014">
            <v>1</v>
          </cell>
          <cell r="C7014">
            <v>9</v>
          </cell>
          <cell r="D7014" t="str">
            <v>CASILLA MERCEDES</v>
          </cell>
          <cell r="E7014" t="str">
            <v>Refrigerados</v>
          </cell>
        </row>
        <row r="7015">
          <cell r="A7015">
            <v>10348</v>
          </cell>
          <cell r="B7015">
            <v>9</v>
          </cell>
          <cell r="C7015">
            <v>3</v>
          </cell>
          <cell r="D7015" t="str">
            <v>COPETIN SAN ANDRES</v>
          </cell>
        </row>
        <row r="7016">
          <cell r="A7016">
            <v>10342</v>
          </cell>
          <cell r="B7016">
            <v>7</v>
          </cell>
          <cell r="C7016">
            <v>1</v>
          </cell>
          <cell r="D7016" t="str">
            <v>COPETIN ANDIE MARDDY</v>
          </cell>
          <cell r="E7016" t="str">
            <v>Refrigerados</v>
          </cell>
        </row>
        <row r="7017">
          <cell r="A7017">
            <v>10340</v>
          </cell>
          <cell r="B7017">
            <v>9</v>
          </cell>
          <cell r="C7017">
            <v>3</v>
          </cell>
          <cell r="D7017" t="str">
            <v>AUTOSERVICE LAS DELICIAS</v>
          </cell>
        </row>
        <row r="7018">
          <cell r="A7018">
            <v>10350</v>
          </cell>
          <cell r="B7018">
            <v>5</v>
          </cell>
          <cell r="C7018">
            <v>2</v>
          </cell>
          <cell r="D7018" t="str">
            <v>COPETIN EL ANGEL</v>
          </cell>
          <cell r="E7018" t="str">
            <v>Refrigerados</v>
          </cell>
        </row>
        <row r="7019">
          <cell r="A7019">
            <v>10351</v>
          </cell>
          <cell r="B7019">
            <v>1</v>
          </cell>
          <cell r="C7019">
            <v>9</v>
          </cell>
          <cell r="D7019" t="str">
            <v>PUESTO DE VENTA SANTO DOMINGO</v>
          </cell>
          <cell r="E7019" t="str">
            <v>Refrigerados</v>
          </cell>
        </row>
        <row r="7020">
          <cell r="A7020">
            <v>10355</v>
          </cell>
          <cell r="B7020">
            <v>9</v>
          </cell>
          <cell r="C7020">
            <v>3</v>
          </cell>
          <cell r="D7020" t="str">
            <v>PUESTO DE VENTA GABRIEL</v>
          </cell>
        </row>
        <row r="7021">
          <cell r="A7021">
            <v>10356</v>
          </cell>
          <cell r="B7021">
            <v>9</v>
          </cell>
          <cell r="C7021">
            <v>3</v>
          </cell>
          <cell r="D7021" t="str">
            <v>CASILLA JUNIORS - PLANTA ALTA</v>
          </cell>
        </row>
        <row r="7022">
          <cell r="A7022">
            <v>10352</v>
          </cell>
          <cell r="B7022">
            <v>9</v>
          </cell>
          <cell r="C7022">
            <v>3</v>
          </cell>
          <cell r="D7022" t="str">
            <v>COPETIN SAN ANTONIO</v>
          </cell>
        </row>
        <row r="7023">
          <cell r="A7023">
            <v>10251</v>
          </cell>
          <cell r="B7023">
            <v>1</v>
          </cell>
          <cell r="C7023">
            <v>6</v>
          </cell>
          <cell r="D7023" t="str">
            <v>PANADERIA SELVITA</v>
          </cell>
          <cell r="E7023" t="str">
            <v>Refrigerados</v>
          </cell>
        </row>
        <row r="7024">
          <cell r="A7024">
            <v>10362</v>
          </cell>
          <cell r="B7024">
            <v>5</v>
          </cell>
          <cell r="C7024">
            <v>8</v>
          </cell>
          <cell r="D7024" t="str">
            <v>COPETIN SAN JUAN</v>
          </cell>
          <cell r="E7024" t="str">
            <v>Hogar</v>
          </cell>
        </row>
        <row r="7025">
          <cell r="A7025">
            <v>10550</v>
          </cell>
          <cell r="B7025">
            <v>2</v>
          </cell>
          <cell r="C7025">
            <v>6</v>
          </cell>
          <cell r="D7025" t="str">
            <v>DESPENSA DORA</v>
          </cell>
          <cell r="E7025" t="str">
            <v>Hogar</v>
          </cell>
        </row>
        <row r="7026">
          <cell r="A7026">
            <v>10252</v>
          </cell>
          <cell r="B7026">
            <v>9</v>
          </cell>
          <cell r="C7026">
            <v>3</v>
          </cell>
          <cell r="D7026" t="str">
            <v>COPETIN NORMA</v>
          </cell>
        </row>
        <row r="7027">
          <cell r="A7027">
            <v>10363</v>
          </cell>
          <cell r="B7027">
            <v>9</v>
          </cell>
          <cell r="C7027">
            <v>3</v>
          </cell>
          <cell r="D7027" t="str">
            <v>GUARDIA DE SEGURIDAD LUIS BAREIRO</v>
          </cell>
        </row>
        <row r="7028">
          <cell r="A7028">
            <v>25996</v>
          </cell>
          <cell r="D7028" t="str">
            <v>COMERCIAL ANITA</v>
          </cell>
        </row>
        <row r="7029">
          <cell r="A7029">
            <v>10365</v>
          </cell>
          <cell r="B7029">
            <v>1</v>
          </cell>
          <cell r="C7029">
            <v>9</v>
          </cell>
          <cell r="D7029" t="str">
            <v>PUESTO DE VENTA ANGELICA</v>
          </cell>
        </row>
        <row r="7030">
          <cell r="A7030">
            <v>10364</v>
          </cell>
          <cell r="B7030">
            <v>9</v>
          </cell>
          <cell r="C7030">
            <v>3</v>
          </cell>
          <cell r="D7030" t="str">
            <v>PUESTO DE VENTA MARIA CLARA</v>
          </cell>
        </row>
        <row r="7031">
          <cell r="A7031">
            <v>10368</v>
          </cell>
          <cell r="B7031">
            <v>5</v>
          </cell>
          <cell r="C7031">
            <v>3</v>
          </cell>
          <cell r="D7031" t="str">
            <v>CASILLA VERDE</v>
          </cell>
          <cell r="E7031" t="str">
            <v>Planta</v>
          </cell>
        </row>
        <row r="7032">
          <cell r="A7032">
            <v>10370</v>
          </cell>
          <cell r="B7032">
            <v>9</v>
          </cell>
          <cell r="C7032">
            <v>3</v>
          </cell>
          <cell r="D7032" t="str">
            <v>GUARDIA ANTONIO ARTURO ROA VALDEZ</v>
          </cell>
        </row>
        <row r="7033">
          <cell r="A7033">
            <v>10374</v>
          </cell>
          <cell r="B7033">
            <v>9</v>
          </cell>
          <cell r="C7033">
            <v>3</v>
          </cell>
          <cell r="D7033" t="str">
            <v>FUNCIONARIO GILBERTO IBARRA</v>
          </cell>
          <cell r="E7033" t="str">
            <v>INACTIVO</v>
          </cell>
        </row>
        <row r="7034">
          <cell r="A7034">
            <v>10375</v>
          </cell>
          <cell r="B7034">
            <v>9</v>
          </cell>
          <cell r="C7034">
            <v>3</v>
          </cell>
          <cell r="D7034" t="str">
            <v>KIOSCO ÑADUNTI</v>
          </cell>
        </row>
        <row r="7035">
          <cell r="A7035">
            <v>11002</v>
          </cell>
          <cell r="B7035">
            <v>2</v>
          </cell>
          <cell r="C7035">
            <v>9</v>
          </cell>
          <cell r="D7035" t="str">
            <v>DESPENSA BEER PALACE</v>
          </cell>
          <cell r="E7035" t="str">
            <v>Hogar</v>
          </cell>
        </row>
        <row r="7036">
          <cell r="A7036">
            <v>10376</v>
          </cell>
          <cell r="B7036">
            <v>9</v>
          </cell>
          <cell r="C7036">
            <v>3</v>
          </cell>
          <cell r="D7036" t="str">
            <v>FUNCIONARIO PEDRO PAEZ</v>
          </cell>
          <cell r="E7036" t="str">
            <v>Planta</v>
          </cell>
        </row>
        <row r="7037">
          <cell r="A7037">
            <v>10402</v>
          </cell>
          <cell r="B7037">
            <v>9</v>
          </cell>
          <cell r="C7037">
            <v>3</v>
          </cell>
          <cell r="D7037" t="str">
            <v>BAR DEGUSTU'S</v>
          </cell>
        </row>
        <row r="7038">
          <cell r="A7038">
            <v>10382</v>
          </cell>
          <cell r="B7038">
            <v>5</v>
          </cell>
          <cell r="C7038">
            <v>2</v>
          </cell>
          <cell r="D7038" t="str">
            <v>DESPENSA LA LUQUEÑA</v>
          </cell>
          <cell r="E7038" t="str">
            <v>Hogar</v>
          </cell>
        </row>
        <row r="7039">
          <cell r="A7039">
            <v>10401</v>
          </cell>
          <cell r="B7039">
            <v>9</v>
          </cell>
          <cell r="C7039">
            <v>3</v>
          </cell>
          <cell r="D7039" t="str">
            <v>CARRITO ANGEL</v>
          </cell>
        </row>
        <row r="7040">
          <cell r="A7040">
            <v>10405</v>
          </cell>
          <cell r="B7040">
            <v>9</v>
          </cell>
          <cell r="C7040">
            <v>3</v>
          </cell>
          <cell r="D7040" t="str">
            <v>DESPENSA TOMASA</v>
          </cell>
        </row>
        <row r="7041">
          <cell r="A7041">
            <v>10404</v>
          </cell>
          <cell r="B7041">
            <v>9</v>
          </cell>
          <cell r="C7041">
            <v>3</v>
          </cell>
          <cell r="D7041" t="str">
            <v>DESPENSA NELIDA</v>
          </cell>
        </row>
        <row r="7042">
          <cell r="A7042">
            <v>10378</v>
          </cell>
          <cell r="B7042">
            <v>9</v>
          </cell>
          <cell r="C7042">
            <v>3</v>
          </cell>
          <cell r="D7042" t="str">
            <v>DESPENSA STA CATALINA</v>
          </cell>
        </row>
        <row r="7043">
          <cell r="A7043">
            <v>10386</v>
          </cell>
          <cell r="B7043">
            <v>7</v>
          </cell>
          <cell r="C7043">
            <v>1</v>
          </cell>
          <cell r="D7043" t="str">
            <v>DESPENSA SAN CARLOS</v>
          </cell>
          <cell r="E7043" t="str">
            <v>Hogar</v>
          </cell>
        </row>
        <row r="7044">
          <cell r="A7044">
            <v>10380</v>
          </cell>
          <cell r="B7044">
            <v>7</v>
          </cell>
          <cell r="C7044">
            <v>2</v>
          </cell>
          <cell r="D7044" t="str">
            <v>CASILLA ESTELA</v>
          </cell>
          <cell r="E7044" t="str">
            <v>Refrigerados</v>
          </cell>
        </row>
        <row r="7045">
          <cell r="A7045">
            <v>10383</v>
          </cell>
          <cell r="B7045">
            <v>5</v>
          </cell>
          <cell r="C7045">
            <v>9</v>
          </cell>
          <cell r="D7045" t="str">
            <v>COPETIN IMBIS</v>
          </cell>
          <cell r="E7045" t="str">
            <v>Refrigerados</v>
          </cell>
        </row>
        <row r="7046">
          <cell r="A7046">
            <v>10385</v>
          </cell>
          <cell r="B7046">
            <v>9</v>
          </cell>
          <cell r="C7046">
            <v>3</v>
          </cell>
          <cell r="D7046" t="str">
            <v>COPETIN MARIA CANDE</v>
          </cell>
        </row>
        <row r="7047">
          <cell r="A7047">
            <v>10536</v>
          </cell>
          <cell r="B7047">
            <v>1</v>
          </cell>
          <cell r="C7047">
            <v>9</v>
          </cell>
          <cell r="D7047" t="str">
            <v>PUESTO DE VENTA CRISTINA</v>
          </cell>
          <cell r="E7047" t="str">
            <v>Refrigerados</v>
          </cell>
        </row>
        <row r="7048">
          <cell r="A7048">
            <v>10393</v>
          </cell>
          <cell r="B7048">
            <v>1</v>
          </cell>
          <cell r="C7048">
            <v>9</v>
          </cell>
          <cell r="D7048" t="str">
            <v>CASILLA LR</v>
          </cell>
        </row>
        <row r="7049">
          <cell r="A7049">
            <v>10392</v>
          </cell>
          <cell r="B7049">
            <v>2</v>
          </cell>
          <cell r="C7049">
            <v>2</v>
          </cell>
          <cell r="D7049" t="str">
            <v>CABINAS TELEFONICAS OJEDA</v>
          </cell>
          <cell r="E7049" t="str">
            <v>Hogar</v>
          </cell>
        </row>
        <row r="7050">
          <cell r="A7050">
            <v>10391</v>
          </cell>
          <cell r="B7050">
            <v>1</v>
          </cell>
          <cell r="C7050">
            <v>6</v>
          </cell>
          <cell r="D7050" t="str">
            <v>DESPENSA 17</v>
          </cell>
          <cell r="E7050" t="str">
            <v>Hogar</v>
          </cell>
        </row>
        <row r="7051">
          <cell r="A7051">
            <v>10388</v>
          </cell>
          <cell r="B7051">
            <v>7</v>
          </cell>
          <cell r="C7051">
            <v>3</v>
          </cell>
          <cell r="D7051" t="str">
            <v>DESPENSA CHIQUITIN</v>
          </cell>
          <cell r="E7051" t="str">
            <v>Hogar</v>
          </cell>
        </row>
        <row r="7052">
          <cell r="A7052">
            <v>10390</v>
          </cell>
          <cell r="B7052">
            <v>7</v>
          </cell>
          <cell r="C7052">
            <v>1</v>
          </cell>
          <cell r="D7052" t="str">
            <v>COPETROL EL MANGAL</v>
          </cell>
          <cell r="E7052" t="str">
            <v>Conveniencia</v>
          </cell>
        </row>
        <row r="7053">
          <cell r="A7053">
            <v>10395</v>
          </cell>
          <cell r="B7053">
            <v>1</v>
          </cell>
          <cell r="C7053">
            <v>9</v>
          </cell>
          <cell r="D7053" t="str">
            <v>PUESTO DE VENTA AYALA</v>
          </cell>
          <cell r="E7053" t="str">
            <v>Refrigerados</v>
          </cell>
        </row>
        <row r="7054">
          <cell r="A7054">
            <v>10394</v>
          </cell>
          <cell r="B7054">
            <v>9</v>
          </cell>
          <cell r="C7054">
            <v>3</v>
          </cell>
          <cell r="D7054" t="str">
            <v>KIOSKO ASADITO y COMPAÑIA</v>
          </cell>
        </row>
        <row r="7055">
          <cell r="A7055">
            <v>10397</v>
          </cell>
          <cell r="B7055">
            <v>9</v>
          </cell>
          <cell r="C7055">
            <v>3</v>
          </cell>
          <cell r="D7055" t="str">
            <v>CASILLA LIZ DAHIANA 28</v>
          </cell>
        </row>
        <row r="7056">
          <cell r="A7056">
            <v>10399</v>
          </cell>
          <cell r="B7056">
            <v>2</v>
          </cell>
          <cell r="C7056">
            <v>9</v>
          </cell>
          <cell r="D7056" t="str">
            <v>CASILLA CENTRO DE SALUD</v>
          </cell>
          <cell r="E7056" t="str">
            <v>Hogar</v>
          </cell>
        </row>
        <row r="7057">
          <cell r="A7057">
            <v>10400</v>
          </cell>
          <cell r="B7057">
            <v>10</v>
          </cell>
          <cell r="C7057">
            <v>3</v>
          </cell>
          <cell r="D7057" t="str">
            <v>SNACK BAR</v>
          </cell>
          <cell r="E7057" t="str">
            <v>Refrigerados</v>
          </cell>
        </row>
        <row r="7058">
          <cell r="A7058">
            <v>10409</v>
          </cell>
          <cell r="B7058">
            <v>9</v>
          </cell>
          <cell r="C7058">
            <v>3</v>
          </cell>
          <cell r="D7058" t="str">
            <v>PRO PACK SAECA</v>
          </cell>
        </row>
        <row r="7059">
          <cell r="A7059">
            <v>10477</v>
          </cell>
          <cell r="B7059">
            <v>1</v>
          </cell>
          <cell r="C7059">
            <v>9</v>
          </cell>
          <cell r="D7059" t="str">
            <v>LA PERLA DEL PACIFICO</v>
          </cell>
          <cell r="E7059" t="str">
            <v>Refrigerados</v>
          </cell>
        </row>
        <row r="7060">
          <cell r="A7060">
            <v>10481</v>
          </cell>
          <cell r="B7060">
            <v>9</v>
          </cell>
          <cell r="C7060">
            <v>3</v>
          </cell>
          <cell r="D7060" t="str">
            <v>FLIA DUARTE</v>
          </cell>
        </row>
        <row r="7061">
          <cell r="A7061">
            <v>10480</v>
          </cell>
          <cell r="B7061">
            <v>9</v>
          </cell>
          <cell r="C7061">
            <v>3</v>
          </cell>
          <cell r="D7061" t="str">
            <v>COMEDOR SAN MARTIN</v>
          </cell>
        </row>
        <row r="7062">
          <cell r="A7062">
            <v>10422</v>
          </cell>
          <cell r="B7062">
            <v>9</v>
          </cell>
          <cell r="C7062">
            <v>3</v>
          </cell>
          <cell r="D7062" t="str">
            <v>BEBIDAS BYG</v>
          </cell>
        </row>
        <row r="7063">
          <cell r="A7063">
            <v>10421</v>
          </cell>
          <cell r="B7063">
            <v>3</v>
          </cell>
          <cell r="C7063">
            <v>6</v>
          </cell>
          <cell r="D7063" t="str">
            <v>SUPERMERCADO MAS S.A.</v>
          </cell>
          <cell r="E7063" t="str">
            <v xml:space="preserve">Supermercados </v>
          </cell>
        </row>
        <row r="7064">
          <cell r="A7064">
            <v>10439</v>
          </cell>
          <cell r="B7064">
            <v>6</v>
          </cell>
          <cell r="C7064">
            <v>5</v>
          </cell>
          <cell r="D7064" t="str">
            <v>DESPENSA ÑA ÑECA</v>
          </cell>
          <cell r="E7064" t="str">
            <v>Hogar</v>
          </cell>
        </row>
        <row r="7065">
          <cell r="A7065">
            <v>10443</v>
          </cell>
          <cell r="B7065">
            <v>6</v>
          </cell>
          <cell r="C7065">
            <v>5</v>
          </cell>
          <cell r="D7065" t="str">
            <v>DESPENSA GRISELDA</v>
          </cell>
          <cell r="E7065" t="str">
            <v>Hogar</v>
          </cell>
        </row>
        <row r="7066">
          <cell r="A7066">
            <v>10440</v>
          </cell>
          <cell r="B7066">
            <v>6</v>
          </cell>
          <cell r="C7066">
            <v>5</v>
          </cell>
          <cell r="D7066" t="str">
            <v>CASILLA LEON</v>
          </cell>
          <cell r="E7066" t="str">
            <v>Refrigerados</v>
          </cell>
        </row>
        <row r="7067">
          <cell r="A7067">
            <v>10445</v>
          </cell>
          <cell r="B7067">
            <v>6</v>
          </cell>
          <cell r="C7067">
            <v>5</v>
          </cell>
          <cell r="D7067" t="str">
            <v>DESPENSA CHELY</v>
          </cell>
          <cell r="E7067" t="str">
            <v>Hogar</v>
          </cell>
        </row>
        <row r="7068">
          <cell r="A7068">
            <v>10441</v>
          </cell>
          <cell r="B7068">
            <v>9</v>
          </cell>
          <cell r="C7068">
            <v>3</v>
          </cell>
          <cell r="D7068" t="str">
            <v>BEER LOMITO</v>
          </cell>
        </row>
        <row r="7069">
          <cell r="A7069">
            <v>10423</v>
          </cell>
          <cell r="B7069">
            <v>6</v>
          </cell>
          <cell r="C7069">
            <v>5</v>
          </cell>
          <cell r="D7069" t="str">
            <v>CASILLA K L E</v>
          </cell>
          <cell r="E7069" t="str">
            <v>Refrigerados</v>
          </cell>
        </row>
        <row r="7070">
          <cell r="A7070">
            <v>10424</v>
          </cell>
          <cell r="B7070">
            <v>6</v>
          </cell>
          <cell r="C7070">
            <v>5</v>
          </cell>
          <cell r="D7070" t="str">
            <v>DESPENSA ROJAS</v>
          </cell>
          <cell r="E7070" t="str">
            <v>Hogar</v>
          </cell>
        </row>
        <row r="7071">
          <cell r="A7071">
            <v>10433</v>
          </cell>
          <cell r="B7071">
            <v>10</v>
          </cell>
          <cell r="C7071">
            <v>3</v>
          </cell>
          <cell r="D7071" t="str">
            <v>BODEGA PUNTA BRAVA</v>
          </cell>
          <cell r="E7071" t="str">
            <v>Bodegas Top</v>
          </cell>
        </row>
        <row r="7072">
          <cell r="A7072">
            <v>10425</v>
          </cell>
          <cell r="B7072">
            <v>6</v>
          </cell>
          <cell r="C7072">
            <v>5</v>
          </cell>
          <cell r="D7072" t="str">
            <v>DESPENSA LA ESPERANZA</v>
          </cell>
          <cell r="E7072" t="str">
            <v>Hogar</v>
          </cell>
        </row>
        <row r="7073">
          <cell r="A7073">
            <v>10429</v>
          </cell>
          <cell r="B7073">
            <v>6</v>
          </cell>
          <cell r="C7073">
            <v>5</v>
          </cell>
          <cell r="D7073" t="str">
            <v>DESPENSA LOS INOCENTES</v>
          </cell>
          <cell r="E7073" t="str">
            <v>Hogar</v>
          </cell>
        </row>
        <row r="7074">
          <cell r="A7074">
            <v>10435</v>
          </cell>
          <cell r="B7074">
            <v>6</v>
          </cell>
          <cell r="C7074">
            <v>5</v>
          </cell>
          <cell r="D7074" t="str">
            <v>DESPENSA 3 HERMANOS</v>
          </cell>
          <cell r="E7074" t="str">
            <v>Hogar</v>
          </cell>
        </row>
        <row r="7075">
          <cell r="A7075">
            <v>10430</v>
          </cell>
          <cell r="B7075">
            <v>6</v>
          </cell>
          <cell r="C7075">
            <v>5</v>
          </cell>
          <cell r="D7075" t="str">
            <v>DESPENSA ISRAEL</v>
          </cell>
          <cell r="E7075" t="str">
            <v>Hogar</v>
          </cell>
        </row>
        <row r="7076">
          <cell r="A7076">
            <v>10436</v>
          </cell>
          <cell r="B7076">
            <v>6</v>
          </cell>
          <cell r="C7076">
            <v>5</v>
          </cell>
          <cell r="D7076" t="str">
            <v>DESPENSA MANOLO'S</v>
          </cell>
          <cell r="E7076" t="str">
            <v>Hogar</v>
          </cell>
        </row>
        <row r="7077">
          <cell r="A7077">
            <v>10431</v>
          </cell>
          <cell r="B7077">
            <v>6</v>
          </cell>
          <cell r="C7077">
            <v>5</v>
          </cell>
          <cell r="D7077" t="str">
            <v>DESPENSA SOLIS</v>
          </cell>
          <cell r="E7077" t="str">
            <v>Hogar</v>
          </cell>
        </row>
        <row r="7078">
          <cell r="A7078">
            <v>10437</v>
          </cell>
          <cell r="B7078">
            <v>9</v>
          </cell>
          <cell r="C7078">
            <v>3</v>
          </cell>
          <cell r="D7078" t="str">
            <v>HELADERIA HIELO</v>
          </cell>
        </row>
        <row r="7079">
          <cell r="A7079">
            <v>10438</v>
          </cell>
          <cell r="B7079">
            <v>6</v>
          </cell>
          <cell r="C7079">
            <v>5</v>
          </cell>
          <cell r="D7079" t="str">
            <v>DESPENSA EMANUEL</v>
          </cell>
          <cell r="E7079" t="str">
            <v>Hogar</v>
          </cell>
        </row>
        <row r="7080">
          <cell r="A7080">
            <v>10432</v>
          </cell>
          <cell r="B7080">
            <v>6</v>
          </cell>
          <cell r="C7080">
            <v>5</v>
          </cell>
          <cell r="D7080" t="str">
            <v>DESPENSA ROCIO</v>
          </cell>
          <cell r="E7080" t="str">
            <v>Hogar</v>
          </cell>
        </row>
        <row r="7081">
          <cell r="A7081">
            <v>10446</v>
          </cell>
          <cell r="B7081">
            <v>6</v>
          </cell>
          <cell r="C7081">
            <v>5</v>
          </cell>
          <cell r="D7081" t="str">
            <v>DESPENSA UNIVERSAL</v>
          </cell>
          <cell r="E7081" t="str">
            <v>Hogar</v>
          </cell>
        </row>
        <row r="7082">
          <cell r="A7082">
            <v>10447</v>
          </cell>
          <cell r="B7082">
            <v>6</v>
          </cell>
          <cell r="C7082">
            <v>5</v>
          </cell>
          <cell r="D7082" t="str">
            <v>CASILLA PARADA LINEA 37</v>
          </cell>
        </row>
        <row r="7083">
          <cell r="A7083">
            <v>10467</v>
          </cell>
          <cell r="B7083">
            <v>9</v>
          </cell>
          <cell r="C7083">
            <v>3</v>
          </cell>
          <cell r="D7083" t="str">
            <v>CASILLA KARIN</v>
          </cell>
        </row>
        <row r="7084">
          <cell r="A7084">
            <v>10458</v>
          </cell>
          <cell r="B7084">
            <v>6</v>
          </cell>
          <cell r="C7084">
            <v>5</v>
          </cell>
          <cell r="D7084" t="str">
            <v>CAPELO'S POOL</v>
          </cell>
          <cell r="E7084" t="str">
            <v>Refrigerados</v>
          </cell>
        </row>
        <row r="7085">
          <cell r="A7085">
            <v>10448</v>
          </cell>
          <cell r="B7085">
            <v>6</v>
          </cell>
          <cell r="C7085">
            <v>5</v>
          </cell>
          <cell r="D7085" t="str">
            <v>KIOSKO GOLOSITO</v>
          </cell>
          <cell r="E7085" t="str">
            <v>Hogar</v>
          </cell>
        </row>
        <row r="7086">
          <cell r="A7086">
            <v>10459</v>
          </cell>
          <cell r="B7086">
            <v>9</v>
          </cell>
          <cell r="C7086">
            <v>3</v>
          </cell>
          <cell r="D7086" t="str">
            <v>AUTO PANCHO</v>
          </cell>
        </row>
        <row r="7087">
          <cell r="A7087">
            <v>10449</v>
          </cell>
          <cell r="B7087">
            <v>6</v>
          </cell>
          <cell r="C7087">
            <v>5</v>
          </cell>
          <cell r="D7087" t="str">
            <v>DESPENSA ADOLFO</v>
          </cell>
          <cell r="E7087" t="str">
            <v>Hogar</v>
          </cell>
        </row>
        <row r="7088">
          <cell r="A7088">
            <v>10461</v>
          </cell>
          <cell r="B7088">
            <v>3</v>
          </cell>
          <cell r="C7088">
            <v>9</v>
          </cell>
          <cell r="D7088" t="str">
            <v>DESPENSA SAN CAYETANO</v>
          </cell>
          <cell r="E7088" t="str">
            <v>Hogar</v>
          </cell>
        </row>
        <row r="7089">
          <cell r="A7089">
            <v>10462</v>
          </cell>
          <cell r="B7089">
            <v>9</v>
          </cell>
          <cell r="C7089">
            <v>3</v>
          </cell>
          <cell r="D7089" t="str">
            <v>CASILLA SAN MIGUEL</v>
          </cell>
        </row>
        <row r="7090">
          <cell r="A7090">
            <v>10463</v>
          </cell>
          <cell r="B7090">
            <v>6</v>
          </cell>
          <cell r="C7090">
            <v>5</v>
          </cell>
          <cell r="D7090" t="str">
            <v>DESPENSA PEREIRA</v>
          </cell>
          <cell r="E7090" t="str">
            <v>Hogar</v>
          </cell>
        </row>
        <row r="7091">
          <cell r="A7091">
            <v>10451</v>
          </cell>
          <cell r="B7091">
            <v>6</v>
          </cell>
          <cell r="C7091">
            <v>5</v>
          </cell>
          <cell r="D7091" t="str">
            <v>DESPENSA 1er. PRESIDENTE</v>
          </cell>
          <cell r="E7091" t="str">
            <v>Hogar</v>
          </cell>
        </row>
        <row r="7092">
          <cell r="A7092">
            <v>26000</v>
          </cell>
          <cell r="B7092">
            <v>5</v>
          </cell>
          <cell r="C7092">
            <v>8</v>
          </cell>
          <cell r="D7092" t="str">
            <v>DESPENSA 2 HERMANAS</v>
          </cell>
          <cell r="E7092" t="str">
            <v>Hogar</v>
          </cell>
        </row>
        <row r="7093">
          <cell r="A7093">
            <v>10452</v>
          </cell>
          <cell r="B7093">
            <v>6</v>
          </cell>
          <cell r="C7093">
            <v>5</v>
          </cell>
          <cell r="D7093" t="str">
            <v>DESPENSA DANIEL</v>
          </cell>
          <cell r="E7093" t="str">
            <v>Hogar</v>
          </cell>
        </row>
        <row r="7094">
          <cell r="A7094">
            <v>10453</v>
          </cell>
          <cell r="B7094">
            <v>6</v>
          </cell>
          <cell r="C7094">
            <v>5</v>
          </cell>
          <cell r="D7094" t="str">
            <v>DESPENSA SAN JOSE</v>
          </cell>
          <cell r="E7094" t="str">
            <v>Hogar</v>
          </cell>
        </row>
        <row r="7095">
          <cell r="A7095">
            <v>10455</v>
          </cell>
          <cell r="B7095">
            <v>6</v>
          </cell>
          <cell r="C7095">
            <v>5</v>
          </cell>
          <cell r="D7095" t="str">
            <v>DESPENSA FLORIDA</v>
          </cell>
          <cell r="E7095" t="str">
            <v>Hogar</v>
          </cell>
        </row>
        <row r="7096">
          <cell r="A7096">
            <v>10464</v>
          </cell>
          <cell r="B7096">
            <v>6</v>
          </cell>
          <cell r="C7096">
            <v>5</v>
          </cell>
          <cell r="D7096" t="str">
            <v>AUTOSERVICIO 3 M</v>
          </cell>
          <cell r="E7096" t="str">
            <v>Hogar</v>
          </cell>
        </row>
        <row r="7097">
          <cell r="A7097">
            <v>10465</v>
          </cell>
          <cell r="B7097">
            <v>2</v>
          </cell>
          <cell r="C7097">
            <v>4</v>
          </cell>
          <cell r="D7097" t="str">
            <v>DESPENSA LA SANTANIANA</v>
          </cell>
        </row>
        <row r="7098">
          <cell r="A7098">
            <v>10456</v>
          </cell>
          <cell r="B7098">
            <v>6</v>
          </cell>
          <cell r="C7098">
            <v>5</v>
          </cell>
          <cell r="D7098" t="str">
            <v>DESPENSA LA LUQUEÑITA</v>
          </cell>
          <cell r="E7098" t="str">
            <v>Hogar</v>
          </cell>
        </row>
        <row r="7099">
          <cell r="A7099">
            <v>10488</v>
          </cell>
          <cell r="B7099">
            <v>9</v>
          </cell>
          <cell r="C7099">
            <v>3</v>
          </cell>
          <cell r="D7099" t="str">
            <v>CASILLA GLADIS</v>
          </cell>
        </row>
        <row r="7100">
          <cell r="A7100">
            <v>10469</v>
          </cell>
          <cell r="B7100">
            <v>2</v>
          </cell>
          <cell r="C7100">
            <v>3</v>
          </cell>
          <cell r="D7100" t="str">
            <v>AUTOSERVICE LILIANA</v>
          </cell>
          <cell r="E7100" t="str">
            <v>Hogar</v>
          </cell>
        </row>
        <row r="7101">
          <cell r="A7101">
            <v>10484</v>
          </cell>
          <cell r="B7101">
            <v>5</v>
          </cell>
          <cell r="C7101">
            <v>3</v>
          </cell>
          <cell r="D7101" t="str">
            <v>TIA ROSA ROTISERIA</v>
          </cell>
        </row>
        <row r="7102">
          <cell r="A7102">
            <v>10470</v>
          </cell>
          <cell r="B7102">
            <v>5</v>
          </cell>
          <cell r="C7102">
            <v>3</v>
          </cell>
          <cell r="D7102" t="str">
            <v xml:space="preserve">KIOSKO ANITA </v>
          </cell>
          <cell r="E7102" t="str">
            <v>Hogar</v>
          </cell>
        </row>
        <row r="7103">
          <cell r="A7103">
            <v>10483</v>
          </cell>
          <cell r="B7103">
            <v>2</v>
          </cell>
          <cell r="C7103">
            <v>9</v>
          </cell>
          <cell r="D7103" t="str">
            <v>HELADERIA ANDRI</v>
          </cell>
          <cell r="E7103" t="str">
            <v>Refrigerados</v>
          </cell>
        </row>
        <row r="7104">
          <cell r="A7104">
            <v>10487</v>
          </cell>
          <cell r="B7104">
            <v>4</v>
          </cell>
          <cell r="C7104">
            <v>1</v>
          </cell>
          <cell r="D7104" t="str">
            <v>COPETIN JR</v>
          </cell>
          <cell r="E7104" t="str">
            <v>Refrigerados</v>
          </cell>
        </row>
        <row r="7105">
          <cell r="A7105">
            <v>10485</v>
          </cell>
          <cell r="D7105" t="str">
            <v>LIBRERIA J y M</v>
          </cell>
          <cell r="E7105" t="str">
            <v>Refrigerados</v>
          </cell>
        </row>
        <row r="7106">
          <cell r="A7106">
            <v>10492</v>
          </cell>
          <cell r="B7106">
            <v>2</v>
          </cell>
          <cell r="C7106">
            <v>5</v>
          </cell>
          <cell r="D7106" t="str">
            <v>DESPENSA PAREDES</v>
          </cell>
          <cell r="E7106" t="str">
            <v>Hogar</v>
          </cell>
        </row>
        <row r="7107">
          <cell r="A7107">
            <v>10490</v>
          </cell>
          <cell r="B7107">
            <v>3</v>
          </cell>
          <cell r="C7107">
            <v>4</v>
          </cell>
          <cell r="D7107" t="str">
            <v>BEBIDAS PAVON</v>
          </cell>
          <cell r="E7107" t="str">
            <v>Hogar</v>
          </cell>
        </row>
        <row r="7108">
          <cell r="A7108">
            <v>10549</v>
          </cell>
          <cell r="B7108">
            <v>9</v>
          </cell>
          <cell r="C7108">
            <v>3</v>
          </cell>
          <cell r="D7108" t="str">
            <v>P.D.V. CABAÑAS</v>
          </cell>
        </row>
        <row r="7109">
          <cell r="A7109">
            <v>10551</v>
          </cell>
          <cell r="B7109">
            <v>5</v>
          </cell>
          <cell r="C7109">
            <v>7</v>
          </cell>
          <cell r="D7109" t="str">
            <v>AUTOSERVICES BIDI</v>
          </cell>
          <cell r="E7109" t="str">
            <v>Hogar</v>
          </cell>
        </row>
        <row r="7110">
          <cell r="A7110">
            <v>10552</v>
          </cell>
          <cell r="B7110">
            <v>1</v>
          </cell>
          <cell r="C7110">
            <v>2</v>
          </cell>
          <cell r="D7110" t="str">
            <v>HOT &amp; ICE</v>
          </cell>
          <cell r="E7110" t="str">
            <v>Refrigerados</v>
          </cell>
        </row>
        <row r="7111">
          <cell r="A7111">
            <v>10553</v>
          </cell>
          <cell r="B7111">
            <v>3</v>
          </cell>
          <cell r="C7111">
            <v>1</v>
          </cell>
          <cell r="D7111" t="str">
            <v>A`CHIS BURGUER</v>
          </cell>
        </row>
        <row r="7112">
          <cell r="A7112">
            <v>10554</v>
          </cell>
          <cell r="B7112">
            <v>9</v>
          </cell>
          <cell r="C7112">
            <v>3</v>
          </cell>
          <cell r="D7112" t="str">
            <v>MISTICA PIZZERIA</v>
          </cell>
        </row>
        <row r="7113">
          <cell r="A7113">
            <v>10555</v>
          </cell>
          <cell r="B7113">
            <v>6</v>
          </cell>
          <cell r="C7113">
            <v>5</v>
          </cell>
          <cell r="D7113" t="str">
            <v>CASILLA 5 HERMANOS</v>
          </cell>
          <cell r="E7113" t="str">
            <v>Refrigerados</v>
          </cell>
        </row>
        <row r="7114">
          <cell r="A7114">
            <v>10494</v>
          </cell>
          <cell r="B7114">
            <v>2</v>
          </cell>
          <cell r="C7114">
            <v>5</v>
          </cell>
          <cell r="D7114" t="str">
            <v>DESPENSA SAN AGUSTIN</v>
          </cell>
          <cell r="E7114" t="str">
            <v>Hogar</v>
          </cell>
        </row>
        <row r="7115">
          <cell r="A7115">
            <v>10496</v>
          </cell>
          <cell r="B7115">
            <v>2</v>
          </cell>
          <cell r="C7115">
            <v>5</v>
          </cell>
          <cell r="D7115" t="str">
            <v>SUPERMERCADO JHONY</v>
          </cell>
          <cell r="E7115" t="str">
            <v xml:space="preserve">Supermercados </v>
          </cell>
        </row>
        <row r="7116">
          <cell r="A7116">
            <v>10497</v>
          </cell>
          <cell r="B7116">
            <v>2</v>
          </cell>
          <cell r="C7116">
            <v>5</v>
          </cell>
          <cell r="D7116" t="str">
            <v>DESPENSA DOÑA EVA</v>
          </cell>
          <cell r="E7116" t="str">
            <v>Hogar</v>
          </cell>
        </row>
        <row r="7117">
          <cell r="A7117">
            <v>10499</v>
          </cell>
          <cell r="B7117">
            <v>6</v>
          </cell>
          <cell r="C7117">
            <v>5</v>
          </cell>
          <cell r="D7117" t="str">
            <v>AUTOCERVICE MARISOL</v>
          </cell>
          <cell r="E7117" t="str">
            <v>Hogar</v>
          </cell>
        </row>
        <row r="7118">
          <cell r="A7118">
            <v>10558</v>
          </cell>
          <cell r="B7118">
            <v>6</v>
          </cell>
          <cell r="C7118">
            <v>5</v>
          </cell>
          <cell r="D7118" t="str">
            <v>DESPENSA LUZ</v>
          </cell>
          <cell r="E7118" t="str">
            <v>Hogar</v>
          </cell>
        </row>
        <row r="7119">
          <cell r="A7119">
            <v>10557</v>
          </cell>
          <cell r="B7119">
            <v>2</v>
          </cell>
          <cell r="C7119">
            <v>4</v>
          </cell>
          <cell r="D7119" t="str">
            <v>DESPENSA LAS NIETAS</v>
          </cell>
        </row>
        <row r="7120">
          <cell r="A7120">
            <v>10559</v>
          </cell>
          <cell r="B7120">
            <v>6</v>
          </cell>
          <cell r="C7120">
            <v>5</v>
          </cell>
          <cell r="D7120" t="str">
            <v>DESPENSA IDEAL</v>
          </cell>
          <cell r="E7120" t="str">
            <v>Hogar</v>
          </cell>
        </row>
        <row r="7121">
          <cell r="A7121">
            <v>10560</v>
          </cell>
          <cell r="B7121">
            <v>6</v>
          </cell>
          <cell r="C7121">
            <v>5</v>
          </cell>
          <cell r="D7121" t="str">
            <v>DESPENSA NORMA</v>
          </cell>
          <cell r="E7121" t="str">
            <v>Hogar</v>
          </cell>
        </row>
        <row r="7122">
          <cell r="A7122">
            <v>10562</v>
          </cell>
          <cell r="B7122">
            <v>3</v>
          </cell>
          <cell r="C7122">
            <v>8</v>
          </cell>
          <cell r="D7122" t="str">
            <v>COPETIN RAUL</v>
          </cell>
        </row>
        <row r="7123">
          <cell r="A7123">
            <v>10564</v>
          </cell>
          <cell r="B7123">
            <v>2</v>
          </cell>
          <cell r="C7123">
            <v>5</v>
          </cell>
          <cell r="D7123" t="str">
            <v>DESPENSA LOURDES</v>
          </cell>
          <cell r="E7123" t="str">
            <v>Hogar</v>
          </cell>
        </row>
        <row r="7124">
          <cell r="A7124">
            <v>10566</v>
          </cell>
          <cell r="B7124">
            <v>2</v>
          </cell>
          <cell r="C7124">
            <v>5</v>
          </cell>
          <cell r="D7124" t="str">
            <v>DESPENSA SAN CAYETANO</v>
          </cell>
          <cell r="E7124" t="str">
            <v>Hogar</v>
          </cell>
        </row>
        <row r="7125">
          <cell r="A7125">
            <v>10520</v>
          </cell>
          <cell r="B7125">
            <v>2</v>
          </cell>
          <cell r="C7125">
            <v>5</v>
          </cell>
          <cell r="D7125" t="str">
            <v>DESPENSA  CRISTINA</v>
          </cell>
          <cell r="E7125" t="str">
            <v>Hogar</v>
          </cell>
        </row>
        <row r="7126">
          <cell r="A7126">
            <v>10568</v>
          </cell>
          <cell r="B7126">
            <v>2</v>
          </cell>
          <cell r="C7126">
            <v>5</v>
          </cell>
          <cell r="D7126" t="str">
            <v>KIOSKO BARRIENTOS</v>
          </cell>
          <cell r="E7126" t="str">
            <v>Hogar</v>
          </cell>
        </row>
        <row r="7127">
          <cell r="A7127">
            <v>10569</v>
          </cell>
          <cell r="B7127">
            <v>2</v>
          </cell>
          <cell r="C7127">
            <v>5</v>
          </cell>
          <cell r="D7127" t="str">
            <v>DESPENSA 45</v>
          </cell>
          <cell r="E7127" t="str">
            <v>Hogar</v>
          </cell>
        </row>
        <row r="7128">
          <cell r="A7128">
            <v>10571</v>
          </cell>
          <cell r="B7128">
            <v>6</v>
          </cell>
          <cell r="C7128">
            <v>5</v>
          </cell>
          <cell r="D7128" t="str">
            <v>DESPENSA VICTORIA</v>
          </cell>
          <cell r="E7128" t="str">
            <v>Hogar</v>
          </cell>
        </row>
        <row r="7129">
          <cell r="A7129">
            <v>10572</v>
          </cell>
          <cell r="B7129">
            <v>2</v>
          </cell>
          <cell r="C7129">
            <v>6</v>
          </cell>
          <cell r="D7129" t="str">
            <v>SUPERMERCADO KOE'YU</v>
          </cell>
          <cell r="E7129" t="str">
            <v xml:space="preserve">Supermercados </v>
          </cell>
        </row>
        <row r="7130">
          <cell r="A7130">
            <v>10574</v>
          </cell>
          <cell r="B7130">
            <v>4</v>
          </cell>
          <cell r="C7130">
            <v>2</v>
          </cell>
          <cell r="D7130" t="str">
            <v>COPETIN CHELO</v>
          </cell>
          <cell r="E7130" t="str">
            <v>Refrigerados</v>
          </cell>
        </row>
        <row r="7131">
          <cell r="A7131">
            <v>10575</v>
          </cell>
          <cell r="B7131">
            <v>3</v>
          </cell>
          <cell r="C7131">
            <v>3</v>
          </cell>
          <cell r="D7131" t="str">
            <v>HIELO PANAMBI</v>
          </cell>
          <cell r="E7131" t="str">
            <v>Mayoristas Top</v>
          </cell>
        </row>
        <row r="7132">
          <cell r="A7132">
            <v>10577</v>
          </cell>
          <cell r="B7132">
            <v>9</v>
          </cell>
          <cell r="C7132">
            <v>3</v>
          </cell>
          <cell r="D7132" t="str">
            <v>CASILLA PUAFE</v>
          </cell>
        </row>
        <row r="7133">
          <cell r="A7133">
            <v>10578</v>
          </cell>
          <cell r="B7133">
            <v>1</v>
          </cell>
          <cell r="C7133">
            <v>8</v>
          </cell>
          <cell r="D7133" t="str">
            <v>CARRITO DANI y ROMAN</v>
          </cell>
          <cell r="E7133" t="str">
            <v>Refrigerados</v>
          </cell>
        </row>
        <row r="7134">
          <cell r="A7134">
            <v>10579</v>
          </cell>
          <cell r="B7134">
            <v>2</v>
          </cell>
          <cell r="C7134">
            <v>7</v>
          </cell>
          <cell r="D7134" t="str">
            <v>CASILLA LA BUENA SUERTE</v>
          </cell>
          <cell r="E7134" t="str">
            <v>Refrigerados</v>
          </cell>
        </row>
        <row r="7135">
          <cell r="A7135">
            <v>10580</v>
          </cell>
          <cell r="B7135">
            <v>2</v>
          </cell>
          <cell r="C7135">
            <v>9</v>
          </cell>
          <cell r="D7135" t="str">
            <v>CASILLA ÑA NINI</v>
          </cell>
          <cell r="E7135" t="str">
            <v>Refrigerados</v>
          </cell>
        </row>
        <row r="7136">
          <cell r="A7136">
            <v>10581</v>
          </cell>
          <cell r="B7136">
            <v>9</v>
          </cell>
          <cell r="C7136">
            <v>3</v>
          </cell>
          <cell r="D7136" t="str">
            <v>CABINAS TELEFONICAS STA. ISABEL</v>
          </cell>
        </row>
        <row r="7137">
          <cell r="A7137">
            <v>10582</v>
          </cell>
          <cell r="B7137">
            <v>5</v>
          </cell>
          <cell r="C7137">
            <v>3</v>
          </cell>
          <cell r="D7137" t="str">
            <v>COMEDOR ADRI</v>
          </cell>
          <cell r="E7137" t="str">
            <v>Refrigerados</v>
          </cell>
        </row>
        <row r="7138">
          <cell r="A7138">
            <v>10589</v>
          </cell>
          <cell r="B7138">
            <v>6</v>
          </cell>
          <cell r="C7138">
            <v>3</v>
          </cell>
          <cell r="D7138" t="str">
            <v>COPETIN ÑA RAMONA</v>
          </cell>
          <cell r="E7138" t="str">
            <v>Refrigerados</v>
          </cell>
        </row>
        <row r="7139">
          <cell r="A7139">
            <v>10586</v>
          </cell>
          <cell r="B7139">
            <v>9</v>
          </cell>
          <cell r="C7139">
            <v>3</v>
          </cell>
          <cell r="D7139" t="str">
            <v>MEGA CIBER</v>
          </cell>
        </row>
        <row r="7140">
          <cell r="A7140">
            <v>10593</v>
          </cell>
          <cell r="B7140">
            <v>9</v>
          </cell>
          <cell r="C7140">
            <v>3</v>
          </cell>
          <cell r="D7140" t="str">
            <v>PARTICULAR CARLOS DIAZ</v>
          </cell>
        </row>
        <row r="7141">
          <cell r="A7141">
            <v>10596</v>
          </cell>
          <cell r="B7141">
            <v>9</v>
          </cell>
          <cell r="C7141">
            <v>3</v>
          </cell>
          <cell r="D7141" t="str">
            <v>CASILLA PICAFLOR</v>
          </cell>
        </row>
        <row r="7142">
          <cell r="A7142">
            <v>10595</v>
          </cell>
          <cell r="B7142">
            <v>2</v>
          </cell>
          <cell r="C7142">
            <v>7</v>
          </cell>
          <cell r="D7142" t="str">
            <v>CASILLA COMBI</v>
          </cell>
          <cell r="E7142" t="str">
            <v>Refrigerados</v>
          </cell>
        </row>
        <row r="7143">
          <cell r="A7143">
            <v>10594</v>
          </cell>
          <cell r="B7143">
            <v>5</v>
          </cell>
          <cell r="C7143">
            <v>3</v>
          </cell>
          <cell r="D7143" t="str">
            <v>DESPENSA LA NEGRA</v>
          </cell>
          <cell r="E7143" t="str">
            <v>Hogar</v>
          </cell>
        </row>
        <row r="7144">
          <cell r="A7144">
            <v>10608</v>
          </cell>
          <cell r="D7144" t="str">
            <v>LUBRI KIOSCO</v>
          </cell>
        </row>
        <row r="7145">
          <cell r="A7145">
            <v>10611</v>
          </cell>
          <cell r="B7145">
            <v>5</v>
          </cell>
          <cell r="C7145">
            <v>4</v>
          </cell>
          <cell r="D7145" t="str">
            <v>KIOSKO RODRIGO Y KAREN</v>
          </cell>
          <cell r="E7145" t="str">
            <v>Refrigerados</v>
          </cell>
        </row>
        <row r="7146">
          <cell r="A7146">
            <v>10604</v>
          </cell>
          <cell r="B7146">
            <v>2</v>
          </cell>
          <cell r="C7146">
            <v>7</v>
          </cell>
          <cell r="D7146" t="str">
            <v>OSVALDO CECILIO OJEDA BRITEZ</v>
          </cell>
          <cell r="E7146" t="str">
            <v>Hogar</v>
          </cell>
        </row>
        <row r="7147">
          <cell r="A7147">
            <v>10610</v>
          </cell>
          <cell r="B7147">
            <v>5</v>
          </cell>
          <cell r="C7147">
            <v>3</v>
          </cell>
          <cell r="D7147" t="str">
            <v>MOTEL JUNTOS</v>
          </cell>
          <cell r="E7147" t="str">
            <v>Refrigerados</v>
          </cell>
        </row>
        <row r="7148">
          <cell r="A7148">
            <v>10609</v>
          </cell>
          <cell r="B7148">
            <v>5</v>
          </cell>
          <cell r="C7148">
            <v>3</v>
          </cell>
          <cell r="D7148" t="str">
            <v>DESPENSA ALISER</v>
          </cell>
          <cell r="E7148" t="str">
            <v>Hogar</v>
          </cell>
        </row>
        <row r="7149">
          <cell r="A7149">
            <v>10607</v>
          </cell>
          <cell r="B7149">
            <v>6</v>
          </cell>
          <cell r="C7149">
            <v>5</v>
          </cell>
          <cell r="D7149" t="str">
            <v>PASTELERIA MIRTA</v>
          </cell>
          <cell r="E7149" t="str">
            <v>Refrigerados</v>
          </cell>
        </row>
        <row r="7150">
          <cell r="A7150">
            <v>10605</v>
          </cell>
          <cell r="B7150">
            <v>6</v>
          </cell>
          <cell r="C7150">
            <v>5</v>
          </cell>
          <cell r="D7150" t="str">
            <v>TIA NICHA</v>
          </cell>
          <cell r="E7150" t="str">
            <v>Refrigerados</v>
          </cell>
        </row>
        <row r="7151">
          <cell r="A7151">
            <v>10602</v>
          </cell>
          <cell r="B7151">
            <v>6</v>
          </cell>
          <cell r="C7151">
            <v>5</v>
          </cell>
          <cell r="D7151" t="str">
            <v>DESPENSA SAN JOSE</v>
          </cell>
          <cell r="E7151" t="str">
            <v>Hogar</v>
          </cell>
        </row>
        <row r="7152">
          <cell r="A7152">
            <v>10601</v>
          </cell>
          <cell r="B7152">
            <v>6</v>
          </cell>
          <cell r="C7152">
            <v>5</v>
          </cell>
          <cell r="D7152" t="str">
            <v>DESPENSA MARIJO</v>
          </cell>
          <cell r="E7152" t="str">
            <v>Hogar</v>
          </cell>
        </row>
        <row r="7153">
          <cell r="A7153">
            <v>10598</v>
          </cell>
          <cell r="B7153">
            <v>6</v>
          </cell>
          <cell r="C7153">
            <v>5</v>
          </cell>
          <cell r="D7153" t="str">
            <v>DESPENSA LA ESPERANZA</v>
          </cell>
          <cell r="E7153" t="str">
            <v>Hogar</v>
          </cell>
        </row>
        <row r="7154">
          <cell r="A7154">
            <v>10603</v>
          </cell>
          <cell r="B7154">
            <v>9</v>
          </cell>
          <cell r="C7154">
            <v>3</v>
          </cell>
          <cell r="D7154" t="str">
            <v>BEBIDAS 2 HNAS</v>
          </cell>
        </row>
        <row r="7155">
          <cell r="A7155">
            <v>10613</v>
          </cell>
          <cell r="B7155">
            <v>6</v>
          </cell>
          <cell r="C7155">
            <v>5</v>
          </cell>
          <cell r="D7155" t="str">
            <v>COMEDOR SAN CAYETANO</v>
          </cell>
          <cell r="E7155" t="str">
            <v>Refrigerados</v>
          </cell>
        </row>
        <row r="7156">
          <cell r="A7156">
            <v>10648</v>
          </cell>
          <cell r="B7156">
            <v>5</v>
          </cell>
          <cell r="C7156">
            <v>7</v>
          </cell>
          <cell r="D7156" t="str">
            <v>COPETIN CABUREI</v>
          </cell>
          <cell r="E7156" t="str">
            <v>Refrigerados</v>
          </cell>
        </row>
        <row r="7157">
          <cell r="A7157">
            <v>10652</v>
          </cell>
          <cell r="B7157">
            <v>9</v>
          </cell>
          <cell r="C7157">
            <v>3</v>
          </cell>
          <cell r="D7157" t="str">
            <v>DESPENSA EL GORDO</v>
          </cell>
        </row>
        <row r="7158">
          <cell r="A7158">
            <v>10742</v>
          </cell>
          <cell r="B7158">
            <v>9</v>
          </cell>
          <cell r="C7158">
            <v>3</v>
          </cell>
          <cell r="D7158" t="str">
            <v>FLIA COLMAN</v>
          </cell>
        </row>
        <row r="7159">
          <cell r="A7159">
            <v>10634</v>
          </cell>
          <cell r="B7159">
            <v>6</v>
          </cell>
          <cell r="C7159">
            <v>5</v>
          </cell>
          <cell r="D7159" t="str">
            <v>DESPENSA CARLITOS</v>
          </cell>
          <cell r="E7159" t="str">
            <v>Hogar</v>
          </cell>
        </row>
        <row r="7160">
          <cell r="A7160">
            <v>10638</v>
          </cell>
          <cell r="B7160">
            <v>6</v>
          </cell>
          <cell r="C7160">
            <v>5</v>
          </cell>
          <cell r="D7160" t="str">
            <v>CARNICERIA LOS CUMPA</v>
          </cell>
          <cell r="E7160" t="str">
            <v>Hogar</v>
          </cell>
        </row>
        <row r="7161">
          <cell r="A7161">
            <v>10640</v>
          </cell>
          <cell r="B7161">
            <v>6</v>
          </cell>
          <cell r="C7161">
            <v>5</v>
          </cell>
          <cell r="D7161" t="str">
            <v>DESPENSA SAN CAYETANO</v>
          </cell>
          <cell r="E7161" t="str">
            <v>Hogar</v>
          </cell>
        </row>
        <row r="7162">
          <cell r="A7162">
            <v>10642</v>
          </cell>
          <cell r="B7162">
            <v>6</v>
          </cell>
          <cell r="C7162">
            <v>5</v>
          </cell>
          <cell r="D7162" t="str">
            <v>MINI DESPENSA JAVI</v>
          </cell>
          <cell r="E7162" t="str">
            <v>Hogar</v>
          </cell>
        </row>
        <row r="7163">
          <cell r="A7163">
            <v>10649</v>
          </cell>
          <cell r="B7163">
            <v>1</v>
          </cell>
          <cell r="C7163">
            <v>6</v>
          </cell>
          <cell r="D7163" t="str">
            <v>DESPENSA MAFER</v>
          </cell>
          <cell r="E7163" t="str">
            <v>Hogar</v>
          </cell>
        </row>
        <row r="7164">
          <cell r="A7164">
            <v>10644</v>
          </cell>
          <cell r="B7164">
            <v>3</v>
          </cell>
          <cell r="C7164">
            <v>8</v>
          </cell>
          <cell r="D7164" t="str">
            <v>AUTOSERVICE RODEM</v>
          </cell>
          <cell r="E7164" t="str">
            <v>Hogar</v>
          </cell>
        </row>
        <row r="7165">
          <cell r="A7165">
            <v>10683</v>
          </cell>
          <cell r="B7165">
            <v>9</v>
          </cell>
          <cell r="C7165">
            <v>3</v>
          </cell>
          <cell r="D7165" t="str">
            <v>DIGITAL ENTERTAIMEN SRL</v>
          </cell>
          <cell r="E7165" t="str">
            <v>Refrigerados A</v>
          </cell>
        </row>
        <row r="7166">
          <cell r="A7166">
            <v>10658</v>
          </cell>
          <cell r="B7166">
            <v>5</v>
          </cell>
          <cell r="C7166">
            <v>8</v>
          </cell>
          <cell r="D7166" t="str">
            <v>KIOSKO DON TOTO</v>
          </cell>
          <cell r="E7166" t="str">
            <v>Hogar</v>
          </cell>
        </row>
        <row r="7167">
          <cell r="A7167">
            <v>10656</v>
          </cell>
          <cell r="B7167">
            <v>5</v>
          </cell>
          <cell r="C7167">
            <v>8</v>
          </cell>
          <cell r="D7167" t="str">
            <v>DESPENSA MBURUKUJA</v>
          </cell>
          <cell r="E7167" t="str">
            <v>Hogar</v>
          </cell>
        </row>
        <row r="7168">
          <cell r="A7168">
            <v>10655</v>
          </cell>
          <cell r="B7168">
            <v>5</v>
          </cell>
          <cell r="C7168">
            <v>8</v>
          </cell>
          <cell r="D7168" t="str">
            <v>DESPENSA VANESSA</v>
          </cell>
          <cell r="E7168" t="str">
            <v>Hogar</v>
          </cell>
        </row>
        <row r="7169">
          <cell r="A7169">
            <v>10743</v>
          </cell>
          <cell r="B7169">
            <v>9</v>
          </cell>
          <cell r="C7169">
            <v>3</v>
          </cell>
          <cell r="D7169" t="str">
            <v>FLETERO ALEJANDRO ROJAS</v>
          </cell>
          <cell r="E7169" t="str">
            <v>Planta</v>
          </cell>
        </row>
        <row r="7170">
          <cell r="A7170">
            <v>10801</v>
          </cell>
          <cell r="B7170">
            <v>9</v>
          </cell>
          <cell r="C7170">
            <v>3</v>
          </cell>
          <cell r="D7170" t="str">
            <v>FLETERO JULIO ALONZO</v>
          </cell>
          <cell r="E7170" t="str">
            <v>Planta</v>
          </cell>
        </row>
        <row r="7171">
          <cell r="A7171">
            <v>10667</v>
          </cell>
          <cell r="B7171">
            <v>9</v>
          </cell>
          <cell r="C7171">
            <v>3</v>
          </cell>
          <cell r="D7171" t="str">
            <v>CASILLA EL PIBE DE ORO</v>
          </cell>
        </row>
        <row r="7172">
          <cell r="A7172">
            <v>10666</v>
          </cell>
          <cell r="B7172">
            <v>1</v>
          </cell>
          <cell r="C7172">
            <v>9</v>
          </cell>
          <cell r="D7172" t="str">
            <v>CASILLA PATROCINIA</v>
          </cell>
        </row>
        <row r="7173">
          <cell r="A7173">
            <v>10665</v>
          </cell>
          <cell r="B7173">
            <v>1</v>
          </cell>
          <cell r="C7173">
            <v>9</v>
          </cell>
          <cell r="D7173" t="str">
            <v>SAMABRU</v>
          </cell>
          <cell r="E7173" t="str">
            <v>Refrigerados</v>
          </cell>
        </row>
        <row r="7174">
          <cell r="A7174">
            <v>10663</v>
          </cell>
          <cell r="B7174">
            <v>6</v>
          </cell>
          <cell r="C7174">
            <v>5</v>
          </cell>
          <cell r="D7174" t="str">
            <v>DESPENSA QUINTANA</v>
          </cell>
          <cell r="E7174" t="str">
            <v>Hogar</v>
          </cell>
        </row>
        <row r="7175">
          <cell r="A7175">
            <v>10662</v>
          </cell>
          <cell r="B7175">
            <v>6</v>
          </cell>
          <cell r="C7175">
            <v>5</v>
          </cell>
          <cell r="D7175" t="str">
            <v>DESPENSA KIKE</v>
          </cell>
          <cell r="E7175" t="str">
            <v>Hogar</v>
          </cell>
        </row>
        <row r="7176">
          <cell r="A7176">
            <v>10661</v>
          </cell>
          <cell r="B7176">
            <v>9</v>
          </cell>
          <cell r="C7176">
            <v>3</v>
          </cell>
          <cell r="D7176" t="str">
            <v>AUTOSERVICE EL ABUELO</v>
          </cell>
        </row>
        <row r="7177">
          <cell r="A7177">
            <v>10660</v>
          </cell>
          <cell r="B7177">
            <v>6</v>
          </cell>
          <cell r="C7177">
            <v>5</v>
          </cell>
          <cell r="D7177" t="str">
            <v xml:space="preserve">DESPENSA OVERABA </v>
          </cell>
          <cell r="E7177" t="str">
            <v>Hogar</v>
          </cell>
        </row>
        <row r="7178">
          <cell r="A7178">
            <v>10737</v>
          </cell>
          <cell r="B7178">
            <v>9</v>
          </cell>
          <cell r="C7178">
            <v>3</v>
          </cell>
          <cell r="D7178" t="str">
            <v>COPETIN GADEA</v>
          </cell>
        </row>
        <row r="7179">
          <cell r="A7179">
            <v>10738</v>
          </cell>
          <cell r="B7179">
            <v>9</v>
          </cell>
          <cell r="C7179">
            <v>3</v>
          </cell>
          <cell r="D7179" t="str">
            <v>DEPOSITO DE BEBIDAS OASIS</v>
          </cell>
        </row>
        <row r="7180">
          <cell r="A7180">
            <v>10735</v>
          </cell>
          <cell r="B7180">
            <v>9</v>
          </cell>
          <cell r="C7180">
            <v>3</v>
          </cell>
          <cell r="D7180" t="str">
            <v>GIMNACIO OLIMPUS</v>
          </cell>
        </row>
        <row r="7181">
          <cell r="A7181">
            <v>10734</v>
          </cell>
          <cell r="B7181">
            <v>8</v>
          </cell>
          <cell r="C7181">
            <v>3</v>
          </cell>
          <cell r="D7181" t="str">
            <v>CASTLE &amp; WALLS S.A</v>
          </cell>
          <cell r="E7181" t="str">
            <v>Refrigerados</v>
          </cell>
        </row>
        <row r="7182">
          <cell r="A7182">
            <v>10653</v>
          </cell>
          <cell r="B7182">
            <v>9</v>
          </cell>
          <cell r="C7182">
            <v>3</v>
          </cell>
          <cell r="D7182" t="str">
            <v>P.D.V.3 HERMANO</v>
          </cell>
        </row>
        <row r="7183">
          <cell r="A7183">
            <v>10632</v>
          </cell>
          <cell r="B7183">
            <v>9</v>
          </cell>
          <cell r="C7183">
            <v>3</v>
          </cell>
          <cell r="D7183" t="str">
            <v>VENTAS AMBULANTE MICRO CENTRO</v>
          </cell>
          <cell r="E7183" t="str">
            <v>Refrigerados</v>
          </cell>
        </row>
        <row r="7184">
          <cell r="A7184">
            <v>10741</v>
          </cell>
          <cell r="B7184">
            <v>9</v>
          </cell>
          <cell r="C7184">
            <v>3</v>
          </cell>
          <cell r="D7184" t="str">
            <v>DESPENSA GRICEL</v>
          </cell>
        </row>
        <row r="7185">
          <cell r="A7185">
            <v>10740</v>
          </cell>
          <cell r="B7185">
            <v>9</v>
          </cell>
          <cell r="C7185">
            <v>3</v>
          </cell>
          <cell r="D7185" t="str">
            <v>ROTISERIA TRIGO RICO</v>
          </cell>
        </row>
        <row r="7186">
          <cell r="A7186">
            <v>10672</v>
          </cell>
          <cell r="B7186">
            <v>9</v>
          </cell>
          <cell r="C7186">
            <v>3</v>
          </cell>
          <cell r="D7186" t="str">
            <v>COPETIN MONICA</v>
          </cell>
        </row>
        <row r="7187">
          <cell r="A7187">
            <v>10669</v>
          </cell>
          <cell r="B7187">
            <v>2</v>
          </cell>
          <cell r="C7187">
            <v>5</v>
          </cell>
          <cell r="D7187" t="str">
            <v>CASILLA MONTSOL</v>
          </cell>
          <cell r="E7187" t="str">
            <v>Refrigerados</v>
          </cell>
        </row>
        <row r="7188">
          <cell r="A7188">
            <v>10668</v>
          </cell>
          <cell r="B7188">
            <v>2</v>
          </cell>
          <cell r="C7188">
            <v>5</v>
          </cell>
          <cell r="D7188" t="str">
            <v>SUPERMERCADO MANANTIAL</v>
          </cell>
        </row>
        <row r="7189">
          <cell r="A7189">
            <v>10674</v>
          </cell>
          <cell r="B7189">
            <v>9</v>
          </cell>
          <cell r="C7189">
            <v>3</v>
          </cell>
          <cell r="D7189" t="str">
            <v>KIOSKO MICA</v>
          </cell>
        </row>
        <row r="7190">
          <cell r="A7190">
            <v>10673</v>
          </cell>
          <cell r="B7190">
            <v>2</v>
          </cell>
          <cell r="C7190">
            <v>9</v>
          </cell>
          <cell r="D7190" t="str">
            <v>DESPENSA TUNY</v>
          </cell>
          <cell r="E7190" t="str">
            <v>Hogar</v>
          </cell>
        </row>
        <row r="7191">
          <cell r="A7191">
            <v>10802</v>
          </cell>
          <cell r="B7191">
            <v>9</v>
          </cell>
          <cell r="C7191">
            <v>3</v>
          </cell>
          <cell r="D7191" t="str">
            <v>FLETERO BRILON GUERRERO ALCARAZ</v>
          </cell>
          <cell r="E7191" t="str">
            <v>Planta</v>
          </cell>
        </row>
        <row r="7192">
          <cell r="A7192">
            <v>10731</v>
          </cell>
          <cell r="B7192">
            <v>2</v>
          </cell>
          <cell r="C7192">
            <v>9</v>
          </cell>
          <cell r="D7192" t="str">
            <v>CANTINA SPORT ESTANZUELA</v>
          </cell>
          <cell r="E7192" t="str">
            <v>Refrigerados</v>
          </cell>
        </row>
        <row r="7193">
          <cell r="A7193">
            <v>10732</v>
          </cell>
          <cell r="D7193" t="str">
            <v>DESPENSA SANCHEZ</v>
          </cell>
          <cell r="E7193" t="str">
            <v>Hogar</v>
          </cell>
        </row>
        <row r="7194">
          <cell r="A7194">
            <v>10733</v>
          </cell>
          <cell r="D7194" t="str">
            <v>DESPENSA SAN FRANCISCO</v>
          </cell>
          <cell r="E7194" t="str">
            <v>Hogar</v>
          </cell>
        </row>
        <row r="7195">
          <cell r="A7195">
            <v>10729</v>
          </cell>
          <cell r="B7195">
            <v>9</v>
          </cell>
          <cell r="C7195">
            <v>3</v>
          </cell>
          <cell r="D7195" t="str">
            <v>CASILLA RUTA SUR</v>
          </cell>
        </row>
        <row r="7196">
          <cell r="A7196">
            <v>10730</v>
          </cell>
          <cell r="B7196">
            <v>7</v>
          </cell>
          <cell r="C7196">
            <v>2</v>
          </cell>
          <cell r="D7196" t="str">
            <v>DESPENSA COPETIN MIKA</v>
          </cell>
          <cell r="E7196" t="str">
            <v>Refrigerados</v>
          </cell>
        </row>
        <row r="7197">
          <cell r="A7197">
            <v>10727</v>
          </cell>
          <cell r="B7197">
            <v>6</v>
          </cell>
          <cell r="C7197">
            <v>5</v>
          </cell>
          <cell r="D7197" t="str">
            <v>DESPENSA SAN JUAN</v>
          </cell>
          <cell r="E7197" t="str">
            <v>Hogar</v>
          </cell>
        </row>
        <row r="7198">
          <cell r="A7198">
            <v>10720</v>
          </cell>
          <cell r="B7198">
            <v>2</v>
          </cell>
          <cell r="C7198">
            <v>7</v>
          </cell>
          <cell r="D7198" t="str">
            <v>DESPENSA PRINCE</v>
          </cell>
          <cell r="E7198" t="str">
            <v>Hogar</v>
          </cell>
        </row>
        <row r="7199">
          <cell r="A7199">
            <v>10719</v>
          </cell>
          <cell r="B7199">
            <v>5</v>
          </cell>
          <cell r="C7199">
            <v>1</v>
          </cell>
          <cell r="D7199" t="str">
            <v>AUTOSERVICE MARIA AUXILIADORA</v>
          </cell>
          <cell r="E7199" t="str">
            <v>Hogar</v>
          </cell>
        </row>
        <row r="7200">
          <cell r="A7200">
            <v>10721</v>
          </cell>
          <cell r="B7200">
            <v>9</v>
          </cell>
          <cell r="C7200">
            <v>3</v>
          </cell>
          <cell r="D7200" t="str">
            <v>CASILLA LAS HERMANAS</v>
          </cell>
        </row>
        <row r="7201">
          <cell r="A7201">
            <v>10717</v>
          </cell>
          <cell r="B7201">
            <v>9</v>
          </cell>
          <cell r="C7201">
            <v>3</v>
          </cell>
          <cell r="D7201" t="str">
            <v>CARRITO FIDELA</v>
          </cell>
        </row>
        <row r="7202">
          <cell r="A7202">
            <v>10716</v>
          </cell>
          <cell r="B7202">
            <v>1</v>
          </cell>
          <cell r="C7202">
            <v>2</v>
          </cell>
          <cell r="D7202" t="str">
            <v>AFRICA DISCO PUB</v>
          </cell>
          <cell r="E7202" t="str">
            <v>Refrigerados</v>
          </cell>
        </row>
        <row r="7203">
          <cell r="A7203">
            <v>10712</v>
          </cell>
          <cell r="B7203">
            <v>5</v>
          </cell>
          <cell r="C7203">
            <v>2</v>
          </cell>
          <cell r="D7203" t="str">
            <v>COPETIN CONDORITO</v>
          </cell>
          <cell r="E7203" t="str">
            <v>Refrigerados</v>
          </cell>
        </row>
        <row r="7204">
          <cell r="A7204">
            <v>10704</v>
          </cell>
          <cell r="B7204">
            <v>1</v>
          </cell>
          <cell r="C7204">
            <v>4</v>
          </cell>
          <cell r="D7204" t="str">
            <v>CASILLA 7 HERMANOS</v>
          </cell>
        </row>
        <row r="7205">
          <cell r="A7205">
            <v>10707</v>
          </cell>
          <cell r="B7205">
            <v>9</v>
          </cell>
          <cell r="C7205">
            <v>3</v>
          </cell>
          <cell r="D7205" t="str">
            <v>COPETIN RICARDO</v>
          </cell>
        </row>
        <row r="7206">
          <cell r="A7206">
            <v>10709</v>
          </cell>
          <cell r="B7206">
            <v>9</v>
          </cell>
          <cell r="C7206">
            <v>3</v>
          </cell>
          <cell r="D7206" t="str">
            <v>PARTICULAR FAMILIA DOMINGUEZ</v>
          </cell>
        </row>
        <row r="7207">
          <cell r="A7207">
            <v>10703</v>
          </cell>
          <cell r="B7207">
            <v>8</v>
          </cell>
          <cell r="C7207">
            <v>3</v>
          </cell>
          <cell r="D7207" t="str">
            <v>INTERNET SPOT</v>
          </cell>
          <cell r="E7207" t="str">
            <v>Hogar</v>
          </cell>
        </row>
        <row r="7208">
          <cell r="A7208">
            <v>10746</v>
          </cell>
          <cell r="B7208">
            <v>5</v>
          </cell>
          <cell r="C7208">
            <v>3</v>
          </cell>
          <cell r="D7208" t="str">
            <v>VIRGINIA CRISTALDO</v>
          </cell>
          <cell r="E7208" t="str">
            <v>Refrigerados</v>
          </cell>
        </row>
        <row r="7209">
          <cell r="A7209">
            <v>10781</v>
          </cell>
          <cell r="B7209">
            <v>3</v>
          </cell>
          <cell r="C7209">
            <v>8</v>
          </cell>
          <cell r="D7209" t="str">
            <v>TALLER MG</v>
          </cell>
          <cell r="E7209" t="str">
            <v>Hogar</v>
          </cell>
        </row>
        <row r="7210">
          <cell r="A7210">
            <v>10879</v>
          </cell>
          <cell r="B7210">
            <v>2</v>
          </cell>
          <cell r="C7210">
            <v>9</v>
          </cell>
          <cell r="D7210" t="str">
            <v>LOMITERIA IGUANA</v>
          </cell>
          <cell r="E7210" t="str">
            <v>Refrigerados</v>
          </cell>
        </row>
        <row r="7211">
          <cell r="A7211">
            <v>10898</v>
          </cell>
          <cell r="B7211">
            <v>9</v>
          </cell>
          <cell r="C7211">
            <v>3</v>
          </cell>
          <cell r="D7211" t="str">
            <v>COPETIN ADONAI</v>
          </cell>
        </row>
        <row r="7212">
          <cell r="A7212">
            <v>10911</v>
          </cell>
          <cell r="B7212">
            <v>2</v>
          </cell>
          <cell r="C7212">
            <v>2</v>
          </cell>
          <cell r="D7212" t="str">
            <v>CAR WASH</v>
          </cell>
          <cell r="E7212" t="str">
            <v>Refrigerados</v>
          </cell>
        </row>
        <row r="7213">
          <cell r="A7213">
            <v>10905</v>
          </cell>
          <cell r="B7213">
            <v>2</v>
          </cell>
          <cell r="C7213">
            <v>4</v>
          </cell>
          <cell r="D7213" t="str">
            <v>DESPENSA GUERRERO</v>
          </cell>
          <cell r="E7213" t="str">
            <v>Hogar</v>
          </cell>
        </row>
        <row r="7214">
          <cell r="A7214">
            <v>10906</v>
          </cell>
          <cell r="B7214">
            <v>2</v>
          </cell>
          <cell r="C7214">
            <v>5</v>
          </cell>
          <cell r="D7214" t="str">
            <v>DESPENSA SAN JORGE</v>
          </cell>
          <cell r="E7214" t="str">
            <v>Hogar</v>
          </cell>
        </row>
        <row r="7215">
          <cell r="A7215">
            <v>10903</v>
          </cell>
          <cell r="B7215">
            <v>2</v>
          </cell>
          <cell r="C7215">
            <v>4</v>
          </cell>
          <cell r="D7215" t="str">
            <v>CASILLA ÑA CATALINA</v>
          </cell>
          <cell r="E7215" t="str">
            <v>Refrigerados</v>
          </cell>
        </row>
        <row r="7216">
          <cell r="A7216">
            <v>10907</v>
          </cell>
          <cell r="B7216">
            <v>9</v>
          </cell>
          <cell r="C7216">
            <v>3</v>
          </cell>
          <cell r="D7216" t="str">
            <v>DESPENSA 4 HERMANOS</v>
          </cell>
        </row>
        <row r="7217">
          <cell r="A7217">
            <v>10899</v>
          </cell>
          <cell r="B7217">
            <v>9</v>
          </cell>
          <cell r="C7217">
            <v>3</v>
          </cell>
          <cell r="D7217" t="str">
            <v>KIOSKO ARTURO</v>
          </cell>
        </row>
        <row r="7218">
          <cell r="A7218">
            <v>10900</v>
          </cell>
          <cell r="B7218">
            <v>9</v>
          </cell>
          <cell r="C7218">
            <v>3</v>
          </cell>
          <cell r="D7218" t="str">
            <v>CASILLA SAN CAYETANO</v>
          </cell>
        </row>
        <row r="7219">
          <cell r="A7219">
            <v>10901</v>
          </cell>
          <cell r="B7219">
            <v>2</v>
          </cell>
          <cell r="C7219">
            <v>4</v>
          </cell>
          <cell r="D7219" t="str">
            <v>MERCERIA LAS PERLAS</v>
          </cell>
          <cell r="E7219" t="str">
            <v>Refrigerados</v>
          </cell>
        </row>
        <row r="7220">
          <cell r="A7220">
            <v>10902</v>
          </cell>
          <cell r="B7220">
            <v>9</v>
          </cell>
          <cell r="C7220">
            <v>3</v>
          </cell>
          <cell r="D7220" t="str">
            <v>DESPENSA BOGADO</v>
          </cell>
        </row>
        <row r="7221">
          <cell r="A7221">
            <v>10894</v>
          </cell>
          <cell r="B7221">
            <v>6</v>
          </cell>
          <cell r="C7221">
            <v>5</v>
          </cell>
          <cell r="D7221" t="str">
            <v>DESPENSA VIRGEN DE CAACUPE</v>
          </cell>
          <cell r="E7221" t="str">
            <v>Hogar</v>
          </cell>
        </row>
        <row r="7222">
          <cell r="A7222">
            <v>10897</v>
          </cell>
          <cell r="B7222">
            <v>4</v>
          </cell>
          <cell r="C7222">
            <v>3</v>
          </cell>
          <cell r="D7222" t="str">
            <v>CASILLA VICTORIA</v>
          </cell>
          <cell r="E7222" t="str">
            <v>Hogar</v>
          </cell>
        </row>
        <row r="7223">
          <cell r="A7223">
            <v>10914</v>
          </cell>
          <cell r="B7223">
            <v>9</v>
          </cell>
          <cell r="C7223">
            <v>3</v>
          </cell>
          <cell r="D7223" t="str">
            <v>COMEDOR YRENE</v>
          </cell>
        </row>
        <row r="7224">
          <cell r="A7224">
            <v>10919</v>
          </cell>
          <cell r="B7224">
            <v>1</v>
          </cell>
          <cell r="C7224">
            <v>8</v>
          </cell>
          <cell r="D7224" t="str">
            <v>DESPENSA SAN LUCAS</v>
          </cell>
          <cell r="E7224" t="str">
            <v>Hogar</v>
          </cell>
        </row>
        <row r="7225">
          <cell r="A7225">
            <v>10920</v>
          </cell>
          <cell r="B7225">
            <v>1</v>
          </cell>
          <cell r="C7225">
            <v>8</v>
          </cell>
          <cell r="D7225" t="str">
            <v>COPETIN 2 HERMANOS</v>
          </cell>
          <cell r="E7225" t="str">
            <v>Refrigerados</v>
          </cell>
        </row>
        <row r="7226">
          <cell r="A7226">
            <v>10921</v>
          </cell>
          <cell r="B7226">
            <v>1</v>
          </cell>
          <cell r="C7226">
            <v>8</v>
          </cell>
          <cell r="D7226" t="str">
            <v>DESPENSA COPYSERVICE ROSALIA</v>
          </cell>
          <cell r="E7226" t="str">
            <v>Hogar</v>
          </cell>
        </row>
        <row r="7227">
          <cell r="A7227">
            <v>26007</v>
          </cell>
          <cell r="B7227">
            <v>2</v>
          </cell>
          <cell r="C7227">
            <v>4</v>
          </cell>
          <cell r="D7227" t="str">
            <v>CANTINA CASCANUECES</v>
          </cell>
          <cell r="E7227" t="str">
            <v>Refrigerados</v>
          </cell>
        </row>
        <row r="7228">
          <cell r="A7228">
            <v>10923</v>
          </cell>
          <cell r="B7228">
            <v>1</v>
          </cell>
          <cell r="C7228">
            <v>8</v>
          </cell>
          <cell r="D7228" t="str">
            <v>DESPENSA y COPETIN KOKI</v>
          </cell>
          <cell r="E7228" t="str">
            <v>Hogar</v>
          </cell>
        </row>
        <row r="7229">
          <cell r="A7229">
            <v>10924</v>
          </cell>
          <cell r="B7229">
            <v>9</v>
          </cell>
          <cell r="C7229">
            <v>3</v>
          </cell>
          <cell r="D7229" t="str">
            <v>COPETIN SINTHIA</v>
          </cell>
        </row>
        <row r="7230">
          <cell r="A7230">
            <v>10698</v>
          </cell>
          <cell r="B7230">
            <v>6</v>
          </cell>
          <cell r="C7230">
            <v>5</v>
          </cell>
          <cell r="D7230" t="str">
            <v>AUTOSERVICE HERMANO TONTO</v>
          </cell>
          <cell r="E7230" t="str">
            <v>Hogar</v>
          </cell>
        </row>
        <row r="7231">
          <cell r="A7231">
            <v>10702</v>
          </cell>
          <cell r="B7231">
            <v>6</v>
          </cell>
          <cell r="C7231">
            <v>3</v>
          </cell>
          <cell r="D7231" t="str">
            <v>RESTAURANTE EUROPA</v>
          </cell>
          <cell r="E7231" t="str">
            <v>Refrigerados</v>
          </cell>
        </row>
        <row r="7232">
          <cell r="A7232">
            <v>10807</v>
          </cell>
          <cell r="B7232">
            <v>1</v>
          </cell>
          <cell r="C7232">
            <v>4</v>
          </cell>
          <cell r="D7232" t="str">
            <v>COMEDOR TIA NIDIA</v>
          </cell>
          <cell r="E7232" t="str">
            <v>Refrigerados</v>
          </cell>
        </row>
        <row r="7233">
          <cell r="A7233">
            <v>10809</v>
          </cell>
          <cell r="B7233">
            <v>2</v>
          </cell>
          <cell r="C7233">
            <v>7</v>
          </cell>
          <cell r="D7233" t="str">
            <v>AUTOSERVICE SUPER STAR</v>
          </cell>
          <cell r="E7233" t="str">
            <v>Hogar</v>
          </cell>
        </row>
        <row r="7234">
          <cell r="A7234">
            <v>10804</v>
          </cell>
          <cell r="B7234">
            <v>2</v>
          </cell>
          <cell r="C7234">
            <v>5</v>
          </cell>
          <cell r="D7234" t="str">
            <v>COPETIN YO Y TU</v>
          </cell>
          <cell r="E7234" t="str">
            <v>Refrigerados</v>
          </cell>
        </row>
        <row r="7235">
          <cell r="A7235">
            <v>9968</v>
          </cell>
          <cell r="B7235">
            <v>1</v>
          </cell>
          <cell r="C7235">
            <v>8</v>
          </cell>
          <cell r="D7235" t="str">
            <v>DESPENSA SALVATORE</v>
          </cell>
          <cell r="E7235" t="str">
            <v>Hogar</v>
          </cell>
        </row>
        <row r="7236">
          <cell r="A7236">
            <v>10816</v>
          </cell>
          <cell r="B7236">
            <v>9</v>
          </cell>
          <cell r="C7236">
            <v>3</v>
          </cell>
          <cell r="D7236" t="str">
            <v>COPETIN 8 DE DICIEMBRE</v>
          </cell>
        </row>
        <row r="7237">
          <cell r="A7237">
            <v>10815</v>
          </cell>
          <cell r="B7237">
            <v>2</v>
          </cell>
          <cell r="C7237">
            <v>8</v>
          </cell>
          <cell r="D7237" t="str">
            <v>EL BOLICHE DE HUGUITO</v>
          </cell>
          <cell r="E7237" t="str">
            <v>Hogar</v>
          </cell>
        </row>
        <row r="7238">
          <cell r="A7238">
            <v>10814</v>
          </cell>
          <cell r="B7238">
            <v>6</v>
          </cell>
          <cell r="C7238">
            <v>5</v>
          </cell>
          <cell r="D7238" t="str">
            <v>DESPENSA YOLI</v>
          </cell>
          <cell r="E7238" t="str">
            <v>Hogar</v>
          </cell>
        </row>
        <row r="7239">
          <cell r="A7239">
            <v>10812</v>
          </cell>
          <cell r="B7239">
            <v>6</v>
          </cell>
          <cell r="C7239">
            <v>5</v>
          </cell>
          <cell r="D7239" t="str">
            <v>CASILLA LOLI</v>
          </cell>
          <cell r="E7239" t="str">
            <v>Refrigerados</v>
          </cell>
        </row>
        <row r="7240">
          <cell r="A7240">
            <v>10811</v>
          </cell>
          <cell r="B7240">
            <v>6</v>
          </cell>
          <cell r="C7240">
            <v>5</v>
          </cell>
          <cell r="D7240" t="str">
            <v>DESPENSA SAN PEDRO</v>
          </cell>
          <cell r="E7240" t="str">
            <v>Hogar</v>
          </cell>
        </row>
        <row r="7241">
          <cell r="A7241">
            <v>10824</v>
          </cell>
          <cell r="B7241">
            <v>9</v>
          </cell>
          <cell r="C7241">
            <v>3</v>
          </cell>
          <cell r="D7241" t="str">
            <v>CABINA EL CHARLATAN</v>
          </cell>
        </row>
        <row r="7242">
          <cell r="A7242">
            <v>10682</v>
          </cell>
          <cell r="B7242">
            <v>1</v>
          </cell>
          <cell r="C7242">
            <v>1</v>
          </cell>
          <cell r="D7242" t="str">
            <v>COPETIN MANÁ</v>
          </cell>
          <cell r="E7242" t="str">
            <v>Educación</v>
          </cell>
        </row>
        <row r="7243">
          <cell r="A7243">
            <v>10687</v>
          </cell>
          <cell r="B7243">
            <v>5</v>
          </cell>
          <cell r="C7243">
            <v>2</v>
          </cell>
          <cell r="D7243" t="str">
            <v>DESPENSA PATTY</v>
          </cell>
          <cell r="E7243" t="str">
            <v>Hogar</v>
          </cell>
        </row>
        <row r="7244">
          <cell r="A7244">
            <v>10820</v>
          </cell>
          <cell r="B7244">
            <v>5</v>
          </cell>
          <cell r="C7244">
            <v>2</v>
          </cell>
          <cell r="D7244" t="str">
            <v>COPETIN TRONQUITO</v>
          </cell>
          <cell r="E7244" t="str">
            <v>Refrigerados</v>
          </cell>
        </row>
        <row r="7245">
          <cell r="A7245">
            <v>10819</v>
          </cell>
          <cell r="B7245">
            <v>5</v>
          </cell>
          <cell r="C7245">
            <v>3</v>
          </cell>
          <cell r="D7245" t="str">
            <v>COMEDOR INDUFAR - ADMINISTRACION</v>
          </cell>
          <cell r="E7245" t="str">
            <v>Refrigerados</v>
          </cell>
        </row>
        <row r="7246">
          <cell r="A7246">
            <v>10818</v>
          </cell>
          <cell r="B7246">
            <v>5</v>
          </cell>
          <cell r="C7246">
            <v>3</v>
          </cell>
          <cell r="D7246" t="str">
            <v>DESPENSA EL BUEN AMIGO</v>
          </cell>
          <cell r="E7246" t="str">
            <v>Hogar</v>
          </cell>
        </row>
        <row r="7247">
          <cell r="A7247">
            <v>10817</v>
          </cell>
          <cell r="B7247">
            <v>2</v>
          </cell>
          <cell r="C7247">
            <v>9</v>
          </cell>
          <cell r="D7247" t="str">
            <v>DESPENSA CHELITA</v>
          </cell>
          <cell r="E7247" t="str">
            <v>Hogar</v>
          </cell>
        </row>
        <row r="7248">
          <cell r="A7248">
            <v>10684</v>
          </cell>
          <cell r="B7248">
            <v>3</v>
          </cell>
          <cell r="C7248">
            <v>7</v>
          </cell>
          <cell r="D7248" t="str">
            <v>PLATAFORMA 14 - TERMINAL</v>
          </cell>
          <cell r="E7248" t="str">
            <v>Hogar</v>
          </cell>
        </row>
        <row r="7249">
          <cell r="A7249">
            <v>10685</v>
          </cell>
          <cell r="B7249">
            <v>9</v>
          </cell>
          <cell r="C7249">
            <v>3</v>
          </cell>
          <cell r="D7249" t="str">
            <v>PIZZAS POSITIVOS</v>
          </cell>
        </row>
        <row r="7250">
          <cell r="A7250">
            <v>10821</v>
          </cell>
          <cell r="B7250">
            <v>1</v>
          </cell>
          <cell r="C7250">
            <v>9</v>
          </cell>
          <cell r="D7250" t="str">
            <v>CASILLA EL MANJAR</v>
          </cell>
          <cell r="E7250" t="str">
            <v>Refrigerados</v>
          </cell>
        </row>
        <row r="7251">
          <cell r="A7251">
            <v>10822</v>
          </cell>
          <cell r="B7251">
            <v>9</v>
          </cell>
          <cell r="C7251">
            <v>3</v>
          </cell>
          <cell r="D7251" t="str">
            <v>COPETIN MONSERRAT</v>
          </cell>
        </row>
        <row r="7252">
          <cell r="A7252">
            <v>10677</v>
          </cell>
          <cell r="B7252">
            <v>4</v>
          </cell>
          <cell r="C7252">
            <v>4</v>
          </cell>
          <cell r="D7252" t="str">
            <v>DESPENSA LUISA</v>
          </cell>
          <cell r="E7252" t="str">
            <v>Hogar</v>
          </cell>
        </row>
        <row r="7253">
          <cell r="A7253">
            <v>10745</v>
          </cell>
          <cell r="B7253">
            <v>3</v>
          </cell>
          <cell r="C7253">
            <v>5</v>
          </cell>
          <cell r="D7253" t="str">
            <v>COPETIN BODEGA TERMINAL</v>
          </cell>
        </row>
        <row r="7254">
          <cell r="A7254">
            <v>10676</v>
          </cell>
          <cell r="B7254">
            <v>9</v>
          </cell>
          <cell r="C7254">
            <v>3</v>
          </cell>
          <cell r="D7254" t="str">
            <v>COPETIN EL CUATE</v>
          </cell>
        </row>
        <row r="7255">
          <cell r="A7255">
            <v>10748</v>
          </cell>
          <cell r="B7255">
            <v>5</v>
          </cell>
          <cell r="C7255">
            <v>3</v>
          </cell>
          <cell r="D7255" t="str">
            <v>DESPENSA LA VICTORIA</v>
          </cell>
          <cell r="E7255" t="str">
            <v>Hogar</v>
          </cell>
        </row>
        <row r="7256">
          <cell r="A7256">
            <v>10753</v>
          </cell>
          <cell r="B7256">
            <v>1</v>
          </cell>
          <cell r="C7256">
            <v>8</v>
          </cell>
          <cell r="D7256" t="str">
            <v>CASILLA LILI</v>
          </cell>
          <cell r="E7256" t="str">
            <v>Refrigerados</v>
          </cell>
        </row>
        <row r="7257">
          <cell r="A7257">
            <v>10755</v>
          </cell>
          <cell r="D7257" t="str">
            <v>COPETIN PORKI</v>
          </cell>
          <cell r="E7257" t="str">
            <v>Refrigerados</v>
          </cell>
        </row>
        <row r="7258">
          <cell r="A7258">
            <v>10749</v>
          </cell>
          <cell r="B7258">
            <v>2</v>
          </cell>
          <cell r="C7258">
            <v>9</v>
          </cell>
          <cell r="D7258" t="str">
            <v>COPETIN LEO</v>
          </cell>
          <cell r="E7258" t="str">
            <v>Refrigerados</v>
          </cell>
        </row>
        <row r="7259">
          <cell r="A7259">
            <v>10750</v>
          </cell>
          <cell r="D7259" t="str">
            <v>DESPENSA SOSA</v>
          </cell>
          <cell r="E7259" t="str">
            <v>Hogar</v>
          </cell>
        </row>
        <row r="7260">
          <cell r="A7260">
            <v>10752</v>
          </cell>
          <cell r="B7260">
            <v>7</v>
          </cell>
          <cell r="C7260">
            <v>7</v>
          </cell>
          <cell r="D7260" t="str">
            <v>SABORES BOGGIANI</v>
          </cell>
        </row>
        <row r="7261">
          <cell r="A7261">
            <v>10754</v>
          </cell>
          <cell r="B7261">
            <v>9</v>
          </cell>
          <cell r="C7261">
            <v>3</v>
          </cell>
          <cell r="D7261" t="str">
            <v>DESPENSA LAS MERCEDES</v>
          </cell>
        </row>
        <row r="7262">
          <cell r="A7262">
            <v>10756</v>
          </cell>
          <cell r="B7262">
            <v>8</v>
          </cell>
          <cell r="C7262">
            <v>3</v>
          </cell>
          <cell r="D7262" t="str">
            <v>PARRILLA DEL PATIO</v>
          </cell>
          <cell r="E7262" t="str">
            <v>Refrigerados A</v>
          </cell>
        </row>
        <row r="7263">
          <cell r="A7263">
            <v>10762</v>
          </cell>
          <cell r="B7263">
            <v>1</v>
          </cell>
          <cell r="C7263">
            <v>8</v>
          </cell>
          <cell r="D7263" t="str">
            <v>PELUQUERIA CRISTI</v>
          </cell>
        </row>
        <row r="7264">
          <cell r="A7264">
            <v>10715</v>
          </cell>
          <cell r="B7264">
            <v>3</v>
          </cell>
          <cell r="C7264">
            <v>7</v>
          </cell>
          <cell r="D7264" t="str">
            <v>LUIS FERNANDO MENDEZ</v>
          </cell>
          <cell r="E7264" t="str">
            <v>Refrigerados</v>
          </cell>
        </row>
        <row r="7265">
          <cell r="A7265">
            <v>10757</v>
          </cell>
          <cell r="B7265">
            <v>4</v>
          </cell>
          <cell r="C7265">
            <v>2</v>
          </cell>
          <cell r="D7265" t="str">
            <v>DESPENSA LOS MELLIZOS</v>
          </cell>
          <cell r="E7265" t="str">
            <v>Hogar</v>
          </cell>
        </row>
        <row r="7266">
          <cell r="A7266">
            <v>10761</v>
          </cell>
          <cell r="B7266">
            <v>1</v>
          </cell>
          <cell r="C7266">
            <v>9</v>
          </cell>
          <cell r="D7266" t="str">
            <v>FIAMBRERIA DON JULIO</v>
          </cell>
          <cell r="E7266" t="str">
            <v>Refrigerados</v>
          </cell>
        </row>
        <row r="7267">
          <cell r="A7267">
            <v>10758</v>
          </cell>
          <cell r="B7267">
            <v>5</v>
          </cell>
          <cell r="C7267">
            <v>3</v>
          </cell>
          <cell r="D7267" t="str">
            <v>DESPENSA FICUS</v>
          </cell>
          <cell r="E7267" t="str">
            <v>Hogar</v>
          </cell>
        </row>
        <row r="7268">
          <cell r="A7268">
            <v>10760</v>
          </cell>
          <cell r="B7268">
            <v>5</v>
          </cell>
          <cell r="C7268">
            <v>2</v>
          </cell>
          <cell r="D7268" t="str">
            <v>DESPENSA IPVU</v>
          </cell>
          <cell r="E7268" t="str">
            <v>Hogar</v>
          </cell>
        </row>
        <row r="7269">
          <cell r="A7269">
            <v>10759</v>
          </cell>
          <cell r="B7269">
            <v>9</v>
          </cell>
          <cell r="C7269">
            <v>3</v>
          </cell>
          <cell r="D7269" t="str">
            <v>HELADERIA AMAMBAY</v>
          </cell>
        </row>
        <row r="7270">
          <cell r="A7270">
            <v>10764</v>
          </cell>
          <cell r="B7270">
            <v>7</v>
          </cell>
          <cell r="C7270">
            <v>1</v>
          </cell>
          <cell r="D7270" t="str">
            <v>DESPENSA LA VILLETANA</v>
          </cell>
          <cell r="E7270" t="str">
            <v>Hogar</v>
          </cell>
        </row>
        <row r="7271">
          <cell r="A7271">
            <v>10772</v>
          </cell>
          <cell r="B7271">
            <v>3</v>
          </cell>
          <cell r="C7271">
            <v>5</v>
          </cell>
          <cell r="D7271" t="str">
            <v>HELADERIA PANAMBY</v>
          </cell>
          <cell r="E7271" t="str">
            <v>Refrigerados</v>
          </cell>
        </row>
        <row r="7272">
          <cell r="A7272">
            <v>10770</v>
          </cell>
          <cell r="B7272">
            <v>8</v>
          </cell>
          <cell r="C7272">
            <v>1</v>
          </cell>
          <cell r="D7272" t="str">
            <v>SHELL SACRAMENTO</v>
          </cell>
          <cell r="E7272" t="str">
            <v>Conveniencia</v>
          </cell>
        </row>
        <row r="7273">
          <cell r="A7273">
            <v>10773</v>
          </cell>
          <cell r="B7273">
            <v>7</v>
          </cell>
          <cell r="C7273">
            <v>1</v>
          </cell>
          <cell r="D7273" t="str">
            <v>CASILLA STA CLARA</v>
          </cell>
          <cell r="E7273" t="str">
            <v>Hogar</v>
          </cell>
        </row>
        <row r="7274">
          <cell r="A7274">
            <v>10771</v>
          </cell>
          <cell r="B7274">
            <v>1</v>
          </cell>
          <cell r="C7274">
            <v>1</v>
          </cell>
          <cell r="D7274" t="str">
            <v>GASTRONOMIA 2H</v>
          </cell>
          <cell r="E7274" t="str">
            <v>Refrigerados</v>
          </cell>
        </row>
        <row r="7275">
          <cell r="A7275">
            <v>10774</v>
          </cell>
          <cell r="B7275">
            <v>2</v>
          </cell>
          <cell r="C7275">
            <v>9</v>
          </cell>
          <cell r="D7275" t="str">
            <v>DESPENSA TORRES</v>
          </cell>
          <cell r="E7275" t="str">
            <v>Hogar</v>
          </cell>
        </row>
        <row r="7276">
          <cell r="A7276">
            <v>10778</v>
          </cell>
          <cell r="B7276">
            <v>8</v>
          </cell>
          <cell r="C7276">
            <v>3</v>
          </cell>
          <cell r="D7276" t="str">
            <v>CRAZY TACOS</v>
          </cell>
          <cell r="E7276" t="str">
            <v>Refrigerados</v>
          </cell>
        </row>
        <row r="7277">
          <cell r="A7277">
            <v>10881</v>
          </cell>
          <cell r="B7277">
            <v>5</v>
          </cell>
          <cell r="C7277">
            <v>9</v>
          </cell>
          <cell r="D7277" t="str">
            <v>DESPENSA ROLAND</v>
          </cell>
          <cell r="E7277" t="str">
            <v>Hogar</v>
          </cell>
        </row>
        <row r="7278">
          <cell r="A7278">
            <v>10880</v>
          </cell>
          <cell r="B7278">
            <v>9</v>
          </cell>
          <cell r="C7278">
            <v>3</v>
          </cell>
          <cell r="D7278" t="str">
            <v>BUFFET DON CARDETTI</v>
          </cell>
        </row>
        <row r="7279">
          <cell r="A7279">
            <v>10782</v>
          </cell>
          <cell r="B7279">
            <v>1</v>
          </cell>
          <cell r="C7279">
            <v>5</v>
          </cell>
          <cell r="D7279" t="str">
            <v>COPETIN KEVIN</v>
          </cell>
        </row>
        <row r="7280">
          <cell r="A7280">
            <v>10780</v>
          </cell>
          <cell r="B7280">
            <v>9</v>
          </cell>
          <cell r="C7280">
            <v>3</v>
          </cell>
          <cell r="D7280" t="str">
            <v>COPETIN 22</v>
          </cell>
        </row>
        <row r="7281">
          <cell r="A7281">
            <v>10883</v>
          </cell>
          <cell r="B7281">
            <v>9</v>
          </cell>
          <cell r="C7281">
            <v>3</v>
          </cell>
          <cell r="D7281" t="str">
            <v>RESTURANT DANI</v>
          </cell>
          <cell r="E7281" t="str">
            <v>Refrigerados B</v>
          </cell>
        </row>
        <row r="7282">
          <cell r="A7282">
            <v>10878</v>
          </cell>
          <cell r="B7282">
            <v>5</v>
          </cell>
          <cell r="C7282">
            <v>5</v>
          </cell>
          <cell r="D7282" t="str">
            <v>DESPENSA LA PREFERIDA</v>
          </cell>
          <cell r="E7282" t="str">
            <v>Hogar</v>
          </cell>
        </row>
        <row r="7283">
          <cell r="A7283">
            <v>10890</v>
          </cell>
          <cell r="B7283">
            <v>9</v>
          </cell>
          <cell r="C7283">
            <v>3</v>
          </cell>
          <cell r="D7283" t="str">
            <v>FUNCIONARIA LAURA GRACIELA ALMADA</v>
          </cell>
          <cell r="E7283" t="str">
            <v>Planta</v>
          </cell>
        </row>
        <row r="7284">
          <cell r="A7284">
            <v>10891</v>
          </cell>
          <cell r="B7284">
            <v>9</v>
          </cell>
          <cell r="C7284">
            <v>3</v>
          </cell>
          <cell r="D7284" t="str">
            <v>MERCERIA DOLLY</v>
          </cell>
        </row>
        <row r="7285">
          <cell r="A7285">
            <v>10888</v>
          </cell>
          <cell r="B7285">
            <v>6</v>
          </cell>
          <cell r="C7285">
            <v>5</v>
          </cell>
          <cell r="D7285" t="str">
            <v>DESPENSA POPEYE</v>
          </cell>
          <cell r="E7285" t="str">
            <v>Hogar</v>
          </cell>
        </row>
        <row r="7286">
          <cell r="A7286">
            <v>10887</v>
          </cell>
          <cell r="B7286">
            <v>6</v>
          </cell>
          <cell r="C7286">
            <v>5</v>
          </cell>
          <cell r="D7286" t="str">
            <v>DESPENSA PEQUEÑIN</v>
          </cell>
          <cell r="E7286" t="str">
            <v>Hogar</v>
          </cell>
        </row>
        <row r="7287">
          <cell r="A7287">
            <v>10886</v>
          </cell>
          <cell r="B7287">
            <v>6</v>
          </cell>
          <cell r="C7287">
            <v>5</v>
          </cell>
          <cell r="D7287" t="str">
            <v>LA HABANA</v>
          </cell>
          <cell r="E7287" t="str">
            <v>Refrigerados</v>
          </cell>
        </row>
        <row r="7288">
          <cell r="A7288">
            <v>10885</v>
          </cell>
          <cell r="B7288">
            <v>6</v>
          </cell>
          <cell r="C7288">
            <v>5</v>
          </cell>
          <cell r="D7288" t="str">
            <v>COOPERATIVA 16 DE NOVIEMBRE</v>
          </cell>
          <cell r="E7288" t="str">
            <v>Refrigerados</v>
          </cell>
        </row>
        <row r="7289">
          <cell r="A7289">
            <v>10913</v>
          </cell>
          <cell r="B7289">
            <v>6</v>
          </cell>
          <cell r="C7289">
            <v>1</v>
          </cell>
          <cell r="D7289" t="str">
            <v>COSTA PUCU SRL</v>
          </cell>
          <cell r="E7289" t="str">
            <v>Conveniencia</v>
          </cell>
        </row>
        <row r="7290">
          <cell r="A7290">
            <v>10896</v>
          </cell>
          <cell r="B7290">
            <v>1</v>
          </cell>
          <cell r="C7290">
            <v>1</v>
          </cell>
          <cell r="D7290" t="str">
            <v>CYBER NET</v>
          </cell>
          <cell r="E7290" t="str">
            <v>Hogar</v>
          </cell>
        </row>
        <row r="7291">
          <cell r="A7291">
            <v>10895</v>
          </cell>
          <cell r="B7291">
            <v>2</v>
          </cell>
          <cell r="C7291">
            <v>9</v>
          </cell>
          <cell r="D7291" t="str">
            <v>DESPENSA LIDER</v>
          </cell>
          <cell r="E7291" t="str">
            <v>Hogar</v>
          </cell>
        </row>
        <row r="7292">
          <cell r="A7292">
            <v>10925</v>
          </cell>
          <cell r="B7292">
            <v>1</v>
          </cell>
          <cell r="C7292">
            <v>8</v>
          </cell>
          <cell r="D7292" t="str">
            <v>BAR SAN FRANCISCO</v>
          </cell>
          <cell r="E7292" t="str">
            <v>Refrigerados</v>
          </cell>
        </row>
        <row r="7293">
          <cell r="A7293">
            <v>10846</v>
          </cell>
          <cell r="B7293">
            <v>2</v>
          </cell>
          <cell r="C7293">
            <v>9</v>
          </cell>
          <cell r="D7293" t="str">
            <v>HELADERIA ITALIA</v>
          </cell>
          <cell r="E7293" t="str">
            <v>Refrigerados</v>
          </cell>
        </row>
        <row r="7294">
          <cell r="A7294">
            <v>10856</v>
          </cell>
          <cell r="B7294">
            <v>3</v>
          </cell>
          <cell r="C7294">
            <v>4</v>
          </cell>
          <cell r="D7294" t="str">
            <v>AUTOSERVICE MARTIN</v>
          </cell>
          <cell r="E7294" t="str">
            <v>Hogar</v>
          </cell>
        </row>
        <row r="7295">
          <cell r="A7295">
            <v>10868</v>
          </cell>
          <cell r="B7295">
            <v>1</v>
          </cell>
          <cell r="C7295">
            <v>1</v>
          </cell>
          <cell r="D7295" t="str">
            <v>AUTOSERVICE LILI</v>
          </cell>
          <cell r="E7295" t="str">
            <v>Hogar</v>
          </cell>
        </row>
        <row r="7296">
          <cell r="A7296">
            <v>10928</v>
          </cell>
          <cell r="B7296">
            <v>9</v>
          </cell>
          <cell r="C7296">
            <v>3</v>
          </cell>
          <cell r="D7296" t="str">
            <v>EL MANJAR</v>
          </cell>
        </row>
        <row r="7297">
          <cell r="A7297">
            <v>10927</v>
          </cell>
          <cell r="B7297">
            <v>3</v>
          </cell>
          <cell r="C7297">
            <v>2</v>
          </cell>
          <cell r="D7297" t="str">
            <v>AUTOSERVOCE LA ESPERANZA</v>
          </cell>
          <cell r="E7297" t="str">
            <v>Hogar</v>
          </cell>
        </row>
        <row r="7298">
          <cell r="A7298">
            <v>10926</v>
          </cell>
          <cell r="B7298">
            <v>3</v>
          </cell>
          <cell r="C7298">
            <v>1</v>
          </cell>
          <cell r="D7298" t="str">
            <v>CASILLA 5 HERMANOS</v>
          </cell>
        </row>
        <row r="7299">
          <cell r="A7299">
            <v>10874</v>
          </cell>
          <cell r="B7299">
            <v>7</v>
          </cell>
          <cell r="C7299">
            <v>2</v>
          </cell>
          <cell r="D7299" t="str">
            <v>AUTOSERVICIO CHELSA</v>
          </cell>
          <cell r="E7299" t="str">
            <v>Hogar</v>
          </cell>
        </row>
        <row r="7300">
          <cell r="A7300">
            <v>10870</v>
          </cell>
          <cell r="B7300">
            <v>1</v>
          </cell>
          <cell r="C7300">
            <v>9</v>
          </cell>
          <cell r="D7300" t="str">
            <v>CASILLA SAN LUIS</v>
          </cell>
          <cell r="E7300" t="str">
            <v>Refrigerados</v>
          </cell>
        </row>
        <row r="7301">
          <cell r="A7301">
            <v>10873</v>
          </cell>
          <cell r="B7301">
            <v>4</v>
          </cell>
          <cell r="C7301">
            <v>4</v>
          </cell>
          <cell r="D7301" t="str">
            <v>DESPENSA SAN CAYETANO</v>
          </cell>
          <cell r="E7301" t="str">
            <v>Hogar</v>
          </cell>
        </row>
        <row r="7302">
          <cell r="A7302">
            <v>10872</v>
          </cell>
          <cell r="B7302">
            <v>9</v>
          </cell>
          <cell r="C7302">
            <v>3</v>
          </cell>
          <cell r="D7302" t="str">
            <v>DESPENSA TRES ESTRELLAS</v>
          </cell>
        </row>
        <row r="7303">
          <cell r="A7303">
            <v>10871</v>
          </cell>
          <cell r="B7303">
            <v>9</v>
          </cell>
          <cell r="C7303">
            <v>3</v>
          </cell>
          <cell r="D7303" t="str">
            <v>COPETIN SAN JORGE</v>
          </cell>
        </row>
        <row r="7304">
          <cell r="A7304">
            <v>10869</v>
          </cell>
          <cell r="B7304">
            <v>5</v>
          </cell>
          <cell r="C7304">
            <v>6</v>
          </cell>
          <cell r="D7304" t="str">
            <v>DESPENSA COPETIN  LINA</v>
          </cell>
          <cell r="E7304" t="str">
            <v>Hogar</v>
          </cell>
        </row>
        <row r="7305">
          <cell r="A7305">
            <v>10929</v>
          </cell>
          <cell r="B7305">
            <v>5</v>
          </cell>
          <cell r="C7305">
            <v>8</v>
          </cell>
          <cell r="D7305" t="str">
            <v>COPETIN AL PASO</v>
          </cell>
          <cell r="E7305" t="str">
            <v>Refrigerados</v>
          </cell>
        </row>
        <row r="7306">
          <cell r="A7306">
            <v>10972</v>
          </cell>
          <cell r="B7306">
            <v>2</v>
          </cell>
          <cell r="C7306">
            <v>8</v>
          </cell>
          <cell r="D7306" t="str">
            <v>EL MANJAR DE LOS POLLOS</v>
          </cell>
          <cell r="E7306" t="str">
            <v>Refrigerados</v>
          </cell>
        </row>
        <row r="7307">
          <cell r="A7307">
            <v>10970</v>
          </cell>
          <cell r="B7307">
            <v>5</v>
          </cell>
          <cell r="C7307">
            <v>3</v>
          </cell>
          <cell r="D7307" t="str">
            <v>ESCUELA NTRA. SRA. DEL ROSARIO</v>
          </cell>
        </row>
        <row r="7308">
          <cell r="A7308">
            <v>10967</v>
          </cell>
          <cell r="B7308">
            <v>1</v>
          </cell>
          <cell r="C7308">
            <v>5</v>
          </cell>
          <cell r="D7308" t="str">
            <v>AUTO EL PREGRESO</v>
          </cell>
          <cell r="E7308" t="str">
            <v>Hogar</v>
          </cell>
        </row>
        <row r="7309">
          <cell r="A7309">
            <v>10968</v>
          </cell>
          <cell r="B7309">
            <v>1</v>
          </cell>
          <cell r="C7309">
            <v>5</v>
          </cell>
          <cell r="D7309" t="str">
            <v>COPETIN NAVIDAD</v>
          </cell>
          <cell r="E7309" t="str">
            <v>Refrigerados</v>
          </cell>
        </row>
        <row r="7310">
          <cell r="A7310">
            <v>10962</v>
          </cell>
          <cell r="B7310">
            <v>3</v>
          </cell>
          <cell r="C7310">
            <v>8</v>
          </cell>
          <cell r="D7310" t="str">
            <v>AUTOSERVICE SOLARES</v>
          </cell>
          <cell r="E7310" t="str">
            <v>Hogar</v>
          </cell>
        </row>
        <row r="7311">
          <cell r="A7311">
            <v>10965</v>
          </cell>
          <cell r="B7311">
            <v>4</v>
          </cell>
          <cell r="C7311">
            <v>1</v>
          </cell>
          <cell r="D7311" t="str">
            <v>AUTOSERVICE MAXIMO</v>
          </cell>
          <cell r="E7311" t="str">
            <v>Hogar</v>
          </cell>
        </row>
        <row r="7312">
          <cell r="A7312">
            <v>10785</v>
          </cell>
          <cell r="B7312">
            <v>3</v>
          </cell>
          <cell r="C7312">
            <v>2</v>
          </cell>
          <cell r="D7312" t="str">
            <v>DESPENSA EL DECANO</v>
          </cell>
          <cell r="E7312" t="str">
            <v>Hogar</v>
          </cell>
        </row>
        <row r="7313">
          <cell r="A7313">
            <v>10917</v>
          </cell>
          <cell r="B7313">
            <v>9</v>
          </cell>
          <cell r="C7313">
            <v>3</v>
          </cell>
          <cell r="D7313" t="str">
            <v>CANTINA COPACO</v>
          </cell>
        </row>
        <row r="7314">
          <cell r="A7314">
            <v>10915</v>
          </cell>
          <cell r="B7314">
            <v>6</v>
          </cell>
          <cell r="C7314">
            <v>5</v>
          </cell>
          <cell r="D7314" t="str">
            <v>PARTICULAR FAMILIA MARGO GONZALEZ</v>
          </cell>
          <cell r="E7314" t="str">
            <v>Hogar</v>
          </cell>
        </row>
        <row r="7315">
          <cell r="A7315">
            <v>10916</v>
          </cell>
          <cell r="B7315">
            <v>6</v>
          </cell>
          <cell r="C7315">
            <v>5</v>
          </cell>
          <cell r="D7315" t="str">
            <v>DESPENSA ADELMAR</v>
          </cell>
          <cell r="E7315" t="str">
            <v>Hogar</v>
          </cell>
        </row>
        <row r="7316">
          <cell r="A7316">
            <v>10783</v>
          </cell>
          <cell r="B7316">
            <v>9</v>
          </cell>
          <cell r="C7316">
            <v>3</v>
          </cell>
          <cell r="D7316" t="str">
            <v>PARTICULAR FAMILIA GOMEZ DE LA FUENTE</v>
          </cell>
        </row>
        <row r="7317">
          <cell r="A7317">
            <v>10784</v>
          </cell>
          <cell r="B7317">
            <v>2</v>
          </cell>
          <cell r="C7317">
            <v>3</v>
          </cell>
          <cell r="D7317" t="str">
            <v>COPETIN ALE</v>
          </cell>
          <cell r="E7317" t="str">
            <v>Refrigerados</v>
          </cell>
        </row>
        <row r="7318">
          <cell r="A7318">
            <v>10766</v>
          </cell>
          <cell r="B7318">
            <v>9</v>
          </cell>
          <cell r="C7318">
            <v>1</v>
          </cell>
          <cell r="D7318" t="str">
            <v>COMERCIAL VIRGO</v>
          </cell>
          <cell r="E7318" t="str">
            <v>Distribuidor</v>
          </cell>
        </row>
        <row r="7319">
          <cell r="A7319">
            <v>10789</v>
          </cell>
          <cell r="B7319">
            <v>1</v>
          </cell>
          <cell r="C7319">
            <v>9</v>
          </cell>
          <cell r="D7319" t="str">
            <v>CASILLA CRISTINA 2</v>
          </cell>
          <cell r="E7319" t="str">
            <v>Refrigerados</v>
          </cell>
        </row>
        <row r="7320">
          <cell r="A7320">
            <v>10827</v>
          </cell>
          <cell r="B7320">
            <v>9</v>
          </cell>
          <cell r="C7320">
            <v>3</v>
          </cell>
          <cell r="D7320" t="str">
            <v>MUEBLERIA PERFIL</v>
          </cell>
        </row>
        <row r="7321">
          <cell r="A7321">
            <v>10792</v>
          </cell>
          <cell r="B7321">
            <v>5</v>
          </cell>
          <cell r="C7321">
            <v>8</v>
          </cell>
          <cell r="D7321" t="str">
            <v>CABINAS LUICHI</v>
          </cell>
          <cell r="E7321" t="str">
            <v>Hogar</v>
          </cell>
        </row>
        <row r="7322">
          <cell r="A7322">
            <v>10791</v>
          </cell>
          <cell r="B7322">
            <v>5</v>
          </cell>
          <cell r="C7322">
            <v>8</v>
          </cell>
          <cell r="D7322" t="str">
            <v>DESPENSA SAN PABLO</v>
          </cell>
          <cell r="E7322" t="str">
            <v>Hogar</v>
          </cell>
        </row>
        <row r="7323">
          <cell r="A7323">
            <v>10826</v>
          </cell>
          <cell r="D7323" t="str">
            <v>COPETIN BLANQUI</v>
          </cell>
          <cell r="E7323" t="str">
            <v>Refrigerados</v>
          </cell>
        </row>
        <row r="7324">
          <cell r="A7324">
            <v>10800</v>
          </cell>
          <cell r="B7324">
            <v>3</v>
          </cell>
          <cell r="C7324">
            <v>1</v>
          </cell>
          <cell r="D7324" t="str">
            <v>MERCERIA STA CECILIA</v>
          </cell>
          <cell r="E7324" t="str">
            <v>Refrigerados</v>
          </cell>
        </row>
        <row r="7325">
          <cell r="A7325">
            <v>10786</v>
          </cell>
          <cell r="B7325">
            <v>9</v>
          </cell>
          <cell r="C7325">
            <v>3</v>
          </cell>
          <cell r="D7325" t="str">
            <v>DESPENSA 1824</v>
          </cell>
        </row>
        <row r="7326">
          <cell r="A7326">
            <v>10794</v>
          </cell>
          <cell r="B7326">
            <v>9</v>
          </cell>
          <cell r="C7326">
            <v>3</v>
          </cell>
          <cell r="D7326" t="str">
            <v>HELADERIA LAS DELICIAS</v>
          </cell>
        </row>
        <row r="7327">
          <cell r="A7327">
            <v>10793</v>
          </cell>
          <cell r="B7327">
            <v>9</v>
          </cell>
          <cell r="C7327">
            <v>3</v>
          </cell>
          <cell r="D7327" t="str">
            <v>HAMBURGUESERIA MAJO´S</v>
          </cell>
        </row>
        <row r="7328">
          <cell r="A7328">
            <v>10787</v>
          </cell>
          <cell r="B7328">
            <v>2</v>
          </cell>
          <cell r="C7328">
            <v>1</v>
          </cell>
          <cell r="D7328" t="str">
            <v>FLIA TORRES</v>
          </cell>
          <cell r="E7328" t="str">
            <v>Hogar</v>
          </cell>
        </row>
        <row r="7329">
          <cell r="A7329">
            <v>10788</v>
          </cell>
          <cell r="B7329">
            <v>6</v>
          </cell>
          <cell r="C7329">
            <v>7</v>
          </cell>
          <cell r="D7329" t="str">
            <v>BODEGA RyR</v>
          </cell>
          <cell r="E7329" t="str">
            <v>Hogar</v>
          </cell>
        </row>
        <row r="7330">
          <cell r="A7330">
            <v>10790</v>
          </cell>
          <cell r="B7330">
            <v>2</v>
          </cell>
          <cell r="C7330">
            <v>3</v>
          </cell>
          <cell r="D7330" t="str">
            <v>PARTICULAR FAMILIA FRANCO</v>
          </cell>
          <cell r="E7330" t="str">
            <v>Hogar</v>
          </cell>
        </row>
        <row r="7331">
          <cell r="A7331">
            <v>10830</v>
          </cell>
          <cell r="B7331">
            <v>9</v>
          </cell>
          <cell r="C7331">
            <v>3</v>
          </cell>
          <cell r="D7331" t="str">
            <v>DESPENSA SAN ANTONIO</v>
          </cell>
        </row>
        <row r="7332">
          <cell r="A7332">
            <v>10832</v>
          </cell>
          <cell r="B7332">
            <v>9</v>
          </cell>
          <cell r="C7332">
            <v>3</v>
          </cell>
          <cell r="D7332" t="str">
            <v>GUIOMAR DE GASPERI BCO AMAMBAY</v>
          </cell>
        </row>
        <row r="7333">
          <cell r="A7333">
            <v>10833</v>
          </cell>
          <cell r="B7333">
            <v>2</v>
          </cell>
          <cell r="C7333">
            <v>1</v>
          </cell>
          <cell r="D7333" t="str">
            <v>CONFORT OFFICE</v>
          </cell>
        </row>
        <row r="7334">
          <cell r="A7334">
            <v>10835</v>
          </cell>
          <cell r="B7334">
            <v>9</v>
          </cell>
          <cell r="C7334">
            <v>3</v>
          </cell>
          <cell r="D7334" t="str">
            <v>FLIA LUGO</v>
          </cell>
        </row>
        <row r="7335">
          <cell r="A7335">
            <v>10831</v>
          </cell>
          <cell r="B7335">
            <v>9</v>
          </cell>
          <cell r="C7335">
            <v>3</v>
          </cell>
          <cell r="D7335" t="str">
            <v>EDUARDO CAMPOS BCO AMAMBAY</v>
          </cell>
        </row>
        <row r="7336">
          <cell r="A7336">
            <v>10828</v>
          </cell>
          <cell r="B7336">
            <v>9</v>
          </cell>
          <cell r="C7336">
            <v>3</v>
          </cell>
          <cell r="D7336" t="str">
            <v>CARRITO TAGUA</v>
          </cell>
        </row>
        <row r="7337">
          <cell r="A7337">
            <v>10836</v>
          </cell>
          <cell r="B7337">
            <v>9</v>
          </cell>
          <cell r="C7337">
            <v>3</v>
          </cell>
          <cell r="D7337" t="str">
            <v>SERVICIO DE DISPENSER</v>
          </cell>
        </row>
        <row r="7338">
          <cell r="A7338">
            <v>10837</v>
          </cell>
          <cell r="B7338">
            <v>2</v>
          </cell>
          <cell r="C7338">
            <v>8</v>
          </cell>
          <cell r="D7338" t="str">
            <v>MARIA Y MATIAS</v>
          </cell>
          <cell r="E7338" t="str">
            <v>Hogar</v>
          </cell>
        </row>
        <row r="7339">
          <cell r="A7339">
            <v>10838</v>
          </cell>
          <cell r="B7339">
            <v>3</v>
          </cell>
          <cell r="C7339">
            <v>3</v>
          </cell>
          <cell r="D7339" t="str">
            <v>DESPENSA EL ROCIO</v>
          </cell>
          <cell r="E7339" t="str">
            <v>Hogar</v>
          </cell>
        </row>
        <row r="7340">
          <cell r="A7340">
            <v>10843</v>
          </cell>
          <cell r="B7340">
            <v>1</v>
          </cell>
          <cell r="C7340">
            <v>5</v>
          </cell>
          <cell r="D7340" t="str">
            <v>AUTOCERVISE ROSA</v>
          </cell>
        </row>
        <row r="7341">
          <cell r="A7341">
            <v>10844</v>
          </cell>
          <cell r="B7341">
            <v>9</v>
          </cell>
          <cell r="C7341">
            <v>3</v>
          </cell>
          <cell r="D7341" t="str">
            <v>CASILLA SAN CAYETANO</v>
          </cell>
        </row>
        <row r="7342">
          <cell r="A7342">
            <v>10842</v>
          </cell>
          <cell r="B7342">
            <v>2</v>
          </cell>
          <cell r="C7342">
            <v>4</v>
          </cell>
          <cell r="D7342" t="str">
            <v>COPETIN LOS AMIGOS</v>
          </cell>
          <cell r="E7342" t="str">
            <v>Refrigerados</v>
          </cell>
        </row>
        <row r="7343">
          <cell r="A7343">
            <v>10840</v>
          </cell>
          <cell r="B7343">
            <v>5</v>
          </cell>
          <cell r="C7343">
            <v>9</v>
          </cell>
          <cell r="D7343" t="str">
            <v>DESPENSA SyM</v>
          </cell>
          <cell r="E7343" t="str">
            <v>Hogar</v>
          </cell>
        </row>
        <row r="7344">
          <cell r="A7344">
            <v>10841</v>
          </cell>
          <cell r="B7344">
            <v>9</v>
          </cell>
          <cell r="C7344">
            <v>3</v>
          </cell>
          <cell r="D7344" t="str">
            <v>COPETIN LUISITO - MIR EMPANADAS</v>
          </cell>
        </row>
        <row r="7345">
          <cell r="A7345">
            <v>10854</v>
          </cell>
          <cell r="B7345">
            <v>9</v>
          </cell>
          <cell r="C7345">
            <v>3</v>
          </cell>
          <cell r="D7345" t="str">
            <v>COPETIN JULIA</v>
          </cell>
        </row>
        <row r="7346">
          <cell r="A7346">
            <v>10853</v>
          </cell>
          <cell r="B7346">
            <v>1</v>
          </cell>
          <cell r="C7346">
            <v>43</v>
          </cell>
          <cell r="D7346" t="str">
            <v>COPETIN ANI</v>
          </cell>
        </row>
        <row r="7347">
          <cell r="A7347">
            <v>10852</v>
          </cell>
          <cell r="B7347">
            <v>5</v>
          </cell>
          <cell r="C7347">
            <v>4</v>
          </cell>
          <cell r="D7347" t="str">
            <v>A y R COMUNICACIÓN</v>
          </cell>
          <cell r="E7347" t="str">
            <v>Hogar</v>
          </cell>
        </row>
        <row r="7348">
          <cell r="A7348">
            <v>10851</v>
          </cell>
          <cell r="B7348">
            <v>2</v>
          </cell>
          <cell r="C7348">
            <v>5</v>
          </cell>
          <cell r="D7348" t="str">
            <v>PANADERIA MA. AUXILIADORA</v>
          </cell>
          <cell r="E7348" t="str">
            <v>Refrigerados</v>
          </cell>
        </row>
        <row r="7349">
          <cell r="A7349">
            <v>10848</v>
          </cell>
          <cell r="B7349">
            <v>3</v>
          </cell>
          <cell r="C7349">
            <v>5</v>
          </cell>
          <cell r="D7349" t="str">
            <v>DESPENSA ESPERANZA</v>
          </cell>
          <cell r="E7349" t="str">
            <v>Hogar</v>
          </cell>
        </row>
        <row r="7350">
          <cell r="A7350">
            <v>10850</v>
          </cell>
          <cell r="B7350">
            <v>10</v>
          </cell>
          <cell r="C7350">
            <v>3</v>
          </cell>
          <cell r="D7350" t="str">
            <v>BODEGON EL OCEANICO</v>
          </cell>
          <cell r="E7350" t="str">
            <v>Hogar</v>
          </cell>
        </row>
        <row r="7351">
          <cell r="A7351">
            <v>10847</v>
          </cell>
          <cell r="B7351">
            <v>3</v>
          </cell>
          <cell r="C7351">
            <v>5</v>
          </cell>
          <cell r="D7351" t="str">
            <v xml:space="preserve">MIRTA CONCEPCION ARCE </v>
          </cell>
          <cell r="E7351" t="str">
            <v>Refrigerados</v>
          </cell>
        </row>
        <row r="7352">
          <cell r="A7352">
            <v>11021</v>
          </cell>
          <cell r="B7352">
            <v>4</v>
          </cell>
          <cell r="C7352">
            <v>3</v>
          </cell>
          <cell r="D7352" t="str">
            <v>HAMBURGUESERIA VANE</v>
          </cell>
          <cell r="E7352" t="str">
            <v>Refrigerados</v>
          </cell>
        </row>
        <row r="7353">
          <cell r="A7353">
            <v>11051</v>
          </cell>
          <cell r="B7353">
            <v>5</v>
          </cell>
          <cell r="C7353">
            <v>4</v>
          </cell>
          <cell r="D7353" t="str">
            <v>DESPENSA SAN ROQUE</v>
          </cell>
          <cell r="E7353" t="str">
            <v>Hogar</v>
          </cell>
        </row>
        <row r="7354">
          <cell r="A7354">
            <v>11067</v>
          </cell>
          <cell r="B7354">
            <v>5</v>
          </cell>
          <cell r="C7354">
            <v>9</v>
          </cell>
          <cell r="D7354" t="str">
            <v>BAR PUNTO DE ENCUENTRO</v>
          </cell>
          <cell r="E7354" t="str">
            <v>Refrigerados</v>
          </cell>
        </row>
        <row r="7355">
          <cell r="A7355">
            <v>11074</v>
          </cell>
          <cell r="B7355">
            <v>1</v>
          </cell>
          <cell r="C7355">
            <v>4</v>
          </cell>
          <cell r="D7355" t="str">
            <v>CARRITO COCA COLA</v>
          </cell>
        </row>
        <row r="7356">
          <cell r="A7356">
            <v>11089</v>
          </cell>
          <cell r="B7356">
            <v>7</v>
          </cell>
          <cell r="C7356">
            <v>2</v>
          </cell>
          <cell r="D7356" t="str">
            <v>COLEGIO SATURIO RIOS</v>
          </cell>
          <cell r="E7356" t="str">
            <v>Educación</v>
          </cell>
        </row>
        <row r="7357">
          <cell r="A7357">
            <v>11092</v>
          </cell>
          <cell r="B7357">
            <v>1</v>
          </cell>
          <cell r="C7357">
            <v>4</v>
          </cell>
          <cell r="D7357" t="str">
            <v>COPETIN DORA</v>
          </cell>
          <cell r="E7357" t="str">
            <v>Refrigerados</v>
          </cell>
        </row>
        <row r="7358">
          <cell r="A7358">
            <v>11088</v>
          </cell>
          <cell r="B7358">
            <v>5</v>
          </cell>
          <cell r="C7358">
            <v>5</v>
          </cell>
          <cell r="D7358" t="str">
            <v>BEBIDAS AL PASO</v>
          </cell>
          <cell r="E7358" t="str">
            <v>Hogar</v>
          </cell>
        </row>
        <row r="7359">
          <cell r="A7359">
            <v>11101</v>
          </cell>
          <cell r="B7359">
            <v>9</v>
          </cell>
          <cell r="C7359">
            <v>3</v>
          </cell>
          <cell r="D7359" t="str">
            <v>FLETERO CICINIO RAMON CABRERA DUARTE</v>
          </cell>
          <cell r="E7359" t="str">
            <v>Planta</v>
          </cell>
        </row>
        <row r="7360">
          <cell r="A7360">
            <v>11100</v>
          </cell>
          <cell r="B7360">
            <v>9</v>
          </cell>
          <cell r="C7360">
            <v>3</v>
          </cell>
          <cell r="D7360" t="str">
            <v>FUNCIONARIA VIVIANA BENITEZ</v>
          </cell>
          <cell r="E7360" t="str">
            <v>Planta</v>
          </cell>
        </row>
        <row r="7361">
          <cell r="A7361">
            <v>11073</v>
          </cell>
          <cell r="B7361">
            <v>5</v>
          </cell>
          <cell r="C7361">
            <v>9</v>
          </cell>
          <cell r="D7361" t="str">
            <v>COLEGIO NACIONAL ESPAÑA</v>
          </cell>
          <cell r="E7361" t="str">
            <v>Educación</v>
          </cell>
        </row>
        <row r="7362">
          <cell r="A7362">
            <v>11099</v>
          </cell>
          <cell r="B7362">
            <v>9</v>
          </cell>
          <cell r="C7362">
            <v>3</v>
          </cell>
          <cell r="D7362" t="str">
            <v>HELADERIA CRISTAL</v>
          </cell>
        </row>
        <row r="7363">
          <cell r="A7363">
            <v>11114</v>
          </cell>
          <cell r="B7363">
            <v>9</v>
          </cell>
          <cell r="C7363">
            <v>3</v>
          </cell>
          <cell r="D7363" t="str">
            <v>KIOSKO RyE</v>
          </cell>
        </row>
        <row r="7364">
          <cell r="A7364">
            <v>11134</v>
          </cell>
          <cell r="B7364">
            <v>2</v>
          </cell>
          <cell r="C7364">
            <v>1</v>
          </cell>
          <cell r="D7364" t="str">
            <v>UNIVERSIDAD COLUMBIA</v>
          </cell>
          <cell r="E7364" t="str">
            <v>Educación</v>
          </cell>
        </row>
        <row r="7365">
          <cell r="A7365">
            <v>11126</v>
          </cell>
          <cell r="B7365">
            <v>7</v>
          </cell>
          <cell r="C7365">
            <v>2</v>
          </cell>
          <cell r="D7365" t="str">
            <v>GESTION DE SERVICIOS S.A</v>
          </cell>
          <cell r="E7365" t="str">
            <v>Conveniencia</v>
          </cell>
        </row>
        <row r="7366">
          <cell r="A7366">
            <v>11135</v>
          </cell>
          <cell r="B7366">
            <v>1</v>
          </cell>
          <cell r="C7366">
            <v>8</v>
          </cell>
          <cell r="D7366" t="str">
            <v>ASO. DE LOS PADRES REDENT. DEL PY.</v>
          </cell>
          <cell r="E7366" t="str">
            <v>Educación</v>
          </cell>
        </row>
        <row r="7367">
          <cell r="A7367">
            <v>11131</v>
          </cell>
          <cell r="B7367">
            <v>4</v>
          </cell>
          <cell r="C7367">
            <v>1</v>
          </cell>
          <cell r="D7367" t="str">
            <v>DESPENSA DOS HERMANOS</v>
          </cell>
          <cell r="E7367" t="str">
            <v>Hogar</v>
          </cell>
        </row>
        <row r="7368">
          <cell r="A7368">
            <v>11138</v>
          </cell>
          <cell r="B7368">
            <v>9</v>
          </cell>
          <cell r="C7368">
            <v>3</v>
          </cell>
          <cell r="D7368" t="str">
            <v>ESTACION DEL FERROCARRIL- LUQUE</v>
          </cell>
        </row>
        <row r="7369">
          <cell r="A7369">
            <v>11141</v>
          </cell>
          <cell r="B7369">
            <v>5</v>
          </cell>
          <cell r="C7369">
            <v>4</v>
          </cell>
          <cell r="D7369" t="str">
            <v>DRINK'S</v>
          </cell>
          <cell r="E7369" t="str">
            <v>Hogar</v>
          </cell>
        </row>
        <row r="7370">
          <cell r="A7370">
            <v>11140</v>
          </cell>
          <cell r="B7370">
            <v>6</v>
          </cell>
          <cell r="C7370">
            <v>7</v>
          </cell>
          <cell r="D7370" t="str">
            <v>DESPENSA SOLIDUZ</v>
          </cell>
          <cell r="E7370" t="str">
            <v>Hogar</v>
          </cell>
        </row>
        <row r="7371">
          <cell r="A7371">
            <v>11142</v>
          </cell>
          <cell r="B7371">
            <v>4</v>
          </cell>
          <cell r="C7371">
            <v>9</v>
          </cell>
          <cell r="D7371" t="str">
            <v>DESPENSA SAN JORGE</v>
          </cell>
        </row>
        <row r="7372">
          <cell r="A7372">
            <v>11143</v>
          </cell>
          <cell r="B7372">
            <v>5</v>
          </cell>
          <cell r="C7372">
            <v>9</v>
          </cell>
          <cell r="D7372" t="str">
            <v>DISTRIBUIDORA MARCIA</v>
          </cell>
          <cell r="E7372" t="str">
            <v>Hogar</v>
          </cell>
        </row>
        <row r="7373">
          <cell r="A7373">
            <v>11144</v>
          </cell>
          <cell r="B7373">
            <v>9</v>
          </cell>
          <cell r="C7373">
            <v>3</v>
          </cell>
          <cell r="D7373" t="str">
            <v>COPETIN MCAL LOPEZ</v>
          </cell>
        </row>
        <row r="7374">
          <cell r="A7374">
            <v>10858</v>
          </cell>
          <cell r="B7374">
            <v>2</v>
          </cell>
          <cell r="C7374">
            <v>7</v>
          </cell>
          <cell r="D7374" t="str">
            <v>ESTACION CERRO CORA SRL</v>
          </cell>
          <cell r="E7374" t="str">
            <v>Conveniencia</v>
          </cell>
        </row>
        <row r="7375">
          <cell r="A7375">
            <v>10855</v>
          </cell>
          <cell r="B7375">
            <v>9</v>
          </cell>
          <cell r="C7375">
            <v>3</v>
          </cell>
          <cell r="D7375" t="str">
            <v>AUTOSERVICE DIANA</v>
          </cell>
        </row>
        <row r="7376">
          <cell r="A7376">
            <v>10857</v>
          </cell>
          <cell r="B7376">
            <v>1</v>
          </cell>
          <cell r="C7376">
            <v>4</v>
          </cell>
          <cell r="D7376" t="str">
            <v>CARRITO TIO EDUARDO</v>
          </cell>
          <cell r="E7376" t="str">
            <v>Refrigerados</v>
          </cell>
        </row>
        <row r="7377">
          <cell r="A7377">
            <v>10859</v>
          </cell>
          <cell r="B7377">
            <v>2</v>
          </cell>
          <cell r="C7377">
            <v>6</v>
          </cell>
          <cell r="D7377" t="str">
            <v>AUTOSERVICE LA NEGRA</v>
          </cell>
          <cell r="E7377" t="str">
            <v>Hogar</v>
          </cell>
        </row>
        <row r="7378">
          <cell r="A7378">
            <v>10865</v>
          </cell>
          <cell r="B7378">
            <v>9</v>
          </cell>
          <cell r="C7378">
            <v>3</v>
          </cell>
          <cell r="D7378" t="str">
            <v>COPETIN MARCOS</v>
          </cell>
        </row>
        <row r="7379">
          <cell r="A7379">
            <v>10863</v>
          </cell>
          <cell r="B7379">
            <v>2</v>
          </cell>
          <cell r="C7379">
            <v>3</v>
          </cell>
          <cell r="D7379" t="str">
            <v>DESPENSA CORDAZZO</v>
          </cell>
          <cell r="E7379" t="str">
            <v>Hogar</v>
          </cell>
        </row>
        <row r="7380">
          <cell r="A7380">
            <v>10861</v>
          </cell>
          <cell r="B7380">
            <v>3</v>
          </cell>
          <cell r="C7380">
            <v>3</v>
          </cell>
          <cell r="D7380" t="str">
            <v>COPETIN DOÑA LUCILIA</v>
          </cell>
          <cell r="E7380" t="str">
            <v>Refrigerados</v>
          </cell>
        </row>
        <row r="7381">
          <cell r="A7381">
            <v>10860</v>
          </cell>
          <cell r="B7381">
            <v>3</v>
          </cell>
          <cell r="C7381">
            <v>8</v>
          </cell>
          <cell r="D7381" t="str">
            <v>COPETIN CRIS</v>
          </cell>
          <cell r="E7381" t="str">
            <v>Refrigerados</v>
          </cell>
        </row>
        <row r="7382">
          <cell r="A7382">
            <v>10862</v>
          </cell>
          <cell r="B7382">
            <v>9</v>
          </cell>
          <cell r="C7382">
            <v>3</v>
          </cell>
          <cell r="D7382" t="str">
            <v>CABINA ECOTEL</v>
          </cell>
        </row>
        <row r="7383">
          <cell r="A7383">
            <v>11014</v>
          </cell>
          <cell r="B7383">
            <v>9</v>
          </cell>
          <cell r="C7383">
            <v>3</v>
          </cell>
          <cell r="D7383" t="str">
            <v>FLETERO JORGE BENITEZ</v>
          </cell>
          <cell r="E7383" t="str">
            <v>Planta</v>
          </cell>
        </row>
        <row r="7384">
          <cell r="A7384">
            <v>11163</v>
          </cell>
          <cell r="B7384">
            <v>5</v>
          </cell>
          <cell r="C7384">
            <v>4</v>
          </cell>
          <cell r="D7384" t="str">
            <v>DESPENSA DERLIS</v>
          </cell>
          <cell r="E7384" t="str">
            <v>Hogar</v>
          </cell>
        </row>
        <row r="7385">
          <cell r="A7385">
            <v>11288</v>
          </cell>
          <cell r="B7385">
            <v>2</v>
          </cell>
          <cell r="C7385">
            <v>9</v>
          </cell>
          <cell r="D7385" t="str">
            <v>KIOSKO GABI</v>
          </cell>
          <cell r="E7385" t="str">
            <v>Refrigerados</v>
          </cell>
        </row>
        <row r="7386">
          <cell r="A7386">
            <v>11304</v>
          </cell>
          <cell r="B7386">
            <v>9</v>
          </cell>
          <cell r="C7386">
            <v>3</v>
          </cell>
          <cell r="D7386" t="str">
            <v>DESPENSA JADE</v>
          </cell>
        </row>
        <row r="7387">
          <cell r="A7387">
            <v>11316</v>
          </cell>
          <cell r="B7387">
            <v>5</v>
          </cell>
          <cell r="C7387">
            <v>5</v>
          </cell>
          <cell r="D7387" t="str">
            <v>DESPENSA GUSTAVO</v>
          </cell>
          <cell r="E7387" t="str">
            <v>Hogar</v>
          </cell>
        </row>
        <row r="7388">
          <cell r="A7388">
            <v>11314</v>
          </cell>
          <cell r="B7388">
            <v>4</v>
          </cell>
          <cell r="C7388">
            <v>2</v>
          </cell>
          <cell r="D7388" t="str">
            <v>DESPENSA FERNANDEZ</v>
          </cell>
          <cell r="E7388" t="str">
            <v>Hogar</v>
          </cell>
        </row>
        <row r="7389">
          <cell r="A7389">
            <v>11302</v>
          </cell>
          <cell r="B7389">
            <v>2</v>
          </cell>
          <cell r="C7389">
            <v>5</v>
          </cell>
          <cell r="D7389" t="str">
            <v>CANTINA COLEGIO LUMEN</v>
          </cell>
          <cell r="E7389" t="str">
            <v>Educación</v>
          </cell>
        </row>
        <row r="7390">
          <cell r="A7390">
            <v>11320</v>
          </cell>
          <cell r="B7390">
            <v>9</v>
          </cell>
          <cell r="C7390">
            <v>3</v>
          </cell>
          <cell r="D7390" t="str">
            <v>FLETERO CRISTHIAN HUGO PAIVA BOGADO</v>
          </cell>
          <cell r="E7390" t="str">
            <v>Planta</v>
          </cell>
        </row>
        <row r="7391">
          <cell r="A7391">
            <v>11325</v>
          </cell>
          <cell r="B7391">
            <v>1</v>
          </cell>
          <cell r="C7391">
            <v>1</v>
          </cell>
          <cell r="D7391" t="str">
            <v>DEPOSITO ÑA JUANA</v>
          </cell>
          <cell r="E7391" t="str">
            <v>Hogar</v>
          </cell>
        </row>
        <row r="7392">
          <cell r="A7392">
            <v>11322</v>
          </cell>
          <cell r="B7392">
            <v>9</v>
          </cell>
          <cell r="C7392">
            <v>3</v>
          </cell>
          <cell r="D7392" t="str">
            <v>COPETIN BUEN AMIGO</v>
          </cell>
        </row>
        <row r="7393">
          <cell r="A7393">
            <v>11323</v>
          </cell>
          <cell r="B7393">
            <v>2</v>
          </cell>
          <cell r="C7393">
            <v>9</v>
          </cell>
          <cell r="D7393" t="str">
            <v>CABINAS TELEFONICAS GITEL</v>
          </cell>
          <cell r="E7393" t="str">
            <v>Hogar</v>
          </cell>
        </row>
        <row r="7394">
          <cell r="A7394">
            <v>11326</v>
          </cell>
          <cell r="B7394">
            <v>9</v>
          </cell>
          <cell r="C7394">
            <v>3</v>
          </cell>
          <cell r="D7394" t="str">
            <v>ASO DE CIENCIAS VETERINARIAS</v>
          </cell>
        </row>
        <row r="7395">
          <cell r="A7395">
            <v>11328</v>
          </cell>
          <cell r="B7395">
            <v>4</v>
          </cell>
          <cell r="C7395">
            <v>1</v>
          </cell>
          <cell r="D7395" t="str">
            <v>DESPENSA LA DELICIAS</v>
          </cell>
          <cell r="E7395" t="str">
            <v>Hogar</v>
          </cell>
        </row>
        <row r="7396">
          <cell r="A7396">
            <v>11343</v>
          </cell>
          <cell r="B7396">
            <v>9</v>
          </cell>
          <cell r="C7396">
            <v>3</v>
          </cell>
          <cell r="D7396" t="str">
            <v>PAND CAR</v>
          </cell>
        </row>
        <row r="7397">
          <cell r="A7397">
            <v>11335</v>
          </cell>
          <cell r="B7397">
            <v>2</v>
          </cell>
          <cell r="C7397">
            <v>3</v>
          </cell>
          <cell r="D7397" t="str">
            <v>CASILLA CENTENARIO II</v>
          </cell>
          <cell r="E7397" t="str">
            <v>Hogar</v>
          </cell>
        </row>
        <row r="7398">
          <cell r="A7398">
            <v>11334</v>
          </cell>
          <cell r="B7398">
            <v>2</v>
          </cell>
          <cell r="C7398">
            <v>9</v>
          </cell>
          <cell r="D7398" t="str">
            <v>COPETIN 8 DE SETIEMBRE</v>
          </cell>
          <cell r="E7398" t="str">
            <v>Refrigerados</v>
          </cell>
        </row>
        <row r="7399">
          <cell r="A7399">
            <v>11332</v>
          </cell>
          <cell r="B7399">
            <v>3</v>
          </cell>
          <cell r="C7399">
            <v>9</v>
          </cell>
          <cell r="D7399" t="str">
            <v>AUTOSERVICE KAMBY  Y  ALGO MAS</v>
          </cell>
          <cell r="E7399" t="str">
            <v>Hogar</v>
          </cell>
        </row>
        <row r="7400">
          <cell r="A7400">
            <v>11336</v>
          </cell>
          <cell r="B7400">
            <v>9</v>
          </cell>
          <cell r="C7400">
            <v>3</v>
          </cell>
          <cell r="D7400" t="str">
            <v>COPETIN SAN SILVESTRE</v>
          </cell>
        </row>
        <row r="7401">
          <cell r="A7401">
            <v>10936</v>
          </cell>
          <cell r="B7401">
            <v>1</v>
          </cell>
          <cell r="C7401">
            <v>4</v>
          </cell>
          <cell r="D7401" t="str">
            <v>AUTOSERVICE LOREN WEISS</v>
          </cell>
          <cell r="E7401" t="str">
            <v>Hogar</v>
          </cell>
        </row>
        <row r="7402">
          <cell r="A7402">
            <v>10798</v>
          </cell>
          <cell r="B7402">
            <v>1</v>
          </cell>
          <cell r="C7402">
            <v>7</v>
          </cell>
          <cell r="D7402" t="str">
            <v>CANTINA TELE MAX</v>
          </cell>
          <cell r="E7402" t="str">
            <v>Hogar</v>
          </cell>
        </row>
        <row r="7403">
          <cell r="A7403">
            <v>10796</v>
          </cell>
          <cell r="B7403">
            <v>1</v>
          </cell>
          <cell r="C7403">
            <v>7</v>
          </cell>
          <cell r="D7403" t="str">
            <v>CM AUTOSERVICE</v>
          </cell>
          <cell r="E7403" t="str">
            <v>Hogar</v>
          </cell>
        </row>
        <row r="7404">
          <cell r="A7404">
            <v>10935</v>
          </cell>
          <cell r="B7404">
            <v>6</v>
          </cell>
          <cell r="C7404">
            <v>5</v>
          </cell>
          <cell r="D7404" t="str">
            <v xml:space="preserve">ROTEL PAR </v>
          </cell>
          <cell r="E7404" t="str">
            <v>Refrigerados</v>
          </cell>
        </row>
        <row r="7405">
          <cell r="A7405">
            <v>10932</v>
          </cell>
          <cell r="B7405">
            <v>2</v>
          </cell>
          <cell r="C7405">
            <v>9</v>
          </cell>
          <cell r="D7405" t="str">
            <v>COPETIN SAN CAYETANO</v>
          </cell>
          <cell r="E7405" t="str">
            <v>Refrigerados</v>
          </cell>
        </row>
        <row r="7406">
          <cell r="A7406">
            <v>10937</v>
          </cell>
          <cell r="B7406">
            <v>9</v>
          </cell>
          <cell r="C7406">
            <v>3</v>
          </cell>
          <cell r="D7406" t="str">
            <v>CANTINA UNIVERSIDAD TECNOLOGICA (UTIC)</v>
          </cell>
          <cell r="E7406" t="str">
            <v>Refrigerados B</v>
          </cell>
        </row>
        <row r="7407">
          <cell r="A7407">
            <v>10939</v>
          </cell>
          <cell r="B7407">
            <v>2</v>
          </cell>
          <cell r="C7407">
            <v>2</v>
          </cell>
          <cell r="D7407" t="str">
            <v>ESTACION - COPETROL GUYRA CAMPANA</v>
          </cell>
        </row>
        <row r="7408">
          <cell r="A7408">
            <v>10938</v>
          </cell>
          <cell r="B7408">
            <v>5</v>
          </cell>
          <cell r="C7408">
            <v>2</v>
          </cell>
          <cell r="D7408" t="str">
            <v>DESPENSA YERUTI</v>
          </cell>
          <cell r="E7408" t="str">
            <v>Hogar</v>
          </cell>
        </row>
        <row r="7409">
          <cell r="A7409">
            <v>10942</v>
          </cell>
          <cell r="B7409">
            <v>1</v>
          </cell>
          <cell r="C7409">
            <v>3</v>
          </cell>
          <cell r="D7409" t="str">
            <v>COMEDOR ZUNY</v>
          </cell>
          <cell r="E7409" t="str">
            <v>Refrigerados</v>
          </cell>
        </row>
        <row r="7410">
          <cell r="A7410">
            <v>10943</v>
          </cell>
          <cell r="B7410">
            <v>8</v>
          </cell>
          <cell r="C7410">
            <v>3</v>
          </cell>
          <cell r="D7410" t="str">
            <v>CLUB CENTENARIO</v>
          </cell>
          <cell r="E7410" t="str">
            <v>Refrigerados A</v>
          </cell>
        </row>
        <row r="7411">
          <cell r="A7411">
            <v>10940</v>
          </cell>
          <cell r="B7411">
            <v>4</v>
          </cell>
          <cell r="C7411">
            <v>1</v>
          </cell>
          <cell r="D7411" t="str">
            <v>COPETIN ANA</v>
          </cell>
          <cell r="E7411" t="str">
            <v>Refrigerados</v>
          </cell>
        </row>
        <row r="7412">
          <cell r="A7412">
            <v>10949</v>
          </cell>
          <cell r="B7412">
            <v>5</v>
          </cell>
          <cell r="C7412">
            <v>3</v>
          </cell>
          <cell r="D7412" t="str">
            <v>COPETIN SAN PEDRO</v>
          </cell>
          <cell r="E7412" t="str">
            <v>Refrigerados</v>
          </cell>
        </row>
        <row r="7413">
          <cell r="A7413">
            <v>10934</v>
          </cell>
          <cell r="B7413">
            <v>2</v>
          </cell>
          <cell r="C7413">
            <v>1</v>
          </cell>
          <cell r="D7413" t="str">
            <v>CASILLA BERNARDA</v>
          </cell>
          <cell r="E7413" t="str">
            <v>Refrigerados</v>
          </cell>
        </row>
        <row r="7414">
          <cell r="A7414">
            <v>10950</v>
          </cell>
          <cell r="B7414">
            <v>9</v>
          </cell>
          <cell r="C7414">
            <v>3</v>
          </cell>
          <cell r="D7414" t="str">
            <v>COLEGIO NTRA SRA DE LA ASUNCION</v>
          </cell>
        </row>
        <row r="7415">
          <cell r="A7415">
            <v>10947</v>
          </cell>
          <cell r="B7415">
            <v>9</v>
          </cell>
          <cell r="C7415">
            <v>3</v>
          </cell>
          <cell r="D7415" t="str">
            <v>DESPENSA SAN CAYETANO</v>
          </cell>
        </row>
        <row r="7416">
          <cell r="A7416">
            <v>10946</v>
          </cell>
          <cell r="B7416">
            <v>9</v>
          </cell>
          <cell r="C7416">
            <v>3</v>
          </cell>
          <cell r="D7416" t="str">
            <v>COPETIN POOL LOPO</v>
          </cell>
        </row>
        <row r="7417">
          <cell r="A7417">
            <v>10875</v>
          </cell>
          <cell r="B7417">
            <v>9</v>
          </cell>
          <cell r="C7417">
            <v>3</v>
          </cell>
          <cell r="D7417" t="str">
            <v>FUNCIONARIO LUCIO ARGAÑA ESTIGARRIBIA</v>
          </cell>
          <cell r="E7417" t="str">
            <v>Planta</v>
          </cell>
        </row>
        <row r="7418">
          <cell r="A7418">
            <v>10951</v>
          </cell>
          <cell r="B7418">
            <v>2</v>
          </cell>
          <cell r="C7418">
            <v>9</v>
          </cell>
          <cell r="D7418" t="str">
            <v>CASA INVERNIZZI</v>
          </cell>
          <cell r="E7418" t="str">
            <v>Hogar</v>
          </cell>
        </row>
        <row r="7419">
          <cell r="A7419">
            <v>10952</v>
          </cell>
          <cell r="B7419">
            <v>9</v>
          </cell>
          <cell r="C7419">
            <v>3</v>
          </cell>
          <cell r="D7419" t="str">
            <v>PANADERIA PARIPAN</v>
          </cell>
        </row>
        <row r="7420">
          <cell r="A7420">
            <v>10957</v>
          </cell>
          <cell r="B7420">
            <v>9</v>
          </cell>
          <cell r="C7420">
            <v>3</v>
          </cell>
          <cell r="D7420" t="str">
            <v>COPETIN LOS AMIGOS</v>
          </cell>
        </row>
        <row r="7421">
          <cell r="A7421">
            <v>10956</v>
          </cell>
          <cell r="B7421">
            <v>9</v>
          </cell>
          <cell r="C7421">
            <v>3</v>
          </cell>
          <cell r="D7421" t="str">
            <v>BODEGA BLUE</v>
          </cell>
        </row>
        <row r="7422">
          <cell r="A7422">
            <v>10958</v>
          </cell>
          <cell r="B7422">
            <v>9</v>
          </cell>
          <cell r="C7422">
            <v>3</v>
          </cell>
          <cell r="D7422" t="str">
            <v>VIENA PUB</v>
          </cell>
          <cell r="E7422" t="str">
            <v>Refrigerados</v>
          </cell>
        </row>
        <row r="7423">
          <cell r="A7423">
            <v>10953</v>
          </cell>
          <cell r="B7423">
            <v>3</v>
          </cell>
          <cell r="C7423">
            <v>6</v>
          </cell>
          <cell r="D7423" t="str">
            <v>DESPENSA DE TOSHIAKI</v>
          </cell>
          <cell r="E7423" t="str">
            <v>Hogar</v>
          </cell>
        </row>
        <row r="7424">
          <cell r="A7424">
            <v>10954</v>
          </cell>
          <cell r="B7424">
            <v>9</v>
          </cell>
          <cell r="C7424">
            <v>3</v>
          </cell>
          <cell r="D7424" t="str">
            <v>COPETIN MARCI</v>
          </cell>
        </row>
        <row r="7425">
          <cell r="A7425">
            <v>10966</v>
          </cell>
          <cell r="B7425">
            <v>2</v>
          </cell>
          <cell r="C7425">
            <v>3</v>
          </cell>
          <cell r="D7425" t="str">
            <v>CARRITO MIRTA</v>
          </cell>
          <cell r="E7425" t="str">
            <v>Refrigerados</v>
          </cell>
        </row>
        <row r="7426">
          <cell r="A7426">
            <v>10964</v>
          </cell>
          <cell r="B7426">
            <v>2</v>
          </cell>
          <cell r="C7426">
            <v>4</v>
          </cell>
          <cell r="D7426" t="str">
            <v>COPETIN 3 HERMANOS</v>
          </cell>
        </row>
        <row r="7427">
          <cell r="A7427">
            <v>10963</v>
          </cell>
          <cell r="B7427">
            <v>3</v>
          </cell>
          <cell r="C7427">
            <v>7</v>
          </cell>
          <cell r="D7427" t="str">
            <v>CABINA TELEFONICA MATEL</v>
          </cell>
          <cell r="E7427" t="str">
            <v>Hogar</v>
          </cell>
        </row>
        <row r="7428">
          <cell r="A7428">
            <v>10973</v>
          </cell>
          <cell r="B7428">
            <v>1</v>
          </cell>
          <cell r="C7428">
            <v>9</v>
          </cell>
          <cell r="D7428" t="str">
            <v>HIJAS DE FELICIANA DE FARIÑA S.R.L</v>
          </cell>
          <cell r="E7428" t="str">
            <v>Refrigerados</v>
          </cell>
        </row>
        <row r="7429">
          <cell r="A7429">
            <v>10981</v>
          </cell>
          <cell r="D7429" t="str">
            <v xml:space="preserve">M Y M CANTINA COLEGIO STA ELENA </v>
          </cell>
        </row>
        <row r="7430">
          <cell r="A7430">
            <v>10978</v>
          </cell>
          <cell r="B7430">
            <v>5</v>
          </cell>
          <cell r="C7430">
            <v>8</v>
          </cell>
          <cell r="D7430" t="str">
            <v xml:space="preserve">PUERTO HELADO </v>
          </cell>
          <cell r="E7430" t="str">
            <v>Refrigerados</v>
          </cell>
        </row>
        <row r="7431">
          <cell r="A7431">
            <v>10980</v>
          </cell>
          <cell r="B7431">
            <v>9</v>
          </cell>
          <cell r="C7431">
            <v>3</v>
          </cell>
          <cell r="D7431" t="str">
            <v>DESPENSA SAN LUIS</v>
          </cell>
        </row>
        <row r="7432">
          <cell r="A7432">
            <v>10977</v>
          </cell>
          <cell r="B7432">
            <v>5</v>
          </cell>
          <cell r="C7432">
            <v>8</v>
          </cell>
          <cell r="D7432" t="str">
            <v>DESPENSA UNIVERSITARIO</v>
          </cell>
          <cell r="E7432" t="str">
            <v>Hogar</v>
          </cell>
        </row>
        <row r="7433">
          <cell r="A7433">
            <v>10979</v>
          </cell>
          <cell r="B7433">
            <v>5</v>
          </cell>
          <cell r="C7433">
            <v>9</v>
          </cell>
          <cell r="D7433" t="str">
            <v>CASILLA CARANDAY</v>
          </cell>
          <cell r="E7433" t="str">
            <v>Refrigerados</v>
          </cell>
        </row>
        <row r="7434">
          <cell r="A7434">
            <v>10976</v>
          </cell>
          <cell r="B7434">
            <v>3</v>
          </cell>
          <cell r="C7434">
            <v>1</v>
          </cell>
          <cell r="D7434" t="str">
            <v>DESPENSA ACOSTA</v>
          </cell>
          <cell r="E7434" t="str">
            <v>Hogar</v>
          </cell>
        </row>
        <row r="7435">
          <cell r="A7435">
            <v>10974</v>
          </cell>
          <cell r="B7435">
            <v>5</v>
          </cell>
          <cell r="C7435">
            <v>6</v>
          </cell>
          <cell r="D7435" t="str">
            <v>CASILLA TATO</v>
          </cell>
          <cell r="E7435" t="str">
            <v>Refrigerados</v>
          </cell>
        </row>
        <row r="7436">
          <cell r="A7436">
            <v>10960</v>
          </cell>
          <cell r="B7436">
            <v>8</v>
          </cell>
          <cell r="C7436">
            <v>1</v>
          </cell>
          <cell r="D7436" t="str">
            <v>SAN SILVERIO II S.R.L.</v>
          </cell>
          <cell r="E7436" t="str">
            <v>Conveniencia</v>
          </cell>
        </row>
        <row r="7437">
          <cell r="A7437">
            <v>10985</v>
          </cell>
          <cell r="B7437">
            <v>4</v>
          </cell>
          <cell r="C7437">
            <v>1</v>
          </cell>
          <cell r="D7437" t="str">
            <v>DESPENSA EL MANGO</v>
          </cell>
          <cell r="E7437" t="str">
            <v>Hogar</v>
          </cell>
        </row>
        <row r="7438">
          <cell r="A7438">
            <v>10982</v>
          </cell>
          <cell r="B7438">
            <v>5</v>
          </cell>
          <cell r="C7438">
            <v>9</v>
          </cell>
          <cell r="D7438" t="str">
            <v xml:space="preserve">HELADERIA GELATUS </v>
          </cell>
          <cell r="E7438" t="str">
            <v>Refrigerados</v>
          </cell>
        </row>
        <row r="7439">
          <cell r="A7439">
            <v>10987</v>
          </cell>
          <cell r="B7439">
            <v>9</v>
          </cell>
          <cell r="C7439">
            <v>3</v>
          </cell>
          <cell r="D7439" t="str">
            <v>AMBULANTE NESTOR CABRAL</v>
          </cell>
        </row>
        <row r="7440">
          <cell r="A7440">
            <v>10989</v>
          </cell>
          <cell r="B7440">
            <v>9</v>
          </cell>
          <cell r="C7440">
            <v>3</v>
          </cell>
          <cell r="D7440" t="str">
            <v>PARTICULAR FAMILIA PERALTA</v>
          </cell>
        </row>
        <row r="7441">
          <cell r="A7441">
            <v>10988</v>
          </cell>
          <cell r="B7441">
            <v>9</v>
          </cell>
          <cell r="C7441">
            <v>4</v>
          </cell>
          <cell r="D7441" t="str">
            <v>UNION DE PADRES COL. SANTA CLARA</v>
          </cell>
        </row>
        <row r="7442">
          <cell r="A7442">
            <v>10991</v>
          </cell>
          <cell r="B7442">
            <v>9</v>
          </cell>
          <cell r="C7442">
            <v>3</v>
          </cell>
          <cell r="D7442" t="str">
            <v>COPETIN CHARRUA</v>
          </cell>
        </row>
        <row r="7443">
          <cell r="A7443">
            <v>10998</v>
          </cell>
          <cell r="B7443">
            <v>9</v>
          </cell>
          <cell r="C7443">
            <v>3</v>
          </cell>
          <cell r="D7443" t="str">
            <v>COPETIN LIDIA</v>
          </cell>
        </row>
        <row r="7444">
          <cell r="A7444">
            <v>10997</v>
          </cell>
          <cell r="B7444">
            <v>5</v>
          </cell>
          <cell r="C7444">
            <v>2</v>
          </cell>
          <cell r="D7444" t="str">
            <v>DESPENSA ÑA MAERA</v>
          </cell>
          <cell r="E7444" t="str">
            <v>Hogar</v>
          </cell>
        </row>
        <row r="7445">
          <cell r="A7445">
            <v>10996</v>
          </cell>
          <cell r="B7445">
            <v>9</v>
          </cell>
          <cell r="C7445">
            <v>3</v>
          </cell>
          <cell r="D7445" t="str">
            <v>CASILLA TIA TATA</v>
          </cell>
        </row>
        <row r="7446">
          <cell r="A7446">
            <v>11046</v>
          </cell>
          <cell r="B7446">
            <v>9</v>
          </cell>
          <cell r="C7446">
            <v>3</v>
          </cell>
          <cell r="D7446" t="str">
            <v>DESPENSA ENRIQUITO</v>
          </cell>
        </row>
        <row r="7447">
          <cell r="A7447">
            <v>10992</v>
          </cell>
          <cell r="B7447">
            <v>9</v>
          </cell>
          <cell r="C7447">
            <v>3</v>
          </cell>
          <cell r="D7447" t="str">
            <v>COPETIN AR</v>
          </cell>
        </row>
        <row r="7448">
          <cell r="A7448">
            <v>10994</v>
          </cell>
          <cell r="B7448">
            <v>9</v>
          </cell>
          <cell r="C7448">
            <v>3</v>
          </cell>
          <cell r="D7448" t="str">
            <v>CASILLA GRACIELA</v>
          </cell>
        </row>
        <row r="7449">
          <cell r="A7449">
            <v>11009</v>
          </cell>
          <cell r="B7449">
            <v>9</v>
          </cell>
          <cell r="C7449">
            <v>3</v>
          </cell>
          <cell r="D7449" t="str">
            <v>FUNCIONARIO JUAN B. IBARROLA MONGES</v>
          </cell>
          <cell r="E7449" t="str">
            <v>Planta</v>
          </cell>
        </row>
        <row r="7450">
          <cell r="A7450">
            <v>11007</v>
          </cell>
          <cell r="B7450">
            <v>9</v>
          </cell>
          <cell r="C7450">
            <v>3</v>
          </cell>
          <cell r="D7450" t="str">
            <v>KIOSKO MUSICAL</v>
          </cell>
        </row>
        <row r="7451">
          <cell r="A7451">
            <v>11003</v>
          </cell>
          <cell r="B7451">
            <v>9</v>
          </cell>
          <cell r="C7451">
            <v>3</v>
          </cell>
          <cell r="D7451" t="str">
            <v>FIAMBRERIA SAN PABLO</v>
          </cell>
        </row>
        <row r="7452">
          <cell r="A7452">
            <v>11011</v>
          </cell>
          <cell r="B7452">
            <v>9</v>
          </cell>
          <cell r="C7452">
            <v>3</v>
          </cell>
          <cell r="D7452" t="str">
            <v>PARTICULAR FLIA CACERES</v>
          </cell>
        </row>
        <row r="7453">
          <cell r="A7453">
            <v>11013</v>
          </cell>
          <cell r="B7453">
            <v>1</v>
          </cell>
          <cell r="C7453">
            <v>6</v>
          </cell>
          <cell r="D7453" t="str">
            <v>COLEGIO SAN ANTONIO DE PADUA</v>
          </cell>
          <cell r="E7453" t="str">
            <v>Educación</v>
          </cell>
        </row>
        <row r="7454">
          <cell r="A7454">
            <v>19260</v>
          </cell>
          <cell r="B7454">
            <v>6</v>
          </cell>
          <cell r="C7454">
            <v>2</v>
          </cell>
          <cell r="D7454" t="str">
            <v>SUPERMERCADO OÑOIRU</v>
          </cell>
          <cell r="E7454" t="str">
            <v xml:space="preserve">Supermercados </v>
          </cell>
        </row>
        <row r="7455">
          <cell r="A7455">
            <v>19282</v>
          </cell>
          <cell r="B7455">
            <v>7</v>
          </cell>
          <cell r="C7455">
            <v>2</v>
          </cell>
          <cell r="D7455" t="str">
            <v>KIOSKO SOFI</v>
          </cell>
          <cell r="E7455" t="str">
            <v>Planta</v>
          </cell>
        </row>
        <row r="7456">
          <cell r="A7456">
            <v>19279</v>
          </cell>
          <cell r="B7456">
            <v>5</v>
          </cell>
          <cell r="C7456">
            <v>3</v>
          </cell>
          <cell r="D7456" t="str">
            <v>LA GITANA</v>
          </cell>
        </row>
        <row r="7457">
          <cell r="A7457">
            <v>19281</v>
          </cell>
          <cell r="B7457">
            <v>5</v>
          </cell>
          <cell r="C7457">
            <v>3</v>
          </cell>
          <cell r="D7457" t="str">
            <v>DESPENSA SANTO DOMINGO</v>
          </cell>
          <cell r="E7457" t="str">
            <v>Hogar</v>
          </cell>
        </row>
        <row r="7458">
          <cell r="A7458">
            <v>19277</v>
          </cell>
          <cell r="B7458">
            <v>9</v>
          </cell>
          <cell r="C7458">
            <v>3</v>
          </cell>
          <cell r="D7458" t="str">
            <v>COPETIN 3 HERMANOS</v>
          </cell>
        </row>
        <row r="7459">
          <cell r="A7459">
            <v>19276</v>
          </cell>
          <cell r="B7459">
            <v>6</v>
          </cell>
          <cell r="C7459">
            <v>4</v>
          </cell>
          <cell r="D7459" t="str">
            <v>DESPENSA MARCELITO</v>
          </cell>
          <cell r="E7459" t="str">
            <v>Hogar</v>
          </cell>
        </row>
        <row r="7460">
          <cell r="A7460">
            <v>19299</v>
          </cell>
          <cell r="B7460">
            <v>9</v>
          </cell>
          <cell r="C7460">
            <v>3</v>
          </cell>
          <cell r="D7460" t="str">
            <v>FAMILIA CARDOZO</v>
          </cell>
        </row>
        <row r="7461">
          <cell r="A7461">
            <v>19312</v>
          </cell>
          <cell r="B7461">
            <v>7</v>
          </cell>
          <cell r="C7461">
            <v>1</v>
          </cell>
          <cell r="D7461" t="str">
            <v>MILVA COMUNICACIONBES</v>
          </cell>
          <cell r="E7461" t="str">
            <v>Hogar</v>
          </cell>
        </row>
        <row r="7462">
          <cell r="A7462">
            <v>19314</v>
          </cell>
          <cell r="B7462">
            <v>7</v>
          </cell>
          <cell r="C7462">
            <v>1</v>
          </cell>
          <cell r="D7462" t="str">
            <v>IMPACTO S.R.L.</v>
          </cell>
          <cell r="E7462" t="str">
            <v>Refrigerados</v>
          </cell>
        </row>
        <row r="7463">
          <cell r="A7463">
            <v>20020</v>
          </cell>
          <cell r="B7463">
            <v>9</v>
          </cell>
          <cell r="C7463">
            <v>3</v>
          </cell>
          <cell r="D7463" t="str">
            <v>DESPENSA GLORIA</v>
          </cell>
        </row>
        <row r="7464">
          <cell r="A7464">
            <v>19347</v>
          </cell>
          <cell r="B7464">
            <v>3</v>
          </cell>
          <cell r="C7464">
            <v>1</v>
          </cell>
          <cell r="D7464" t="str">
            <v>DESPENSA JUAN MARCELO</v>
          </cell>
          <cell r="E7464" t="str">
            <v>Hogar</v>
          </cell>
        </row>
        <row r="7465">
          <cell r="A7465">
            <v>19379</v>
          </cell>
          <cell r="B7465">
            <v>9</v>
          </cell>
          <cell r="C7465">
            <v>3</v>
          </cell>
          <cell r="D7465" t="str">
            <v>CIBER KIOSKO . COM</v>
          </cell>
        </row>
        <row r="7466">
          <cell r="A7466">
            <v>19411</v>
          </cell>
          <cell r="B7466">
            <v>9</v>
          </cell>
          <cell r="C7466">
            <v>3</v>
          </cell>
          <cell r="D7466" t="str">
            <v>DESPENSA ALDITO</v>
          </cell>
        </row>
        <row r="7467">
          <cell r="A7467">
            <v>19446</v>
          </cell>
          <cell r="B7467">
            <v>6</v>
          </cell>
          <cell r="C7467">
            <v>1</v>
          </cell>
          <cell r="D7467" t="str">
            <v>DESPENSA DANIELITO</v>
          </cell>
          <cell r="E7467" t="str">
            <v>Hogar</v>
          </cell>
        </row>
        <row r="7468">
          <cell r="A7468">
            <v>19460</v>
          </cell>
          <cell r="B7468">
            <v>9</v>
          </cell>
          <cell r="C7468">
            <v>3</v>
          </cell>
          <cell r="D7468" t="str">
            <v>FUNCIONARIO JUAN ESPINOLA</v>
          </cell>
          <cell r="E7468" t="str">
            <v>Planta</v>
          </cell>
        </row>
        <row r="7469">
          <cell r="A7469">
            <v>19470</v>
          </cell>
          <cell r="B7469">
            <v>9</v>
          </cell>
          <cell r="C7469">
            <v>2</v>
          </cell>
          <cell r="D7469" t="str">
            <v>DISTRIBUIDORA VIRGEN DEL PILAR</v>
          </cell>
          <cell r="E7469" t="str">
            <v>Distribuidor</v>
          </cell>
        </row>
        <row r="7470">
          <cell r="A7470">
            <v>19472</v>
          </cell>
          <cell r="B7470">
            <v>9</v>
          </cell>
          <cell r="C7470">
            <v>3</v>
          </cell>
          <cell r="D7470" t="str">
            <v>ASOCIACION PARAGUAYA DE FUTBOL</v>
          </cell>
          <cell r="E7470" t="str">
            <v>Refrigerados</v>
          </cell>
        </row>
        <row r="7471">
          <cell r="A7471">
            <v>19478</v>
          </cell>
          <cell r="B7471">
            <v>6</v>
          </cell>
          <cell r="C7471">
            <v>2</v>
          </cell>
          <cell r="D7471" t="str">
            <v>DESPENSA ÑA CATA</v>
          </cell>
          <cell r="E7471" t="str">
            <v>Hogar</v>
          </cell>
        </row>
        <row r="7472">
          <cell r="A7472">
            <v>19479</v>
          </cell>
          <cell r="B7472">
            <v>6</v>
          </cell>
          <cell r="C7472">
            <v>2</v>
          </cell>
          <cell r="D7472" t="str">
            <v>DESPENSA BRITOS</v>
          </cell>
          <cell r="E7472" t="str">
            <v>Hogar</v>
          </cell>
        </row>
        <row r="7473">
          <cell r="A7473">
            <v>19475</v>
          </cell>
          <cell r="B7473">
            <v>2</v>
          </cell>
          <cell r="C7473">
            <v>4</v>
          </cell>
          <cell r="D7473" t="str">
            <v>CASA VICTORIA</v>
          </cell>
        </row>
        <row r="7474">
          <cell r="A7474">
            <v>19480</v>
          </cell>
          <cell r="B7474">
            <v>2</v>
          </cell>
          <cell r="C7474">
            <v>1</v>
          </cell>
          <cell r="D7474" t="str">
            <v>CANT. SUBSISTENCIA MILITAR</v>
          </cell>
          <cell r="E7474" t="str">
            <v>Refrigerados</v>
          </cell>
        </row>
        <row r="7475">
          <cell r="A7475">
            <v>19476</v>
          </cell>
          <cell r="B7475">
            <v>1</v>
          </cell>
          <cell r="C7475">
            <v>7</v>
          </cell>
          <cell r="D7475" t="str">
            <v>DESPENSA LOS AMIGOS</v>
          </cell>
        </row>
        <row r="7476">
          <cell r="A7476">
            <v>19477</v>
          </cell>
          <cell r="B7476">
            <v>1</v>
          </cell>
          <cell r="C7476">
            <v>7</v>
          </cell>
          <cell r="D7476" t="str">
            <v>JADI</v>
          </cell>
          <cell r="E7476" t="str">
            <v>Hogar</v>
          </cell>
        </row>
        <row r="7477">
          <cell r="A7477">
            <v>19474</v>
          </cell>
          <cell r="B7477">
            <v>5</v>
          </cell>
          <cell r="C7477">
            <v>8</v>
          </cell>
          <cell r="D7477" t="str">
            <v>AUTOSERVICE SAN BLAS</v>
          </cell>
          <cell r="E7477" t="str">
            <v>Hogar</v>
          </cell>
        </row>
        <row r="7478">
          <cell r="A7478">
            <v>19490</v>
          </cell>
          <cell r="B7478">
            <v>1</v>
          </cell>
          <cell r="C7478">
            <v>7</v>
          </cell>
          <cell r="D7478" t="str">
            <v>COMEDOR 900 MERCADO 5</v>
          </cell>
          <cell r="E7478" t="str">
            <v>Refrigerados</v>
          </cell>
        </row>
        <row r="7479">
          <cell r="A7479">
            <v>19489</v>
          </cell>
          <cell r="B7479">
            <v>1</v>
          </cell>
          <cell r="C7479">
            <v>7</v>
          </cell>
          <cell r="D7479" t="str">
            <v>COMEDOR 852 MERCADO 5</v>
          </cell>
          <cell r="E7479" t="str">
            <v>Refrigerados</v>
          </cell>
        </row>
        <row r="7480">
          <cell r="A7480">
            <v>19488</v>
          </cell>
          <cell r="B7480">
            <v>1</v>
          </cell>
          <cell r="C7480">
            <v>5</v>
          </cell>
          <cell r="D7480" t="str">
            <v>LA MASA PIZZA Y FAST FOOD</v>
          </cell>
          <cell r="E7480" t="str">
            <v>Refrigerados</v>
          </cell>
        </row>
        <row r="7481">
          <cell r="A7481">
            <v>19481</v>
          </cell>
          <cell r="B7481">
            <v>5</v>
          </cell>
          <cell r="C7481">
            <v>4</v>
          </cell>
          <cell r="D7481" t="str">
            <v>DESPENSA BOBADILLA</v>
          </cell>
          <cell r="E7481" t="str">
            <v>Hogar</v>
          </cell>
        </row>
        <row r="7482">
          <cell r="A7482">
            <v>19487</v>
          </cell>
          <cell r="B7482">
            <v>5</v>
          </cell>
          <cell r="C7482">
            <v>9</v>
          </cell>
          <cell r="D7482" t="str">
            <v>COMEDOR DELICIA DELISIOSA</v>
          </cell>
          <cell r="E7482" t="str">
            <v>Refrigerados</v>
          </cell>
        </row>
        <row r="7483">
          <cell r="A7483">
            <v>19485</v>
          </cell>
          <cell r="B7483">
            <v>6</v>
          </cell>
          <cell r="C7483">
            <v>1</v>
          </cell>
          <cell r="D7483" t="str">
            <v>DESPENSA SAN MARCOS</v>
          </cell>
          <cell r="E7483" t="str">
            <v>Hogar</v>
          </cell>
        </row>
        <row r="7484">
          <cell r="A7484">
            <v>19484</v>
          </cell>
          <cell r="B7484">
            <v>5</v>
          </cell>
          <cell r="C7484">
            <v>1</v>
          </cell>
          <cell r="D7484" t="str">
            <v>SUPER ECONOMIA PILAR</v>
          </cell>
          <cell r="E7484" t="str">
            <v xml:space="preserve">Supermercados </v>
          </cell>
        </row>
        <row r="7485">
          <cell r="A7485">
            <v>19482</v>
          </cell>
          <cell r="B7485">
            <v>1</v>
          </cell>
          <cell r="C7485">
            <v>6</v>
          </cell>
          <cell r="D7485" t="str">
            <v>MI LUGAR</v>
          </cell>
        </row>
        <row r="7486">
          <cell r="A7486">
            <v>19486</v>
          </cell>
          <cell r="B7486">
            <v>9</v>
          </cell>
          <cell r="C7486">
            <v>3</v>
          </cell>
          <cell r="D7486" t="str">
            <v>COMEDOR 5 HERMANAS</v>
          </cell>
        </row>
        <row r="7487">
          <cell r="A7487">
            <v>19302</v>
          </cell>
          <cell r="B7487">
            <v>2</v>
          </cell>
          <cell r="C7487">
            <v>4</v>
          </cell>
          <cell r="D7487" t="str">
            <v>CARNICERIA CORAZON DE JESUS</v>
          </cell>
          <cell r="E7487" t="str">
            <v>Hogar</v>
          </cell>
        </row>
        <row r="7488">
          <cell r="A7488">
            <v>19300</v>
          </cell>
          <cell r="B7488">
            <v>5</v>
          </cell>
          <cell r="C7488">
            <v>6</v>
          </cell>
          <cell r="D7488" t="str">
            <v>FLIA OSCAR PEREZ</v>
          </cell>
        </row>
        <row r="7489">
          <cell r="A7489">
            <v>19304</v>
          </cell>
          <cell r="D7489" t="str">
            <v>CABINA ENCITEL</v>
          </cell>
          <cell r="E7489" t="str">
            <v>Planta</v>
          </cell>
        </row>
        <row r="7490">
          <cell r="A7490">
            <v>19305</v>
          </cell>
          <cell r="B7490">
            <v>9</v>
          </cell>
          <cell r="C7490">
            <v>3</v>
          </cell>
          <cell r="D7490" t="str">
            <v>BEBIDAS LM</v>
          </cell>
        </row>
        <row r="7491">
          <cell r="A7491">
            <v>19303</v>
          </cell>
          <cell r="B7491">
            <v>6</v>
          </cell>
          <cell r="C7491">
            <v>6</v>
          </cell>
          <cell r="D7491" t="str">
            <v>TOTI BODEGA</v>
          </cell>
          <cell r="E7491" t="str">
            <v>Planta</v>
          </cell>
        </row>
        <row r="7492">
          <cell r="A7492">
            <v>19306</v>
          </cell>
          <cell r="B7492">
            <v>6</v>
          </cell>
          <cell r="C7492">
            <v>4</v>
          </cell>
          <cell r="D7492" t="str">
            <v>FARMA VITAL 2</v>
          </cell>
          <cell r="E7492" t="str">
            <v>Refrigerados</v>
          </cell>
        </row>
        <row r="7493">
          <cell r="A7493">
            <v>19501</v>
          </cell>
          <cell r="B7493">
            <v>2</v>
          </cell>
          <cell r="C7493">
            <v>6</v>
          </cell>
          <cell r="D7493" t="str">
            <v>PIZZERIA JAM</v>
          </cell>
          <cell r="E7493" t="str">
            <v>Refrigerados</v>
          </cell>
        </row>
        <row r="7494">
          <cell r="A7494">
            <v>19497</v>
          </cell>
          <cell r="B7494">
            <v>4</v>
          </cell>
          <cell r="C7494">
            <v>7</v>
          </cell>
          <cell r="D7494" t="str">
            <v>DESPENSA SAN AGUSTIN</v>
          </cell>
          <cell r="E7494" t="str">
            <v>Hogar</v>
          </cell>
        </row>
        <row r="7495">
          <cell r="A7495">
            <v>19493</v>
          </cell>
          <cell r="B7495">
            <v>6</v>
          </cell>
          <cell r="C7495">
            <v>1</v>
          </cell>
          <cell r="D7495" t="str">
            <v>DESPENSA LAS COLONIAS</v>
          </cell>
          <cell r="E7495" t="str">
            <v>Hogar</v>
          </cell>
        </row>
        <row r="7496">
          <cell r="A7496">
            <v>19495</v>
          </cell>
          <cell r="B7496">
            <v>2</v>
          </cell>
          <cell r="C7496">
            <v>5</v>
          </cell>
          <cell r="D7496" t="str">
            <v>EMPANADAS SAN CAYETANO</v>
          </cell>
          <cell r="E7496" t="str">
            <v>Refrigerados</v>
          </cell>
        </row>
        <row r="7497">
          <cell r="A7497">
            <v>19498</v>
          </cell>
          <cell r="B7497">
            <v>6</v>
          </cell>
          <cell r="C7497">
            <v>2</v>
          </cell>
          <cell r="D7497" t="str">
            <v>KIOSKO NIQUITO</v>
          </cell>
          <cell r="E7497" t="str">
            <v>Hogar</v>
          </cell>
        </row>
        <row r="7498">
          <cell r="A7498">
            <v>19502</v>
          </cell>
          <cell r="B7498">
            <v>1</v>
          </cell>
          <cell r="C7498">
            <v>2</v>
          </cell>
          <cell r="D7498" t="str">
            <v>COPETIN SAMARITANO</v>
          </cell>
          <cell r="E7498" t="str">
            <v>Refrigerados</v>
          </cell>
        </row>
        <row r="7499">
          <cell r="A7499">
            <v>19519</v>
          </cell>
          <cell r="B7499">
            <v>5</v>
          </cell>
          <cell r="C7499">
            <v>7</v>
          </cell>
          <cell r="D7499" t="str">
            <v>BODEGA RAFIEL</v>
          </cell>
          <cell r="E7499" t="str">
            <v>Hogar</v>
          </cell>
        </row>
        <row r="7500">
          <cell r="A7500">
            <v>19311</v>
          </cell>
          <cell r="B7500">
            <v>9</v>
          </cell>
          <cell r="C7500">
            <v>3</v>
          </cell>
          <cell r="D7500" t="str">
            <v>CASILLA AMANECER</v>
          </cell>
        </row>
        <row r="7501">
          <cell r="A7501">
            <v>19310</v>
          </cell>
          <cell r="B7501">
            <v>9</v>
          </cell>
          <cell r="C7501">
            <v>3</v>
          </cell>
          <cell r="D7501" t="str">
            <v>COMEDOR FAMILIAAR</v>
          </cell>
        </row>
        <row r="7502">
          <cell r="A7502">
            <v>19309</v>
          </cell>
          <cell r="B7502">
            <v>2</v>
          </cell>
          <cell r="C7502">
            <v>5</v>
          </cell>
          <cell r="D7502" t="str">
            <v>CABINA ÑANDAY</v>
          </cell>
          <cell r="E7502" t="str">
            <v>Hogar</v>
          </cell>
        </row>
        <row r="7503">
          <cell r="A7503">
            <v>19313</v>
          </cell>
          <cell r="B7503">
            <v>3</v>
          </cell>
          <cell r="C7503">
            <v>1</v>
          </cell>
          <cell r="D7503" t="str">
            <v>BODEGUITA SANTA FE</v>
          </cell>
          <cell r="E7503" t="str">
            <v>Hogar</v>
          </cell>
        </row>
        <row r="7504">
          <cell r="A7504">
            <v>19544</v>
          </cell>
          <cell r="B7504">
            <v>9</v>
          </cell>
          <cell r="C7504">
            <v>3</v>
          </cell>
          <cell r="D7504" t="str">
            <v>BOCADOS</v>
          </cell>
        </row>
        <row r="7505">
          <cell r="A7505">
            <v>19568</v>
          </cell>
          <cell r="B7505">
            <v>6</v>
          </cell>
          <cell r="C7505">
            <v>1</v>
          </cell>
          <cell r="D7505" t="str">
            <v>DESPENSA YESICA</v>
          </cell>
          <cell r="E7505" t="str">
            <v>Hogar</v>
          </cell>
        </row>
        <row r="7506">
          <cell r="A7506">
            <v>19569</v>
          </cell>
          <cell r="B7506">
            <v>5</v>
          </cell>
          <cell r="C7506">
            <v>1</v>
          </cell>
          <cell r="D7506" t="str">
            <v>DESPENSA LOS MELLIZOS</v>
          </cell>
          <cell r="E7506" t="str">
            <v>Hogar</v>
          </cell>
        </row>
        <row r="7507">
          <cell r="A7507">
            <v>19571</v>
          </cell>
          <cell r="B7507">
            <v>3</v>
          </cell>
          <cell r="C7507">
            <v>1</v>
          </cell>
          <cell r="D7507" t="str">
            <v>KIOSKO LEO</v>
          </cell>
          <cell r="E7507" t="str">
            <v>Hogar</v>
          </cell>
        </row>
        <row r="7508">
          <cell r="A7508">
            <v>19572</v>
          </cell>
          <cell r="B7508">
            <v>1</v>
          </cell>
          <cell r="C7508">
            <v>7</v>
          </cell>
          <cell r="D7508" t="str">
            <v>COPETIN LA PALMERA</v>
          </cell>
          <cell r="E7508" t="str">
            <v>Refrigerados</v>
          </cell>
        </row>
        <row r="7509">
          <cell r="A7509">
            <v>19574</v>
          </cell>
          <cell r="B7509">
            <v>2</v>
          </cell>
          <cell r="C7509">
            <v>5</v>
          </cell>
          <cell r="D7509" t="str">
            <v>DESPENSA GONZALEZ</v>
          </cell>
          <cell r="E7509" t="str">
            <v>Hogar</v>
          </cell>
        </row>
        <row r="7510">
          <cell r="A7510">
            <v>19573</v>
          </cell>
          <cell r="D7510" t="str">
            <v>RESTAURANTE LA CABAÑA</v>
          </cell>
        </row>
        <row r="7511">
          <cell r="A7511">
            <v>19578</v>
          </cell>
          <cell r="B7511">
            <v>9</v>
          </cell>
          <cell r="C7511">
            <v>3</v>
          </cell>
          <cell r="D7511" t="str">
            <v>DESPENSA TORITO II</v>
          </cell>
        </row>
        <row r="7512">
          <cell r="A7512">
            <v>19577</v>
          </cell>
          <cell r="B7512">
            <v>5</v>
          </cell>
          <cell r="C7512">
            <v>3</v>
          </cell>
          <cell r="D7512" t="str">
            <v>PAST LAS MELLIZAS</v>
          </cell>
          <cell r="E7512" t="str">
            <v>Refrigerados</v>
          </cell>
        </row>
        <row r="7513">
          <cell r="A7513">
            <v>19581</v>
          </cell>
          <cell r="B7513">
            <v>8</v>
          </cell>
          <cell r="C7513">
            <v>3</v>
          </cell>
          <cell r="D7513" t="str">
            <v>EL VIEJO CALLEJON</v>
          </cell>
          <cell r="E7513" t="str">
            <v>Refrigerados A</v>
          </cell>
        </row>
        <row r="7514">
          <cell r="A7514">
            <v>19598</v>
          </cell>
          <cell r="B7514">
            <v>9</v>
          </cell>
          <cell r="C7514">
            <v>3</v>
          </cell>
          <cell r="D7514" t="str">
            <v>PROGRAMA VERANO SHOW</v>
          </cell>
        </row>
        <row r="7515">
          <cell r="A7515">
            <v>19266</v>
          </cell>
          <cell r="B7515">
            <v>6</v>
          </cell>
          <cell r="C7515">
            <v>2</v>
          </cell>
          <cell r="D7515" t="str">
            <v>DESPENSA ÑA RAMONA</v>
          </cell>
          <cell r="E7515" t="str">
            <v>Hogar</v>
          </cell>
        </row>
        <row r="7516">
          <cell r="A7516">
            <v>19326</v>
          </cell>
          <cell r="B7516">
            <v>6</v>
          </cell>
          <cell r="C7516">
            <v>2</v>
          </cell>
          <cell r="D7516" t="str">
            <v>COMEDOR ÑANDERETA</v>
          </cell>
          <cell r="E7516" t="str">
            <v>Refrigerados</v>
          </cell>
        </row>
        <row r="7517">
          <cell r="A7517">
            <v>19327</v>
          </cell>
          <cell r="B7517">
            <v>2</v>
          </cell>
          <cell r="C7517">
            <v>5</v>
          </cell>
          <cell r="D7517" t="str">
            <v>COPETIN TECHO AZUL</v>
          </cell>
        </row>
        <row r="7518">
          <cell r="A7518">
            <v>19330</v>
          </cell>
          <cell r="B7518">
            <v>4</v>
          </cell>
          <cell r="C7518">
            <v>4</v>
          </cell>
          <cell r="D7518" t="str">
            <v>DESPENSA CINDY</v>
          </cell>
          <cell r="E7518" t="str">
            <v>Hogar</v>
          </cell>
        </row>
        <row r="7519">
          <cell r="A7519">
            <v>19324</v>
          </cell>
          <cell r="B7519">
            <v>9</v>
          </cell>
          <cell r="C7519">
            <v>3</v>
          </cell>
          <cell r="D7519" t="str">
            <v>DESPENSA SAN RAMON</v>
          </cell>
        </row>
        <row r="7520">
          <cell r="A7520">
            <v>19325</v>
          </cell>
          <cell r="B7520">
            <v>1</v>
          </cell>
          <cell r="C7520">
            <v>3</v>
          </cell>
          <cell r="D7520" t="str">
            <v>COPETIN MB</v>
          </cell>
          <cell r="E7520" t="str">
            <v>Refrigerados</v>
          </cell>
        </row>
        <row r="7521">
          <cell r="A7521">
            <v>19323</v>
          </cell>
          <cell r="B7521">
            <v>5</v>
          </cell>
          <cell r="C7521">
            <v>9</v>
          </cell>
          <cell r="D7521" t="str">
            <v>ESCRIBANIA IMAZ</v>
          </cell>
        </row>
        <row r="7522">
          <cell r="A7522">
            <v>19321</v>
          </cell>
          <cell r="B7522">
            <v>9</v>
          </cell>
          <cell r="C7522">
            <v>3</v>
          </cell>
          <cell r="D7522" t="str">
            <v>FAMILIA NUÑEZ</v>
          </cell>
        </row>
        <row r="7523">
          <cell r="A7523">
            <v>19319</v>
          </cell>
          <cell r="B7523">
            <v>4</v>
          </cell>
          <cell r="C7523">
            <v>7</v>
          </cell>
          <cell r="D7523" t="str">
            <v>DSPENSA LETICIA</v>
          </cell>
          <cell r="E7523" t="str">
            <v>Hogar</v>
          </cell>
        </row>
        <row r="7524">
          <cell r="A7524">
            <v>19320</v>
          </cell>
          <cell r="B7524">
            <v>4</v>
          </cell>
          <cell r="C7524">
            <v>7</v>
          </cell>
          <cell r="D7524" t="str">
            <v>COMERCIAL CARLITOS</v>
          </cell>
          <cell r="E7524" t="str">
            <v>Hogar</v>
          </cell>
        </row>
        <row r="7525">
          <cell r="A7525">
            <v>19322</v>
          </cell>
          <cell r="B7525">
            <v>9</v>
          </cell>
          <cell r="C7525">
            <v>3</v>
          </cell>
          <cell r="D7525" t="str">
            <v>COPETIN TRAGO MALL</v>
          </cell>
        </row>
        <row r="7526">
          <cell r="A7526">
            <v>19316</v>
          </cell>
          <cell r="B7526">
            <v>3</v>
          </cell>
          <cell r="C7526">
            <v>1</v>
          </cell>
          <cell r="D7526" t="str">
            <v>COPETIN  A Y V</v>
          </cell>
          <cell r="E7526" t="str">
            <v>Refrigerados</v>
          </cell>
        </row>
        <row r="7527">
          <cell r="A7527">
            <v>19315</v>
          </cell>
          <cell r="B7527">
            <v>1</v>
          </cell>
          <cell r="C7527">
            <v>5</v>
          </cell>
          <cell r="D7527" t="str">
            <v>DESPENSA TATO</v>
          </cell>
          <cell r="E7527" t="str">
            <v>Hogar</v>
          </cell>
        </row>
        <row r="7528">
          <cell r="A7528">
            <v>19317</v>
          </cell>
          <cell r="B7528">
            <v>1</v>
          </cell>
          <cell r="C7528">
            <v>7</v>
          </cell>
          <cell r="D7528" t="str">
            <v>DESPENSA SAN DANIEL</v>
          </cell>
          <cell r="E7528" t="str">
            <v>Hogar</v>
          </cell>
        </row>
        <row r="7529">
          <cell r="A7529">
            <v>19318</v>
          </cell>
          <cell r="B7529">
            <v>6</v>
          </cell>
          <cell r="C7529">
            <v>3</v>
          </cell>
          <cell r="D7529" t="str">
            <v>S.R. COMUNICACIONES</v>
          </cell>
          <cell r="E7529" t="str">
            <v>Hogar</v>
          </cell>
        </row>
        <row r="7530">
          <cell r="A7530">
            <v>19328</v>
          </cell>
          <cell r="B7530">
            <v>6</v>
          </cell>
          <cell r="C7530">
            <v>4</v>
          </cell>
          <cell r="D7530" t="str">
            <v>DESPENSA TANIA</v>
          </cell>
          <cell r="E7530" t="str">
            <v>Hogar</v>
          </cell>
        </row>
        <row r="7531">
          <cell r="A7531">
            <v>19329</v>
          </cell>
          <cell r="B7531">
            <v>1</v>
          </cell>
          <cell r="C7531">
            <v>5</v>
          </cell>
          <cell r="D7531" t="str">
            <v>DESPENSA SAN JOSE</v>
          </cell>
          <cell r="E7531" t="str">
            <v>Hogar</v>
          </cell>
        </row>
        <row r="7532">
          <cell r="A7532">
            <v>19331</v>
          </cell>
          <cell r="B7532">
            <v>6</v>
          </cell>
          <cell r="C7532">
            <v>3</v>
          </cell>
          <cell r="D7532" t="str">
            <v>DESPENSA SAN RAMON</v>
          </cell>
          <cell r="E7532" t="str">
            <v>Hogar</v>
          </cell>
        </row>
        <row r="7533">
          <cell r="A7533">
            <v>19332</v>
          </cell>
          <cell r="B7533">
            <v>2</v>
          </cell>
          <cell r="C7533">
            <v>3</v>
          </cell>
          <cell r="D7533" t="str">
            <v>DESPENSA IRENE</v>
          </cell>
          <cell r="E7533" t="str">
            <v>Hogar</v>
          </cell>
        </row>
        <row r="7534">
          <cell r="A7534">
            <v>19333</v>
          </cell>
          <cell r="B7534">
            <v>3</v>
          </cell>
          <cell r="C7534">
            <v>8</v>
          </cell>
          <cell r="D7534" t="str">
            <v>CABINA TELECHOP</v>
          </cell>
        </row>
        <row r="7535">
          <cell r="A7535">
            <v>19335</v>
          </cell>
          <cell r="B7535">
            <v>9</v>
          </cell>
          <cell r="C7535">
            <v>3</v>
          </cell>
          <cell r="D7535" t="str">
            <v>COPETIN LAS DELICIAS</v>
          </cell>
        </row>
        <row r="7536">
          <cell r="A7536">
            <v>19334</v>
          </cell>
          <cell r="D7536" t="str">
            <v>HELADERIA ANGEDI</v>
          </cell>
          <cell r="E7536" t="str">
            <v>Refrigerados</v>
          </cell>
        </row>
        <row r="7537">
          <cell r="A7537">
            <v>19338</v>
          </cell>
          <cell r="B7537">
            <v>6</v>
          </cell>
          <cell r="C7537">
            <v>4</v>
          </cell>
          <cell r="D7537" t="str">
            <v>COMEDOR TERE</v>
          </cell>
          <cell r="E7537" t="str">
            <v>Refrigerados</v>
          </cell>
        </row>
        <row r="7538">
          <cell r="A7538">
            <v>19342</v>
          </cell>
          <cell r="B7538">
            <v>5</v>
          </cell>
          <cell r="C7538">
            <v>9</v>
          </cell>
          <cell r="D7538" t="str">
            <v>DESPENSA BANI</v>
          </cell>
          <cell r="E7538" t="str">
            <v>Hogar</v>
          </cell>
        </row>
        <row r="7539">
          <cell r="A7539">
            <v>19341</v>
          </cell>
          <cell r="B7539">
            <v>5</v>
          </cell>
          <cell r="C7539">
            <v>9</v>
          </cell>
          <cell r="D7539" t="str">
            <v>INSTITUTO JOHN DEWEY</v>
          </cell>
          <cell r="E7539" t="str">
            <v>Educación</v>
          </cell>
        </row>
        <row r="7540">
          <cell r="A7540">
            <v>19340</v>
          </cell>
          <cell r="B7540">
            <v>5</v>
          </cell>
          <cell r="C7540">
            <v>9</v>
          </cell>
          <cell r="D7540" t="str">
            <v>CABINA SITESA</v>
          </cell>
          <cell r="E7540" t="str">
            <v>Hogar</v>
          </cell>
        </row>
        <row r="7541">
          <cell r="A7541">
            <v>19339</v>
          </cell>
          <cell r="B7541">
            <v>5</v>
          </cell>
          <cell r="C7541">
            <v>9</v>
          </cell>
          <cell r="D7541" t="str">
            <v>MANU BEER II</v>
          </cell>
          <cell r="E7541" t="str">
            <v>Hogar</v>
          </cell>
        </row>
        <row r="7542">
          <cell r="A7542">
            <v>19337</v>
          </cell>
          <cell r="B7542">
            <v>4</v>
          </cell>
          <cell r="C7542">
            <v>4</v>
          </cell>
          <cell r="D7542" t="str">
            <v>ESTACION DE SERVICIO SANESCO</v>
          </cell>
        </row>
        <row r="7543">
          <cell r="A7543">
            <v>19336</v>
          </cell>
          <cell r="B7543">
            <v>2</v>
          </cell>
          <cell r="C7543">
            <v>8</v>
          </cell>
          <cell r="D7543" t="str">
            <v>RECEPCIONES MARIA JOSE</v>
          </cell>
          <cell r="E7543" t="str">
            <v>Refrigerados</v>
          </cell>
        </row>
        <row r="7544">
          <cell r="A7544">
            <v>19349</v>
          </cell>
          <cell r="B7544">
            <v>3</v>
          </cell>
          <cell r="C7544">
            <v>1</v>
          </cell>
          <cell r="D7544" t="str">
            <v>DESPENSA ROCIO</v>
          </cell>
          <cell r="E7544" t="str">
            <v>Hogar</v>
          </cell>
        </row>
        <row r="7545">
          <cell r="A7545">
            <v>19343</v>
          </cell>
          <cell r="B7545">
            <v>9</v>
          </cell>
          <cell r="C7545">
            <v>3</v>
          </cell>
          <cell r="D7545" t="str">
            <v>TELEDIFUSORA PARAGUAYA SA.</v>
          </cell>
          <cell r="E7545" t="str">
            <v>Refrigerados</v>
          </cell>
        </row>
        <row r="7546">
          <cell r="A7546">
            <v>19348</v>
          </cell>
          <cell r="B7546">
            <v>3</v>
          </cell>
          <cell r="C7546">
            <v>1</v>
          </cell>
          <cell r="D7546" t="str">
            <v>DESPENSA CACHI BACHE</v>
          </cell>
          <cell r="E7546" t="str">
            <v>Hogar</v>
          </cell>
        </row>
        <row r="7547">
          <cell r="A7547">
            <v>19346</v>
          </cell>
          <cell r="B7547">
            <v>1</v>
          </cell>
          <cell r="C7547">
            <v>9</v>
          </cell>
          <cell r="D7547" t="str">
            <v>CASILLA EUSEBIA</v>
          </cell>
          <cell r="E7547" t="str">
            <v>Refrigerados</v>
          </cell>
        </row>
        <row r="7548">
          <cell r="A7548">
            <v>19351</v>
          </cell>
          <cell r="B7548">
            <v>5</v>
          </cell>
          <cell r="C7548">
            <v>1</v>
          </cell>
          <cell r="D7548" t="str">
            <v>COPETIN EL PURETE</v>
          </cell>
          <cell r="E7548" t="str">
            <v>Hogar</v>
          </cell>
        </row>
        <row r="7549">
          <cell r="A7549">
            <v>19350</v>
          </cell>
          <cell r="D7549" t="str">
            <v>LA ESQUINA DEL SABOR</v>
          </cell>
          <cell r="E7549" t="str">
            <v>Hogar</v>
          </cell>
        </row>
        <row r="7550">
          <cell r="A7550">
            <v>19354</v>
          </cell>
          <cell r="B7550">
            <v>9</v>
          </cell>
          <cell r="C7550">
            <v>3</v>
          </cell>
          <cell r="D7550" t="str">
            <v>CASILLA EL GLOLTON</v>
          </cell>
        </row>
        <row r="7551">
          <cell r="A7551">
            <v>19345</v>
          </cell>
          <cell r="B7551">
            <v>9</v>
          </cell>
          <cell r="C7551">
            <v>3</v>
          </cell>
          <cell r="D7551" t="str">
            <v>DESPENSA SAN MIGUEL</v>
          </cell>
        </row>
        <row r="7552">
          <cell r="A7552">
            <v>19344</v>
          </cell>
          <cell r="B7552">
            <v>2</v>
          </cell>
          <cell r="C7552">
            <v>5</v>
          </cell>
          <cell r="D7552" t="str">
            <v>DESPENSA TIO JUAN</v>
          </cell>
        </row>
        <row r="7553">
          <cell r="A7553">
            <v>19353</v>
          </cell>
          <cell r="B7553">
            <v>4</v>
          </cell>
          <cell r="C7553">
            <v>6</v>
          </cell>
          <cell r="D7553" t="str">
            <v>DESPENSA OMAR</v>
          </cell>
          <cell r="E7553" t="str">
            <v>Hogar</v>
          </cell>
        </row>
        <row r="7554">
          <cell r="A7554">
            <v>19352</v>
          </cell>
          <cell r="B7554">
            <v>7</v>
          </cell>
          <cell r="C7554">
            <v>3</v>
          </cell>
          <cell r="D7554" t="str">
            <v>COMEDOR EL ABORIGEN</v>
          </cell>
          <cell r="E7554" t="str">
            <v>Refrigerados</v>
          </cell>
        </row>
        <row r="7555">
          <cell r="A7555">
            <v>19355</v>
          </cell>
          <cell r="B7555">
            <v>9</v>
          </cell>
          <cell r="C7555">
            <v>3</v>
          </cell>
          <cell r="D7555" t="str">
            <v>BODEGA SAN AGUSTIN</v>
          </cell>
        </row>
        <row r="7556">
          <cell r="A7556">
            <v>19356</v>
          </cell>
          <cell r="B7556">
            <v>5</v>
          </cell>
          <cell r="C7556">
            <v>8</v>
          </cell>
          <cell r="D7556" t="str">
            <v>DESPENSA LETI</v>
          </cell>
          <cell r="E7556" t="str">
            <v>Hogar</v>
          </cell>
        </row>
        <row r="7557">
          <cell r="A7557">
            <v>19357</v>
          </cell>
          <cell r="B7557">
            <v>1</v>
          </cell>
          <cell r="C7557">
            <v>5</v>
          </cell>
          <cell r="D7557" t="str">
            <v>LAVADERO CAROU</v>
          </cell>
        </row>
        <row r="7558">
          <cell r="A7558">
            <v>19362</v>
          </cell>
          <cell r="B7558">
            <v>1</v>
          </cell>
          <cell r="C7558">
            <v>1</v>
          </cell>
          <cell r="D7558" t="str">
            <v>YUGOVICH Y CIA</v>
          </cell>
          <cell r="E7558" t="str">
            <v>Hogar</v>
          </cell>
        </row>
        <row r="7559">
          <cell r="A7559">
            <v>19359</v>
          </cell>
          <cell r="B7559">
            <v>9</v>
          </cell>
          <cell r="C7559">
            <v>3</v>
          </cell>
          <cell r="D7559" t="str">
            <v>DESPENSA CAROLINA</v>
          </cell>
        </row>
        <row r="7560">
          <cell r="A7560">
            <v>19358</v>
          </cell>
          <cell r="D7560" t="str">
            <v>POLLERIA LOS HERMANOS</v>
          </cell>
          <cell r="E7560" t="str">
            <v>Refrigerados</v>
          </cell>
        </row>
        <row r="7561">
          <cell r="A7561">
            <v>19361</v>
          </cell>
          <cell r="B7561">
            <v>6</v>
          </cell>
          <cell r="C7561">
            <v>2</v>
          </cell>
          <cell r="D7561" t="str">
            <v>CAMALOTE</v>
          </cell>
          <cell r="E7561" t="str">
            <v>Refrigerados</v>
          </cell>
        </row>
        <row r="7562">
          <cell r="A7562">
            <v>19360</v>
          </cell>
          <cell r="B7562">
            <v>6</v>
          </cell>
          <cell r="C7562">
            <v>4</v>
          </cell>
          <cell r="D7562" t="str">
            <v>PLAY STETION "2"</v>
          </cell>
          <cell r="E7562" t="str">
            <v>Hogar</v>
          </cell>
        </row>
        <row r="7563">
          <cell r="A7563">
            <v>19363</v>
          </cell>
          <cell r="D7563" t="str">
            <v>CASILLA ANA</v>
          </cell>
          <cell r="E7563" t="str">
            <v>Refrigerados</v>
          </cell>
        </row>
        <row r="7564">
          <cell r="A7564">
            <v>26001</v>
          </cell>
          <cell r="B7564">
            <v>5</v>
          </cell>
          <cell r="C7564">
            <v>3</v>
          </cell>
          <cell r="D7564" t="str">
            <v>DESPENSA MAIA</v>
          </cell>
          <cell r="E7564" t="str">
            <v>Hogar</v>
          </cell>
        </row>
        <row r="7565">
          <cell r="A7565">
            <v>19378</v>
          </cell>
          <cell r="B7565">
            <v>9</v>
          </cell>
          <cell r="C7565">
            <v>3</v>
          </cell>
          <cell r="D7565" t="str">
            <v>DARIO VELAZQUEZ- TABACOS DEL PARAGUAY</v>
          </cell>
          <cell r="E7565" t="str">
            <v>Planta</v>
          </cell>
        </row>
        <row r="7566">
          <cell r="A7566">
            <v>19380</v>
          </cell>
          <cell r="B7566">
            <v>1</v>
          </cell>
          <cell r="C7566">
            <v>3</v>
          </cell>
          <cell r="D7566" t="str">
            <v>DESPENSA PACHANGA</v>
          </cell>
        </row>
        <row r="7567">
          <cell r="A7567">
            <v>19374</v>
          </cell>
          <cell r="B7567">
            <v>1</v>
          </cell>
          <cell r="C7567">
            <v>5</v>
          </cell>
          <cell r="D7567" t="str">
            <v>ASOCIACION DE LA NIÑEZ V. DE FATIMA</v>
          </cell>
          <cell r="E7567" t="str">
            <v>Educación</v>
          </cell>
        </row>
        <row r="7568">
          <cell r="A7568">
            <v>19384</v>
          </cell>
          <cell r="B7568">
            <v>2</v>
          </cell>
          <cell r="C7568">
            <v>1</v>
          </cell>
          <cell r="D7568" t="str">
            <v>COPETIN EXQUISITA</v>
          </cell>
          <cell r="E7568" t="str">
            <v>Refrigerados</v>
          </cell>
        </row>
        <row r="7569">
          <cell r="A7569">
            <v>19376</v>
          </cell>
          <cell r="B7569">
            <v>5</v>
          </cell>
          <cell r="C7569">
            <v>3</v>
          </cell>
          <cell r="D7569" t="str">
            <v>ALQUILERES SAN JORGE</v>
          </cell>
          <cell r="E7569" t="str">
            <v>Hogar</v>
          </cell>
        </row>
        <row r="7570">
          <cell r="A7570">
            <v>19364</v>
          </cell>
          <cell r="B7570">
            <v>4</v>
          </cell>
          <cell r="C7570">
            <v>7</v>
          </cell>
          <cell r="D7570" t="str">
            <v>COPETIN LA SABROSITA</v>
          </cell>
          <cell r="E7570" t="str">
            <v>Refrigerados</v>
          </cell>
        </row>
        <row r="7571">
          <cell r="A7571">
            <v>19365</v>
          </cell>
          <cell r="B7571">
            <v>4</v>
          </cell>
          <cell r="C7571">
            <v>7</v>
          </cell>
          <cell r="D7571" t="str">
            <v>DESPENSA BRAGA</v>
          </cell>
          <cell r="E7571" t="str">
            <v>Hogar</v>
          </cell>
        </row>
        <row r="7572">
          <cell r="A7572">
            <v>19372</v>
          </cell>
          <cell r="B7572">
            <v>5</v>
          </cell>
          <cell r="C7572">
            <v>8</v>
          </cell>
          <cell r="D7572" t="str">
            <v>AUTOSERVICE SAN MIGUEL</v>
          </cell>
          <cell r="E7572" t="str">
            <v>Hogar</v>
          </cell>
        </row>
        <row r="7573">
          <cell r="A7573">
            <v>19366</v>
          </cell>
          <cell r="B7573">
            <v>6</v>
          </cell>
          <cell r="C7573">
            <v>4</v>
          </cell>
          <cell r="D7573" t="str">
            <v>DESPENSA EL PRINCIPITO</v>
          </cell>
          <cell r="E7573" t="str">
            <v>Hogar</v>
          </cell>
        </row>
        <row r="7574">
          <cell r="A7574">
            <v>19367</v>
          </cell>
          <cell r="B7574">
            <v>1</v>
          </cell>
          <cell r="C7574">
            <v>7</v>
          </cell>
          <cell r="D7574" t="str">
            <v>DON VICTOR</v>
          </cell>
          <cell r="E7574" t="str">
            <v>Hogar</v>
          </cell>
        </row>
        <row r="7575">
          <cell r="A7575">
            <v>19368</v>
          </cell>
          <cell r="B7575">
            <v>1</v>
          </cell>
          <cell r="C7575">
            <v>7</v>
          </cell>
          <cell r="D7575" t="str">
            <v>DESPENSA ÑECA</v>
          </cell>
          <cell r="E7575" t="str">
            <v>Hogar</v>
          </cell>
        </row>
        <row r="7576">
          <cell r="A7576">
            <v>19375</v>
          </cell>
          <cell r="B7576">
            <v>9</v>
          </cell>
          <cell r="C7576">
            <v>3</v>
          </cell>
          <cell r="D7576" t="str">
            <v>BODEGA ITAPUA</v>
          </cell>
        </row>
        <row r="7577">
          <cell r="A7577">
            <v>19370</v>
          </cell>
          <cell r="B7577">
            <v>2</v>
          </cell>
          <cell r="C7577">
            <v>2</v>
          </cell>
          <cell r="D7577" t="str">
            <v>TRAGO'S MALL</v>
          </cell>
          <cell r="E7577" t="str">
            <v>Refrigerados</v>
          </cell>
        </row>
        <row r="7578">
          <cell r="A7578">
            <v>19377</v>
          </cell>
          <cell r="B7578">
            <v>9</v>
          </cell>
          <cell r="C7578">
            <v>3</v>
          </cell>
          <cell r="D7578" t="str">
            <v>CASA WILLIAN</v>
          </cell>
        </row>
        <row r="7579">
          <cell r="A7579">
            <v>19373</v>
          </cell>
          <cell r="B7579">
            <v>3</v>
          </cell>
          <cell r="C7579">
            <v>3</v>
          </cell>
          <cell r="D7579" t="str">
            <v>AUTOSERVICE SANTO</v>
          </cell>
          <cell r="E7579" t="str">
            <v>Hogar</v>
          </cell>
        </row>
        <row r="7580">
          <cell r="A7580">
            <v>19381</v>
          </cell>
          <cell r="B7580">
            <v>2</v>
          </cell>
          <cell r="C7580">
            <v>5</v>
          </cell>
          <cell r="D7580" t="str">
            <v>DESPENSA ELISA</v>
          </cell>
          <cell r="E7580" t="str">
            <v>Hogar</v>
          </cell>
        </row>
        <row r="7581">
          <cell r="A7581">
            <v>19383</v>
          </cell>
          <cell r="B7581">
            <v>5</v>
          </cell>
          <cell r="C7581">
            <v>4</v>
          </cell>
          <cell r="D7581" t="str">
            <v>CABINA SABI SUR</v>
          </cell>
        </row>
        <row r="7582">
          <cell r="A7582">
            <v>19385</v>
          </cell>
          <cell r="B7582">
            <v>2</v>
          </cell>
          <cell r="C7582">
            <v>5</v>
          </cell>
          <cell r="D7582" t="str">
            <v>EMPANADAS MIR</v>
          </cell>
        </row>
        <row r="7583">
          <cell r="A7583">
            <v>19382</v>
          </cell>
          <cell r="B7583">
            <v>5</v>
          </cell>
          <cell r="C7583">
            <v>3</v>
          </cell>
          <cell r="D7583" t="str">
            <v>AGUA DULCE</v>
          </cell>
          <cell r="E7583" t="str">
            <v>Hogar</v>
          </cell>
        </row>
        <row r="7584">
          <cell r="A7584">
            <v>19389</v>
          </cell>
          <cell r="B7584">
            <v>9</v>
          </cell>
          <cell r="C7584">
            <v>3</v>
          </cell>
          <cell r="D7584" t="str">
            <v>LOMITERIA EL GLOTON</v>
          </cell>
        </row>
        <row r="7585">
          <cell r="A7585">
            <v>19391</v>
          </cell>
          <cell r="B7585">
            <v>9</v>
          </cell>
          <cell r="C7585">
            <v>3</v>
          </cell>
          <cell r="D7585" t="str">
            <v>FUNCIONARIO ALFREDO LUIS ARMOA H.</v>
          </cell>
          <cell r="E7585" t="str">
            <v>Planta</v>
          </cell>
        </row>
        <row r="7586">
          <cell r="A7586">
            <v>19401</v>
          </cell>
          <cell r="B7586">
            <v>6</v>
          </cell>
          <cell r="C7586">
            <v>4</v>
          </cell>
          <cell r="D7586" t="str">
            <v>BEBIDAS Y GOLOSINAS</v>
          </cell>
          <cell r="E7586" t="str">
            <v>Hogar</v>
          </cell>
        </row>
        <row r="7587">
          <cell r="A7587">
            <v>19400</v>
          </cell>
          <cell r="B7587">
            <v>6</v>
          </cell>
          <cell r="C7587">
            <v>4</v>
          </cell>
          <cell r="D7587" t="str">
            <v>KIOSKO EL KAPE</v>
          </cell>
        </row>
        <row r="7588">
          <cell r="A7588">
            <v>19399</v>
          </cell>
          <cell r="D7588" t="str">
            <v>HELADERIA PEREIRA</v>
          </cell>
        </row>
        <row r="7589">
          <cell r="A7589">
            <v>26251</v>
          </cell>
          <cell r="B7589">
            <v>2</v>
          </cell>
          <cell r="C7589">
            <v>2</v>
          </cell>
          <cell r="D7589" t="str">
            <v>DESPENSA EL SOL</v>
          </cell>
          <cell r="E7589" t="str">
            <v>Hogar</v>
          </cell>
        </row>
        <row r="7590">
          <cell r="A7590">
            <v>19396</v>
          </cell>
          <cell r="B7590">
            <v>6</v>
          </cell>
          <cell r="C7590">
            <v>1</v>
          </cell>
          <cell r="D7590" t="str">
            <v>DESPENSA LA REGINA</v>
          </cell>
          <cell r="E7590" t="str">
            <v>Hogar</v>
          </cell>
        </row>
        <row r="7591">
          <cell r="A7591">
            <v>19395</v>
          </cell>
          <cell r="B7591">
            <v>6</v>
          </cell>
          <cell r="C7591">
            <v>1</v>
          </cell>
          <cell r="D7591" t="str">
            <v>AUTOSERVICE DIANA</v>
          </cell>
          <cell r="E7591" t="str">
            <v>Hogar</v>
          </cell>
        </row>
        <row r="7592">
          <cell r="A7592">
            <v>19397</v>
          </cell>
          <cell r="B7592">
            <v>6</v>
          </cell>
          <cell r="C7592">
            <v>6</v>
          </cell>
          <cell r="D7592" t="str">
            <v>CARNICERIA FRANCIS</v>
          </cell>
          <cell r="E7592" t="str">
            <v>Hogar</v>
          </cell>
        </row>
        <row r="7593">
          <cell r="A7593">
            <v>19394</v>
          </cell>
          <cell r="B7593">
            <v>9</v>
          </cell>
          <cell r="C7593">
            <v>3</v>
          </cell>
          <cell r="D7593" t="str">
            <v>MAXIMO LAVADO</v>
          </cell>
        </row>
        <row r="7594">
          <cell r="A7594">
            <v>19402</v>
          </cell>
          <cell r="B7594">
            <v>2</v>
          </cell>
          <cell r="C7594">
            <v>8</v>
          </cell>
          <cell r="D7594" t="str">
            <v>DESPENSA BELENSITA</v>
          </cell>
          <cell r="E7594" t="str">
            <v>Hogar</v>
          </cell>
        </row>
        <row r="7595">
          <cell r="A7595">
            <v>19404</v>
          </cell>
          <cell r="B7595">
            <v>4</v>
          </cell>
          <cell r="C7595">
            <v>1</v>
          </cell>
          <cell r="D7595" t="str">
            <v>MATIAS RECEPCIONES</v>
          </cell>
          <cell r="E7595" t="str">
            <v>Hogar</v>
          </cell>
        </row>
        <row r="7596">
          <cell r="A7596">
            <v>19406</v>
          </cell>
          <cell r="B7596">
            <v>4</v>
          </cell>
          <cell r="C7596">
            <v>7</v>
          </cell>
          <cell r="D7596" t="str">
            <v>DESPENSA SAN AGUSTIN</v>
          </cell>
        </row>
        <row r="7597">
          <cell r="A7597">
            <v>19405</v>
          </cell>
          <cell r="B7597">
            <v>9</v>
          </cell>
          <cell r="C7597">
            <v>3</v>
          </cell>
          <cell r="D7597" t="str">
            <v>DESPENSA ZUNI</v>
          </cell>
        </row>
        <row r="7598">
          <cell r="A7598">
            <v>19600</v>
          </cell>
          <cell r="B7598">
            <v>2</v>
          </cell>
          <cell r="C7598">
            <v>2</v>
          </cell>
          <cell r="D7598" t="str">
            <v>IL.SAPORE</v>
          </cell>
          <cell r="E7598" t="str">
            <v>Refrigerados</v>
          </cell>
        </row>
        <row r="7599">
          <cell r="A7599">
            <v>19601</v>
          </cell>
          <cell r="B7599">
            <v>3</v>
          </cell>
          <cell r="C7599">
            <v>1</v>
          </cell>
          <cell r="D7599" t="str">
            <v>BAR ISIDORO</v>
          </cell>
          <cell r="E7599" t="str">
            <v>Refrigerados</v>
          </cell>
        </row>
        <row r="7600">
          <cell r="A7600">
            <v>19614</v>
          </cell>
          <cell r="B7600">
            <v>9</v>
          </cell>
          <cell r="C7600">
            <v>3</v>
          </cell>
          <cell r="D7600" t="str">
            <v>FLETERO VIDAL GONZALEZ</v>
          </cell>
          <cell r="E7600" t="str">
            <v>Planta</v>
          </cell>
        </row>
        <row r="7601">
          <cell r="A7601">
            <v>19616</v>
          </cell>
          <cell r="B7601">
            <v>6</v>
          </cell>
          <cell r="C7601">
            <v>4</v>
          </cell>
          <cell r="D7601" t="str">
            <v>DESPENSA CACERES</v>
          </cell>
          <cell r="E7601" t="str">
            <v>Hogar</v>
          </cell>
        </row>
        <row r="7602">
          <cell r="A7602">
            <v>19615</v>
          </cell>
          <cell r="B7602">
            <v>6</v>
          </cell>
          <cell r="C7602">
            <v>2</v>
          </cell>
          <cell r="D7602" t="str">
            <v>COPETIN LAS DELICIAS</v>
          </cell>
          <cell r="E7602" t="str">
            <v>Refrigerados</v>
          </cell>
        </row>
        <row r="7603">
          <cell r="A7603">
            <v>19613</v>
          </cell>
          <cell r="B7603">
            <v>3</v>
          </cell>
          <cell r="C7603">
            <v>2</v>
          </cell>
          <cell r="D7603" t="str">
            <v>COPETIN FELICIANA</v>
          </cell>
          <cell r="E7603" t="str">
            <v>Refrigerados</v>
          </cell>
        </row>
        <row r="7604">
          <cell r="A7604">
            <v>19607</v>
          </cell>
          <cell r="B7604">
            <v>1</v>
          </cell>
          <cell r="C7604">
            <v>8</v>
          </cell>
          <cell r="D7604" t="str">
            <v>AGENCIA DE DIARIOS</v>
          </cell>
          <cell r="E7604" t="str">
            <v>Refrigerados</v>
          </cell>
        </row>
        <row r="7605">
          <cell r="A7605">
            <v>19608</v>
          </cell>
          <cell r="B7605">
            <v>2</v>
          </cell>
          <cell r="C7605">
            <v>6</v>
          </cell>
          <cell r="D7605" t="str">
            <v>POLLERIA AUTOPISTA</v>
          </cell>
          <cell r="E7605" t="str">
            <v>Refrigerados</v>
          </cell>
        </row>
        <row r="7606">
          <cell r="A7606">
            <v>19407</v>
          </cell>
          <cell r="B7606">
            <v>6</v>
          </cell>
          <cell r="C7606">
            <v>5</v>
          </cell>
          <cell r="D7606" t="str">
            <v>CANTINA E.C.E.M.E CABALLERIA</v>
          </cell>
          <cell r="E7606" t="str">
            <v>Refrigerados</v>
          </cell>
        </row>
        <row r="7607">
          <cell r="A7607">
            <v>19408</v>
          </cell>
          <cell r="B7607">
            <v>1</v>
          </cell>
          <cell r="C7607">
            <v>8</v>
          </cell>
          <cell r="D7607" t="str">
            <v>DESPENSA BETSABE</v>
          </cell>
          <cell r="E7607" t="str">
            <v>Hogar</v>
          </cell>
        </row>
        <row r="7608">
          <cell r="A7608">
            <v>19421</v>
          </cell>
          <cell r="B7608">
            <v>9</v>
          </cell>
          <cell r="C7608">
            <v>3</v>
          </cell>
          <cell r="D7608" t="str">
            <v>HELADERIA DULCE Y SALADO</v>
          </cell>
        </row>
        <row r="7609">
          <cell r="A7609">
            <v>19409</v>
          </cell>
          <cell r="B7609">
            <v>1</v>
          </cell>
          <cell r="C7609">
            <v>4</v>
          </cell>
          <cell r="D7609" t="str">
            <v>DESPENSA HILDA</v>
          </cell>
          <cell r="E7609" t="str">
            <v>Hogar</v>
          </cell>
        </row>
        <row r="7610">
          <cell r="A7610">
            <v>19410</v>
          </cell>
          <cell r="B7610">
            <v>5</v>
          </cell>
          <cell r="C7610">
            <v>2</v>
          </cell>
          <cell r="D7610" t="str">
            <v>COPETIN SAN CAYETANO</v>
          </cell>
          <cell r="E7610" t="str">
            <v>Refrigerados</v>
          </cell>
        </row>
        <row r="7611">
          <cell r="A7611">
            <v>19413</v>
          </cell>
          <cell r="B7611">
            <v>9</v>
          </cell>
          <cell r="C7611">
            <v>3</v>
          </cell>
          <cell r="D7611" t="str">
            <v>KIOSKO EL PEQUE</v>
          </cell>
        </row>
        <row r="7612">
          <cell r="A7612">
            <v>19414</v>
          </cell>
          <cell r="B7612">
            <v>9</v>
          </cell>
          <cell r="C7612">
            <v>3</v>
          </cell>
          <cell r="D7612" t="str">
            <v>KIOSKO ÑA JULIA</v>
          </cell>
        </row>
        <row r="7613">
          <cell r="A7613">
            <v>19412</v>
          </cell>
          <cell r="D7613" t="str">
            <v>HELADERIA DULCE Y SALADO</v>
          </cell>
        </row>
        <row r="7614">
          <cell r="A7614">
            <v>19416</v>
          </cell>
          <cell r="B7614">
            <v>4</v>
          </cell>
          <cell r="C7614">
            <v>5</v>
          </cell>
          <cell r="D7614" t="str">
            <v>FRUTILLITA LIBRERIA</v>
          </cell>
          <cell r="E7614" t="str">
            <v>Hogar</v>
          </cell>
        </row>
        <row r="7615">
          <cell r="A7615">
            <v>19415</v>
          </cell>
          <cell r="D7615" t="str">
            <v>HAMBURGUESERIA TIO NACHO</v>
          </cell>
        </row>
        <row r="7616">
          <cell r="A7616">
            <v>19417</v>
          </cell>
          <cell r="B7616">
            <v>1</v>
          </cell>
          <cell r="C7616">
            <v>5</v>
          </cell>
          <cell r="D7616" t="str">
            <v>TRIGALES SA.</v>
          </cell>
          <cell r="E7616" t="str">
            <v>Refrigerados</v>
          </cell>
        </row>
        <row r="7617">
          <cell r="A7617">
            <v>19428</v>
          </cell>
          <cell r="B7617">
            <v>9</v>
          </cell>
          <cell r="C7617">
            <v>3</v>
          </cell>
          <cell r="D7617" t="str">
            <v>FUNCIONARIO HECTOR QUINATANA</v>
          </cell>
          <cell r="E7617" t="str">
            <v>Planta</v>
          </cell>
        </row>
        <row r="7618">
          <cell r="A7618">
            <v>19423</v>
          </cell>
          <cell r="B7618">
            <v>4</v>
          </cell>
          <cell r="C7618">
            <v>3</v>
          </cell>
          <cell r="D7618" t="str">
            <v>DEPENSA EL ARROYITO</v>
          </cell>
          <cell r="E7618" t="str">
            <v>Hogar</v>
          </cell>
        </row>
        <row r="7619">
          <cell r="A7619">
            <v>19427</v>
          </cell>
          <cell r="B7619">
            <v>4</v>
          </cell>
          <cell r="C7619">
            <v>5</v>
          </cell>
          <cell r="D7619" t="str">
            <v>DESPENSA ODISEA</v>
          </cell>
          <cell r="E7619" t="str">
            <v>Hogar</v>
          </cell>
        </row>
        <row r="7620">
          <cell r="A7620">
            <v>19429</v>
          </cell>
          <cell r="B7620">
            <v>6</v>
          </cell>
          <cell r="C7620">
            <v>1</v>
          </cell>
          <cell r="D7620" t="str">
            <v>DESPENSA EVA</v>
          </cell>
          <cell r="E7620" t="str">
            <v>Hogar</v>
          </cell>
        </row>
        <row r="7621">
          <cell r="A7621">
            <v>19426</v>
          </cell>
          <cell r="B7621">
            <v>9</v>
          </cell>
          <cell r="C7621">
            <v>3</v>
          </cell>
          <cell r="D7621" t="str">
            <v>DESPENSA GONZALEZ MARTINEZ</v>
          </cell>
        </row>
        <row r="7622">
          <cell r="A7622">
            <v>19425</v>
          </cell>
          <cell r="B7622">
            <v>9</v>
          </cell>
          <cell r="C7622">
            <v>3</v>
          </cell>
          <cell r="D7622" t="str">
            <v>QUE RICO QUIERO MAS</v>
          </cell>
        </row>
        <row r="7623">
          <cell r="A7623">
            <v>19424</v>
          </cell>
          <cell r="B7623">
            <v>1</v>
          </cell>
          <cell r="C7623">
            <v>4</v>
          </cell>
          <cell r="D7623" t="str">
            <v>SANATORIO ADVENTISTA</v>
          </cell>
          <cell r="E7623" t="str">
            <v>Refrigerados</v>
          </cell>
        </row>
        <row r="7624">
          <cell r="A7624">
            <v>19453</v>
          </cell>
          <cell r="B7624">
            <v>9</v>
          </cell>
          <cell r="C7624">
            <v>3</v>
          </cell>
          <cell r="D7624" t="str">
            <v>AUTOSERVICE LETICIA</v>
          </cell>
        </row>
        <row r="7625">
          <cell r="A7625">
            <v>19430</v>
          </cell>
          <cell r="B7625">
            <v>3</v>
          </cell>
          <cell r="C7625">
            <v>8</v>
          </cell>
          <cell r="D7625" t="str">
            <v>FRANJA VERDE</v>
          </cell>
          <cell r="E7625" t="str">
            <v>Refrigerados</v>
          </cell>
        </row>
        <row r="7626">
          <cell r="A7626">
            <v>19431</v>
          </cell>
          <cell r="B7626">
            <v>6</v>
          </cell>
          <cell r="C7626">
            <v>7</v>
          </cell>
          <cell r="D7626" t="str">
            <v>D'MONACO LUNCH</v>
          </cell>
          <cell r="E7626" t="str">
            <v>Refrigerados</v>
          </cell>
        </row>
        <row r="7627">
          <cell r="A7627">
            <v>19432</v>
          </cell>
          <cell r="B7627">
            <v>6</v>
          </cell>
          <cell r="C7627">
            <v>7</v>
          </cell>
          <cell r="D7627" t="str">
            <v>CLUB BALDERRAMA</v>
          </cell>
          <cell r="E7627" t="str">
            <v>Refrigerados</v>
          </cell>
        </row>
        <row r="7628">
          <cell r="A7628">
            <v>19435</v>
          </cell>
          <cell r="B7628">
            <v>9</v>
          </cell>
          <cell r="C7628">
            <v>3</v>
          </cell>
          <cell r="D7628" t="str">
            <v>CASILLA MARIA MILAGROSA</v>
          </cell>
        </row>
        <row r="7629">
          <cell r="A7629">
            <v>19436</v>
          </cell>
          <cell r="B7629">
            <v>5</v>
          </cell>
          <cell r="C7629">
            <v>7</v>
          </cell>
          <cell r="D7629" t="str">
            <v>DESPENSA CORRALES</v>
          </cell>
          <cell r="E7629" t="str">
            <v>Hogar</v>
          </cell>
        </row>
        <row r="7630">
          <cell r="A7630">
            <v>19434</v>
          </cell>
          <cell r="D7630" t="str">
            <v>HELADERIA EMANUEL</v>
          </cell>
        </row>
        <row r="7631">
          <cell r="A7631">
            <v>19433</v>
          </cell>
          <cell r="B7631">
            <v>9</v>
          </cell>
          <cell r="C7631">
            <v>3</v>
          </cell>
          <cell r="D7631" t="str">
            <v>COPETIN MILU</v>
          </cell>
        </row>
        <row r="7632">
          <cell r="A7632">
            <v>19437</v>
          </cell>
          <cell r="B7632">
            <v>9</v>
          </cell>
          <cell r="C7632">
            <v>3</v>
          </cell>
          <cell r="D7632" t="str">
            <v>ATAKE</v>
          </cell>
        </row>
        <row r="7633">
          <cell r="A7633">
            <v>19442</v>
          </cell>
          <cell r="B7633">
            <v>2</v>
          </cell>
          <cell r="C7633">
            <v>5</v>
          </cell>
          <cell r="D7633" t="str">
            <v>KIOSKO 10</v>
          </cell>
        </row>
        <row r="7634">
          <cell r="A7634">
            <v>19448</v>
          </cell>
          <cell r="B7634">
            <v>10</v>
          </cell>
          <cell r="C7634">
            <v>3</v>
          </cell>
          <cell r="D7634" t="str">
            <v>CHARLY Y TRAGOS</v>
          </cell>
          <cell r="E7634" t="str">
            <v>Hogar</v>
          </cell>
        </row>
        <row r="7635">
          <cell r="A7635">
            <v>19444</v>
          </cell>
          <cell r="B7635">
            <v>2</v>
          </cell>
          <cell r="C7635">
            <v>5</v>
          </cell>
          <cell r="D7635" t="str">
            <v>DESPENA SAN JOSE</v>
          </cell>
        </row>
        <row r="7636">
          <cell r="A7636">
            <v>19443</v>
          </cell>
          <cell r="B7636">
            <v>6</v>
          </cell>
          <cell r="C7636">
            <v>2</v>
          </cell>
          <cell r="D7636" t="str">
            <v>CASILLA TIO ÑECO</v>
          </cell>
          <cell r="E7636" t="str">
            <v>Refrigerados</v>
          </cell>
        </row>
        <row r="7637">
          <cell r="A7637">
            <v>19447</v>
          </cell>
          <cell r="B7637">
            <v>2</v>
          </cell>
          <cell r="C7637">
            <v>7</v>
          </cell>
          <cell r="D7637" t="str">
            <v>FAMILIA CORDERO CODAS</v>
          </cell>
          <cell r="E7637" t="str">
            <v>Hogar</v>
          </cell>
        </row>
        <row r="7638">
          <cell r="A7638">
            <v>19445</v>
          </cell>
          <cell r="B7638">
            <v>3</v>
          </cell>
          <cell r="C7638">
            <v>3</v>
          </cell>
          <cell r="D7638" t="str">
            <v>DESPENSA LA FAMILIA</v>
          </cell>
          <cell r="E7638" t="str">
            <v>Hogar</v>
          </cell>
        </row>
        <row r="7639">
          <cell r="A7639">
            <v>19440</v>
          </cell>
          <cell r="B7639">
            <v>5</v>
          </cell>
          <cell r="C7639">
            <v>5</v>
          </cell>
          <cell r="D7639" t="str">
            <v>DESPENSA ROCIO</v>
          </cell>
          <cell r="E7639" t="str">
            <v>Hogar</v>
          </cell>
        </row>
        <row r="7640">
          <cell r="A7640">
            <v>19439</v>
          </cell>
          <cell r="B7640">
            <v>4</v>
          </cell>
          <cell r="C7640">
            <v>9</v>
          </cell>
          <cell r="D7640" t="str">
            <v>DESPENSA GISELL</v>
          </cell>
        </row>
        <row r="7641">
          <cell r="A7641">
            <v>19438</v>
          </cell>
          <cell r="B7641">
            <v>4</v>
          </cell>
          <cell r="C7641">
            <v>9</v>
          </cell>
          <cell r="D7641" t="str">
            <v>KIOSKO MARTIN FIERRO</v>
          </cell>
        </row>
        <row r="7642">
          <cell r="A7642">
            <v>19441</v>
          </cell>
          <cell r="B7642">
            <v>5</v>
          </cell>
          <cell r="C7642">
            <v>5</v>
          </cell>
          <cell r="D7642" t="str">
            <v>COPETIN LA NEGRITA</v>
          </cell>
          <cell r="E7642" t="str">
            <v>Refrigerados</v>
          </cell>
        </row>
        <row r="7643">
          <cell r="A7643">
            <v>19451</v>
          </cell>
          <cell r="B7643">
            <v>4</v>
          </cell>
          <cell r="C7643">
            <v>1</v>
          </cell>
          <cell r="D7643" t="str">
            <v>DESPENSA TANI</v>
          </cell>
          <cell r="E7643" t="str">
            <v>Hogar</v>
          </cell>
        </row>
        <row r="7644">
          <cell r="A7644">
            <v>19450</v>
          </cell>
          <cell r="B7644">
            <v>9</v>
          </cell>
          <cell r="C7644">
            <v>3</v>
          </cell>
          <cell r="D7644" t="str">
            <v>POLLERIA EL AMIGO</v>
          </cell>
        </row>
        <row r="7645">
          <cell r="A7645">
            <v>19449</v>
          </cell>
          <cell r="B7645">
            <v>5</v>
          </cell>
          <cell r="C7645">
            <v>1</v>
          </cell>
          <cell r="D7645" t="str">
            <v>EMPANADA NICO</v>
          </cell>
          <cell r="E7645" t="str">
            <v>Refrigerados</v>
          </cell>
        </row>
        <row r="7646">
          <cell r="A7646">
            <v>19452</v>
          </cell>
          <cell r="B7646">
            <v>9</v>
          </cell>
          <cell r="C7646">
            <v>3</v>
          </cell>
          <cell r="D7646" t="str">
            <v>DESPENSA APARECIDA</v>
          </cell>
        </row>
        <row r="7647">
          <cell r="A7647">
            <v>19454</v>
          </cell>
          <cell r="B7647">
            <v>2</v>
          </cell>
          <cell r="C7647">
            <v>1</v>
          </cell>
          <cell r="D7647" t="str">
            <v>GABANA S.A</v>
          </cell>
          <cell r="E7647" t="str">
            <v>Conveniencia</v>
          </cell>
        </row>
        <row r="7648">
          <cell r="A7648">
            <v>19455</v>
          </cell>
          <cell r="B7648">
            <v>5</v>
          </cell>
          <cell r="C7648">
            <v>5</v>
          </cell>
          <cell r="D7648" t="str">
            <v>DESPENSA JANINA</v>
          </cell>
        </row>
        <row r="7649">
          <cell r="A7649">
            <v>19456</v>
          </cell>
          <cell r="B7649">
            <v>6</v>
          </cell>
          <cell r="C7649">
            <v>1</v>
          </cell>
          <cell r="D7649" t="str">
            <v>DESPENSA DELLEGER</v>
          </cell>
          <cell r="E7649" t="str">
            <v>Hogar</v>
          </cell>
        </row>
        <row r="7650">
          <cell r="A7650">
            <v>19457</v>
          </cell>
          <cell r="B7650">
            <v>6</v>
          </cell>
          <cell r="C7650">
            <v>2</v>
          </cell>
          <cell r="D7650" t="str">
            <v>DESPENSA RAUL</v>
          </cell>
          <cell r="E7650" t="str">
            <v>Hogar</v>
          </cell>
        </row>
        <row r="7651">
          <cell r="A7651">
            <v>19458</v>
          </cell>
          <cell r="B7651">
            <v>5</v>
          </cell>
          <cell r="C7651">
            <v>5</v>
          </cell>
          <cell r="D7651" t="str">
            <v>BODEGA DEL SUR</v>
          </cell>
          <cell r="E7651" t="str">
            <v>Hogar</v>
          </cell>
        </row>
        <row r="7652">
          <cell r="A7652">
            <v>19459</v>
          </cell>
          <cell r="B7652">
            <v>6</v>
          </cell>
          <cell r="C7652">
            <v>2</v>
          </cell>
          <cell r="D7652" t="str">
            <v>CASA GUTI</v>
          </cell>
          <cell r="E7652" t="str">
            <v>Hogar</v>
          </cell>
        </row>
        <row r="7653">
          <cell r="A7653">
            <v>19612</v>
          </cell>
          <cell r="B7653">
            <v>2</v>
          </cell>
          <cell r="C7653">
            <v>2</v>
          </cell>
          <cell r="D7653" t="str">
            <v>FARMACIA MARLENE</v>
          </cell>
          <cell r="E7653" t="str">
            <v>Refrigerados</v>
          </cell>
        </row>
        <row r="7654">
          <cell r="A7654">
            <v>19610</v>
          </cell>
          <cell r="B7654">
            <v>6</v>
          </cell>
          <cell r="C7654">
            <v>2</v>
          </cell>
          <cell r="D7654" t="str">
            <v>DESPENSA SANTO DOMINGO</v>
          </cell>
          <cell r="E7654" t="str">
            <v>Hogar</v>
          </cell>
        </row>
        <row r="7655">
          <cell r="A7655">
            <v>19611</v>
          </cell>
          <cell r="B7655">
            <v>2</v>
          </cell>
          <cell r="C7655">
            <v>5</v>
          </cell>
          <cell r="D7655" t="str">
            <v>KIOSKO LEO</v>
          </cell>
        </row>
        <row r="7656">
          <cell r="A7656">
            <v>19618</v>
          </cell>
          <cell r="B7656">
            <v>3</v>
          </cell>
          <cell r="C7656">
            <v>8</v>
          </cell>
          <cell r="D7656" t="str">
            <v>COPETIN A Y B</v>
          </cell>
          <cell r="E7656" t="str">
            <v>Refrigerados</v>
          </cell>
        </row>
        <row r="7657">
          <cell r="A7657">
            <v>19605</v>
          </cell>
          <cell r="B7657">
            <v>6</v>
          </cell>
          <cell r="C7657">
            <v>3</v>
          </cell>
          <cell r="D7657" t="str">
            <v>HAMB. LA FAMILIA</v>
          </cell>
        </row>
        <row r="7658">
          <cell r="A7658">
            <v>19606</v>
          </cell>
          <cell r="B7658">
            <v>5</v>
          </cell>
          <cell r="C7658">
            <v>3</v>
          </cell>
          <cell r="D7658" t="str">
            <v>BODEGA SAN FERNANDO DESTEGEN</v>
          </cell>
        </row>
        <row r="7659">
          <cell r="A7659">
            <v>19619</v>
          </cell>
          <cell r="B7659">
            <v>8</v>
          </cell>
          <cell r="C7659">
            <v>3</v>
          </cell>
          <cell r="D7659" t="str">
            <v>FRIDAY</v>
          </cell>
        </row>
        <row r="7660">
          <cell r="A7660">
            <v>19625</v>
          </cell>
          <cell r="B7660">
            <v>9</v>
          </cell>
          <cell r="C7660">
            <v>3</v>
          </cell>
          <cell r="D7660" t="str">
            <v>LOMI BURGUER</v>
          </cell>
        </row>
        <row r="7661">
          <cell r="A7661">
            <v>19623</v>
          </cell>
          <cell r="B7661">
            <v>1</v>
          </cell>
          <cell r="C7661">
            <v>8</v>
          </cell>
          <cell r="D7661" t="str">
            <v>LOMI BURGUER</v>
          </cell>
        </row>
        <row r="7662">
          <cell r="A7662">
            <v>19622</v>
          </cell>
          <cell r="B7662">
            <v>1</v>
          </cell>
          <cell r="C7662">
            <v>6</v>
          </cell>
          <cell r="D7662" t="str">
            <v>DESPENSA BONANZA</v>
          </cell>
          <cell r="E7662" t="str">
            <v>Hogar</v>
          </cell>
        </row>
        <row r="7663">
          <cell r="A7663">
            <v>19621</v>
          </cell>
          <cell r="D7663" t="str">
            <v>COPETIN GEMINIS</v>
          </cell>
        </row>
        <row r="7664">
          <cell r="A7664">
            <v>19620</v>
          </cell>
          <cell r="B7664">
            <v>1</v>
          </cell>
          <cell r="C7664">
            <v>9</v>
          </cell>
          <cell r="D7664" t="str">
            <v>CASILLA FRANCISCA</v>
          </cell>
          <cell r="E7664" t="str">
            <v>Refrigerados</v>
          </cell>
        </row>
        <row r="7665">
          <cell r="A7665">
            <v>19617</v>
          </cell>
          <cell r="B7665">
            <v>5</v>
          </cell>
          <cell r="C7665">
            <v>8</v>
          </cell>
          <cell r="D7665" t="str">
            <v>CHEQUI BODEGA</v>
          </cell>
          <cell r="E7665" t="str">
            <v>Hogar</v>
          </cell>
        </row>
        <row r="7666">
          <cell r="A7666">
            <v>19624</v>
          </cell>
          <cell r="B7666">
            <v>9</v>
          </cell>
          <cell r="C7666">
            <v>3</v>
          </cell>
          <cell r="D7666" t="str">
            <v>CASILLA SAN ROQUE</v>
          </cell>
        </row>
        <row r="7667">
          <cell r="A7667">
            <v>19626</v>
          </cell>
          <cell r="D7667" t="str">
            <v>CEDO ROEL COMUNICACIONES</v>
          </cell>
          <cell r="E7667" t="str">
            <v>Hogar</v>
          </cell>
        </row>
        <row r="7668">
          <cell r="A7668">
            <v>19627</v>
          </cell>
          <cell r="D7668" t="str">
            <v>COMPLEJO JOSE MEZA</v>
          </cell>
          <cell r="E7668" t="str">
            <v>Refrigerados</v>
          </cell>
        </row>
        <row r="7669">
          <cell r="A7669">
            <v>25107</v>
          </cell>
          <cell r="B7669">
            <v>4</v>
          </cell>
          <cell r="C7669">
            <v>6</v>
          </cell>
          <cell r="D7669" t="str">
            <v xml:space="preserve">DESPENSA LAS PALMAS </v>
          </cell>
          <cell r="E7669" t="str">
            <v>Hogar</v>
          </cell>
        </row>
        <row r="7670">
          <cell r="A7670">
            <v>25108</v>
          </cell>
          <cell r="B7670">
            <v>3</v>
          </cell>
          <cell r="C7670">
            <v>5</v>
          </cell>
          <cell r="D7670" t="str">
            <v>DESPENSA CLAUDIA</v>
          </cell>
        </row>
        <row r="7671">
          <cell r="A7671">
            <v>25109</v>
          </cell>
          <cell r="B7671">
            <v>1</v>
          </cell>
          <cell r="C7671">
            <v>4</v>
          </cell>
          <cell r="D7671" t="str">
            <v>DULCE Y CIA.</v>
          </cell>
          <cell r="E7671" t="str">
            <v>Refrigerados</v>
          </cell>
        </row>
        <row r="7672">
          <cell r="A7672">
            <v>25110</v>
          </cell>
          <cell r="B7672">
            <v>1</v>
          </cell>
          <cell r="C7672">
            <v>3</v>
          </cell>
          <cell r="D7672" t="str">
            <v>FEDETEC</v>
          </cell>
          <cell r="E7672" t="str">
            <v>Hogar</v>
          </cell>
        </row>
        <row r="7673">
          <cell r="A7673">
            <v>25111</v>
          </cell>
          <cell r="D7673" t="str">
            <v>PANADERIA EL FUTURO</v>
          </cell>
          <cell r="E7673" t="str">
            <v>Refrigerados</v>
          </cell>
        </row>
        <row r="7674">
          <cell r="A7674">
            <v>25112</v>
          </cell>
          <cell r="B7674">
            <v>7</v>
          </cell>
          <cell r="C7674">
            <v>1</v>
          </cell>
          <cell r="D7674" t="str">
            <v>COPETIN LA CUBANA</v>
          </cell>
          <cell r="E7674" t="str">
            <v>Refrigerados</v>
          </cell>
        </row>
        <row r="7675">
          <cell r="A7675">
            <v>25113</v>
          </cell>
          <cell r="B7675">
            <v>5</v>
          </cell>
          <cell r="C7675">
            <v>4</v>
          </cell>
          <cell r="D7675" t="str">
            <v>HELADOS CRISTINA</v>
          </cell>
          <cell r="E7675" t="str">
            <v>Refrigerados</v>
          </cell>
        </row>
        <row r="7676">
          <cell r="A7676">
            <v>25114</v>
          </cell>
          <cell r="B7676">
            <v>1</v>
          </cell>
          <cell r="C7676">
            <v>8</v>
          </cell>
          <cell r="D7676" t="str">
            <v>PALETIÑOS Y HELADERIA TIO BOB</v>
          </cell>
          <cell r="E7676" t="str">
            <v>Refrigerados</v>
          </cell>
        </row>
        <row r="7677">
          <cell r="A7677">
            <v>25115</v>
          </cell>
          <cell r="B7677">
            <v>2</v>
          </cell>
          <cell r="C7677">
            <v>7</v>
          </cell>
          <cell r="D7677" t="str">
            <v>PIZZERIA DAL BUONGUSTAIO</v>
          </cell>
          <cell r="E7677" t="str">
            <v>Refrigerados</v>
          </cell>
        </row>
        <row r="7678">
          <cell r="A7678">
            <v>25116</v>
          </cell>
          <cell r="B7678">
            <v>5</v>
          </cell>
          <cell r="C7678">
            <v>2</v>
          </cell>
          <cell r="D7678" t="str">
            <v>LOMITERIA LUCAS CARRITO  01</v>
          </cell>
          <cell r="E7678" t="str">
            <v>Refrigerados</v>
          </cell>
        </row>
        <row r="7679">
          <cell r="A7679">
            <v>25117</v>
          </cell>
          <cell r="B7679">
            <v>5</v>
          </cell>
          <cell r="C7679">
            <v>2</v>
          </cell>
          <cell r="D7679" t="str">
            <v>LOMITERIA LA CURVA</v>
          </cell>
          <cell r="E7679" t="str">
            <v>Refrigerados</v>
          </cell>
        </row>
        <row r="7680">
          <cell r="A7680">
            <v>25118</v>
          </cell>
          <cell r="B7680">
            <v>5</v>
          </cell>
          <cell r="C7680">
            <v>2</v>
          </cell>
          <cell r="D7680" t="str">
            <v>LOMITERIA 1 MAS</v>
          </cell>
          <cell r="E7680" t="str">
            <v>Refrigerados</v>
          </cell>
        </row>
        <row r="7681">
          <cell r="A7681">
            <v>25119</v>
          </cell>
          <cell r="B7681">
            <v>3</v>
          </cell>
          <cell r="C7681">
            <v>4</v>
          </cell>
          <cell r="D7681" t="str">
            <v>EXPRESO BURGUER</v>
          </cell>
        </row>
        <row r="7682">
          <cell r="A7682">
            <v>25120</v>
          </cell>
          <cell r="B7682">
            <v>1</v>
          </cell>
          <cell r="C7682">
            <v>7</v>
          </cell>
          <cell r="D7682" t="str">
            <v>BEER CENTER</v>
          </cell>
          <cell r="E7682" t="str">
            <v>Hogar</v>
          </cell>
        </row>
        <row r="7683">
          <cell r="A7683">
            <v>25121</v>
          </cell>
          <cell r="B7683">
            <v>7</v>
          </cell>
          <cell r="C7683">
            <v>2</v>
          </cell>
          <cell r="D7683" t="str">
            <v>SERVICENTRO CORONA</v>
          </cell>
          <cell r="E7683" t="str">
            <v>Conveniencia</v>
          </cell>
        </row>
        <row r="7684">
          <cell r="A7684">
            <v>25122</v>
          </cell>
          <cell r="B7684">
            <v>7</v>
          </cell>
          <cell r="C7684">
            <v>3</v>
          </cell>
          <cell r="D7684" t="str">
            <v>BODEGA DOBLE TRAGO</v>
          </cell>
          <cell r="E7684" t="str">
            <v>Hogar</v>
          </cell>
        </row>
        <row r="7685">
          <cell r="A7685">
            <v>25123</v>
          </cell>
          <cell r="B7685">
            <v>7</v>
          </cell>
          <cell r="C7685">
            <v>4</v>
          </cell>
          <cell r="D7685" t="str">
            <v>CASILLA SAN CAYETANO</v>
          </cell>
          <cell r="E7685" t="str">
            <v>Hogar</v>
          </cell>
        </row>
        <row r="7686">
          <cell r="A7686">
            <v>25124</v>
          </cell>
          <cell r="B7686">
            <v>5</v>
          </cell>
          <cell r="C7686">
            <v>4</v>
          </cell>
          <cell r="D7686" t="str">
            <v>SPRING SRL-BR</v>
          </cell>
          <cell r="E7686" t="str">
            <v>Conveniencia</v>
          </cell>
        </row>
        <row r="7687">
          <cell r="A7687">
            <v>25125</v>
          </cell>
          <cell r="B7687">
            <v>1</v>
          </cell>
          <cell r="C7687">
            <v>4</v>
          </cell>
          <cell r="D7687" t="str">
            <v>BAR JOSE</v>
          </cell>
          <cell r="E7687" t="str">
            <v>Hogar</v>
          </cell>
        </row>
        <row r="7688">
          <cell r="A7688">
            <v>25127</v>
          </cell>
          <cell r="D7688" t="str">
            <v>KIOSKO MBURUCUYA</v>
          </cell>
        </row>
        <row r="7689">
          <cell r="A7689">
            <v>25128</v>
          </cell>
          <cell r="B7689">
            <v>5</v>
          </cell>
          <cell r="C7689">
            <v>6</v>
          </cell>
          <cell r="D7689" t="str">
            <v>DESPENSA ANDREA</v>
          </cell>
        </row>
        <row r="7690">
          <cell r="A7690">
            <v>25129</v>
          </cell>
          <cell r="B7690">
            <v>2</v>
          </cell>
          <cell r="C7690">
            <v>2</v>
          </cell>
          <cell r="D7690" t="str">
            <v>LAS TUNAS</v>
          </cell>
        </row>
        <row r="7691">
          <cell r="A7691">
            <v>25130</v>
          </cell>
          <cell r="B7691">
            <v>6</v>
          </cell>
          <cell r="C7691">
            <v>6</v>
          </cell>
          <cell r="D7691" t="str">
            <v>CANOTEL</v>
          </cell>
          <cell r="E7691" t="str">
            <v>Hogar</v>
          </cell>
        </row>
        <row r="7692">
          <cell r="A7692">
            <v>25132</v>
          </cell>
          <cell r="B7692">
            <v>2</v>
          </cell>
          <cell r="C7692">
            <v>2</v>
          </cell>
          <cell r="D7692" t="str">
            <v>CHURRASQUERIA LA TRANQUERA</v>
          </cell>
          <cell r="E7692" t="str">
            <v>Refrigerados</v>
          </cell>
        </row>
        <row r="7693">
          <cell r="A7693">
            <v>25133</v>
          </cell>
          <cell r="B7693">
            <v>3</v>
          </cell>
          <cell r="C7693">
            <v>1</v>
          </cell>
          <cell r="D7693" t="str">
            <v>CLUB SPORTIVO  PARAGUAY</v>
          </cell>
          <cell r="E7693" t="str">
            <v>Refrigerados</v>
          </cell>
        </row>
        <row r="7694">
          <cell r="A7694">
            <v>25134</v>
          </cell>
          <cell r="B7694">
            <v>3</v>
          </cell>
          <cell r="C7694">
            <v>1</v>
          </cell>
          <cell r="D7694" t="str">
            <v>ISIDRO GARCIA TROCHE</v>
          </cell>
        </row>
        <row r="7695">
          <cell r="A7695">
            <v>25135</v>
          </cell>
          <cell r="B7695">
            <v>9</v>
          </cell>
          <cell r="C7695">
            <v>3</v>
          </cell>
          <cell r="D7695" t="str">
            <v>FUNCIONARIO JORGE LUIS VILLALBA</v>
          </cell>
          <cell r="E7695" t="str">
            <v>Planta</v>
          </cell>
        </row>
        <row r="7696">
          <cell r="A7696">
            <v>25136</v>
          </cell>
          <cell r="B7696">
            <v>9</v>
          </cell>
          <cell r="C7696">
            <v>3</v>
          </cell>
          <cell r="D7696" t="str">
            <v>JUAN PABLO CARTES MONTAÑA</v>
          </cell>
          <cell r="E7696" t="str">
            <v>Planta</v>
          </cell>
        </row>
        <row r="7697">
          <cell r="A7697">
            <v>25137</v>
          </cell>
          <cell r="B7697">
            <v>4</v>
          </cell>
          <cell r="C7697">
            <v>6</v>
          </cell>
          <cell r="D7697" t="str">
            <v>DESP ANTONIA</v>
          </cell>
          <cell r="E7697" t="str">
            <v>Hogar</v>
          </cell>
        </row>
        <row r="7698">
          <cell r="A7698">
            <v>25138</v>
          </cell>
          <cell r="B7698">
            <v>5</v>
          </cell>
          <cell r="C7698">
            <v>3</v>
          </cell>
          <cell r="D7698" t="str">
            <v>COPETINA ANDRES</v>
          </cell>
        </row>
        <row r="7699">
          <cell r="A7699">
            <v>25139</v>
          </cell>
          <cell r="B7699">
            <v>7</v>
          </cell>
          <cell r="C7699">
            <v>3</v>
          </cell>
          <cell r="D7699" t="str">
            <v>CONFITERIA TODO DULCE</v>
          </cell>
          <cell r="E7699" t="str">
            <v>Refrigerados</v>
          </cell>
        </row>
        <row r="7700">
          <cell r="A7700">
            <v>25140</v>
          </cell>
          <cell r="B7700">
            <v>7</v>
          </cell>
          <cell r="C7700">
            <v>3</v>
          </cell>
          <cell r="D7700" t="str">
            <v>DESP MARIA LAURA</v>
          </cell>
          <cell r="E7700" t="str">
            <v>Hogar</v>
          </cell>
        </row>
        <row r="7701">
          <cell r="A7701">
            <v>25141</v>
          </cell>
          <cell r="B7701">
            <v>7</v>
          </cell>
          <cell r="C7701">
            <v>3</v>
          </cell>
          <cell r="D7701" t="str">
            <v>DESPENSA CERRITO</v>
          </cell>
          <cell r="E7701" t="str">
            <v>Hogar</v>
          </cell>
        </row>
        <row r="7702">
          <cell r="A7702">
            <v>25142</v>
          </cell>
          <cell r="B7702">
            <v>6</v>
          </cell>
          <cell r="C7702">
            <v>1</v>
          </cell>
          <cell r="D7702" t="str">
            <v>DESPENSA FRANCIS</v>
          </cell>
          <cell r="E7702" t="str">
            <v>Hogar</v>
          </cell>
        </row>
        <row r="7703">
          <cell r="A7703">
            <v>25143</v>
          </cell>
          <cell r="B7703">
            <v>3</v>
          </cell>
          <cell r="C7703">
            <v>9</v>
          </cell>
          <cell r="D7703" t="str">
            <v xml:space="preserve">ASTILLEROS CAVEL  </v>
          </cell>
          <cell r="E7703" t="str">
            <v>Refrigerados</v>
          </cell>
        </row>
        <row r="7704">
          <cell r="A7704">
            <v>25144</v>
          </cell>
          <cell r="B7704">
            <v>4</v>
          </cell>
          <cell r="C7704">
            <v>3</v>
          </cell>
          <cell r="D7704" t="str">
            <v xml:space="preserve">ROSSANA MARIA ELVIRAB ARROSSE </v>
          </cell>
          <cell r="E7704" t="str">
            <v>Conveniencia</v>
          </cell>
        </row>
        <row r="7705">
          <cell r="A7705">
            <v>25145</v>
          </cell>
          <cell r="B7705">
            <v>4</v>
          </cell>
          <cell r="C7705">
            <v>4</v>
          </cell>
          <cell r="D7705" t="str">
            <v>COMERCIAL FRANCISCO MAIDANA</v>
          </cell>
          <cell r="E7705" t="str">
            <v>Hogar</v>
          </cell>
        </row>
        <row r="7706">
          <cell r="A7706">
            <v>25146</v>
          </cell>
          <cell r="B7706">
            <v>4</v>
          </cell>
          <cell r="C7706">
            <v>4</v>
          </cell>
          <cell r="D7706" t="str">
            <v>COPETIN SAN CAYETANO</v>
          </cell>
          <cell r="E7706" t="str">
            <v>Refrigerados</v>
          </cell>
        </row>
        <row r="7707">
          <cell r="A7707">
            <v>25147</v>
          </cell>
          <cell r="B7707">
            <v>4</v>
          </cell>
          <cell r="C7707">
            <v>4</v>
          </cell>
          <cell r="D7707" t="str">
            <v>HELADERIA RUBENCITO</v>
          </cell>
          <cell r="E7707" t="str">
            <v>Refrigerados</v>
          </cell>
        </row>
        <row r="7708">
          <cell r="A7708">
            <v>25148</v>
          </cell>
          <cell r="B7708">
            <v>4</v>
          </cell>
          <cell r="C7708">
            <v>4</v>
          </cell>
          <cell r="D7708" t="str">
            <v>COPETIN LAS HERMANAS</v>
          </cell>
          <cell r="E7708" t="str">
            <v>Refrigerados</v>
          </cell>
        </row>
        <row r="7709">
          <cell r="A7709">
            <v>25149</v>
          </cell>
          <cell r="B7709">
            <v>4</v>
          </cell>
          <cell r="C7709">
            <v>7</v>
          </cell>
          <cell r="D7709" t="str">
            <v>DESPENSA ROCIO</v>
          </cell>
          <cell r="E7709" t="str">
            <v>Hogar</v>
          </cell>
        </row>
        <row r="7710">
          <cell r="A7710">
            <v>25150</v>
          </cell>
          <cell r="B7710">
            <v>4</v>
          </cell>
          <cell r="C7710">
            <v>7</v>
          </cell>
          <cell r="D7710" t="str">
            <v>DESPENSA RAQUEL</v>
          </cell>
          <cell r="E7710" t="str">
            <v>Hogar</v>
          </cell>
        </row>
        <row r="7711">
          <cell r="A7711">
            <v>25151</v>
          </cell>
          <cell r="B7711">
            <v>3</v>
          </cell>
          <cell r="C7711">
            <v>4</v>
          </cell>
          <cell r="D7711" t="str">
            <v>DESPENSA PIRIBEBUY</v>
          </cell>
          <cell r="E7711" t="str">
            <v>Hogar</v>
          </cell>
        </row>
        <row r="7712">
          <cell r="A7712">
            <v>25152</v>
          </cell>
          <cell r="B7712">
            <v>2</v>
          </cell>
          <cell r="C7712">
            <v>8</v>
          </cell>
          <cell r="D7712" t="str">
            <v>AUTO SAN JUAN</v>
          </cell>
          <cell r="E7712" t="str">
            <v>Hogar</v>
          </cell>
        </row>
        <row r="7713">
          <cell r="A7713">
            <v>25154</v>
          </cell>
          <cell r="B7713">
            <v>4</v>
          </cell>
          <cell r="C7713">
            <v>1</v>
          </cell>
          <cell r="D7713" t="str">
            <v>DESPENSA J.M</v>
          </cell>
        </row>
        <row r="7714">
          <cell r="A7714">
            <v>25155</v>
          </cell>
          <cell r="B7714">
            <v>2</v>
          </cell>
          <cell r="C7714">
            <v>5</v>
          </cell>
          <cell r="D7714" t="str">
            <v>NOLI COMUNICACIONES</v>
          </cell>
          <cell r="E7714" t="str">
            <v>Hogar</v>
          </cell>
        </row>
        <row r="7715">
          <cell r="A7715">
            <v>25156</v>
          </cell>
          <cell r="B7715">
            <v>3</v>
          </cell>
          <cell r="C7715">
            <v>8</v>
          </cell>
          <cell r="D7715" t="str">
            <v>COPETIN 3 MARIAS</v>
          </cell>
          <cell r="E7715" t="str">
            <v>Refrigerados</v>
          </cell>
        </row>
        <row r="7716">
          <cell r="A7716">
            <v>25157</v>
          </cell>
          <cell r="B7716">
            <v>1</v>
          </cell>
          <cell r="C7716">
            <v>2</v>
          </cell>
          <cell r="D7716" t="str">
            <v>UNION HOTELIERS-SA</v>
          </cell>
        </row>
        <row r="7717">
          <cell r="A7717">
            <v>25158</v>
          </cell>
          <cell r="B7717">
            <v>4</v>
          </cell>
          <cell r="C7717">
            <v>7</v>
          </cell>
          <cell r="D7717" t="str">
            <v>WILBUR BODEGA</v>
          </cell>
          <cell r="E7717" t="str">
            <v>Hogar</v>
          </cell>
        </row>
        <row r="7718">
          <cell r="A7718">
            <v>25159</v>
          </cell>
          <cell r="B7718">
            <v>6</v>
          </cell>
          <cell r="C7718">
            <v>6</v>
          </cell>
          <cell r="D7718" t="str">
            <v>CARRITO ÑU GUAZU</v>
          </cell>
          <cell r="E7718" t="str">
            <v>Refrigerados</v>
          </cell>
        </row>
        <row r="7719">
          <cell r="A7719">
            <v>25160</v>
          </cell>
          <cell r="B7719">
            <v>3</v>
          </cell>
          <cell r="C7719">
            <v>3</v>
          </cell>
          <cell r="D7719" t="str">
            <v>BODEGA TRAGOS</v>
          </cell>
        </row>
        <row r="7720">
          <cell r="A7720">
            <v>25161</v>
          </cell>
          <cell r="B7720">
            <v>4</v>
          </cell>
          <cell r="C7720">
            <v>7</v>
          </cell>
          <cell r="D7720" t="str">
            <v>KIOSKO LA VICTORIA</v>
          </cell>
        </row>
        <row r="7721">
          <cell r="A7721">
            <v>25162</v>
          </cell>
          <cell r="B7721">
            <v>5</v>
          </cell>
          <cell r="C7721">
            <v>6</v>
          </cell>
          <cell r="D7721" t="str">
            <v>DESPENSA LA FAMILIA</v>
          </cell>
          <cell r="E7721" t="str">
            <v>Hogar</v>
          </cell>
        </row>
        <row r="7722">
          <cell r="A7722">
            <v>25163</v>
          </cell>
          <cell r="B7722">
            <v>3</v>
          </cell>
          <cell r="C7722">
            <v>1</v>
          </cell>
          <cell r="D7722" t="str">
            <v>LOMITRAGOS</v>
          </cell>
        </row>
        <row r="7723">
          <cell r="A7723">
            <v>25164</v>
          </cell>
          <cell r="B7723">
            <v>5</v>
          </cell>
          <cell r="C7723">
            <v>1</v>
          </cell>
          <cell r="D7723" t="str">
            <v>COPETIN LOS HERMANOS</v>
          </cell>
          <cell r="E7723" t="str">
            <v>Refrigerados</v>
          </cell>
        </row>
        <row r="7724">
          <cell r="A7724">
            <v>25165</v>
          </cell>
          <cell r="B7724">
            <v>4</v>
          </cell>
          <cell r="C7724">
            <v>1</v>
          </cell>
          <cell r="D7724" t="str">
            <v>COMEDOR DE LAS DOS MARIAS</v>
          </cell>
          <cell r="E7724" t="str">
            <v>Refrigerados</v>
          </cell>
        </row>
        <row r="7725">
          <cell r="A7725">
            <v>25166</v>
          </cell>
          <cell r="B7725">
            <v>7</v>
          </cell>
          <cell r="C7725">
            <v>4</v>
          </cell>
          <cell r="D7725" t="str">
            <v>CANTINA ACADEMIA MILITAR</v>
          </cell>
          <cell r="E7725" t="str">
            <v>Refrigerados</v>
          </cell>
        </row>
        <row r="7726">
          <cell r="A7726">
            <v>25167</v>
          </cell>
          <cell r="B7726">
            <v>4</v>
          </cell>
          <cell r="C7726">
            <v>5</v>
          </cell>
          <cell r="D7726" t="str">
            <v>ZABETH</v>
          </cell>
          <cell r="E7726" t="str">
            <v>Hogar</v>
          </cell>
        </row>
        <row r="7727">
          <cell r="A7727">
            <v>25168</v>
          </cell>
          <cell r="B7727">
            <v>4</v>
          </cell>
          <cell r="C7727">
            <v>4</v>
          </cell>
          <cell r="D7727" t="str">
            <v>DESPENSA J-Y-1</v>
          </cell>
        </row>
        <row r="7728">
          <cell r="A7728">
            <v>25169</v>
          </cell>
          <cell r="B7728">
            <v>4</v>
          </cell>
          <cell r="C7728">
            <v>4</v>
          </cell>
          <cell r="D7728" t="str">
            <v>COPETIN EL ARCA</v>
          </cell>
        </row>
        <row r="7729">
          <cell r="A7729">
            <v>25170</v>
          </cell>
          <cell r="B7729">
            <v>9</v>
          </cell>
          <cell r="C7729">
            <v>3</v>
          </cell>
          <cell r="D7729" t="str">
            <v>DR.JAVIER  VILLAMAYOR</v>
          </cell>
        </row>
        <row r="7730">
          <cell r="A7730">
            <v>25171</v>
          </cell>
          <cell r="B7730">
            <v>5</v>
          </cell>
          <cell r="C7730">
            <v>4</v>
          </cell>
          <cell r="D7730" t="str">
            <v>GUANTANAMO DISCO</v>
          </cell>
        </row>
        <row r="7731">
          <cell r="A7731">
            <v>25172</v>
          </cell>
          <cell r="B7731">
            <v>3</v>
          </cell>
          <cell r="C7731">
            <v>1</v>
          </cell>
          <cell r="D7731" t="str">
            <v>BODEGA AJB</v>
          </cell>
          <cell r="E7731" t="str">
            <v>Hogar</v>
          </cell>
        </row>
        <row r="7732">
          <cell r="A7732">
            <v>25173</v>
          </cell>
          <cell r="B7732">
            <v>4</v>
          </cell>
          <cell r="C7732">
            <v>5</v>
          </cell>
          <cell r="D7732" t="str">
            <v>DESPENSA JEPS</v>
          </cell>
          <cell r="E7732" t="str">
            <v>Hogar</v>
          </cell>
        </row>
        <row r="7733">
          <cell r="A7733">
            <v>25174</v>
          </cell>
          <cell r="B7733">
            <v>4</v>
          </cell>
          <cell r="C7733">
            <v>6</v>
          </cell>
          <cell r="D7733" t="str">
            <v>COPETIN MIRNA</v>
          </cell>
          <cell r="E7733" t="str">
            <v>Refrigerados</v>
          </cell>
        </row>
        <row r="7734">
          <cell r="A7734">
            <v>25175</v>
          </cell>
          <cell r="B7734">
            <v>4</v>
          </cell>
          <cell r="C7734">
            <v>6</v>
          </cell>
          <cell r="D7734" t="str">
            <v>DESPENSA ROMI</v>
          </cell>
        </row>
        <row r="7735">
          <cell r="A7735">
            <v>25176</v>
          </cell>
          <cell r="B7735">
            <v>6</v>
          </cell>
          <cell r="C7735">
            <v>6</v>
          </cell>
          <cell r="D7735" t="str">
            <v>PIZZA LA ESCUADRA</v>
          </cell>
          <cell r="E7735" t="str">
            <v>Refrigerados</v>
          </cell>
        </row>
        <row r="7736">
          <cell r="A7736">
            <v>25177</v>
          </cell>
          <cell r="B7736">
            <v>5</v>
          </cell>
          <cell r="C7736">
            <v>8</v>
          </cell>
          <cell r="D7736" t="str">
            <v>DISTRIBUIDORA ATLANTICO</v>
          </cell>
          <cell r="E7736" t="str">
            <v>Distribuidor</v>
          </cell>
        </row>
        <row r="7737">
          <cell r="A7737">
            <v>25178</v>
          </cell>
          <cell r="B7737">
            <v>5</v>
          </cell>
          <cell r="C7737">
            <v>3</v>
          </cell>
          <cell r="D7737" t="str">
            <v>HELADOS DELICIOSOS</v>
          </cell>
          <cell r="E7737" t="str">
            <v>Refrigerados</v>
          </cell>
        </row>
        <row r="7738">
          <cell r="A7738">
            <v>25179</v>
          </cell>
          <cell r="B7738">
            <v>7</v>
          </cell>
          <cell r="C7738">
            <v>1</v>
          </cell>
          <cell r="D7738" t="str">
            <v>MOTEL EROS</v>
          </cell>
          <cell r="E7738" t="str">
            <v>Refrigerados</v>
          </cell>
        </row>
        <row r="7739">
          <cell r="A7739">
            <v>25180</v>
          </cell>
          <cell r="B7739">
            <v>2</v>
          </cell>
          <cell r="C7739">
            <v>3</v>
          </cell>
          <cell r="D7739" t="str">
            <v>DESPENSA FLORENTINA</v>
          </cell>
          <cell r="E7739" t="str">
            <v>Hogar</v>
          </cell>
        </row>
        <row r="7740">
          <cell r="A7740">
            <v>25181</v>
          </cell>
          <cell r="B7740">
            <v>2</v>
          </cell>
          <cell r="C7740">
            <v>4</v>
          </cell>
          <cell r="D7740" t="str">
            <v>PIZZOMETRO</v>
          </cell>
        </row>
        <row r="7741">
          <cell r="A7741">
            <v>25182</v>
          </cell>
          <cell r="B7741">
            <v>2</v>
          </cell>
          <cell r="C7741">
            <v>4</v>
          </cell>
          <cell r="D7741" t="str">
            <v>CASILLA ALFIN UNO</v>
          </cell>
          <cell r="E7741" t="str">
            <v>Refrigerados</v>
          </cell>
        </row>
        <row r="7742">
          <cell r="A7742">
            <v>25183</v>
          </cell>
          <cell r="B7742">
            <v>7</v>
          </cell>
          <cell r="C7742">
            <v>2</v>
          </cell>
          <cell r="D7742" t="str">
            <v>KIOSKO SANTA ANA</v>
          </cell>
          <cell r="E7742" t="str">
            <v>Hogar</v>
          </cell>
        </row>
        <row r="7743">
          <cell r="A7743">
            <v>25184</v>
          </cell>
          <cell r="B7743">
            <v>9</v>
          </cell>
          <cell r="C7743">
            <v>2</v>
          </cell>
          <cell r="D7743" t="str">
            <v>DISTRIBUIDORA BIG KING S.A</v>
          </cell>
        </row>
        <row r="7744">
          <cell r="A7744">
            <v>25250</v>
          </cell>
          <cell r="B7744">
            <v>6</v>
          </cell>
          <cell r="C7744">
            <v>6</v>
          </cell>
          <cell r="D7744" t="str">
            <v>LOMITERIA  PUNTO UNO</v>
          </cell>
          <cell r="E7744" t="str">
            <v>Refrigerados</v>
          </cell>
        </row>
        <row r="7745">
          <cell r="A7745">
            <v>25279</v>
          </cell>
          <cell r="B7745">
            <v>7</v>
          </cell>
          <cell r="C7745">
            <v>1</v>
          </cell>
          <cell r="D7745" t="str">
            <v>DESPENSA ELECTRONICA</v>
          </cell>
          <cell r="E7745" t="str">
            <v>Hogar</v>
          </cell>
        </row>
        <row r="7746">
          <cell r="A7746">
            <v>25310</v>
          </cell>
          <cell r="B7746">
            <v>4</v>
          </cell>
          <cell r="C7746">
            <v>4</v>
          </cell>
          <cell r="D7746" t="str">
            <v>COPETIN   LUKY</v>
          </cell>
          <cell r="E7746" t="str">
            <v>Refrigerados</v>
          </cell>
        </row>
        <row r="7747">
          <cell r="A7747">
            <v>25340</v>
          </cell>
          <cell r="D7747" t="str">
            <v>HELADERIA DELICIA</v>
          </cell>
          <cell r="E7747" t="str">
            <v>Refrigerados</v>
          </cell>
        </row>
        <row r="7748">
          <cell r="A7748">
            <v>25341</v>
          </cell>
          <cell r="B7748">
            <v>1</v>
          </cell>
          <cell r="C7748">
            <v>2</v>
          </cell>
          <cell r="D7748" t="str">
            <v>NELSON -D- GONZALEZ</v>
          </cell>
          <cell r="E7748" t="str">
            <v>Hogar</v>
          </cell>
        </row>
        <row r="7749">
          <cell r="A7749">
            <v>25342</v>
          </cell>
          <cell r="B7749">
            <v>1</v>
          </cell>
          <cell r="C7749">
            <v>4</v>
          </cell>
          <cell r="D7749" t="str">
            <v>FRANCISCO-I-GOMEZ</v>
          </cell>
        </row>
        <row r="7750">
          <cell r="A7750">
            <v>25343</v>
          </cell>
          <cell r="B7750">
            <v>7</v>
          </cell>
          <cell r="C7750">
            <v>3</v>
          </cell>
          <cell r="D7750" t="str">
            <v>PARANA COMERCIAL</v>
          </cell>
        </row>
        <row r="7751">
          <cell r="A7751">
            <v>25344</v>
          </cell>
          <cell r="B7751">
            <v>3</v>
          </cell>
          <cell r="C7751">
            <v>9</v>
          </cell>
          <cell r="D7751" t="str">
            <v>BODEGA EL KAMELLO</v>
          </cell>
        </row>
        <row r="7752">
          <cell r="A7752">
            <v>25345</v>
          </cell>
          <cell r="B7752">
            <v>3</v>
          </cell>
          <cell r="C7752">
            <v>2</v>
          </cell>
          <cell r="D7752" t="str">
            <v>CONFITERIA MEZTIZO</v>
          </cell>
          <cell r="E7752" t="str">
            <v>Refrigerados</v>
          </cell>
        </row>
        <row r="7753">
          <cell r="A7753">
            <v>25185</v>
          </cell>
          <cell r="B7753">
            <v>4</v>
          </cell>
          <cell r="C7753">
            <v>6</v>
          </cell>
          <cell r="D7753" t="str">
            <v>DESP Y CARNICERIA LEONARDO</v>
          </cell>
          <cell r="E7753" t="str">
            <v>Hogar</v>
          </cell>
        </row>
        <row r="7754">
          <cell r="A7754">
            <v>25186</v>
          </cell>
          <cell r="B7754">
            <v>4</v>
          </cell>
          <cell r="C7754">
            <v>6</v>
          </cell>
          <cell r="D7754" t="str">
            <v>CREACIONES DADOS</v>
          </cell>
          <cell r="E7754" t="str">
            <v>Conveniencia</v>
          </cell>
        </row>
        <row r="7755">
          <cell r="A7755">
            <v>25187</v>
          </cell>
          <cell r="B7755">
            <v>3</v>
          </cell>
          <cell r="C7755">
            <v>9</v>
          </cell>
          <cell r="D7755" t="str">
            <v>PANCHERIA  MICKI</v>
          </cell>
          <cell r="E7755" t="str">
            <v>Refrigerados</v>
          </cell>
        </row>
        <row r="7756">
          <cell r="A7756">
            <v>25188</v>
          </cell>
          <cell r="B7756">
            <v>4</v>
          </cell>
          <cell r="C7756">
            <v>3</v>
          </cell>
          <cell r="D7756" t="str">
            <v>DESPENSA TIA BLANCA</v>
          </cell>
          <cell r="E7756" t="str">
            <v>Hogar</v>
          </cell>
        </row>
        <row r="7757">
          <cell r="A7757">
            <v>25189</v>
          </cell>
          <cell r="B7757">
            <v>1</v>
          </cell>
          <cell r="C7757">
            <v>7</v>
          </cell>
          <cell r="D7757" t="str">
            <v>COPETIN EL GUSTAZO</v>
          </cell>
          <cell r="E7757" t="str">
            <v>Refrigerados</v>
          </cell>
        </row>
        <row r="7758">
          <cell r="A7758">
            <v>25190</v>
          </cell>
          <cell r="B7758">
            <v>1</v>
          </cell>
          <cell r="C7758">
            <v>5</v>
          </cell>
          <cell r="D7758" t="str">
            <v>COPETIN DIEGUITO</v>
          </cell>
          <cell r="E7758" t="str">
            <v>Refrigerados</v>
          </cell>
        </row>
        <row r="7759">
          <cell r="A7759">
            <v>25191</v>
          </cell>
          <cell r="B7759">
            <v>7</v>
          </cell>
          <cell r="C7759">
            <v>3</v>
          </cell>
          <cell r="D7759" t="str">
            <v>COPETIN MARIA  TERESA</v>
          </cell>
          <cell r="E7759" t="str">
            <v>Refrigerados</v>
          </cell>
        </row>
        <row r="7760">
          <cell r="A7760">
            <v>25192</v>
          </cell>
          <cell r="B7760">
            <v>3</v>
          </cell>
          <cell r="C7760">
            <v>2</v>
          </cell>
          <cell r="D7760" t="str">
            <v>SPORTIVO PABLO ROJAS</v>
          </cell>
          <cell r="E7760" t="str">
            <v>Refrigerados</v>
          </cell>
        </row>
        <row r="7761">
          <cell r="A7761">
            <v>25193</v>
          </cell>
          <cell r="B7761">
            <v>5</v>
          </cell>
          <cell r="C7761">
            <v>9</v>
          </cell>
          <cell r="D7761" t="str">
            <v>HAMBURGUESERIA 2 HERMANOS</v>
          </cell>
        </row>
        <row r="7762">
          <cell r="A7762">
            <v>25194</v>
          </cell>
          <cell r="B7762">
            <v>5</v>
          </cell>
          <cell r="C7762">
            <v>9</v>
          </cell>
          <cell r="D7762" t="str">
            <v>CARNICERIA RUBEN</v>
          </cell>
          <cell r="E7762" t="str">
            <v>Refrigerados</v>
          </cell>
        </row>
        <row r="7763">
          <cell r="A7763">
            <v>25195</v>
          </cell>
          <cell r="B7763">
            <v>5</v>
          </cell>
          <cell r="C7763">
            <v>9</v>
          </cell>
          <cell r="D7763" t="str">
            <v>COMERCIAL R.R</v>
          </cell>
          <cell r="E7763" t="str">
            <v>Hogar</v>
          </cell>
        </row>
        <row r="7764">
          <cell r="A7764">
            <v>25196</v>
          </cell>
          <cell r="D7764" t="str">
            <v>CARNICERIA  NIKI</v>
          </cell>
          <cell r="E7764" t="str">
            <v>Hogar</v>
          </cell>
        </row>
        <row r="7765">
          <cell r="A7765">
            <v>25197</v>
          </cell>
          <cell r="B7765">
            <v>7</v>
          </cell>
          <cell r="C7765">
            <v>3</v>
          </cell>
          <cell r="D7765" t="str">
            <v>CABINA LOCUTORIO</v>
          </cell>
          <cell r="E7765" t="str">
            <v>Hogar</v>
          </cell>
        </row>
        <row r="7766">
          <cell r="A7766">
            <v>25198</v>
          </cell>
          <cell r="B7766">
            <v>1</v>
          </cell>
          <cell r="C7766">
            <v>5</v>
          </cell>
          <cell r="D7766" t="str">
            <v>MIRIA GIMENEZ</v>
          </cell>
          <cell r="E7766" t="str">
            <v>Hogar</v>
          </cell>
        </row>
        <row r="7767">
          <cell r="A7767">
            <v>25199</v>
          </cell>
          <cell r="B7767">
            <v>1</v>
          </cell>
          <cell r="C7767">
            <v>1</v>
          </cell>
          <cell r="D7767" t="str">
            <v>MARIA AUXILIADORA</v>
          </cell>
          <cell r="E7767" t="str">
            <v>Refrigerados</v>
          </cell>
        </row>
        <row r="7768">
          <cell r="A7768">
            <v>25200</v>
          </cell>
          <cell r="D7768" t="str">
            <v>DESPENSA RENACER</v>
          </cell>
          <cell r="E7768" t="str">
            <v>Hogar</v>
          </cell>
        </row>
        <row r="7769">
          <cell r="A7769">
            <v>25201</v>
          </cell>
          <cell r="B7769">
            <v>7</v>
          </cell>
          <cell r="C7769">
            <v>3</v>
          </cell>
          <cell r="D7769" t="str">
            <v>COMERCIAL TIO HUGO</v>
          </cell>
          <cell r="E7769" t="str">
            <v>Hogar</v>
          </cell>
        </row>
        <row r="7770">
          <cell r="A7770">
            <v>25202</v>
          </cell>
          <cell r="B7770">
            <v>7</v>
          </cell>
          <cell r="C7770">
            <v>3</v>
          </cell>
          <cell r="D7770" t="str">
            <v>DESPENSA ARIELITO</v>
          </cell>
          <cell r="E7770" t="str">
            <v>Hogar</v>
          </cell>
        </row>
        <row r="7771">
          <cell r="A7771">
            <v>25203</v>
          </cell>
          <cell r="B7771">
            <v>2</v>
          </cell>
          <cell r="C7771">
            <v>7</v>
          </cell>
          <cell r="D7771" t="str">
            <v>TELEPLUS</v>
          </cell>
        </row>
        <row r="7772">
          <cell r="A7772">
            <v>25204</v>
          </cell>
          <cell r="D7772" t="str">
            <v>ETILICOS BAR</v>
          </cell>
        </row>
        <row r="7773">
          <cell r="A7773">
            <v>25206</v>
          </cell>
          <cell r="D7773" t="str">
            <v>CABINA R Y C</v>
          </cell>
          <cell r="E7773" t="str">
            <v>Hogar</v>
          </cell>
        </row>
        <row r="7774">
          <cell r="A7774">
            <v>25207</v>
          </cell>
          <cell r="B7774">
            <v>2</v>
          </cell>
          <cell r="C7774">
            <v>2</v>
          </cell>
          <cell r="D7774" t="str">
            <v>BODEGA CUPUCHOP</v>
          </cell>
        </row>
        <row r="7775">
          <cell r="A7775">
            <v>25208</v>
          </cell>
          <cell r="D7775" t="str">
            <v>DESPENSA GLORIA</v>
          </cell>
        </row>
        <row r="7776">
          <cell r="A7776">
            <v>25210</v>
          </cell>
          <cell r="B7776">
            <v>7</v>
          </cell>
          <cell r="C7776">
            <v>2</v>
          </cell>
          <cell r="D7776" t="str">
            <v>DESPENSA TOLA</v>
          </cell>
          <cell r="E7776" t="str">
            <v>Hogar</v>
          </cell>
        </row>
        <row r="7777">
          <cell r="A7777">
            <v>25211</v>
          </cell>
          <cell r="B7777">
            <v>5</v>
          </cell>
          <cell r="C7777">
            <v>9</v>
          </cell>
          <cell r="D7777" t="str">
            <v>COMERCIAL MENCHI</v>
          </cell>
          <cell r="E7777" t="str">
            <v>Refrigerados</v>
          </cell>
        </row>
        <row r="7778">
          <cell r="A7778">
            <v>25212</v>
          </cell>
          <cell r="B7778">
            <v>6</v>
          </cell>
          <cell r="C7778">
            <v>2</v>
          </cell>
          <cell r="D7778" t="str">
            <v>COPETIN CARMENCITA</v>
          </cell>
        </row>
        <row r="7779">
          <cell r="A7779">
            <v>25213</v>
          </cell>
          <cell r="D7779" t="str">
            <v>D Y C COMUNICACIONES</v>
          </cell>
          <cell r="E7779" t="str">
            <v>Hogar</v>
          </cell>
        </row>
        <row r="7780">
          <cell r="A7780">
            <v>25214</v>
          </cell>
          <cell r="B7780">
            <v>1</v>
          </cell>
          <cell r="C7780">
            <v>4</v>
          </cell>
          <cell r="D7780" t="str">
            <v>AEDA ASO ADUANAS</v>
          </cell>
        </row>
        <row r="7781">
          <cell r="A7781">
            <v>25215</v>
          </cell>
          <cell r="B7781">
            <v>1</v>
          </cell>
          <cell r="C7781">
            <v>2</v>
          </cell>
          <cell r="D7781" t="str">
            <v xml:space="preserve">AFEMEC  </v>
          </cell>
          <cell r="E7781" t="str">
            <v>Refrigerados</v>
          </cell>
        </row>
        <row r="7782">
          <cell r="A7782">
            <v>25216</v>
          </cell>
          <cell r="B7782">
            <v>5</v>
          </cell>
          <cell r="C7782">
            <v>5</v>
          </cell>
          <cell r="D7782" t="str">
            <v>DAMAR</v>
          </cell>
        </row>
        <row r="7783">
          <cell r="A7783">
            <v>25218</v>
          </cell>
          <cell r="B7783">
            <v>2</v>
          </cell>
          <cell r="C7783">
            <v>1</v>
          </cell>
          <cell r="D7783" t="str">
            <v>BODEGUITA DEL 1/2</v>
          </cell>
        </row>
        <row r="7784">
          <cell r="A7784">
            <v>25219</v>
          </cell>
          <cell r="B7784">
            <v>4</v>
          </cell>
          <cell r="C7784">
            <v>6</v>
          </cell>
          <cell r="D7784" t="str">
            <v>DESPENSA CRISTHIAN</v>
          </cell>
          <cell r="E7784" t="str">
            <v>Hogar</v>
          </cell>
        </row>
        <row r="7785">
          <cell r="A7785">
            <v>25220</v>
          </cell>
          <cell r="D7785" t="str">
            <v>COMERCIAL VEMOS</v>
          </cell>
          <cell r="E7785" t="str">
            <v>Hogar</v>
          </cell>
        </row>
        <row r="7786">
          <cell r="A7786">
            <v>25221</v>
          </cell>
          <cell r="B7786">
            <v>4</v>
          </cell>
          <cell r="C7786">
            <v>6</v>
          </cell>
          <cell r="D7786" t="str">
            <v>DESPENSA PJN</v>
          </cell>
          <cell r="E7786" t="str">
            <v>Hogar</v>
          </cell>
        </row>
        <row r="7787">
          <cell r="A7787">
            <v>25222</v>
          </cell>
          <cell r="B7787">
            <v>5</v>
          </cell>
          <cell r="C7787">
            <v>5</v>
          </cell>
          <cell r="D7787" t="str">
            <v>DESPENSA AMANECER</v>
          </cell>
        </row>
        <row r="7788">
          <cell r="A7788">
            <v>25223</v>
          </cell>
          <cell r="B7788">
            <v>4</v>
          </cell>
          <cell r="C7788">
            <v>6</v>
          </cell>
          <cell r="D7788" t="str">
            <v>COPETIN DELICIAS</v>
          </cell>
          <cell r="E7788" t="str">
            <v>Refrigerados</v>
          </cell>
        </row>
        <row r="7789">
          <cell r="A7789">
            <v>25224</v>
          </cell>
          <cell r="B7789">
            <v>5</v>
          </cell>
          <cell r="C7789">
            <v>6</v>
          </cell>
          <cell r="D7789" t="str">
            <v>COPETIN PATY</v>
          </cell>
          <cell r="E7789" t="str">
            <v>Refrigerados</v>
          </cell>
        </row>
        <row r="7790">
          <cell r="A7790">
            <v>25225</v>
          </cell>
          <cell r="B7790">
            <v>6</v>
          </cell>
          <cell r="C7790">
            <v>2</v>
          </cell>
          <cell r="D7790" t="str">
            <v>DESPENSA SAN ANTONIO</v>
          </cell>
          <cell r="E7790" t="str">
            <v>Hogar</v>
          </cell>
        </row>
        <row r="7791">
          <cell r="A7791">
            <v>25226</v>
          </cell>
          <cell r="B7791">
            <v>4</v>
          </cell>
          <cell r="C7791">
            <v>7</v>
          </cell>
          <cell r="D7791" t="str">
            <v>POCHOLO BAR</v>
          </cell>
          <cell r="E7791" t="str">
            <v>Refrigerados</v>
          </cell>
        </row>
        <row r="7792">
          <cell r="A7792">
            <v>25227</v>
          </cell>
          <cell r="B7792">
            <v>4</v>
          </cell>
          <cell r="C7792">
            <v>7</v>
          </cell>
          <cell r="D7792" t="str">
            <v>DESPENSA SAN ISIDRO</v>
          </cell>
          <cell r="E7792" t="str">
            <v>Hogar</v>
          </cell>
        </row>
        <row r="7793">
          <cell r="A7793">
            <v>25228</v>
          </cell>
          <cell r="B7793">
            <v>4</v>
          </cell>
          <cell r="C7793">
            <v>7</v>
          </cell>
          <cell r="D7793" t="str">
            <v>CASA MARY</v>
          </cell>
          <cell r="E7793" t="str">
            <v>Hogar</v>
          </cell>
        </row>
        <row r="7794">
          <cell r="A7794">
            <v>25229</v>
          </cell>
          <cell r="B7794">
            <v>1</v>
          </cell>
          <cell r="C7794">
            <v>4</v>
          </cell>
          <cell r="D7794" t="str">
            <v>SANATORIO SAN ROQUE S.R.L</v>
          </cell>
          <cell r="E7794" t="str">
            <v>Refrigerados</v>
          </cell>
        </row>
        <row r="7795">
          <cell r="A7795">
            <v>25230</v>
          </cell>
          <cell r="B7795">
            <v>7</v>
          </cell>
          <cell r="C7795">
            <v>3</v>
          </cell>
          <cell r="D7795" t="str">
            <v>KIOSKO PAULITO</v>
          </cell>
          <cell r="E7795" t="str">
            <v>Refrigerados</v>
          </cell>
        </row>
        <row r="7796">
          <cell r="A7796">
            <v>25232</v>
          </cell>
          <cell r="B7796">
            <v>5</v>
          </cell>
          <cell r="C7796">
            <v>1</v>
          </cell>
          <cell r="D7796" t="str">
            <v>AUTOSERVICE GISKAR</v>
          </cell>
          <cell r="E7796" t="str">
            <v>Hogar</v>
          </cell>
        </row>
        <row r="7797">
          <cell r="A7797">
            <v>25234</v>
          </cell>
          <cell r="B7797">
            <v>3</v>
          </cell>
          <cell r="C7797">
            <v>4</v>
          </cell>
          <cell r="D7797" t="str">
            <v>BODEGA HMG</v>
          </cell>
          <cell r="E7797" t="str">
            <v>Hogar</v>
          </cell>
        </row>
        <row r="7798">
          <cell r="A7798">
            <v>25235</v>
          </cell>
          <cell r="B7798">
            <v>3</v>
          </cell>
          <cell r="C7798">
            <v>8</v>
          </cell>
          <cell r="D7798" t="str">
            <v>KIOSKO CESAR</v>
          </cell>
          <cell r="E7798" t="str">
            <v>Hogar</v>
          </cell>
        </row>
        <row r="7799">
          <cell r="A7799">
            <v>25236</v>
          </cell>
          <cell r="B7799">
            <v>3</v>
          </cell>
          <cell r="C7799">
            <v>5</v>
          </cell>
          <cell r="D7799" t="str">
            <v>LINK CYBER CAFE</v>
          </cell>
          <cell r="E7799" t="str">
            <v>Hogar</v>
          </cell>
        </row>
        <row r="7800">
          <cell r="A7800">
            <v>25237</v>
          </cell>
          <cell r="B7800">
            <v>4</v>
          </cell>
          <cell r="C7800">
            <v>5</v>
          </cell>
          <cell r="D7800" t="str">
            <v>BODEGA SAN NICOLAS</v>
          </cell>
        </row>
        <row r="7801">
          <cell r="A7801">
            <v>25239</v>
          </cell>
          <cell r="B7801">
            <v>9</v>
          </cell>
          <cell r="C7801">
            <v>3</v>
          </cell>
          <cell r="D7801" t="str">
            <v>PI SA</v>
          </cell>
        </row>
        <row r="7802">
          <cell r="A7802">
            <v>25238</v>
          </cell>
          <cell r="B7802">
            <v>9</v>
          </cell>
          <cell r="C7802">
            <v>3</v>
          </cell>
          <cell r="D7802" t="str">
            <v>GLOBAL  SA</v>
          </cell>
        </row>
        <row r="7803">
          <cell r="A7803">
            <v>25240</v>
          </cell>
          <cell r="B7803">
            <v>9</v>
          </cell>
          <cell r="C7803">
            <v>3</v>
          </cell>
          <cell r="D7803" t="str">
            <v>CERNECO</v>
          </cell>
          <cell r="E7803" t="str">
            <v>Eventos</v>
          </cell>
        </row>
        <row r="7804">
          <cell r="A7804">
            <v>25241</v>
          </cell>
          <cell r="B7804">
            <v>4</v>
          </cell>
          <cell r="C7804">
            <v>5</v>
          </cell>
          <cell r="D7804" t="str">
            <v>DESPENSA EL NAVEGANTE</v>
          </cell>
          <cell r="E7804" t="str">
            <v>Hogar</v>
          </cell>
        </row>
        <row r="7805">
          <cell r="A7805">
            <v>25242</v>
          </cell>
          <cell r="B7805">
            <v>4</v>
          </cell>
          <cell r="C7805">
            <v>4</v>
          </cell>
          <cell r="D7805" t="str">
            <v>DESP.GLORIA</v>
          </cell>
        </row>
        <row r="7806">
          <cell r="A7806">
            <v>25046</v>
          </cell>
          <cell r="B7806">
            <v>4</v>
          </cell>
          <cell r="C7806">
            <v>6</v>
          </cell>
          <cell r="D7806" t="str">
            <v xml:space="preserve">DESPENSA LAS MELLIZAS </v>
          </cell>
          <cell r="E7806" t="str">
            <v>Hogar</v>
          </cell>
        </row>
        <row r="7807">
          <cell r="A7807">
            <v>25246</v>
          </cell>
          <cell r="B7807">
            <v>4</v>
          </cell>
          <cell r="C7807">
            <v>4</v>
          </cell>
          <cell r="D7807" t="str">
            <v>BODEGA LA MANIJA</v>
          </cell>
        </row>
        <row r="7808">
          <cell r="A7808">
            <v>25247</v>
          </cell>
          <cell r="B7808">
            <v>4</v>
          </cell>
          <cell r="C7808">
            <v>5</v>
          </cell>
          <cell r="D7808" t="str">
            <v>DESPENSA ÑA SAINDY</v>
          </cell>
        </row>
        <row r="7809">
          <cell r="A7809">
            <v>25248</v>
          </cell>
          <cell r="B7809">
            <v>5</v>
          </cell>
          <cell r="C7809">
            <v>2</v>
          </cell>
          <cell r="D7809" t="str">
            <v>TODO VERDE</v>
          </cell>
          <cell r="E7809" t="str">
            <v>Hogar</v>
          </cell>
        </row>
        <row r="7810">
          <cell r="A7810">
            <v>25249</v>
          </cell>
          <cell r="D7810" t="str">
            <v>COPETIN MBARANGATU</v>
          </cell>
          <cell r="E7810" t="str">
            <v>Refrigerados</v>
          </cell>
        </row>
        <row r="7811">
          <cell r="A7811">
            <v>25251</v>
          </cell>
          <cell r="B7811">
            <v>1</v>
          </cell>
          <cell r="C7811">
            <v>3</v>
          </cell>
          <cell r="D7811" t="str">
            <v>COMEDOR  ÑA PINCHE</v>
          </cell>
          <cell r="E7811" t="str">
            <v>Refrigerados</v>
          </cell>
        </row>
        <row r="7812">
          <cell r="A7812">
            <v>25252</v>
          </cell>
          <cell r="B7812">
            <v>4</v>
          </cell>
          <cell r="C7812">
            <v>9</v>
          </cell>
          <cell r="D7812" t="str">
            <v>COPETIN NUEVO PEQUES</v>
          </cell>
        </row>
        <row r="7813">
          <cell r="A7813">
            <v>25253</v>
          </cell>
          <cell r="B7813">
            <v>4</v>
          </cell>
          <cell r="C7813">
            <v>6</v>
          </cell>
          <cell r="D7813" t="str">
            <v>FERRETERIA LAS MERCEDES</v>
          </cell>
          <cell r="E7813" t="str">
            <v>Refrigerados</v>
          </cell>
        </row>
        <row r="7814">
          <cell r="A7814">
            <v>25254</v>
          </cell>
          <cell r="B7814">
            <v>2</v>
          </cell>
          <cell r="C7814">
            <v>8</v>
          </cell>
          <cell r="D7814" t="str">
            <v>CARRITO MARCE</v>
          </cell>
          <cell r="E7814" t="str">
            <v>Refrigerados</v>
          </cell>
        </row>
        <row r="7815">
          <cell r="A7815">
            <v>25255</v>
          </cell>
          <cell r="B7815">
            <v>5</v>
          </cell>
          <cell r="C7815">
            <v>2</v>
          </cell>
          <cell r="D7815" t="str">
            <v>HELADERIA ROCIO</v>
          </cell>
          <cell r="E7815" t="str">
            <v>Refrigerados</v>
          </cell>
        </row>
        <row r="7816">
          <cell r="A7816">
            <v>25256</v>
          </cell>
          <cell r="B7816">
            <v>6</v>
          </cell>
          <cell r="C7816">
            <v>7</v>
          </cell>
          <cell r="D7816" t="str">
            <v>SERVICENTRO YUKURY</v>
          </cell>
          <cell r="E7816" t="str">
            <v>Refrigerados</v>
          </cell>
        </row>
        <row r="7817">
          <cell r="A7817">
            <v>25257</v>
          </cell>
          <cell r="B7817">
            <v>5</v>
          </cell>
          <cell r="C7817">
            <v>1</v>
          </cell>
          <cell r="D7817" t="str">
            <v>MI MERCADO STA LIBRADA</v>
          </cell>
          <cell r="E7817" t="str">
            <v>Hogar</v>
          </cell>
        </row>
        <row r="7818">
          <cell r="A7818">
            <v>25258</v>
          </cell>
          <cell r="B7818">
            <v>5</v>
          </cell>
          <cell r="C7818">
            <v>9</v>
          </cell>
          <cell r="D7818" t="str">
            <v>GIMNASIO MIRAGE</v>
          </cell>
          <cell r="E7818" t="str">
            <v>Refrigerados</v>
          </cell>
        </row>
        <row r="7819">
          <cell r="A7819">
            <v>25259</v>
          </cell>
          <cell r="B7819">
            <v>7</v>
          </cell>
          <cell r="C7819">
            <v>1</v>
          </cell>
          <cell r="D7819" t="str">
            <v>DESPENSA  LUISITO</v>
          </cell>
          <cell r="E7819" t="str">
            <v>Hogar</v>
          </cell>
        </row>
        <row r="7820">
          <cell r="A7820">
            <v>25260</v>
          </cell>
          <cell r="B7820">
            <v>4</v>
          </cell>
          <cell r="C7820">
            <v>4</v>
          </cell>
          <cell r="D7820" t="str">
            <v>DESPENSA JOSE FERREIRA</v>
          </cell>
          <cell r="E7820" t="str">
            <v>Hogar</v>
          </cell>
        </row>
        <row r="7821">
          <cell r="A7821">
            <v>25261</v>
          </cell>
          <cell r="B7821">
            <v>4</v>
          </cell>
          <cell r="C7821">
            <v>4</v>
          </cell>
          <cell r="D7821" t="str">
            <v>COPETIN 2 HERMANOS</v>
          </cell>
          <cell r="E7821" t="str">
            <v>Refrigerados</v>
          </cell>
        </row>
        <row r="7822">
          <cell r="A7822">
            <v>25262</v>
          </cell>
          <cell r="B7822">
            <v>1</v>
          </cell>
          <cell r="C7822">
            <v>8</v>
          </cell>
          <cell r="D7822" t="str">
            <v>CABINAS PC</v>
          </cell>
          <cell r="E7822" t="str">
            <v>Hogar</v>
          </cell>
        </row>
        <row r="7823">
          <cell r="A7823">
            <v>25263</v>
          </cell>
          <cell r="B7823">
            <v>3</v>
          </cell>
          <cell r="C7823">
            <v>5</v>
          </cell>
          <cell r="D7823" t="str">
            <v>SAN JORGE POOL</v>
          </cell>
        </row>
        <row r="7824">
          <cell r="A7824">
            <v>25264</v>
          </cell>
          <cell r="B7824">
            <v>6</v>
          </cell>
          <cell r="C7824">
            <v>2</v>
          </cell>
          <cell r="D7824" t="str">
            <v>LOMITERIA CARLITOS</v>
          </cell>
          <cell r="E7824" t="str">
            <v>Refrigerados</v>
          </cell>
        </row>
        <row r="7825">
          <cell r="A7825">
            <v>25266</v>
          </cell>
          <cell r="B7825">
            <v>2</v>
          </cell>
          <cell r="C7825">
            <v>1</v>
          </cell>
          <cell r="D7825" t="str">
            <v>DRUNKS</v>
          </cell>
        </row>
        <row r="7826">
          <cell r="A7826">
            <v>25267</v>
          </cell>
          <cell r="D7826" t="str">
            <v>MULTICEL</v>
          </cell>
          <cell r="E7826" t="str">
            <v>Refrigerados</v>
          </cell>
        </row>
        <row r="7827">
          <cell r="A7827">
            <v>25268</v>
          </cell>
          <cell r="B7827">
            <v>9</v>
          </cell>
          <cell r="C7827">
            <v>3</v>
          </cell>
          <cell r="D7827" t="str">
            <v>FUNCIONARIO SERGIO ESTIGARRIBIA</v>
          </cell>
          <cell r="E7827" t="str">
            <v>Planta</v>
          </cell>
        </row>
        <row r="7828">
          <cell r="A7828">
            <v>25269</v>
          </cell>
          <cell r="B7828">
            <v>7</v>
          </cell>
          <cell r="C7828">
            <v>1</v>
          </cell>
          <cell r="D7828" t="str">
            <v>COPETIN FALCON FREST</v>
          </cell>
          <cell r="E7828" t="str">
            <v>Refrigerados</v>
          </cell>
        </row>
        <row r="7829">
          <cell r="A7829">
            <v>25270</v>
          </cell>
          <cell r="B7829">
            <v>5</v>
          </cell>
          <cell r="C7829">
            <v>1</v>
          </cell>
          <cell r="D7829" t="str">
            <v>DESPENSA A Y P</v>
          </cell>
          <cell r="E7829" t="str">
            <v>Hogar</v>
          </cell>
        </row>
        <row r="7830">
          <cell r="A7830">
            <v>25209</v>
          </cell>
          <cell r="B7830">
            <v>9</v>
          </cell>
          <cell r="C7830">
            <v>2</v>
          </cell>
          <cell r="D7830" t="str">
            <v>DISTRISUR</v>
          </cell>
          <cell r="E7830" t="str">
            <v>Distribuidor</v>
          </cell>
        </row>
        <row r="7831">
          <cell r="A7831">
            <v>25233</v>
          </cell>
          <cell r="B7831">
            <v>9</v>
          </cell>
          <cell r="C7831">
            <v>1</v>
          </cell>
          <cell r="D7831" t="str">
            <v>DIST. A.J. RAMOS GENERALES</v>
          </cell>
          <cell r="E7831" t="str">
            <v>Distribuidor</v>
          </cell>
        </row>
        <row r="7832">
          <cell r="A7832">
            <v>25271</v>
          </cell>
          <cell r="B7832">
            <v>5</v>
          </cell>
          <cell r="C7832">
            <v>5</v>
          </cell>
          <cell r="D7832" t="str">
            <v>DESPENSA  SANTA ROSA</v>
          </cell>
        </row>
        <row r="7833">
          <cell r="A7833">
            <v>25272</v>
          </cell>
          <cell r="B7833">
            <v>7</v>
          </cell>
          <cell r="C7833">
            <v>5</v>
          </cell>
          <cell r="D7833" t="str">
            <v>DESPENSA YIMI Y YAZMIN</v>
          </cell>
          <cell r="E7833" t="str">
            <v>Hogar</v>
          </cell>
        </row>
        <row r="7834">
          <cell r="A7834">
            <v>25273</v>
          </cell>
          <cell r="B7834">
            <v>7</v>
          </cell>
          <cell r="C7834">
            <v>4</v>
          </cell>
          <cell r="D7834" t="str">
            <v>CASILLA VERDE</v>
          </cell>
          <cell r="E7834" t="str">
            <v>Hogar</v>
          </cell>
        </row>
        <row r="7835">
          <cell r="A7835">
            <v>25274</v>
          </cell>
          <cell r="B7835">
            <v>5</v>
          </cell>
          <cell r="C7835">
            <v>9</v>
          </cell>
          <cell r="D7835" t="str">
            <v>COMEDOR AZUL GALERIA SRDO CORAZON</v>
          </cell>
          <cell r="E7835" t="str">
            <v>Refrigerados</v>
          </cell>
        </row>
        <row r="7836">
          <cell r="A7836">
            <v>25276</v>
          </cell>
          <cell r="B7836">
            <v>6</v>
          </cell>
          <cell r="C7836">
            <v>4</v>
          </cell>
          <cell r="D7836" t="str">
            <v>MERCERIA SAN JOSE</v>
          </cell>
          <cell r="E7836" t="str">
            <v>Refrigerados</v>
          </cell>
        </row>
        <row r="7837">
          <cell r="A7837">
            <v>25277</v>
          </cell>
          <cell r="B7837">
            <v>7</v>
          </cell>
          <cell r="C7837">
            <v>1</v>
          </cell>
          <cell r="D7837" t="str">
            <v>DESPENSA R Y R</v>
          </cell>
          <cell r="E7837" t="str">
            <v>Hogar</v>
          </cell>
        </row>
        <row r="7838">
          <cell r="A7838">
            <v>25278</v>
          </cell>
          <cell r="B7838">
            <v>7</v>
          </cell>
          <cell r="C7838">
            <v>3</v>
          </cell>
          <cell r="D7838" t="str">
            <v>DESPENA CRISTIAN JUNIOR</v>
          </cell>
          <cell r="E7838" t="str">
            <v>Hogar</v>
          </cell>
        </row>
        <row r="7839">
          <cell r="A7839">
            <v>25280</v>
          </cell>
          <cell r="B7839">
            <v>7</v>
          </cell>
          <cell r="C7839">
            <v>1</v>
          </cell>
          <cell r="D7839" t="str">
            <v>DESPENSA CACERES</v>
          </cell>
          <cell r="E7839" t="str">
            <v>Hogar</v>
          </cell>
        </row>
        <row r="7840">
          <cell r="A7840">
            <v>25281</v>
          </cell>
          <cell r="B7840">
            <v>7</v>
          </cell>
          <cell r="C7840">
            <v>2</v>
          </cell>
          <cell r="D7840" t="str">
            <v>HELADERIA EL TRONQUITO</v>
          </cell>
          <cell r="E7840" t="str">
            <v>Refrigerados</v>
          </cell>
        </row>
        <row r="7841">
          <cell r="A7841">
            <v>25283</v>
          </cell>
          <cell r="B7841">
            <v>1</v>
          </cell>
          <cell r="C7841">
            <v>7</v>
          </cell>
          <cell r="D7841" t="str">
            <v xml:space="preserve">BODEGA LA PREVIA </v>
          </cell>
          <cell r="E7841" t="str">
            <v>Hogar</v>
          </cell>
        </row>
        <row r="7842">
          <cell r="A7842">
            <v>25284</v>
          </cell>
          <cell r="B7842">
            <v>7</v>
          </cell>
          <cell r="C7842">
            <v>4</v>
          </cell>
          <cell r="D7842" t="str">
            <v>CICLOVIA GAUCHITO GILL</v>
          </cell>
          <cell r="E7842" t="str">
            <v>Hogar</v>
          </cell>
        </row>
        <row r="7843">
          <cell r="A7843">
            <v>25285</v>
          </cell>
          <cell r="B7843">
            <v>3</v>
          </cell>
          <cell r="C7843">
            <v>2</v>
          </cell>
          <cell r="D7843" t="str">
            <v>BODEGA SORBOS</v>
          </cell>
          <cell r="E7843" t="str">
            <v>Hogar</v>
          </cell>
        </row>
        <row r="7844">
          <cell r="A7844">
            <v>25286</v>
          </cell>
          <cell r="B7844">
            <v>3</v>
          </cell>
          <cell r="C7844">
            <v>8</v>
          </cell>
          <cell r="D7844" t="str">
            <v>HELADERIA LILA</v>
          </cell>
          <cell r="E7844" t="str">
            <v>Refrigerados</v>
          </cell>
        </row>
        <row r="7845">
          <cell r="A7845">
            <v>25287</v>
          </cell>
          <cell r="B7845">
            <v>3</v>
          </cell>
          <cell r="C7845">
            <v>4</v>
          </cell>
          <cell r="D7845" t="str">
            <v>POOL RENÉ</v>
          </cell>
          <cell r="E7845" t="str">
            <v>Hogar</v>
          </cell>
        </row>
        <row r="7846">
          <cell r="A7846">
            <v>25288</v>
          </cell>
          <cell r="B7846">
            <v>3</v>
          </cell>
          <cell r="C7846">
            <v>4</v>
          </cell>
          <cell r="D7846" t="str">
            <v>KIOSKO ESTRELLA</v>
          </cell>
          <cell r="E7846" t="str">
            <v>Hogar</v>
          </cell>
        </row>
        <row r="7847">
          <cell r="A7847">
            <v>25290</v>
          </cell>
          <cell r="B7847">
            <v>8</v>
          </cell>
          <cell r="C7847">
            <v>3</v>
          </cell>
          <cell r="D7847" t="str">
            <v>S.E.S  S.A</v>
          </cell>
        </row>
        <row r="7848">
          <cell r="A7848">
            <v>25291</v>
          </cell>
          <cell r="B7848">
            <v>8</v>
          </cell>
          <cell r="C7848">
            <v>2</v>
          </cell>
          <cell r="D7848" t="str">
            <v>DON LUCAS</v>
          </cell>
          <cell r="E7848" t="str">
            <v>Refrigerados</v>
          </cell>
        </row>
        <row r="7849">
          <cell r="A7849">
            <v>25293</v>
          </cell>
          <cell r="B7849">
            <v>2</v>
          </cell>
          <cell r="C7849">
            <v>6</v>
          </cell>
          <cell r="D7849" t="str">
            <v>DON VITO DIST AUTORIZADO</v>
          </cell>
          <cell r="E7849" t="str">
            <v>Refrigerados</v>
          </cell>
        </row>
        <row r="7850">
          <cell r="A7850">
            <v>25294</v>
          </cell>
          <cell r="D7850" t="str">
            <v>CONFITERIA LA ALEMANITA 2</v>
          </cell>
        </row>
        <row r="7851">
          <cell r="A7851">
            <v>25295</v>
          </cell>
          <cell r="B7851">
            <v>4</v>
          </cell>
          <cell r="C7851">
            <v>6</v>
          </cell>
          <cell r="D7851" t="str">
            <v>COPETIN LA DELICIAS</v>
          </cell>
          <cell r="E7851" t="str">
            <v>Refrigerados</v>
          </cell>
        </row>
        <row r="7852">
          <cell r="A7852">
            <v>25296</v>
          </cell>
          <cell r="B7852">
            <v>4</v>
          </cell>
          <cell r="C7852">
            <v>6</v>
          </cell>
          <cell r="D7852" t="str">
            <v>DESPENSA ÑA SIXTA</v>
          </cell>
          <cell r="E7852" t="str">
            <v>Hogar</v>
          </cell>
        </row>
        <row r="7853">
          <cell r="A7853">
            <v>25297</v>
          </cell>
          <cell r="B7853">
            <v>4</v>
          </cell>
          <cell r="C7853">
            <v>2</v>
          </cell>
          <cell r="D7853" t="str">
            <v>HELADERIA EL BUEN AMIGO</v>
          </cell>
          <cell r="E7853" t="str">
            <v>Refrigerados</v>
          </cell>
        </row>
        <row r="7854">
          <cell r="A7854">
            <v>25298</v>
          </cell>
          <cell r="B7854">
            <v>4</v>
          </cell>
          <cell r="C7854">
            <v>4</v>
          </cell>
          <cell r="D7854" t="str">
            <v>DESPENSA ÑA ANGELA</v>
          </cell>
        </row>
        <row r="7855">
          <cell r="A7855">
            <v>25299</v>
          </cell>
          <cell r="B7855">
            <v>4</v>
          </cell>
          <cell r="C7855">
            <v>4</v>
          </cell>
          <cell r="D7855" t="str">
            <v>EMPEÑOS MAGALI</v>
          </cell>
          <cell r="E7855" t="str">
            <v>Refrigerados</v>
          </cell>
        </row>
        <row r="7856">
          <cell r="A7856">
            <v>25300</v>
          </cell>
          <cell r="B7856">
            <v>4</v>
          </cell>
          <cell r="C7856">
            <v>5</v>
          </cell>
          <cell r="D7856" t="str">
            <v>PANCHERO BENITEZ</v>
          </cell>
          <cell r="E7856" t="str">
            <v>Refrigerados</v>
          </cell>
        </row>
        <row r="7857">
          <cell r="A7857">
            <v>25301</v>
          </cell>
          <cell r="B7857">
            <v>4</v>
          </cell>
          <cell r="C7857">
            <v>5</v>
          </cell>
          <cell r="D7857" t="str">
            <v>DESPENSA MATIAS</v>
          </cell>
          <cell r="E7857" t="str">
            <v>Hogar</v>
          </cell>
        </row>
        <row r="7858">
          <cell r="A7858">
            <v>25302</v>
          </cell>
          <cell r="B7858">
            <v>4</v>
          </cell>
          <cell r="C7858">
            <v>4</v>
          </cell>
          <cell r="D7858" t="str">
            <v>HAMBURGUESERIA DANI</v>
          </cell>
        </row>
        <row r="7859">
          <cell r="A7859">
            <v>25303</v>
          </cell>
          <cell r="B7859">
            <v>4</v>
          </cell>
          <cell r="C7859">
            <v>4</v>
          </cell>
          <cell r="D7859" t="str">
            <v>MINIMERCADI R Y C</v>
          </cell>
          <cell r="E7859" t="str">
            <v>Hogar</v>
          </cell>
        </row>
        <row r="7860">
          <cell r="A7860">
            <v>25305</v>
          </cell>
          <cell r="B7860">
            <v>7</v>
          </cell>
          <cell r="C7860">
            <v>1</v>
          </cell>
          <cell r="D7860" t="str">
            <v>DESPENSA LA GAVIOTA</v>
          </cell>
          <cell r="E7860" t="str">
            <v>Hogar</v>
          </cell>
        </row>
        <row r="7861">
          <cell r="A7861">
            <v>25306</v>
          </cell>
          <cell r="B7861">
            <v>5</v>
          </cell>
          <cell r="C7861">
            <v>1</v>
          </cell>
          <cell r="D7861" t="str">
            <v>HAMBURGUESERIA R Y L</v>
          </cell>
        </row>
        <row r="7862">
          <cell r="A7862">
            <v>25307</v>
          </cell>
          <cell r="B7862">
            <v>3</v>
          </cell>
          <cell r="C7862">
            <v>8</v>
          </cell>
          <cell r="D7862" t="str">
            <v>CASILLA 5 D</v>
          </cell>
          <cell r="E7862" t="str">
            <v>Hogar</v>
          </cell>
        </row>
        <row r="7863">
          <cell r="A7863">
            <v>25308</v>
          </cell>
          <cell r="B7863">
            <v>4</v>
          </cell>
          <cell r="C7863">
            <v>6</v>
          </cell>
          <cell r="D7863" t="str">
            <v>DESPENSA EL PROGRESO</v>
          </cell>
          <cell r="E7863" t="str">
            <v>Hogar</v>
          </cell>
        </row>
        <row r="7864">
          <cell r="A7864">
            <v>25309</v>
          </cell>
          <cell r="B7864">
            <v>1</v>
          </cell>
          <cell r="C7864">
            <v>8</v>
          </cell>
          <cell r="D7864" t="str">
            <v>HELADOS D' ALESSANDRO</v>
          </cell>
          <cell r="E7864" t="str">
            <v>Refrigerados</v>
          </cell>
        </row>
        <row r="7865">
          <cell r="A7865">
            <v>25311</v>
          </cell>
          <cell r="B7865">
            <v>7</v>
          </cell>
          <cell r="C7865">
            <v>1</v>
          </cell>
          <cell r="D7865" t="str">
            <v>SAN CAYETANO</v>
          </cell>
          <cell r="E7865" t="str">
            <v>Hogar</v>
          </cell>
        </row>
        <row r="7866">
          <cell r="A7866">
            <v>25312</v>
          </cell>
          <cell r="B7866">
            <v>1</v>
          </cell>
          <cell r="C7866">
            <v>8</v>
          </cell>
          <cell r="D7866" t="str">
            <v>CABINA LIZ</v>
          </cell>
          <cell r="E7866" t="str">
            <v>Hogar</v>
          </cell>
        </row>
        <row r="7867">
          <cell r="A7867">
            <v>25313</v>
          </cell>
          <cell r="B7867">
            <v>5</v>
          </cell>
          <cell r="C7867">
            <v>9</v>
          </cell>
          <cell r="D7867" t="str">
            <v>COPETIN FABI</v>
          </cell>
          <cell r="E7867" t="str">
            <v>Refrigerados</v>
          </cell>
        </row>
        <row r="7868">
          <cell r="A7868">
            <v>25314</v>
          </cell>
          <cell r="B7868">
            <v>8</v>
          </cell>
          <cell r="C7868">
            <v>3</v>
          </cell>
          <cell r="D7868" t="str">
            <v>FINA STAMPA</v>
          </cell>
          <cell r="E7868" t="str">
            <v>Refrigerados</v>
          </cell>
        </row>
        <row r="7869">
          <cell r="A7869">
            <v>25315</v>
          </cell>
          <cell r="B7869">
            <v>6</v>
          </cell>
          <cell r="C7869">
            <v>6</v>
          </cell>
          <cell r="D7869" t="str">
            <v>LA GUAPA</v>
          </cell>
          <cell r="E7869" t="str">
            <v>Refrigerados</v>
          </cell>
        </row>
        <row r="7870">
          <cell r="A7870">
            <v>25316</v>
          </cell>
          <cell r="B7870">
            <v>4</v>
          </cell>
          <cell r="C7870">
            <v>6</v>
          </cell>
          <cell r="D7870" t="str">
            <v>DIRECTA S.R.L</v>
          </cell>
          <cell r="E7870" t="str">
            <v>Planta</v>
          </cell>
        </row>
        <row r="7871">
          <cell r="A7871">
            <v>25317</v>
          </cell>
          <cell r="B7871">
            <v>3</v>
          </cell>
          <cell r="C7871">
            <v>1</v>
          </cell>
          <cell r="D7871" t="str">
            <v>DESPENDSA DIAZ</v>
          </cell>
          <cell r="E7871" t="str">
            <v>Hogar</v>
          </cell>
        </row>
        <row r="7872">
          <cell r="A7872">
            <v>25318</v>
          </cell>
          <cell r="D7872" t="str">
            <v>CABINAS DIEGUITO</v>
          </cell>
          <cell r="E7872" t="str">
            <v>Planta</v>
          </cell>
        </row>
        <row r="7873">
          <cell r="A7873">
            <v>25319</v>
          </cell>
          <cell r="B7873">
            <v>4</v>
          </cell>
          <cell r="C7873">
            <v>6</v>
          </cell>
          <cell r="D7873" t="str">
            <v xml:space="preserve">MONI CEL </v>
          </cell>
          <cell r="E7873" t="str">
            <v>Hogar</v>
          </cell>
        </row>
        <row r="7874">
          <cell r="A7874">
            <v>25320</v>
          </cell>
          <cell r="B7874">
            <v>5</v>
          </cell>
          <cell r="C7874">
            <v>5</v>
          </cell>
          <cell r="D7874" t="str">
            <v>BURGUER CHOPP</v>
          </cell>
        </row>
        <row r="7875">
          <cell r="A7875">
            <v>25321</v>
          </cell>
          <cell r="B7875">
            <v>5</v>
          </cell>
          <cell r="C7875">
            <v>4</v>
          </cell>
          <cell r="D7875" t="str">
            <v>DESPENSA KIKI</v>
          </cell>
          <cell r="E7875" t="str">
            <v>Hogar</v>
          </cell>
        </row>
        <row r="7876">
          <cell r="A7876">
            <v>25322</v>
          </cell>
          <cell r="B7876">
            <v>5</v>
          </cell>
          <cell r="C7876">
            <v>5</v>
          </cell>
          <cell r="D7876" t="str">
            <v xml:space="preserve">COMIDAS DON ELIGIO </v>
          </cell>
          <cell r="E7876" t="str">
            <v>Refrigerados</v>
          </cell>
        </row>
        <row r="7877">
          <cell r="A7877">
            <v>25323</v>
          </cell>
          <cell r="B7877">
            <v>4</v>
          </cell>
          <cell r="C7877">
            <v>7</v>
          </cell>
          <cell r="D7877" t="str">
            <v>SPILO BAR LOS TIO</v>
          </cell>
          <cell r="E7877" t="str">
            <v>Refrigerados</v>
          </cell>
        </row>
        <row r="7878">
          <cell r="A7878">
            <v>25324</v>
          </cell>
          <cell r="B7878">
            <v>4</v>
          </cell>
          <cell r="C7878">
            <v>7</v>
          </cell>
          <cell r="D7878" t="str">
            <v>DESPENSA KAREN</v>
          </cell>
          <cell r="E7878" t="str">
            <v>Hogar</v>
          </cell>
        </row>
        <row r="7879">
          <cell r="A7879">
            <v>25325</v>
          </cell>
          <cell r="B7879">
            <v>2</v>
          </cell>
          <cell r="C7879">
            <v>6</v>
          </cell>
          <cell r="D7879" t="str">
            <v>MISTER SHOPP</v>
          </cell>
          <cell r="E7879" t="str">
            <v>Hogar</v>
          </cell>
        </row>
        <row r="7880">
          <cell r="A7880">
            <v>25326</v>
          </cell>
          <cell r="B7880">
            <v>5</v>
          </cell>
          <cell r="C7880">
            <v>6</v>
          </cell>
          <cell r="D7880" t="str">
            <v xml:space="preserve">DISTRIBUIDORA UPA  </v>
          </cell>
          <cell r="E7880" t="str">
            <v>Distribuidor</v>
          </cell>
        </row>
        <row r="7881">
          <cell r="A7881">
            <v>25327</v>
          </cell>
          <cell r="B7881">
            <v>2</v>
          </cell>
          <cell r="C7881">
            <v>8</v>
          </cell>
          <cell r="D7881" t="str">
            <v>BIKER'S  CHOICE</v>
          </cell>
          <cell r="E7881" t="str">
            <v>Refrigerados</v>
          </cell>
        </row>
        <row r="7882">
          <cell r="A7882">
            <v>25328</v>
          </cell>
          <cell r="B7882">
            <v>2</v>
          </cell>
          <cell r="C7882">
            <v>5</v>
          </cell>
          <cell r="D7882" t="str">
            <v>HAMBURGUESERIA BERRAY'S</v>
          </cell>
          <cell r="E7882" t="str">
            <v>Refrigerados</v>
          </cell>
        </row>
        <row r="7883">
          <cell r="A7883">
            <v>25329</v>
          </cell>
          <cell r="D7883" t="str">
            <v>CONFITERIA Y ROTISERIA.LA ABUELA</v>
          </cell>
          <cell r="E7883" t="str">
            <v>Refrigerados</v>
          </cell>
        </row>
        <row r="7884">
          <cell r="A7884">
            <v>25330</v>
          </cell>
          <cell r="B7884">
            <v>2</v>
          </cell>
          <cell r="C7884">
            <v>6</v>
          </cell>
          <cell r="D7884" t="str">
            <v>BODEGA CHAPIÑAS</v>
          </cell>
          <cell r="E7884" t="str">
            <v>Hogar</v>
          </cell>
        </row>
        <row r="7885">
          <cell r="A7885">
            <v>25331</v>
          </cell>
          <cell r="B7885">
            <v>2</v>
          </cell>
          <cell r="C7885">
            <v>6</v>
          </cell>
          <cell r="D7885" t="str">
            <v>KIOSKO ÑA NORMA</v>
          </cell>
          <cell r="E7885" t="str">
            <v>Hogar</v>
          </cell>
        </row>
        <row r="7886">
          <cell r="A7886">
            <v>25332</v>
          </cell>
          <cell r="B7886">
            <v>7</v>
          </cell>
          <cell r="C7886">
            <v>4</v>
          </cell>
          <cell r="D7886" t="str">
            <v>ESTACION DE SERVICIO AMERICA</v>
          </cell>
          <cell r="E7886" t="str">
            <v>Conveniencia</v>
          </cell>
        </row>
        <row r="7887">
          <cell r="A7887">
            <v>25333</v>
          </cell>
          <cell r="B7887">
            <v>4</v>
          </cell>
          <cell r="C7887">
            <v>8</v>
          </cell>
          <cell r="D7887" t="str">
            <v xml:space="preserve">DESPENS Y PANEDERIA ROSA </v>
          </cell>
        </row>
        <row r="7888">
          <cell r="A7888">
            <v>25334</v>
          </cell>
          <cell r="B7888">
            <v>6</v>
          </cell>
          <cell r="C7888">
            <v>7</v>
          </cell>
          <cell r="D7888" t="str">
            <v>SERVICENTRO BELLA VISTA</v>
          </cell>
          <cell r="E7888" t="str">
            <v>Conveniencia</v>
          </cell>
        </row>
        <row r="7889">
          <cell r="A7889">
            <v>25335</v>
          </cell>
          <cell r="B7889">
            <v>5</v>
          </cell>
          <cell r="C7889">
            <v>5</v>
          </cell>
          <cell r="D7889" t="str">
            <v>CARNICERIA LAS HERMANAS</v>
          </cell>
        </row>
        <row r="7890">
          <cell r="A7890">
            <v>25336</v>
          </cell>
          <cell r="B7890">
            <v>4</v>
          </cell>
          <cell r="C7890">
            <v>6</v>
          </cell>
          <cell r="D7890" t="str">
            <v>POLLERIA JJ</v>
          </cell>
          <cell r="E7890" t="str">
            <v>Refrigerados</v>
          </cell>
        </row>
        <row r="7891">
          <cell r="A7891">
            <v>25338</v>
          </cell>
          <cell r="B7891">
            <v>5</v>
          </cell>
          <cell r="C7891">
            <v>1</v>
          </cell>
          <cell r="D7891" t="str">
            <v>BODEGA HOMERO</v>
          </cell>
          <cell r="E7891" t="str">
            <v>Hogar</v>
          </cell>
        </row>
        <row r="7892">
          <cell r="A7892">
            <v>25339</v>
          </cell>
          <cell r="B7892">
            <v>5</v>
          </cell>
          <cell r="C7892">
            <v>1</v>
          </cell>
          <cell r="D7892" t="str">
            <v>DESPENSA TORALES</v>
          </cell>
          <cell r="E7892" t="str">
            <v>Hogar</v>
          </cell>
        </row>
        <row r="7893">
          <cell r="A7893">
            <v>15618</v>
          </cell>
          <cell r="B7893">
            <v>5</v>
          </cell>
          <cell r="C7893">
            <v>1</v>
          </cell>
          <cell r="D7893" t="str">
            <v>DESPENSA LA PONDEROSA</v>
          </cell>
        </row>
        <row r="7894">
          <cell r="A7894">
            <v>15614</v>
          </cell>
          <cell r="B7894">
            <v>5</v>
          </cell>
          <cell r="C7894">
            <v>1</v>
          </cell>
          <cell r="D7894" t="str">
            <v>COMEDOR YOHANA</v>
          </cell>
          <cell r="E7894" t="str">
            <v>Refrigerados</v>
          </cell>
        </row>
        <row r="7895">
          <cell r="A7895">
            <v>15601</v>
          </cell>
          <cell r="B7895">
            <v>6</v>
          </cell>
          <cell r="C7895">
            <v>4</v>
          </cell>
          <cell r="D7895" t="str">
            <v>CANTINA COLEGIO Sto. DOMINGO</v>
          </cell>
          <cell r="E7895" t="str">
            <v>Educación</v>
          </cell>
        </row>
        <row r="7896">
          <cell r="A7896">
            <v>15602</v>
          </cell>
          <cell r="B7896">
            <v>9</v>
          </cell>
          <cell r="C7896">
            <v>3</v>
          </cell>
          <cell r="D7896" t="str">
            <v>CANTINA ESCUELA LUZ Y ALEGRIA</v>
          </cell>
        </row>
        <row r="7897">
          <cell r="A7897">
            <v>15620</v>
          </cell>
          <cell r="B7897">
            <v>9</v>
          </cell>
          <cell r="C7897">
            <v>3</v>
          </cell>
          <cell r="D7897" t="str">
            <v>FLETERO FRANCISCO ORTEGA</v>
          </cell>
          <cell r="E7897" t="str">
            <v>Planta</v>
          </cell>
        </row>
        <row r="7898">
          <cell r="A7898">
            <v>15529</v>
          </cell>
          <cell r="B7898">
            <v>5</v>
          </cell>
          <cell r="C7898">
            <v>5</v>
          </cell>
          <cell r="D7898" t="str">
            <v>HAMBURGUESERIA ADRIAN</v>
          </cell>
          <cell r="E7898" t="str">
            <v>Refrigerados</v>
          </cell>
        </row>
        <row r="7899">
          <cell r="A7899">
            <v>15975</v>
          </cell>
          <cell r="B7899">
            <v>4</v>
          </cell>
          <cell r="C7899">
            <v>2</v>
          </cell>
          <cell r="D7899" t="str">
            <v>DESPENSA Sto. DOMINGO</v>
          </cell>
          <cell r="E7899" t="str">
            <v>Hogar</v>
          </cell>
        </row>
        <row r="7900">
          <cell r="A7900">
            <v>15976</v>
          </cell>
          <cell r="B7900">
            <v>6</v>
          </cell>
          <cell r="C7900">
            <v>7</v>
          </cell>
          <cell r="D7900" t="str">
            <v>CASILLA SAN BLAS</v>
          </cell>
        </row>
        <row r="7901">
          <cell r="A7901">
            <v>15969</v>
          </cell>
          <cell r="B7901">
            <v>3</v>
          </cell>
          <cell r="C7901">
            <v>6</v>
          </cell>
          <cell r="D7901" t="str">
            <v>COLEGIO JUAN EUDORO CACERES</v>
          </cell>
          <cell r="E7901" t="str">
            <v>Educación</v>
          </cell>
        </row>
        <row r="7902">
          <cell r="A7902">
            <v>15977</v>
          </cell>
          <cell r="B7902">
            <v>4</v>
          </cell>
          <cell r="C7902">
            <v>1</v>
          </cell>
          <cell r="D7902" t="str">
            <v>DESPENSA GRANOS VERDES</v>
          </cell>
          <cell r="E7902" t="str">
            <v>Hogar</v>
          </cell>
        </row>
        <row r="7903">
          <cell r="A7903">
            <v>15968</v>
          </cell>
          <cell r="B7903">
            <v>9</v>
          </cell>
          <cell r="C7903">
            <v>3</v>
          </cell>
          <cell r="D7903" t="str">
            <v>KIOSKO CELESTE MONSERRAT</v>
          </cell>
        </row>
        <row r="7904">
          <cell r="A7904">
            <v>15973</v>
          </cell>
          <cell r="D7904" t="str">
            <v>CANTINA ESC. JUAN EUDORO CACERES</v>
          </cell>
          <cell r="E7904" t="str">
            <v>Educación</v>
          </cell>
        </row>
        <row r="7905">
          <cell r="A7905">
            <v>15563</v>
          </cell>
          <cell r="B7905">
            <v>4</v>
          </cell>
          <cell r="C7905">
            <v>3</v>
          </cell>
          <cell r="D7905" t="str">
            <v>DESPENSA LA BLANCA</v>
          </cell>
          <cell r="E7905" t="str">
            <v>Hogar</v>
          </cell>
        </row>
        <row r="7906">
          <cell r="A7906">
            <v>15562</v>
          </cell>
          <cell r="B7906">
            <v>4</v>
          </cell>
          <cell r="C7906">
            <v>3</v>
          </cell>
          <cell r="D7906" t="str">
            <v>CENTRO EDUCATIVO SINAI</v>
          </cell>
          <cell r="E7906" t="str">
            <v>Educación</v>
          </cell>
        </row>
        <row r="7907">
          <cell r="A7907">
            <v>15979</v>
          </cell>
          <cell r="B7907">
            <v>1</v>
          </cell>
          <cell r="C7907">
            <v>8</v>
          </cell>
          <cell r="D7907" t="str">
            <v>MATER DEI</v>
          </cell>
          <cell r="E7907" t="str">
            <v>Educación</v>
          </cell>
        </row>
        <row r="7908">
          <cell r="A7908">
            <v>15978</v>
          </cell>
          <cell r="D7908" t="str">
            <v xml:space="preserve">COMEDOR ANGELES </v>
          </cell>
          <cell r="E7908" t="str">
            <v>Refrigerados</v>
          </cell>
        </row>
        <row r="7909">
          <cell r="A7909">
            <v>15972</v>
          </cell>
          <cell r="B7909">
            <v>4</v>
          </cell>
          <cell r="C7909">
            <v>9</v>
          </cell>
          <cell r="D7909" t="str">
            <v>CASILLA AMANECER</v>
          </cell>
        </row>
        <row r="7910">
          <cell r="A7910">
            <v>15981</v>
          </cell>
          <cell r="B7910">
            <v>1</v>
          </cell>
          <cell r="C7910">
            <v>6</v>
          </cell>
          <cell r="D7910" t="str">
            <v>RESTAURANT EL PULPO</v>
          </cell>
        </row>
        <row r="7911">
          <cell r="A7911">
            <v>15980</v>
          </cell>
          <cell r="B7911">
            <v>2</v>
          </cell>
          <cell r="C7911">
            <v>4</v>
          </cell>
          <cell r="D7911" t="str">
            <v>PUESTO 1 AGUSTINA</v>
          </cell>
        </row>
        <row r="7912">
          <cell r="A7912">
            <v>15587</v>
          </cell>
          <cell r="B7912">
            <v>6</v>
          </cell>
          <cell r="C7912">
            <v>1</v>
          </cell>
          <cell r="D7912" t="str">
            <v>DESPENSA DON ROLO</v>
          </cell>
          <cell r="E7912" t="str">
            <v>Hogar</v>
          </cell>
        </row>
        <row r="7913">
          <cell r="A7913">
            <v>15586</v>
          </cell>
          <cell r="D7913" t="str">
            <v>CASILLA ALPASO</v>
          </cell>
          <cell r="E7913" t="str">
            <v>Refrigerados</v>
          </cell>
        </row>
        <row r="7914">
          <cell r="A7914">
            <v>15967</v>
          </cell>
          <cell r="B7914">
            <v>6</v>
          </cell>
          <cell r="C7914">
            <v>2</v>
          </cell>
          <cell r="D7914" t="str">
            <v>SUPERMERCADO DAISY II</v>
          </cell>
          <cell r="E7914" t="str">
            <v xml:space="preserve">Supermercados </v>
          </cell>
        </row>
        <row r="7915">
          <cell r="A7915">
            <v>15585</v>
          </cell>
          <cell r="B7915">
            <v>6</v>
          </cell>
          <cell r="C7915">
            <v>1</v>
          </cell>
          <cell r="D7915" t="str">
            <v>DESPENSA MEDINA</v>
          </cell>
          <cell r="E7915" t="str">
            <v>Hogar</v>
          </cell>
        </row>
        <row r="7916">
          <cell r="A7916">
            <v>15579</v>
          </cell>
          <cell r="B7916">
            <v>6</v>
          </cell>
          <cell r="C7916">
            <v>1</v>
          </cell>
          <cell r="D7916" t="str">
            <v>DESPENSA MARANGATU</v>
          </cell>
        </row>
        <row r="7917">
          <cell r="A7917">
            <v>15578</v>
          </cell>
          <cell r="B7917">
            <v>6</v>
          </cell>
          <cell r="C7917">
            <v>1</v>
          </cell>
          <cell r="D7917" t="str">
            <v>CASILLA ALEXIS</v>
          </cell>
          <cell r="E7917" t="str">
            <v>Refrigerados</v>
          </cell>
        </row>
        <row r="7918">
          <cell r="A7918">
            <v>15577</v>
          </cell>
          <cell r="B7918">
            <v>9</v>
          </cell>
          <cell r="C7918">
            <v>3</v>
          </cell>
          <cell r="D7918" t="str">
            <v>CASILLA SYS</v>
          </cell>
        </row>
        <row r="7919">
          <cell r="A7919">
            <v>15576</v>
          </cell>
          <cell r="B7919">
            <v>6</v>
          </cell>
          <cell r="C7919">
            <v>2</v>
          </cell>
          <cell r="D7919" t="str">
            <v>DESPENSA YERUTI</v>
          </cell>
          <cell r="E7919" t="str">
            <v>Hogar</v>
          </cell>
        </row>
        <row r="7920">
          <cell r="A7920">
            <v>15575</v>
          </cell>
          <cell r="B7920">
            <v>6</v>
          </cell>
          <cell r="C7920">
            <v>2</v>
          </cell>
          <cell r="D7920" t="str">
            <v>COMEDOR EL TROPERO</v>
          </cell>
          <cell r="E7920" t="str">
            <v>Refrigerados</v>
          </cell>
        </row>
        <row r="7921">
          <cell r="A7921">
            <v>15982</v>
          </cell>
          <cell r="B7921">
            <v>5</v>
          </cell>
          <cell r="C7921">
            <v>1</v>
          </cell>
          <cell r="D7921" t="str">
            <v>DESPENSA COLEGIO EPIFANIO MENDEZ F.</v>
          </cell>
          <cell r="E7921" t="str">
            <v>Educación</v>
          </cell>
        </row>
        <row r="7922">
          <cell r="A7922">
            <v>15983</v>
          </cell>
          <cell r="B7922">
            <v>5</v>
          </cell>
          <cell r="C7922">
            <v>1</v>
          </cell>
          <cell r="D7922" t="str">
            <v>AUTOSERVICE SAN ANTONIO</v>
          </cell>
          <cell r="E7922" t="str">
            <v>Hogar</v>
          </cell>
        </row>
        <row r="7923">
          <cell r="A7923">
            <v>16004</v>
          </cell>
          <cell r="B7923">
            <v>6</v>
          </cell>
          <cell r="C7923">
            <v>4</v>
          </cell>
          <cell r="D7923" t="str">
            <v>DESPENSA ROMI</v>
          </cell>
          <cell r="E7923" t="str">
            <v>Hogar</v>
          </cell>
        </row>
        <row r="7924">
          <cell r="A7924">
            <v>16017</v>
          </cell>
          <cell r="B7924">
            <v>7</v>
          </cell>
          <cell r="C7924">
            <v>1</v>
          </cell>
          <cell r="D7924" t="str">
            <v>AUTOSERVICE LA NORMITA</v>
          </cell>
          <cell r="E7924" t="str">
            <v>Hogar</v>
          </cell>
        </row>
        <row r="7925">
          <cell r="A7925">
            <v>15985</v>
          </cell>
          <cell r="B7925">
            <v>7</v>
          </cell>
          <cell r="C7925">
            <v>3</v>
          </cell>
          <cell r="D7925" t="str">
            <v>DESPENSA DIANA</v>
          </cell>
          <cell r="E7925" t="str">
            <v>Hogar</v>
          </cell>
        </row>
        <row r="7926">
          <cell r="A7926">
            <v>15989</v>
          </cell>
          <cell r="B7926">
            <v>1</v>
          </cell>
          <cell r="C7926">
            <v>2</v>
          </cell>
          <cell r="D7926" t="str">
            <v>COPETIN CHELI</v>
          </cell>
          <cell r="E7926" t="str">
            <v>Refrigerados</v>
          </cell>
        </row>
        <row r="7927">
          <cell r="A7927">
            <v>15992</v>
          </cell>
          <cell r="B7927">
            <v>9</v>
          </cell>
          <cell r="C7927">
            <v>3</v>
          </cell>
          <cell r="D7927" t="str">
            <v>SAN JOSE RUGBY CLUB</v>
          </cell>
        </row>
        <row r="7928">
          <cell r="A7928">
            <v>15986</v>
          </cell>
          <cell r="B7928">
            <v>5</v>
          </cell>
          <cell r="C7928">
            <v>3</v>
          </cell>
          <cell r="D7928" t="str">
            <v>COPETIN SANIGNACIO</v>
          </cell>
          <cell r="E7928" t="str">
            <v>Refrigerados</v>
          </cell>
        </row>
        <row r="7929">
          <cell r="A7929">
            <v>15987</v>
          </cell>
          <cell r="B7929">
            <v>9</v>
          </cell>
          <cell r="C7929">
            <v>3</v>
          </cell>
          <cell r="D7929" t="str">
            <v>AUT. 711</v>
          </cell>
        </row>
        <row r="7930">
          <cell r="A7930">
            <v>15594</v>
          </cell>
          <cell r="B7930">
            <v>6</v>
          </cell>
          <cell r="C7930">
            <v>4</v>
          </cell>
          <cell r="D7930" t="str">
            <v>CARMEN AGUAYO - CABINAS CABICENTRO</v>
          </cell>
          <cell r="E7930" t="str">
            <v>Hogar</v>
          </cell>
        </row>
        <row r="7931">
          <cell r="A7931">
            <v>15994</v>
          </cell>
          <cell r="B7931">
            <v>4</v>
          </cell>
          <cell r="C7931">
            <v>1</v>
          </cell>
          <cell r="D7931" t="str">
            <v>EL MANA DESPENSA</v>
          </cell>
          <cell r="E7931" t="str">
            <v>Hogar</v>
          </cell>
        </row>
        <row r="7932">
          <cell r="A7932">
            <v>15984</v>
          </cell>
          <cell r="B7932">
            <v>4</v>
          </cell>
          <cell r="C7932">
            <v>7</v>
          </cell>
          <cell r="D7932" t="str">
            <v>DESPENSA SAN PEDRO</v>
          </cell>
          <cell r="E7932" t="str">
            <v>Hogar</v>
          </cell>
        </row>
        <row r="7933">
          <cell r="A7933">
            <v>15974</v>
          </cell>
          <cell r="B7933">
            <v>4</v>
          </cell>
          <cell r="C7933">
            <v>5</v>
          </cell>
          <cell r="D7933" t="str">
            <v>CANTINA COLEGIO TECNICO CANAAN</v>
          </cell>
          <cell r="E7933" t="str">
            <v>Educación</v>
          </cell>
        </row>
        <row r="7934">
          <cell r="A7934">
            <v>15997</v>
          </cell>
          <cell r="B7934">
            <v>9</v>
          </cell>
          <cell r="C7934">
            <v>3</v>
          </cell>
          <cell r="D7934" t="str">
            <v>FUNCIONARIO BERNARDO GALLARDO AQUINO</v>
          </cell>
          <cell r="E7934" t="str">
            <v>Planta</v>
          </cell>
        </row>
        <row r="7935">
          <cell r="A7935">
            <v>15716</v>
          </cell>
          <cell r="B7935">
            <v>6</v>
          </cell>
          <cell r="C7935">
            <v>2</v>
          </cell>
          <cell r="D7935" t="str">
            <v>DESPENSA SANTA ANA</v>
          </cell>
          <cell r="E7935" t="str">
            <v>Hogar</v>
          </cell>
        </row>
        <row r="7936">
          <cell r="A7936">
            <v>15725</v>
          </cell>
          <cell r="B7936">
            <v>1</v>
          </cell>
          <cell r="C7936">
            <v>5</v>
          </cell>
          <cell r="D7936" t="str">
            <v>EMPANADAS SEÑORA</v>
          </cell>
          <cell r="E7936" t="str">
            <v>Refrigerados</v>
          </cell>
        </row>
        <row r="7937">
          <cell r="A7937">
            <v>15711</v>
          </cell>
          <cell r="B7937">
            <v>5</v>
          </cell>
          <cell r="C7937">
            <v>2</v>
          </cell>
          <cell r="D7937" t="str">
            <v>HELADERIA ACUARELA</v>
          </cell>
          <cell r="E7937" t="str">
            <v>Refrigerados</v>
          </cell>
        </row>
        <row r="7938">
          <cell r="A7938">
            <v>15712</v>
          </cell>
          <cell r="B7938">
            <v>5</v>
          </cell>
          <cell r="C7938">
            <v>2</v>
          </cell>
          <cell r="D7938" t="str">
            <v>DESPENSA NIÑO JESUS</v>
          </cell>
          <cell r="E7938" t="str">
            <v>Hogar</v>
          </cell>
        </row>
        <row r="7939">
          <cell r="A7939">
            <v>15715</v>
          </cell>
          <cell r="B7939">
            <v>9</v>
          </cell>
          <cell r="C7939">
            <v>3</v>
          </cell>
          <cell r="D7939" t="str">
            <v>KIOSKO BAREIRO</v>
          </cell>
        </row>
        <row r="7940">
          <cell r="A7940">
            <v>15686</v>
          </cell>
          <cell r="B7940">
            <v>2</v>
          </cell>
          <cell r="C7940">
            <v>5</v>
          </cell>
          <cell r="D7940" t="str">
            <v>DESPENSA EL GORDO</v>
          </cell>
          <cell r="E7940" t="str">
            <v>Hogar</v>
          </cell>
        </row>
        <row r="7941">
          <cell r="A7941">
            <v>15707</v>
          </cell>
          <cell r="B7941">
            <v>6</v>
          </cell>
          <cell r="C7941">
            <v>7</v>
          </cell>
          <cell r="D7941" t="str">
            <v>COMERCIAL MOSQUEIRA</v>
          </cell>
          <cell r="E7941" t="str">
            <v>Hogar</v>
          </cell>
        </row>
        <row r="7942">
          <cell r="A7942">
            <v>15708</v>
          </cell>
          <cell r="B7942">
            <v>6</v>
          </cell>
          <cell r="C7942">
            <v>7</v>
          </cell>
          <cell r="D7942" t="str">
            <v>AUTOSERVICIO ACUARIO</v>
          </cell>
          <cell r="E7942" t="str">
            <v>Hogar</v>
          </cell>
        </row>
        <row r="7943">
          <cell r="A7943">
            <v>15706</v>
          </cell>
          <cell r="B7943">
            <v>9</v>
          </cell>
          <cell r="C7943">
            <v>1</v>
          </cell>
          <cell r="D7943" t="str">
            <v>TULIPAN SHOP</v>
          </cell>
        </row>
        <row r="7944">
          <cell r="A7944">
            <v>15724</v>
          </cell>
          <cell r="B7944">
            <v>5</v>
          </cell>
          <cell r="C7944">
            <v>9</v>
          </cell>
          <cell r="D7944" t="str">
            <v>DESPENSA CAMILA</v>
          </cell>
          <cell r="E7944" t="str">
            <v>Hogar</v>
          </cell>
        </row>
        <row r="7945">
          <cell r="A7945">
            <v>15713</v>
          </cell>
          <cell r="B7945">
            <v>2</v>
          </cell>
          <cell r="C7945">
            <v>8</v>
          </cell>
          <cell r="D7945" t="str">
            <v>CASILLA ÑA AURORA</v>
          </cell>
          <cell r="E7945" t="str">
            <v>Refrigerados</v>
          </cell>
        </row>
        <row r="7946">
          <cell r="A7946">
            <v>15710</v>
          </cell>
          <cell r="B7946">
            <v>2</v>
          </cell>
          <cell r="C7946">
            <v>8</v>
          </cell>
          <cell r="D7946" t="str">
            <v>COPETIN ANGIE</v>
          </cell>
          <cell r="E7946" t="str">
            <v>Refrigerados</v>
          </cell>
        </row>
        <row r="7947">
          <cell r="A7947">
            <v>15733</v>
          </cell>
          <cell r="B7947">
            <v>4</v>
          </cell>
          <cell r="C7947">
            <v>7</v>
          </cell>
          <cell r="D7947" t="str">
            <v>MINIMERCADO ANI</v>
          </cell>
          <cell r="E7947" t="str">
            <v>Hogar</v>
          </cell>
        </row>
        <row r="7948">
          <cell r="A7948">
            <v>15731</v>
          </cell>
          <cell r="B7948">
            <v>9</v>
          </cell>
          <cell r="C7948">
            <v>3</v>
          </cell>
          <cell r="D7948" t="str">
            <v>COMEDOR EL RANCHITO</v>
          </cell>
        </row>
        <row r="7949">
          <cell r="A7949">
            <v>15732</v>
          </cell>
          <cell r="B7949">
            <v>4</v>
          </cell>
          <cell r="C7949">
            <v>7</v>
          </cell>
          <cell r="D7949" t="str">
            <v>SERVICENTRO SAN FABRICIO</v>
          </cell>
          <cell r="E7949" t="str">
            <v>Conveniencia</v>
          </cell>
        </row>
        <row r="7950">
          <cell r="A7950">
            <v>15730</v>
          </cell>
          <cell r="B7950">
            <v>8</v>
          </cell>
          <cell r="C7950">
            <v>3</v>
          </cell>
          <cell r="D7950" t="str">
            <v>ASUNSAMBA CHOPERIA Y PIZZERIA</v>
          </cell>
          <cell r="E7950" t="str">
            <v>Refrigerados A</v>
          </cell>
        </row>
        <row r="7951">
          <cell r="A7951">
            <v>15999</v>
          </cell>
          <cell r="B7951">
            <v>5</v>
          </cell>
          <cell r="C7951">
            <v>2</v>
          </cell>
          <cell r="D7951" t="str">
            <v>DESPENSA SANTIAGO ANDRES</v>
          </cell>
          <cell r="E7951" t="str">
            <v>Hogar</v>
          </cell>
        </row>
        <row r="7952">
          <cell r="A7952">
            <v>15624</v>
          </cell>
          <cell r="B7952">
            <v>2</v>
          </cell>
          <cell r="C7952">
            <v>7</v>
          </cell>
          <cell r="D7952" t="str">
            <v>COLEGIO CHAING KAI SHEK</v>
          </cell>
          <cell r="E7952" t="str">
            <v>Educación</v>
          </cell>
        </row>
        <row r="7953">
          <cell r="A7953">
            <v>16000</v>
          </cell>
          <cell r="B7953">
            <v>5</v>
          </cell>
          <cell r="C7953">
            <v>2</v>
          </cell>
          <cell r="D7953" t="str">
            <v>DESPENSA SANTA ISABEL</v>
          </cell>
          <cell r="E7953" t="str">
            <v>Hogar</v>
          </cell>
        </row>
        <row r="7954">
          <cell r="A7954">
            <v>16015</v>
          </cell>
          <cell r="B7954">
            <v>1</v>
          </cell>
          <cell r="C7954">
            <v>1</v>
          </cell>
          <cell r="D7954" t="str">
            <v>DESPENSA SAN PEDRO</v>
          </cell>
          <cell r="E7954" t="str">
            <v>Hogar</v>
          </cell>
        </row>
        <row r="7955">
          <cell r="A7955">
            <v>16005</v>
          </cell>
          <cell r="D7955" t="str">
            <v>VENTAS DE BEBIDAS</v>
          </cell>
          <cell r="E7955" t="str">
            <v>Hogar</v>
          </cell>
        </row>
        <row r="7956">
          <cell r="A7956">
            <v>16012</v>
          </cell>
          <cell r="B7956">
            <v>2</v>
          </cell>
          <cell r="C7956">
            <v>9</v>
          </cell>
          <cell r="D7956" t="str">
            <v>DESPENSA SAN CAYETANO</v>
          </cell>
          <cell r="E7956" t="str">
            <v>Hogar</v>
          </cell>
        </row>
        <row r="7957">
          <cell r="A7957">
            <v>16001</v>
          </cell>
          <cell r="B7957">
            <v>4</v>
          </cell>
          <cell r="C7957">
            <v>5</v>
          </cell>
          <cell r="D7957" t="str">
            <v>CENTRO DE CACITACION PARAGUAYO ESPAÑOL</v>
          </cell>
          <cell r="E7957" t="str">
            <v>Educación</v>
          </cell>
        </row>
        <row r="7958">
          <cell r="A7958">
            <v>16006</v>
          </cell>
          <cell r="B7958">
            <v>7</v>
          </cell>
          <cell r="C7958">
            <v>2</v>
          </cell>
          <cell r="D7958" t="str">
            <v>AUTOSERVICIO R.M.E.</v>
          </cell>
          <cell r="E7958" t="str">
            <v>Hogar</v>
          </cell>
        </row>
        <row r="7959">
          <cell r="A7959">
            <v>16007</v>
          </cell>
          <cell r="B7959">
            <v>9</v>
          </cell>
          <cell r="C7959">
            <v>3</v>
          </cell>
          <cell r="D7959" t="str">
            <v>HELADERIA POLO</v>
          </cell>
        </row>
        <row r="7960">
          <cell r="A7960">
            <v>15998</v>
          </cell>
          <cell r="B7960">
            <v>8</v>
          </cell>
          <cell r="C7960">
            <v>2</v>
          </cell>
          <cell r="D7960" t="str">
            <v>ESSO STANDAR PARAGUAY SRL</v>
          </cell>
          <cell r="E7960" t="str">
            <v>Conveniencia</v>
          </cell>
        </row>
        <row r="7961">
          <cell r="A7961">
            <v>16090</v>
          </cell>
          <cell r="B7961">
            <v>5</v>
          </cell>
          <cell r="C7961">
            <v>1</v>
          </cell>
          <cell r="D7961" t="str">
            <v>COMEDOR SENASA</v>
          </cell>
          <cell r="E7961" t="str">
            <v>Refrigerados</v>
          </cell>
        </row>
        <row r="7962">
          <cell r="A7962">
            <v>16009</v>
          </cell>
          <cell r="B7962">
            <v>2</v>
          </cell>
          <cell r="C7962">
            <v>2</v>
          </cell>
          <cell r="D7962" t="str">
            <v>DESPENSA JESSICA</v>
          </cell>
          <cell r="E7962" t="str">
            <v>Hogar</v>
          </cell>
        </row>
        <row r="7963">
          <cell r="A7963">
            <v>16008</v>
          </cell>
          <cell r="B7963">
            <v>2</v>
          </cell>
          <cell r="C7963">
            <v>1</v>
          </cell>
          <cell r="D7963" t="str">
            <v>DESPENSA BEA</v>
          </cell>
          <cell r="E7963" t="str">
            <v>Hogar</v>
          </cell>
        </row>
        <row r="7964">
          <cell r="A7964">
            <v>16014</v>
          </cell>
          <cell r="B7964">
            <v>3</v>
          </cell>
          <cell r="C7964">
            <v>6</v>
          </cell>
          <cell r="D7964" t="str">
            <v>COMERCIAL CRISTO REY</v>
          </cell>
          <cell r="E7964" t="str">
            <v>Hogar</v>
          </cell>
        </row>
        <row r="7965">
          <cell r="A7965">
            <v>15596</v>
          </cell>
          <cell r="B7965">
            <v>6</v>
          </cell>
          <cell r="C7965">
            <v>4</v>
          </cell>
          <cell r="D7965" t="str">
            <v>AUTOSERVICE TELEFAX SHOP</v>
          </cell>
          <cell r="E7965" t="str">
            <v>Hogar</v>
          </cell>
        </row>
        <row r="7966">
          <cell r="A7966">
            <v>15595</v>
          </cell>
          <cell r="D7966" t="str">
            <v>DESPENSA Sto. DOMINGO</v>
          </cell>
          <cell r="E7966" t="str">
            <v>Hogar</v>
          </cell>
        </row>
        <row r="7967">
          <cell r="A7967">
            <v>16003</v>
          </cell>
          <cell r="B7967">
            <v>6</v>
          </cell>
          <cell r="C7967">
            <v>4</v>
          </cell>
          <cell r="D7967" t="str">
            <v>DESPENSA SAN FRANCISCO</v>
          </cell>
          <cell r="E7967" t="str">
            <v>Hogar</v>
          </cell>
        </row>
        <row r="7968">
          <cell r="A7968">
            <v>16002</v>
          </cell>
          <cell r="B7968">
            <v>6</v>
          </cell>
          <cell r="C7968">
            <v>4</v>
          </cell>
          <cell r="D7968" t="str">
            <v>COMEDOR VICENTA</v>
          </cell>
          <cell r="E7968" t="str">
            <v>Refrigerados</v>
          </cell>
        </row>
        <row r="7969">
          <cell r="A7969">
            <v>15251</v>
          </cell>
          <cell r="B7969">
            <v>5</v>
          </cell>
          <cell r="C7969">
            <v>7</v>
          </cell>
          <cell r="D7969" t="str">
            <v>DESPENSA DANI</v>
          </cell>
          <cell r="E7969" t="str">
            <v>Hogar</v>
          </cell>
        </row>
        <row r="7970">
          <cell r="A7970">
            <v>15252</v>
          </cell>
          <cell r="B7970">
            <v>5</v>
          </cell>
          <cell r="C7970">
            <v>7</v>
          </cell>
          <cell r="D7970" t="str">
            <v>COPETIN MAUS</v>
          </cell>
          <cell r="E7970" t="str">
            <v>Refrigerados</v>
          </cell>
        </row>
        <row r="7971">
          <cell r="A7971">
            <v>15626</v>
          </cell>
          <cell r="B7971">
            <v>9</v>
          </cell>
          <cell r="C7971">
            <v>3</v>
          </cell>
          <cell r="D7971" t="str">
            <v>CABINA INTERTEL</v>
          </cell>
        </row>
        <row r="7972">
          <cell r="A7972">
            <v>15668</v>
          </cell>
          <cell r="B7972">
            <v>9</v>
          </cell>
          <cell r="C7972">
            <v>3</v>
          </cell>
          <cell r="D7972" t="str">
            <v>ASOCIACION CRISTIANA DE JOVENES</v>
          </cell>
        </row>
        <row r="7973">
          <cell r="A7973">
            <v>15657</v>
          </cell>
          <cell r="B7973">
            <v>6</v>
          </cell>
          <cell r="C7973">
            <v>2</v>
          </cell>
          <cell r="D7973" t="str">
            <v>DESPENSA CENTRO SHOP</v>
          </cell>
          <cell r="E7973" t="str">
            <v>Hogar</v>
          </cell>
        </row>
        <row r="7974">
          <cell r="A7974">
            <v>26002</v>
          </cell>
          <cell r="B7974">
            <v>7</v>
          </cell>
          <cell r="C7974">
            <v>4</v>
          </cell>
          <cell r="D7974" t="str">
            <v>DESPENSA SANDRA</v>
          </cell>
          <cell r="E7974" t="str">
            <v>Hogar</v>
          </cell>
        </row>
        <row r="7975">
          <cell r="A7975">
            <v>15658</v>
          </cell>
          <cell r="B7975">
            <v>6</v>
          </cell>
          <cell r="C7975">
            <v>4</v>
          </cell>
          <cell r="D7975" t="str">
            <v>FRONTAL S.A.</v>
          </cell>
          <cell r="E7975" t="str">
            <v xml:space="preserve">Supermercados </v>
          </cell>
        </row>
        <row r="7976">
          <cell r="A7976">
            <v>15671</v>
          </cell>
          <cell r="B7976">
            <v>9</v>
          </cell>
          <cell r="C7976">
            <v>3</v>
          </cell>
          <cell r="D7976" t="str">
            <v>BURGUER MILTON</v>
          </cell>
        </row>
        <row r="7977">
          <cell r="A7977">
            <v>15672</v>
          </cell>
          <cell r="B7977">
            <v>4</v>
          </cell>
          <cell r="C7977">
            <v>7</v>
          </cell>
          <cell r="D7977" t="str">
            <v>CAMICA SRL</v>
          </cell>
          <cell r="E7977" t="str">
            <v>Conveniencia</v>
          </cell>
        </row>
        <row r="7978">
          <cell r="A7978">
            <v>15673</v>
          </cell>
          <cell r="B7978">
            <v>4</v>
          </cell>
          <cell r="C7978">
            <v>4</v>
          </cell>
          <cell r="D7978" t="str">
            <v>CABINA TELEFONICA ZAITEL</v>
          </cell>
          <cell r="E7978" t="str">
            <v>Hogar</v>
          </cell>
        </row>
        <row r="7979">
          <cell r="A7979">
            <v>15663</v>
          </cell>
          <cell r="B7979">
            <v>9</v>
          </cell>
          <cell r="C7979">
            <v>3</v>
          </cell>
          <cell r="D7979" t="str">
            <v>KIOSKO ÑA LUCY</v>
          </cell>
        </row>
        <row r="7980">
          <cell r="A7980">
            <v>15659</v>
          </cell>
          <cell r="B7980">
            <v>4</v>
          </cell>
          <cell r="C7980">
            <v>2</v>
          </cell>
          <cell r="D7980" t="str">
            <v>CASILLA HERMINIA</v>
          </cell>
          <cell r="E7980" t="str">
            <v>Hogar</v>
          </cell>
        </row>
        <row r="7981">
          <cell r="A7981">
            <v>15660</v>
          </cell>
          <cell r="B7981">
            <v>4</v>
          </cell>
          <cell r="C7981">
            <v>1</v>
          </cell>
          <cell r="D7981" t="str">
            <v>ARAMI COMERCIAL</v>
          </cell>
          <cell r="E7981" t="str">
            <v>Refrigerados</v>
          </cell>
        </row>
        <row r="7982">
          <cell r="A7982">
            <v>15674</v>
          </cell>
          <cell r="B7982">
            <v>1</v>
          </cell>
          <cell r="C7982">
            <v>5</v>
          </cell>
          <cell r="D7982" t="str">
            <v>TROPI BURGER</v>
          </cell>
          <cell r="E7982" t="str">
            <v>Refrigerados</v>
          </cell>
        </row>
        <row r="7983">
          <cell r="A7983">
            <v>15647</v>
          </cell>
          <cell r="B7983">
            <v>9</v>
          </cell>
          <cell r="C7983">
            <v>3</v>
          </cell>
          <cell r="D7983" t="str">
            <v>DESPENSA SAN JORGE</v>
          </cell>
        </row>
        <row r="7984">
          <cell r="A7984">
            <v>15675</v>
          </cell>
          <cell r="B7984">
            <v>9</v>
          </cell>
          <cell r="C7984">
            <v>3</v>
          </cell>
          <cell r="D7984" t="str">
            <v>HELADERIA CARIOCA</v>
          </cell>
        </row>
        <row r="7985">
          <cell r="A7985">
            <v>16018</v>
          </cell>
          <cell r="B7985">
            <v>9</v>
          </cell>
          <cell r="C7985">
            <v>3</v>
          </cell>
          <cell r="D7985" t="str">
            <v>FUNCIONARIO RAMON HUERTA BERNAL</v>
          </cell>
          <cell r="E7985" t="str">
            <v>Planta</v>
          </cell>
        </row>
        <row r="7986">
          <cell r="A7986">
            <v>15635</v>
          </cell>
          <cell r="B7986">
            <v>2</v>
          </cell>
          <cell r="C7986">
            <v>5</v>
          </cell>
          <cell r="D7986" t="str">
            <v>ALMACEN YANINA LIZ</v>
          </cell>
        </row>
        <row r="7987">
          <cell r="A7987">
            <v>15636</v>
          </cell>
          <cell r="B7987">
            <v>6</v>
          </cell>
          <cell r="C7987">
            <v>5</v>
          </cell>
          <cell r="D7987" t="str">
            <v>CACHO´S BODEGA</v>
          </cell>
          <cell r="E7987" t="str">
            <v>Hogar</v>
          </cell>
        </row>
        <row r="7988">
          <cell r="A7988">
            <v>15656</v>
          </cell>
          <cell r="B7988">
            <v>6</v>
          </cell>
          <cell r="C7988">
            <v>5</v>
          </cell>
          <cell r="D7988" t="str">
            <v>CASILLA SENETE</v>
          </cell>
          <cell r="E7988" t="str">
            <v>Refrigerados</v>
          </cell>
        </row>
        <row r="7989">
          <cell r="A7989">
            <v>15655</v>
          </cell>
          <cell r="B7989">
            <v>9</v>
          </cell>
          <cell r="C7989">
            <v>3</v>
          </cell>
          <cell r="D7989" t="str">
            <v>DESPENSA NANCY</v>
          </cell>
        </row>
        <row r="7990">
          <cell r="A7990">
            <v>15653</v>
          </cell>
          <cell r="B7990">
            <v>9</v>
          </cell>
          <cell r="C7990">
            <v>3</v>
          </cell>
          <cell r="D7990" t="str">
            <v>COPETIN EL REFUGIO</v>
          </cell>
        </row>
        <row r="7991">
          <cell r="A7991">
            <v>15666</v>
          </cell>
          <cell r="B7991">
            <v>9</v>
          </cell>
          <cell r="C7991">
            <v>3</v>
          </cell>
          <cell r="D7991" t="str">
            <v>KIOSKO INO</v>
          </cell>
        </row>
        <row r="7992">
          <cell r="A7992">
            <v>15665</v>
          </cell>
          <cell r="B7992">
            <v>9</v>
          </cell>
          <cell r="C7992">
            <v>3</v>
          </cell>
          <cell r="D7992" t="str">
            <v>AUTOSERVICE EL DORADO</v>
          </cell>
        </row>
        <row r="7993">
          <cell r="A7993">
            <v>15664</v>
          </cell>
          <cell r="B7993">
            <v>9</v>
          </cell>
          <cell r="C7993">
            <v>3</v>
          </cell>
          <cell r="D7993" t="str">
            <v>R.M. BODEGA</v>
          </cell>
        </row>
        <row r="7994">
          <cell r="A7994">
            <v>15641</v>
          </cell>
          <cell r="B7994">
            <v>2</v>
          </cell>
          <cell r="C7994">
            <v>3</v>
          </cell>
          <cell r="D7994" t="str">
            <v>DESPENSA BETTY</v>
          </cell>
          <cell r="E7994" t="str">
            <v>Hogar</v>
          </cell>
        </row>
        <row r="7995">
          <cell r="A7995">
            <v>15646</v>
          </cell>
          <cell r="B7995">
            <v>1</v>
          </cell>
          <cell r="C7995">
            <v>6</v>
          </cell>
          <cell r="D7995" t="str">
            <v>QUICKSERV</v>
          </cell>
        </row>
        <row r="7996">
          <cell r="A7996">
            <v>15631</v>
          </cell>
          <cell r="B7996">
            <v>3</v>
          </cell>
          <cell r="C7996">
            <v>4</v>
          </cell>
          <cell r="D7996" t="str">
            <v>VIDA LUZ</v>
          </cell>
          <cell r="E7996" t="str">
            <v>Hogar</v>
          </cell>
        </row>
        <row r="7997">
          <cell r="A7997">
            <v>15637</v>
          </cell>
          <cell r="B7997">
            <v>6</v>
          </cell>
          <cell r="C7997">
            <v>4</v>
          </cell>
          <cell r="D7997" t="str">
            <v>DESPENSA NENA</v>
          </cell>
          <cell r="E7997" t="str">
            <v>Hogar</v>
          </cell>
        </row>
        <row r="7998">
          <cell r="A7998">
            <v>15630</v>
          </cell>
          <cell r="B7998">
            <v>3</v>
          </cell>
          <cell r="C7998">
            <v>7</v>
          </cell>
          <cell r="D7998" t="str">
            <v>HOTEL STO DOMINGO</v>
          </cell>
          <cell r="E7998" t="str">
            <v>Refrigerados</v>
          </cell>
        </row>
        <row r="7999">
          <cell r="A7999">
            <v>15677</v>
          </cell>
          <cell r="B7999">
            <v>6</v>
          </cell>
          <cell r="C7999">
            <v>5</v>
          </cell>
          <cell r="D7999" t="str">
            <v>DESPENSA JAVIERCITO</v>
          </cell>
          <cell r="E7999" t="str">
            <v>Hogar</v>
          </cell>
        </row>
        <row r="8000">
          <cell r="A8000">
            <v>15638</v>
          </cell>
          <cell r="B8000">
            <v>6</v>
          </cell>
          <cell r="C8000">
            <v>4</v>
          </cell>
          <cell r="D8000" t="str">
            <v>DESPENSA REBECA</v>
          </cell>
          <cell r="E8000" t="str">
            <v>Hogar</v>
          </cell>
        </row>
        <row r="8001">
          <cell r="A8001">
            <v>15649</v>
          </cell>
          <cell r="B8001">
            <v>9</v>
          </cell>
          <cell r="C8001">
            <v>3</v>
          </cell>
          <cell r="D8001" t="str">
            <v>COMERCIAL 2 HNOS.</v>
          </cell>
        </row>
        <row r="8002">
          <cell r="A8002">
            <v>15648</v>
          </cell>
          <cell r="B8002">
            <v>9</v>
          </cell>
          <cell r="C8002">
            <v>3</v>
          </cell>
          <cell r="D8002" t="str">
            <v>DESPENSA EL TRIUNFO</v>
          </cell>
        </row>
        <row r="8003">
          <cell r="A8003">
            <v>15633</v>
          </cell>
          <cell r="B8003">
            <v>4</v>
          </cell>
          <cell r="C8003">
            <v>7</v>
          </cell>
          <cell r="D8003" t="str">
            <v>DESPENSA LA NEGRITA</v>
          </cell>
          <cell r="E8003" t="str">
            <v>Hogar</v>
          </cell>
        </row>
        <row r="8004">
          <cell r="A8004">
            <v>15654</v>
          </cell>
          <cell r="B8004">
            <v>4</v>
          </cell>
          <cell r="C8004">
            <v>7</v>
          </cell>
          <cell r="D8004" t="str">
            <v>DESPENSA SAN ALBERTO</v>
          </cell>
          <cell r="E8004" t="str">
            <v>Hogar</v>
          </cell>
        </row>
        <row r="8005">
          <cell r="A8005">
            <v>15642</v>
          </cell>
          <cell r="B8005">
            <v>5</v>
          </cell>
          <cell r="C8005">
            <v>6</v>
          </cell>
          <cell r="D8005" t="str">
            <v>COPETIN NUÑEQUITA</v>
          </cell>
          <cell r="E8005" t="str">
            <v>Refrigerados</v>
          </cell>
        </row>
        <row r="8006">
          <cell r="A8006">
            <v>15652</v>
          </cell>
          <cell r="B8006">
            <v>4</v>
          </cell>
          <cell r="C8006">
            <v>7</v>
          </cell>
          <cell r="D8006" t="str">
            <v>DESPENSA TRES PIBES</v>
          </cell>
          <cell r="E8006" t="str">
            <v>Hogar</v>
          </cell>
        </row>
        <row r="8007">
          <cell r="A8007">
            <v>15651</v>
          </cell>
          <cell r="B8007">
            <v>4</v>
          </cell>
          <cell r="C8007">
            <v>7</v>
          </cell>
          <cell r="D8007" t="str">
            <v>DESPENSA LETICIA</v>
          </cell>
          <cell r="E8007" t="str">
            <v>Hogar</v>
          </cell>
        </row>
        <row r="8008">
          <cell r="A8008">
            <v>15632</v>
          </cell>
          <cell r="B8008">
            <v>4</v>
          </cell>
          <cell r="C8008">
            <v>2</v>
          </cell>
          <cell r="D8008" t="str">
            <v>AUTO UNIVERSAL</v>
          </cell>
          <cell r="E8008" t="str">
            <v>Hogar</v>
          </cell>
        </row>
        <row r="8009">
          <cell r="A8009">
            <v>15634</v>
          </cell>
          <cell r="B8009">
            <v>9</v>
          </cell>
          <cell r="C8009">
            <v>3</v>
          </cell>
          <cell r="D8009" t="str">
            <v>ESTELA MARIS SERVICIO DE LANCH</v>
          </cell>
        </row>
        <row r="8010">
          <cell r="A8010">
            <v>15687</v>
          </cell>
          <cell r="B8010">
            <v>10</v>
          </cell>
          <cell r="C8010">
            <v>3</v>
          </cell>
          <cell r="D8010" t="str">
            <v xml:space="preserve">COMERCIAL RODRIGO </v>
          </cell>
          <cell r="E8010" t="str">
            <v>Mayoristas</v>
          </cell>
        </row>
        <row r="8011">
          <cell r="A8011">
            <v>15682</v>
          </cell>
          <cell r="B8011">
            <v>9</v>
          </cell>
          <cell r="C8011">
            <v>3</v>
          </cell>
          <cell r="D8011" t="str">
            <v>CARRITO CARLI</v>
          </cell>
        </row>
        <row r="8012">
          <cell r="A8012">
            <v>15684</v>
          </cell>
          <cell r="B8012">
            <v>5</v>
          </cell>
          <cell r="C8012">
            <v>1</v>
          </cell>
          <cell r="D8012" t="str">
            <v>DESPENSA AGRANEL</v>
          </cell>
          <cell r="E8012" t="str">
            <v>Hogar</v>
          </cell>
        </row>
        <row r="8013">
          <cell r="A8013">
            <v>15681</v>
          </cell>
          <cell r="B8013">
            <v>9</v>
          </cell>
          <cell r="C8013">
            <v>3</v>
          </cell>
          <cell r="D8013" t="str">
            <v>DESPENSA SAN MIGUEL</v>
          </cell>
        </row>
        <row r="8014">
          <cell r="A8014">
            <v>15683</v>
          </cell>
          <cell r="B8014">
            <v>5</v>
          </cell>
          <cell r="C8014">
            <v>1</v>
          </cell>
          <cell r="D8014" t="str">
            <v>COPETIN LUZ</v>
          </cell>
          <cell r="E8014" t="str">
            <v>Refrigerados</v>
          </cell>
        </row>
        <row r="8015">
          <cell r="A8015">
            <v>15685</v>
          </cell>
          <cell r="B8015">
            <v>9</v>
          </cell>
          <cell r="C8015">
            <v>3</v>
          </cell>
          <cell r="D8015" t="str">
            <v>COLEGIO SAN GABRIEL</v>
          </cell>
        </row>
        <row r="8016">
          <cell r="A8016">
            <v>15698</v>
          </cell>
          <cell r="B8016">
            <v>1</v>
          </cell>
          <cell r="C8016">
            <v>9</v>
          </cell>
          <cell r="D8016" t="str">
            <v>M y N COMUNICACIONES</v>
          </cell>
        </row>
        <row r="8017">
          <cell r="A8017">
            <v>15703</v>
          </cell>
          <cell r="B8017">
            <v>1</v>
          </cell>
          <cell r="C8017">
            <v>5</v>
          </cell>
          <cell r="D8017" t="str">
            <v>BEBIDAS LIZA</v>
          </cell>
          <cell r="E8017" t="str">
            <v>Hogar</v>
          </cell>
        </row>
        <row r="8018">
          <cell r="A8018">
            <v>15701</v>
          </cell>
          <cell r="D8018" t="str">
            <v>ESCUELA MARIA AUXILIADORA</v>
          </cell>
        </row>
        <row r="8019">
          <cell r="A8019">
            <v>15697</v>
          </cell>
          <cell r="B8019">
            <v>9</v>
          </cell>
          <cell r="C8019">
            <v>3</v>
          </cell>
          <cell r="D8019" t="str">
            <v>PARTICULAR Flia INSAURRALDE DE GONZALEZ</v>
          </cell>
          <cell r="E8019" t="str">
            <v>Hogar</v>
          </cell>
        </row>
        <row r="8020">
          <cell r="A8020">
            <v>15643</v>
          </cell>
          <cell r="B8020">
            <v>5</v>
          </cell>
          <cell r="C8020">
            <v>8</v>
          </cell>
          <cell r="D8020" t="str">
            <v>AUTOSERVICIO YVOTY</v>
          </cell>
          <cell r="E8020" t="str">
            <v>Hogar</v>
          </cell>
        </row>
        <row r="8021">
          <cell r="A8021">
            <v>15704</v>
          </cell>
          <cell r="B8021">
            <v>1</v>
          </cell>
          <cell r="C8021">
            <v>4</v>
          </cell>
          <cell r="D8021" t="str">
            <v>RAMSE´S</v>
          </cell>
        </row>
        <row r="8022">
          <cell r="A8022">
            <v>15700</v>
          </cell>
          <cell r="B8022">
            <v>3</v>
          </cell>
          <cell r="C8022">
            <v>8</v>
          </cell>
          <cell r="D8022" t="str">
            <v>DESPENSA 6 DE ENERO</v>
          </cell>
          <cell r="E8022" t="str">
            <v>Hogar</v>
          </cell>
        </row>
        <row r="8023">
          <cell r="A8023">
            <v>15689</v>
          </cell>
          <cell r="B8023">
            <v>3</v>
          </cell>
          <cell r="C8023">
            <v>3</v>
          </cell>
          <cell r="D8023" t="str">
            <v>DESPENSA JUAN ESTECHE</v>
          </cell>
          <cell r="E8023" t="str">
            <v>Hogar</v>
          </cell>
        </row>
        <row r="8024">
          <cell r="A8024">
            <v>15693</v>
          </cell>
          <cell r="B8024">
            <v>6</v>
          </cell>
          <cell r="C8024">
            <v>2</v>
          </cell>
          <cell r="D8024" t="str">
            <v>DESPENSA PABLO</v>
          </cell>
          <cell r="E8024" t="str">
            <v>Hogar</v>
          </cell>
        </row>
        <row r="8025">
          <cell r="A8025">
            <v>15688</v>
          </cell>
          <cell r="B8025">
            <v>1</v>
          </cell>
          <cell r="C8025">
            <v>7</v>
          </cell>
          <cell r="D8025" t="str">
            <v>DESPENSA CHICHO</v>
          </cell>
          <cell r="E8025" t="str">
            <v>Hogar</v>
          </cell>
        </row>
        <row r="8026">
          <cell r="A8026">
            <v>15692</v>
          </cell>
          <cell r="B8026">
            <v>6</v>
          </cell>
          <cell r="C8026">
            <v>2</v>
          </cell>
          <cell r="D8026" t="str">
            <v>DESPENSA LAURICHI</v>
          </cell>
          <cell r="E8026" t="str">
            <v>Hogar</v>
          </cell>
        </row>
        <row r="8027">
          <cell r="A8027">
            <v>15640</v>
          </cell>
          <cell r="B8027">
            <v>6</v>
          </cell>
          <cell r="C8027">
            <v>4</v>
          </cell>
          <cell r="D8027" t="str">
            <v>DESPENSA LA FAMILIA</v>
          </cell>
          <cell r="E8027" t="str">
            <v>Hogar</v>
          </cell>
        </row>
        <row r="8028">
          <cell r="A8028">
            <v>15639</v>
          </cell>
          <cell r="B8028">
            <v>6</v>
          </cell>
          <cell r="C8028">
            <v>4</v>
          </cell>
          <cell r="D8028" t="str">
            <v>DESPENSA RENACER</v>
          </cell>
          <cell r="E8028" t="str">
            <v>Hogar</v>
          </cell>
        </row>
        <row r="8029">
          <cell r="A8029">
            <v>16020</v>
          </cell>
          <cell r="B8029">
            <v>10</v>
          </cell>
          <cell r="C8029">
            <v>2</v>
          </cell>
          <cell r="D8029" t="str">
            <v>YCUA BOLAÑOS II ICSA</v>
          </cell>
          <cell r="E8029" t="str">
            <v xml:space="preserve">Supermercados </v>
          </cell>
        </row>
        <row r="8030">
          <cell r="A8030">
            <v>16019</v>
          </cell>
          <cell r="B8030">
            <v>10</v>
          </cell>
          <cell r="C8030">
            <v>1</v>
          </cell>
          <cell r="D8030" t="str">
            <v>MARIA'S S.A</v>
          </cell>
          <cell r="E8030" t="str">
            <v xml:space="preserve">Supermercados </v>
          </cell>
        </row>
        <row r="8031">
          <cell r="A8031">
            <v>15709</v>
          </cell>
          <cell r="B8031">
            <v>5</v>
          </cell>
          <cell r="C8031">
            <v>8</v>
          </cell>
          <cell r="D8031" t="str">
            <v>KIOSKO SAN RAFAEL</v>
          </cell>
          <cell r="E8031" t="str">
            <v>Refrigerados</v>
          </cell>
        </row>
        <row r="8032">
          <cell r="A8032">
            <v>15694</v>
          </cell>
          <cell r="B8032">
            <v>6</v>
          </cell>
          <cell r="C8032">
            <v>1</v>
          </cell>
          <cell r="D8032" t="str">
            <v>AUTOSERVICE EL AMIGO</v>
          </cell>
          <cell r="E8032" t="str">
            <v>Hogar</v>
          </cell>
        </row>
        <row r="8033">
          <cell r="A8033">
            <v>15695</v>
          </cell>
          <cell r="B8033">
            <v>9</v>
          </cell>
          <cell r="C8033">
            <v>3</v>
          </cell>
          <cell r="D8033" t="str">
            <v>DESPENSA MERCERIA ANDREA</v>
          </cell>
        </row>
        <row r="8034">
          <cell r="A8034">
            <v>15696</v>
          </cell>
          <cell r="B8034">
            <v>6</v>
          </cell>
          <cell r="C8034">
            <v>1</v>
          </cell>
          <cell r="D8034" t="str">
            <v>CABINAS ZACATEL</v>
          </cell>
          <cell r="E8034" t="str">
            <v>Hogar</v>
          </cell>
        </row>
        <row r="8035">
          <cell r="A8035">
            <v>15718</v>
          </cell>
          <cell r="B8035">
            <v>6</v>
          </cell>
          <cell r="C8035">
            <v>5</v>
          </cell>
          <cell r="D8035" t="str">
            <v>CANTINA UNIVERSIDAD METROPOLITAN</v>
          </cell>
          <cell r="E8035" t="str">
            <v>Educación</v>
          </cell>
        </row>
        <row r="8036">
          <cell r="A8036">
            <v>15722</v>
          </cell>
          <cell r="D8036" t="str">
            <v>CASILLA MINGO</v>
          </cell>
          <cell r="E8036" t="str">
            <v>Refrigerados</v>
          </cell>
        </row>
        <row r="8037">
          <cell r="A8037">
            <v>15737</v>
          </cell>
          <cell r="B8037">
            <v>5</v>
          </cell>
          <cell r="C8037">
            <v>9</v>
          </cell>
          <cell r="D8037" t="str">
            <v>CARRITO DE PANCHO</v>
          </cell>
          <cell r="E8037" t="str">
            <v>Refrigerados</v>
          </cell>
        </row>
        <row r="8038">
          <cell r="A8038">
            <v>15782</v>
          </cell>
          <cell r="B8038">
            <v>6</v>
          </cell>
          <cell r="C8038">
            <v>1</v>
          </cell>
          <cell r="D8038" t="str">
            <v>DESPENSA LA FAMILIA</v>
          </cell>
          <cell r="E8038" t="str">
            <v>Hogar</v>
          </cell>
        </row>
        <row r="8039">
          <cell r="A8039">
            <v>15836</v>
          </cell>
          <cell r="B8039">
            <v>4</v>
          </cell>
          <cell r="C8039">
            <v>1</v>
          </cell>
          <cell r="D8039" t="str">
            <v>DESPENSA MARIA DOMINGA</v>
          </cell>
          <cell r="E8039" t="str">
            <v>Hogar</v>
          </cell>
        </row>
        <row r="8040">
          <cell r="A8040">
            <v>15844</v>
          </cell>
          <cell r="B8040">
            <v>9</v>
          </cell>
          <cell r="C8040">
            <v>3</v>
          </cell>
          <cell r="D8040" t="str">
            <v>COPETIN SAN ESTEBAN</v>
          </cell>
        </row>
        <row r="8041">
          <cell r="A8041">
            <v>15840</v>
          </cell>
          <cell r="B8041">
            <v>9</v>
          </cell>
          <cell r="C8041">
            <v>3</v>
          </cell>
          <cell r="D8041" t="str">
            <v>DESPENSA CAROL</v>
          </cell>
        </row>
        <row r="8042">
          <cell r="A8042">
            <v>15850</v>
          </cell>
          <cell r="B8042">
            <v>1</v>
          </cell>
          <cell r="C8042">
            <v>7</v>
          </cell>
          <cell r="D8042" t="str">
            <v>ESCUELA SAN JUAN BOSCO</v>
          </cell>
          <cell r="E8042" t="str">
            <v>Educación</v>
          </cell>
        </row>
        <row r="8043">
          <cell r="A8043">
            <v>15847</v>
          </cell>
          <cell r="B8043">
            <v>6</v>
          </cell>
          <cell r="C8043">
            <v>1</v>
          </cell>
          <cell r="D8043" t="str">
            <v>COMEDOR PARADA LINEA 44</v>
          </cell>
          <cell r="E8043" t="str">
            <v>Refrigerados</v>
          </cell>
        </row>
        <row r="8044">
          <cell r="A8044">
            <v>15846</v>
          </cell>
          <cell r="B8044">
            <v>6</v>
          </cell>
          <cell r="C8044">
            <v>1</v>
          </cell>
          <cell r="D8044" t="str">
            <v>DESPENSA GASTON</v>
          </cell>
          <cell r="E8044" t="str">
            <v>Hogar</v>
          </cell>
        </row>
        <row r="8045">
          <cell r="A8045">
            <v>15863</v>
          </cell>
          <cell r="B8045">
            <v>3</v>
          </cell>
          <cell r="C8045">
            <v>2</v>
          </cell>
          <cell r="D8045" t="str">
            <v>DESPENSA EL AMIGO</v>
          </cell>
          <cell r="E8045" t="str">
            <v>Hogar</v>
          </cell>
        </row>
        <row r="8046">
          <cell r="A8046">
            <v>15852</v>
          </cell>
          <cell r="B8046">
            <v>2</v>
          </cell>
          <cell r="C8046">
            <v>8</v>
          </cell>
          <cell r="D8046" t="str">
            <v xml:space="preserve">COMERCIAL WALDEMAR </v>
          </cell>
          <cell r="E8046" t="str">
            <v>Hogar</v>
          </cell>
        </row>
        <row r="8047">
          <cell r="A8047">
            <v>15848</v>
          </cell>
          <cell r="B8047">
            <v>2</v>
          </cell>
          <cell r="C8047">
            <v>8</v>
          </cell>
          <cell r="D8047" t="str">
            <v>DESPENSA ALEX</v>
          </cell>
          <cell r="E8047" t="str">
            <v>Hogar</v>
          </cell>
        </row>
        <row r="8048">
          <cell r="A8048">
            <v>15862</v>
          </cell>
          <cell r="B8048">
            <v>9</v>
          </cell>
          <cell r="C8048">
            <v>3</v>
          </cell>
          <cell r="D8048" t="str">
            <v>COPETIN SANTO TOMAS</v>
          </cell>
        </row>
        <row r="8049">
          <cell r="A8049">
            <v>15865</v>
          </cell>
          <cell r="B8049">
            <v>9</v>
          </cell>
          <cell r="C8049">
            <v>3</v>
          </cell>
          <cell r="D8049" t="str">
            <v>PIZZERIA PIACERE</v>
          </cell>
        </row>
        <row r="8050">
          <cell r="A8050">
            <v>15866</v>
          </cell>
          <cell r="B8050">
            <v>2</v>
          </cell>
          <cell r="C8050">
            <v>9</v>
          </cell>
          <cell r="D8050" t="str">
            <v>DESPENSSA GONZALEZ</v>
          </cell>
          <cell r="E8050" t="str">
            <v>Hogar</v>
          </cell>
        </row>
        <row r="8051">
          <cell r="A8051">
            <v>15861</v>
          </cell>
          <cell r="B8051">
            <v>4</v>
          </cell>
          <cell r="C8051">
            <v>7</v>
          </cell>
          <cell r="D8051" t="str">
            <v>RAMOS GENERALES DOS HERMANOS</v>
          </cell>
          <cell r="E8051" t="str">
            <v>Hogar</v>
          </cell>
        </row>
        <row r="8052">
          <cell r="A8052">
            <v>15858</v>
          </cell>
          <cell r="B8052">
            <v>4</v>
          </cell>
          <cell r="C8052">
            <v>7</v>
          </cell>
          <cell r="D8052" t="str">
            <v>COPETIN MIRIAN</v>
          </cell>
          <cell r="E8052" t="str">
            <v>Refrigerados</v>
          </cell>
        </row>
        <row r="8053">
          <cell r="A8053">
            <v>16025</v>
          </cell>
          <cell r="B8053">
            <v>9</v>
          </cell>
          <cell r="C8053">
            <v>3</v>
          </cell>
          <cell r="D8053" t="str">
            <v>MANUEL GAMARRA ELIZECHE</v>
          </cell>
        </row>
        <row r="8054">
          <cell r="A8054">
            <v>15876</v>
          </cell>
          <cell r="B8054">
            <v>7</v>
          </cell>
          <cell r="C8054">
            <v>1</v>
          </cell>
          <cell r="D8054" t="str">
            <v>COPETIN PICAYU</v>
          </cell>
          <cell r="E8054" t="str">
            <v>Refrigerados</v>
          </cell>
        </row>
        <row r="8055">
          <cell r="A8055">
            <v>15871</v>
          </cell>
          <cell r="B8055">
            <v>6</v>
          </cell>
          <cell r="C8055">
            <v>4</v>
          </cell>
          <cell r="D8055" t="str">
            <v>DESPENSA CARNICERIA KAMPER I</v>
          </cell>
          <cell r="E8055" t="str">
            <v>Hogar</v>
          </cell>
        </row>
        <row r="8056">
          <cell r="A8056">
            <v>15859</v>
          </cell>
          <cell r="B8056">
            <v>6</v>
          </cell>
          <cell r="C8056">
            <v>4</v>
          </cell>
          <cell r="D8056" t="str">
            <v>DESPENSA RINCON DE LA ABUELA</v>
          </cell>
          <cell r="E8056" t="str">
            <v>Hogar</v>
          </cell>
        </row>
        <row r="8057">
          <cell r="A8057">
            <v>15870</v>
          </cell>
          <cell r="B8057">
            <v>9</v>
          </cell>
          <cell r="C8057">
            <v>3</v>
          </cell>
          <cell r="D8057" t="str">
            <v>DESPENSA SAN LORENZO</v>
          </cell>
        </row>
        <row r="8058">
          <cell r="A8058">
            <v>15868</v>
          </cell>
          <cell r="B8058">
            <v>4</v>
          </cell>
          <cell r="C8058">
            <v>7</v>
          </cell>
          <cell r="D8058" t="str">
            <v>AUTOSERVICE LETICIA</v>
          </cell>
          <cell r="E8058" t="str">
            <v>Hogar</v>
          </cell>
        </row>
        <row r="8059">
          <cell r="A8059">
            <v>16034</v>
          </cell>
          <cell r="B8059">
            <v>6</v>
          </cell>
          <cell r="C8059">
            <v>2</v>
          </cell>
          <cell r="D8059" t="str">
            <v>COOPERATIVA M. ROQUE ALONSO</v>
          </cell>
          <cell r="E8059" t="str">
            <v>Refrigerados</v>
          </cell>
        </row>
        <row r="8060">
          <cell r="A8060">
            <v>16056</v>
          </cell>
          <cell r="B8060">
            <v>3</v>
          </cell>
          <cell r="C8060">
            <v>9</v>
          </cell>
          <cell r="D8060" t="str">
            <v>CABINA TELEFONICA</v>
          </cell>
          <cell r="E8060" t="str">
            <v>Hogar</v>
          </cell>
        </row>
        <row r="8061">
          <cell r="A8061">
            <v>16060</v>
          </cell>
          <cell r="B8061">
            <v>5</v>
          </cell>
          <cell r="C8061">
            <v>9</v>
          </cell>
          <cell r="D8061" t="str">
            <v>COMERCIAL NADSA</v>
          </cell>
          <cell r="E8061" t="str">
            <v>Hogar</v>
          </cell>
        </row>
        <row r="8062">
          <cell r="A8062">
            <v>16059</v>
          </cell>
          <cell r="B8062">
            <v>5</v>
          </cell>
          <cell r="C8062">
            <v>9</v>
          </cell>
          <cell r="D8062" t="str">
            <v>PASTELERIA DON RAUL</v>
          </cell>
          <cell r="E8062" t="str">
            <v>Refrigerados</v>
          </cell>
        </row>
        <row r="8063">
          <cell r="A8063">
            <v>16052</v>
          </cell>
          <cell r="B8063">
            <v>7</v>
          </cell>
          <cell r="C8063">
            <v>3</v>
          </cell>
          <cell r="D8063" t="str">
            <v>INSTITUTO ITALO PARAGUAYO</v>
          </cell>
          <cell r="E8063" t="str">
            <v>Educación</v>
          </cell>
        </row>
        <row r="8064">
          <cell r="A8064">
            <v>15727</v>
          </cell>
          <cell r="B8064">
            <v>5</v>
          </cell>
          <cell r="C8064">
            <v>1</v>
          </cell>
          <cell r="D8064" t="str">
            <v>COLEGIO TECNICO SAN LUIS</v>
          </cell>
          <cell r="E8064" t="str">
            <v>Educación</v>
          </cell>
        </row>
        <row r="8065">
          <cell r="A8065">
            <v>15728</v>
          </cell>
          <cell r="B8065">
            <v>6</v>
          </cell>
          <cell r="C8065">
            <v>1</v>
          </cell>
          <cell r="D8065" t="str">
            <v>AUTOSERVICE J y V</v>
          </cell>
          <cell r="E8065" t="str">
            <v>Hogar</v>
          </cell>
        </row>
        <row r="8066">
          <cell r="A8066">
            <v>15736</v>
          </cell>
          <cell r="B8066">
            <v>9</v>
          </cell>
          <cell r="C8066">
            <v>3</v>
          </cell>
          <cell r="D8066" t="str">
            <v>DESPENSA CORAZON DE JESUS Y DE MARIA</v>
          </cell>
        </row>
        <row r="8067">
          <cell r="A8067">
            <v>15729</v>
          </cell>
          <cell r="B8067">
            <v>2</v>
          </cell>
          <cell r="C8067">
            <v>7</v>
          </cell>
          <cell r="D8067" t="str">
            <v>TIA LULI</v>
          </cell>
          <cell r="E8067" t="str">
            <v>Refrigerados</v>
          </cell>
        </row>
        <row r="8068">
          <cell r="A8068">
            <v>15741</v>
          </cell>
          <cell r="B8068">
            <v>3</v>
          </cell>
          <cell r="C8068">
            <v>3</v>
          </cell>
          <cell r="D8068" t="str">
            <v>DESPENSA OVI</v>
          </cell>
          <cell r="E8068" t="str">
            <v>Hogar</v>
          </cell>
        </row>
        <row r="8069">
          <cell r="A8069">
            <v>15644</v>
          </cell>
          <cell r="B8069">
            <v>4</v>
          </cell>
          <cell r="C8069">
            <v>3</v>
          </cell>
          <cell r="D8069" t="str">
            <v>TRIGO Y AVENAS S.A</v>
          </cell>
          <cell r="E8069" t="str">
            <v>Hogar</v>
          </cell>
        </row>
        <row r="8070">
          <cell r="A8070">
            <v>15742</v>
          </cell>
          <cell r="B8070">
            <v>5</v>
          </cell>
          <cell r="C8070">
            <v>2</v>
          </cell>
          <cell r="D8070" t="str">
            <v>DESPENSA MARIA AUXILIADORA</v>
          </cell>
          <cell r="E8070" t="str">
            <v>Hogar</v>
          </cell>
        </row>
        <row r="8071">
          <cell r="A8071">
            <v>15745</v>
          </cell>
          <cell r="D8071" t="str">
            <v>DESPENSA LA LIMPEÑA</v>
          </cell>
        </row>
        <row r="8072">
          <cell r="A8072">
            <v>15743</v>
          </cell>
          <cell r="B8072">
            <v>5</v>
          </cell>
          <cell r="C8072">
            <v>4</v>
          </cell>
          <cell r="D8072" t="str">
            <v>DESPENSA FyF</v>
          </cell>
          <cell r="E8072" t="str">
            <v>Hogar</v>
          </cell>
        </row>
        <row r="8073">
          <cell r="A8073">
            <v>15744</v>
          </cell>
          <cell r="B8073">
            <v>5</v>
          </cell>
          <cell r="C8073">
            <v>4</v>
          </cell>
          <cell r="D8073" t="str">
            <v>COPETIN MALUCA</v>
          </cell>
          <cell r="E8073" t="str">
            <v>Refrigerados</v>
          </cell>
        </row>
        <row r="8074">
          <cell r="A8074">
            <v>15740</v>
          </cell>
          <cell r="B8074">
            <v>3</v>
          </cell>
          <cell r="C8074">
            <v>6</v>
          </cell>
          <cell r="D8074" t="str">
            <v>DESPENSA YSYRY</v>
          </cell>
          <cell r="E8074" t="str">
            <v>Hogar</v>
          </cell>
        </row>
        <row r="8075">
          <cell r="A8075">
            <v>15749</v>
          </cell>
          <cell r="B8075">
            <v>1</v>
          </cell>
          <cell r="C8075">
            <v>9</v>
          </cell>
          <cell r="D8075" t="str">
            <v>CABINA RIVER</v>
          </cell>
          <cell r="E8075" t="str">
            <v>Hogar</v>
          </cell>
        </row>
        <row r="8076">
          <cell r="A8076">
            <v>15748</v>
          </cell>
          <cell r="B8076">
            <v>3</v>
          </cell>
          <cell r="C8076">
            <v>5</v>
          </cell>
          <cell r="D8076" t="str">
            <v>DESPENSA GLADYS</v>
          </cell>
          <cell r="E8076" t="str">
            <v>Hogar</v>
          </cell>
        </row>
        <row r="8077">
          <cell r="A8077">
            <v>15746</v>
          </cell>
          <cell r="D8077" t="str">
            <v>AUTOSERVICE LOS PINOS</v>
          </cell>
        </row>
        <row r="8078">
          <cell r="A8078">
            <v>15747</v>
          </cell>
          <cell r="B8078">
            <v>9</v>
          </cell>
          <cell r="C8078">
            <v>3</v>
          </cell>
          <cell r="D8078" t="str">
            <v>DESPENSA CHARILU</v>
          </cell>
        </row>
        <row r="8079">
          <cell r="A8079">
            <v>15752</v>
          </cell>
          <cell r="B8079">
            <v>1</v>
          </cell>
          <cell r="C8079">
            <v>2</v>
          </cell>
          <cell r="D8079" t="str">
            <v>COPETIN BELEN</v>
          </cell>
          <cell r="E8079" t="str">
            <v>Refrigerados</v>
          </cell>
        </row>
        <row r="8080">
          <cell r="A8080">
            <v>15719</v>
          </cell>
          <cell r="B8080">
            <v>6</v>
          </cell>
          <cell r="C8080">
            <v>5</v>
          </cell>
          <cell r="D8080" t="str">
            <v>DESPENSA RICHARD</v>
          </cell>
          <cell r="E8080" t="str">
            <v>Hogar</v>
          </cell>
        </row>
        <row r="8081">
          <cell r="A8081">
            <v>15750</v>
          </cell>
          <cell r="B8081">
            <v>9</v>
          </cell>
          <cell r="C8081">
            <v>3</v>
          </cell>
          <cell r="D8081" t="str">
            <v>DESPENSA MIRTHA</v>
          </cell>
        </row>
        <row r="8082">
          <cell r="A8082">
            <v>15721</v>
          </cell>
          <cell r="B8082">
            <v>6</v>
          </cell>
          <cell r="C8082">
            <v>4</v>
          </cell>
          <cell r="D8082" t="str">
            <v>HAMBURGUESERIA LUICHI</v>
          </cell>
          <cell r="E8082" t="str">
            <v>Refrigerados</v>
          </cell>
        </row>
        <row r="8083">
          <cell r="A8083">
            <v>15720</v>
          </cell>
          <cell r="B8083">
            <v>6</v>
          </cell>
          <cell r="C8083">
            <v>4</v>
          </cell>
          <cell r="D8083" t="str">
            <v>DESPENSA CENTRON</v>
          </cell>
          <cell r="E8083" t="str">
            <v>Hogar</v>
          </cell>
        </row>
        <row r="8084">
          <cell r="A8084">
            <v>15756</v>
          </cell>
          <cell r="B8084">
            <v>2</v>
          </cell>
          <cell r="C8084">
            <v>9</v>
          </cell>
          <cell r="D8084" t="str">
            <v>DESPENSA HELADERIA SPACE</v>
          </cell>
          <cell r="E8084" t="str">
            <v>Refrigerados</v>
          </cell>
        </row>
        <row r="8085">
          <cell r="A8085">
            <v>15757</v>
          </cell>
          <cell r="B8085">
            <v>3</v>
          </cell>
          <cell r="C8085">
            <v>7</v>
          </cell>
          <cell r="D8085" t="str">
            <v>LABORATORIO FOTOART (Don Vito).</v>
          </cell>
          <cell r="E8085" t="str">
            <v>Refrigerados</v>
          </cell>
        </row>
        <row r="8086">
          <cell r="A8086">
            <v>15753</v>
          </cell>
          <cell r="B8086">
            <v>5</v>
          </cell>
          <cell r="C8086">
            <v>1</v>
          </cell>
          <cell r="D8086" t="str">
            <v>DESPENSA GIMENEZ II</v>
          </cell>
          <cell r="E8086" t="str">
            <v>Hogar</v>
          </cell>
        </row>
        <row r="8087">
          <cell r="A8087">
            <v>15645</v>
          </cell>
          <cell r="B8087">
            <v>5</v>
          </cell>
          <cell r="C8087">
            <v>7</v>
          </cell>
          <cell r="D8087" t="str">
            <v>COPETIN LA FAMILIA</v>
          </cell>
          <cell r="E8087" t="str">
            <v>Refrigerados</v>
          </cell>
        </row>
        <row r="8088">
          <cell r="A8088">
            <v>15751</v>
          </cell>
          <cell r="B8088">
            <v>6</v>
          </cell>
          <cell r="C8088">
            <v>2</v>
          </cell>
          <cell r="D8088" t="str">
            <v>COMEDOR EL BUEN SABOR</v>
          </cell>
          <cell r="E8088" t="str">
            <v>Refrigerados</v>
          </cell>
        </row>
        <row r="8089">
          <cell r="A8089">
            <v>15993</v>
          </cell>
          <cell r="B8089">
            <v>4</v>
          </cell>
          <cell r="C8089">
            <v>7</v>
          </cell>
          <cell r="D8089" t="str">
            <v>COPETIN MARIA DEL CARMEN</v>
          </cell>
          <cell r="E8089" t="str">
            <v>Refrigerados</v>
          </cell>
        </row>
        <row r="8090">
          <cell r="A8090">
            <v>15758</v>
          </cell>
          <cell r="B8090">
            <v>1</v>
          </cell>
          <cell r="C8090">
            <v>3</v>
          </cell>
          <cell r="D8090" t="str">
            <v>SUPERMERCADO LUCAS</v>
          </cell>
          <cell r="E8090" t="str">
            <v xml:space="preserve">Supermercados </v>
          </cell>
        </row>
        <row r="8091">
          <cell r="A8091">
            <v>16057</v>
          </cell>
          <cell r="B8091">
            <v>5</v>
          </cell>
          <cell r="C8091">
            <v>5</v>
          </cell>
          <cell r="D8091" t="str">
            <v>COMEDOR FATI</v>
          </cell>
          <cell r="E8091" t="str">
            <v>Refrigerados</v>
          </cell>
        </row>
        <row r="8092">
          <cell r="A8092">
            <v>16037</v>
          </cell>
          <cell r="B8092">
            <v>2</v>
          </cell>
          <cell r="C8092">
            <v>5</v>
          </cell>
          <cell r="D8092" t="str">
            <v>KAMBA PIZZERIA</v>
          </cell>
        </row>
        <row r="8093">
          <cell r="A8093">
            <v>15766</v>
          </cell>
          <cell r="B8093">
            <v>9</v>
          </cell>
          <cell r="C8093">
            <v>3</v>
          </cell>
          <cell r="D8093" t="str">
            <v>DESPENSA DON FER</v>
          </cell>
        </row>
        <row r="8094">
          <cell r="A8094">
            <v>15759</v>
          </cell>
          <cell r="B8094">
            <v>5</v>
          </cell>
          <cell r="C8094">
            <v>2</v>
          </cell>
          <cell r="D8094" t="str">
            <v>DESPENSA DE TODO</v>
          </cell>
          <cell r="E8094" t="str">
            <v>Hogar</v>
          </cell>
        </row>
        <row r="8095">
          <cell r="A8095">
            <v>15765</v>
          </cell>
          <cell r="B8095">
            <v>6</v>
          </cell>
          <cell r="C8095">
            <v>4</v>
          </cell>
          <cell r="D8095" t="str">
            <v>AUTOSERVICE AVENIDA</v>
          </cell>
          <cell r="E8095" t="str">
            <v>Hogar</v>
          </cell>
        </row>
        <row r="8096">
          <cell r="A8096">
            <v>15760</v>
          </cell>
          <cell r="B8096">
            <v>5</v>
          </cell>
          <cell r="C8096">
            <v>2</v>
          </cell>
          <cell r="D8096" t="str">
            <v>COPETIN EL MANGAL</v>
          </cell>
          <cell r="E8096" t="str">
            <v>Refrigerados</v>
          </cell>
        </row>
        <row r="8097">
          <cell r="A8097">
            <v>15767</v>
          </cell>
          <cell r="B8097">
            <v>6</v>
          </cell>
          <cell r="C8097">
            <v>4</v>
          </cell>
          <cell r="D8097" t="str">
            <v>DESPENSA IRENE</v>
          </cell>
          <cell r="E8097" t="str">
            <v>Hogar</v>
          </cell>
        </row>
        <row r="8098">
          <cell r="A8098">
            <v>15770</v>
          </cell>
          <cell r="B8098">
            <v>3</v>
          </cell>
          <cell r="C8098">
            <v>6</v>
          </cell>
          <cell r="D8098" t="str">
            <v>LUCAS COMERCIAL</v>
          </cell>
          <cell r="E8098" t="str">
            <v>Hogar</v>
          </cell>
        </row>
        <row r="8099">
          <cell r="A8099">
            <v>15772</v>
          </cell>
          <cell r="B8099">
            <v>4</v>
          </cell>
          <cell r="C8099">
            <v>2</v>
          </cell>
          <cell r="D8099" t="str">
            <v>DESPENSA FERRETERIA ROBERT</v>
          </cell>
          <cell r="E8099" t="str">
            <v>Hogar</v>
          </cell>
        </row>
        <row r="8100">
          <cell r="A8100">
            <v>15763</v>
          </cell>
          <cell r="B8100">
            <v>9</v>
          </cell>
          <cell r="C8100">
            <v>3</v>
          </cell>
          <cell r="D8100" t="str">
            <v>COOPERATIVA MULITACTIVA SAN SEBASTIAN</v>
          </cell>
        </row>
        <row r="8101">
          <cell r="A8101">
            <v>15762</v>
          </cell>
          <cell r="B8101">
            <v>7</v>
          </cell>
          <cell r="C8101">
            <v>2</v>
          </cell>
          <cell r="D8101" t="str">
            <v>CANTINA ESCUELA HEAVENS CRISTIAN SCHOOL</v>
          </cell>
          <cell r="E8101" t="str">
            <v>Educación</v>
          </cell>
        </row>
        <row r="8102">
          <cell r="A8102">
            <v>15775</v>
          </cell>
          <cell r="B8102">
            <v>9</v>
          </cell>
          <cell r="C8102">
            <v>3</v>
          </cell>
          <cell r="D8102" t="str">
            <v>FUNCIONARIO WALTER GALEANO ORQUIOLA</v>
          </cell>
          <cell r="E8102" t="str">
            <v>Planta</v>
          </cell>
        </row>
        <row r="8103">
          <cell r="A8103">
            <v>15530</v>
          </cell>
          <cell r="D8103" t="str">
            <v>DESPENSA ROSI</v>
          </cell>
        </row>
        <row r="8104">
          <cell r="A8104">
            <v>15790</v>
          </cell>
          <cell r="B8104">
            <v>4</v>
          </cell>
          <cell r="C8104">
            <v>7</v>
          </cell>
          <cell r="D8104" t="str">
            <v>DESPENSA SAN ISIDRO</v>
          </cell>
          <cell r="E8104" t="str">
            <v>Hogar</v>
          </cell>
        </row>
        <row r="8105">
          <cell r="A8105">
            <v>15776</v>
          </cell>
          <cell r="B8105">
            <v>9</v>
          </cell>
          <cell r="C8105">
            <v>3</v>
          </cell>
          <cell r="D8105" t="str">
            <v>DESPENSA ANGIE</v>
          </cell>
        </row>
        <row r="8106">
          <cell r="A8106">
            <v>15777</v>
          </cell>
          <cell r="B8106">
            <v>6</v>
          </cell>
          <cell r="C8106">
            <v>2</v>
          </cell>
          <cell r="D8106" t="str">
            <v>COPETIN GUARANI</v>
          </cell>
          <cell r="E8106" t="str">
            <v>Hogar</v>
          </cell>
        </row>
        <row r="8107">
          <cell r="A8107">
            <v>15779</v>
          </cell>
          <cell r="B8107">
            <v>2</v>
          </cell>
          <cell r="C8107">
            <v>5</v>
          </cell>
          <cell r="D8107" t="str">
            <v>COPETIN REINOLS</v>
          </cell>
        </row>
        <row r="8108">
          <cell r="A8108">
            <v>15787</v>
          </cell>
          <cell r="B8108">
            <v>2</v>
          </cell>
          <cell r="C8108">
            <v>3</v>
          </cell>
          <cell r="D8108" t="str">
            <v>DESPENSA SOTO</v>
          </cell>
          <cell r="E8108" t="str">
            <v>Hogar</v>
          </cell>
        </row>
        <row r="8109">
          <cell r="A8109">
            <v>15794</v>
          </cell>
          <cell r="B8109">
            <v>4</v>
          </cell>
          <cell r="C8109">
            <v>2</v>
          </cell>
          <cell r="D8109" t="str">
            <v>DESPENSA MADELAIN</v>
          </cell>
          <cell r="E8109" t="str">
            <v>Hogar</v>
          </cell>
        </row>
        <row r="8110">
          <cell r="A8110">
            <v>15795</v>
          </cell>
          <cell r="B8110">
            <v>3</v>
          </cell>
          <cell r="C8110">
            <v>5</v>
          </cell>
          <cell r="D8110" t="str">
            <v>ESTACION DE SERVICIOS COSTA PUCU S.R.L.</v>
          </cell>
          <cell r="E8110" t="str">
            <v>Conveniencia</v>
          </cell>
        </row>
        <row r="8111">
          <cell r="A8111">
            <v>15793</v>
          </cell>
          <cell r="B8111">
            <v>2</v>
          </cell>
          <cell r="C8111">
            <v>9</v>
          </cell>
          <cell r="D8111" t="str">
            <v>COPETIN LA NORTEÑA</v>
          </cell>
          <cell r="E8111" t="str">
            <v>Refrigerados</v>
          </cell>
        </row>
        <row r="8112">
          <cell r="A8112">
            <v>15786</v>
          </cell>
          <cell r="B8112">
            <v>9</v>
          </cell>
          <cell r="C8112">
            <v>3</v>
          </cell>
          <cell r="D8112" t="str">
            <v>PIZERIA LA CABAÑA</v>
          </cell>
        </row>
        <row r="8113">
          <cell r="A8113">
            <v>15785</v>
          </cell>
          <cell r="B8113">
            <v>2</v>
          </cell>
          <cell r="C8113">
            <v>3</v>
          </cell>
          <cell r="D8113" t="str">
            <v>COPETIN GABI</v>
          </cell>
          <cell r="E8113" t="str">
            <v>Refrigerados</v>
          </cell>
        </row>
        <row r="8114">
          <cell r="A8114">
            <v>15791</v>
          </cell>
          <cell r="B8114">
            <v>9</v>
          </cell>
          <cell r="C8114">
            <v>3</v>
          </cell>
          <cell r="D8114" t="str">
            <v>PASTELERIA OSCARCITO</v>
          </cell>
        </row>
        <row r="8115">
          <cell r="A8115">
            <v>15783</v>
          </cell>
          <cell r="B8115">
            <v>2</v>
          </cell>
          <cell r="C8115">
            <v>1</v>
          </cell>
          <cell r="D8115" t="str">
            <v>COOPERATIVA COOMECIPAR</v>
          </cell>
          <cell r="E8115" t="str">
            <v>Refrigerados</v>
          </cell>
        </row>
        <row r="8116">
          <cell r="A8116">
            <v>15796</v>
          </cell>
          <cell r="B8116">
            <v>9</v>
          </cell>
          <cell r="C8116">
            <v>3</v>
          </cell>
          <cell r="D8116" t="str">
            <v>FLETERO LUIS FERNANDO LOPEZ RUIZ DIAZ</v>
          </cell>
          <cell r="E8116" t="str">
            <v>Planta</v>
          </cell>
        </row>
        <row r="8117">
          <cell r="A8117">
            <v>15802</v>
          </cell>
          <cell r="B8117">
            <v>6</v>
          </cell>
          <cell r="C8117">
            <v>5</v>
          </cell>
          <cell r="D8117" t="str">
            <v>DESPENSA 2 A</v>
          </cell>
          <cell r="E8117" t="str">
            <v>Hogar</v>
          </cell>
        </row>
        <row r="8118">
          <cell r="A8118">
            <v>15801</v>
          </cell>
          <cell r="B8118">
            <v>9</v>
          </cell>
          <cell r="C8118">
            <v>3</v>
          </cell>
          <cell r="D8118" t="str">
            <v>DESPANSA BENITEZ</v>
          </cell>
        </row>
        <row r="8119">
          <cell r="A8119">
            <v>15798</v>
          </cell>
          <cell r="B8119">
            <v>7</v>
          </cell>
          <cell r="C8119">
            <v>1</v>
          </cell>
          <cell r="D8119" t="str">
            <v>COPETIN ZAYA</v>
          </cell>
          <cell r="E8119" t="str">
            <v>Refrigerados</v>
          </cell>
        </row>
        <row r="8120">
          <cell r="A8120">
            <v>11370</v>
          </cell>
          <cell r="B8120">
            <v>1</v>
          </cell>
          <cell r="C8120">
            <v>5</v>
          </cell>
          <cell r="D8120" t="str">
            <v>AUTOSERVICE 77</v>
          </cell>
          <cell r="E8120" t="str">
            <v>Hogar</v>
          </cell>
        </row>
        <row r="8121">
          <cell r="A8121">
            <v>11375</v>
          </cell>
          <cell r="B8121">
            <v>4</v>
          </cell>
          <cell r="C8121">
            <v>2</v>
          </cell>
          <cell r="D8121" t="str">
            <v>DESPENSA BERNA</v>
          </cell>
          <cell r="E8121" t="str">
            <v>Hogar</v>
          </cell>
        </row>
        <row r="8122">
          <cell r="A8122">
            <v>11374</v>
          </cell>
          <cell r="B8122">
            <v>1</v>
          </cell>
          <cell r="C8122">
            <v>3</v>
          </cell>
          <cell r="D8122" t="str">
            <v>DIRECTA S.R.L</v>
          </cell>
          <cell r="E8122" t="str">
            <v>Conveniencia</v>
          </cell>
        </row>
        <row r="8123">
          <cell r="A8123">
            <v>11376</v>
          </cell>
          <cell r="B8123">
            <v>1</v>
          </cell>
          <cell r="C8123">
            <v>3</v>
          </cell>
          <cell r="D8123" t="str">
            <v>CYBER ASTEM</v>
          </cell>
        </row>
        <row r="8124">
          <cell r="A8124">
            <v>11377</v>
          </cell>
          <cell r="B8124">
            <v>1</v>
          </cell>
          <cell r="C8124">
            <v>7</v>
          </cell>
          <cell r="D8124" t="str">
            <v>ARELLA CAFE</v>
          </cell>
        </row>
        <row r="8125">
          <cell r="A8125">
            <v>11381</v>
          </cell>
          <cell r="D8125" t="str">
            <v>MC MANJARES</v>
          </cell>
        </row>
        <row r="8126">
          <cell r="A8126">
            <v>11382</v>
          </cell>
          <cell r="B8126">
            <v>3</v>
          </cell>
          <cell r="C8126">
            <v>2</v>
          </cell>
          <cell r="D8126" t="str">
            <v>CANTINA COLEGIO SAN PABLO</v>
          </cell>
          <cell r="E8126" t="str">
            <v>Educación</v>
          </cell>
        </row>
        <row r="8127">
          <cell r="A8127">
            <v>11383</v>
          </cell>
          <cell r="B8127">
            <v>4</v>
          </cell>
          <cell r="C8127">
            <v>4</v>
          </cell>
          <cell r="D8127" t="str">
            <v>LIBRERIA ROMI</v>
          </cell>
          <cell r="E8127" t="str">
            <v>Refrigerados</v>
          </cell>
        </row>
        <row r="8128">
          <cell r="A8128">
            <v>11389</v>
          </cell>
          <cell r="B8128">
            <v>1</v>
          </cell>
          <cell r="C8128">
            <v>4</v>
          </cell>
          <cell r="D8128" t="str">
            <v>COPETIN DORA</v>
          </cell>
        </row>
        <row r="8129">
          <cell r="A8129">
            <v>11390</v>
          </cell>
          <cell r="B8129">
            <v>9</v>
          </cell>
          <cell r="C8129">
            <v>3</v>
          </cell>
          <cell r="D8129" t="str">
            <v>FEDERACION LUQUEÑA DE VOLEY</v>
          </cell>
        </row>
        <row r="8130">
          <cell r="A8130">
            <v>11393</v>
          </cell>
          <cell r="B8130">
            <v>10</v>
          </cell>
          <cell r="C8130">
            <v>3</v>
          </cell>
          <cell r="D8130" t="str">
            <v>BODEGA SAN CAYETANO</v>
          </cell>
          <cell r="E8130" t="str">
            <v>Hogar</v>
          </cell>
        </row>
        <row r="8131">
          <cell r="A8131">
            <v>11430</v>
          </cell>
          <cell r="B8131">
            <v>9</v>
          </cell>
          <cell r="C8131">
            <v>3</v>
          </cell>
          <cell r="D8131" t="str">
            <v>LA QUIMICA FARMACEUTICA SA</v>
          </cell>
        </row>
        <row r="8132">
          <cell r="A8132">
            <v>11435</v>
          </cell>
          <cell r="B8132">
            <v>3</v>
          </cell>
          <cell r="C8132">
            <v>8</v>
          </cell>
          <cell r="D8132" t="str">
            <v>DESPENSA ALTERNATIVA</v>
          </cell>
          <cell r="E8132" t="str">
            <v>Hogar</v>
          </cell>
        </row>
        <row r="8133">
          <cell r="A8133">
            <v>11449</v>
          </cell>
          <cell r="B8133">
            <v>9</v>
          </cell>
          <cell r="C8133">
            <v>3</v>
          </cell>
          <cell r="D8133" t="str">
            <v>BAR  COMEDOR</v>
          </cell>
        </row>
        <row r="8134">
          <cell r="A8134">
            <v>11488</v>
          </cell>
          <cell r="B8134">
            <v>5</v>
          </cell>
          <cell r="C8134">
            <v>3</v>
          </cell>
          <cell r="D8134" t="str">
            <v>KIOSKO ERWIN</v>
          </cell>
          <cell r="E8134" t="str">
            <v>Hogar</v>
          </cell>
        </row>
        <row r="8135">
          <cell r="A8135">
            <v>11499</v>
          </cell>
          <cell r="B8135">
            <v>1</v>
          </cell>
          <cell r="C8135">
            <v>9</v>
          </cell>
          <cell r="D8135" t="str">
            <v>FRIGO BAR</v>
          </cell>
          <cell r="E8135" t="str">
            <v>Refrigerados</v>
          </cell>
        </row>
        <row r="8136">
          <cell r="A8136">
            <v>11520</v>
          </cell>
          <cell r="B8136">
            <v>9</v>
          </cell>
          <cell r="C8136">
            <v>3</v>
          </cell>
          <cell r="D8136" t="str">
            <v>TROPICAL</v>
          </cell>
        </row>
        <row r="8137">
          <cell r="A8137">
            <v>11567</v>
          </cell>
          <cell r="B8137">
            <v>9</v>
          </cell>
          <cell r="C8137">
            <v>3</v>
          </cell>
          <cell r="D8137" t="str">
            <v>PARADOR CLUB SAN ANTONIO</v>
          </cell>
        </row>
        <row r="8138">
          <cell r="A8138">
            <v>11566</v>
          </cell>
          <cell r="B8138">
            <v>9</v>
          </cell>
          <cell r="C8138">
            <v>3</v>
          </cell>
          <cell r="D8138" t="str">
            <v>SUSANA MABEL GAETE</v>
          </cell>
        </row>
        <row r="8139">
          <cell r="A8139">
            <v>11569</v>
          </cell>
          <cell r="B8139">
            <v>1</v>
          </cell>
          <cell r="C8139">
            <v>9</v>
          </cell>
          <cell r="D8139" t="str">
            <v>DESPENSA ROJAS</v>
          </cell>
          <cell r="E8139" t="str">
            <v>Hogar</v>
          </cell>
        </row>
        <row r="8140">
          <cell r="A8140">
            <v>11570</v>
          </cell>
          <cell r="B8140">
            <v>9</v>
          </cell>
          <cell r="C8140">
            <v>3</v>
          </cell>
          <cell r="D8140" t="str">
            <v>FUNCIONARIO OSVALDO SALUM</v>
          </cell>
          <cell r="E8140" t="str">
            <v>Planta</v>
          </cell>
        </row>
        <row r="8141">
          <cell r="A8141">
            <v>11573</v>
          </cell>
          <cell r="B8141">
            <v>5</v>
          </cell>
          <cell r="C8141">
            <v>5</v>
          </cell>
          <cell r="D8141" t="str">
            <v>DESPENSA ESTELITA</v>
          </cell>
          <cell r="E8141" t="str">
            <v>Hogar</v>
          </cell>
        </row>
        <row r="8142">
          <cell r="A8142">
            <v>11581</v>
          </cell>
          <cell r="B8142">
            <v>9</v>
          </cell>
          <cell r="C8142">
            <v>3</v>
          </cell>
          <cell r="D8142" t="str">
            <v>ARAI SRL</v>
          </cell>
        </row>
        <row r="8143">
          <cell r="A8143">
            <v>11579</v>
          </cell>
          <cell r="B8143">
            <v>4</v>
          </cell>
          <cell r="C8143">
            <v>3</v>
          </cell>
          <cell r="D8143" t="str">
            <v>COLEGIO MERCEDES YBARRA</v>
          </cell>
          <cell r="E8143" t="str">
            <v>Educación</v>
          </cell>
        </row>
        <row r="8144">
          <cell r="A8144">
            <v>11578</v>
          </cell>
          <cell r="B8144">
            <v>4</v>
          </cell>
          <cell r="C8144">
            <v>3</v>
          </cell>
          <cell r="D8144" t="str">
            <v>KIOSCO NELLY</v>
          </cell>
          <cell r="E8144" t="str">
            <v>Refrigerados</v>
          </cell>
        </row>
        <row r="8145">
          <cell r="A8145">
            <v>11580</v>
          </cell>
          <cell r="B8145">
            <v>2</v>
          </cell>
          <cell r="C8145">
            <v>9</v>
          </cell>
          <cell r="D8145" t="str">
            <v>DESPENSA LOS PINOS</v>
          </cell>
          <cell r="E8145" t="str">
            <v>Hogar</v>
          </cell>
        </row>
        <row r="8146">
          <cell r="A8146">
            <v>11576</v>
          </cell>
          <cell r="B8146">
            <v>4</v>
          </cell>
          <cell r="C8146">
            <v>3</v>
          </cell>
          <cell r="D8146" t="str">
            <v>DESPENSA DIOSNEL</v>
          </cell>
          <cell r="E8146" t="str">
            <v>Hogar</v>
          </cell>
        </row>
        <row r="8147">
          <cell r="A8147">
            <v>11575</v>
          </cell>
          <cell r="B8147">
            <v>4</v>
          </cell>
          <cell r="C8147">
            <v>3</v>
          </cell>
          <cell r="D8147" t="str">
            <v>CANTINA COLEGIO SUDAMERICANO</v>
          </cell>
          <cell r="E8147" t="str">
            <v>Educación</v>
          </cell>
        </row>
        <row r="8148">
          <cell r="A8148">
            <v>11574</v>
          </cell>
          <cell r="B8148">
            <v>3</v>
          </cell>
          <cell r="C8148">
            <v>9</v>
          </cell>
          <cell r="D8148" t="str">
            <v>MARIA LUISA FERNANDEZ</v>
          </cell>
          <cell r="E8148" t="str">
            <v>Educación</v>
          </cell>
        </row>
        <row r="8149">
          <cell r="A8149">
            <v>11571</v>
          </cell>
          <cell r="B8149">
            <v>3</v>
          </cell>
          <cell r="C8149">
            <v>9</v>
          </cell>
          <cell r="D8149" t="str">
            <v>ESCUELA RCA DE ECUADOR</v>
          </cell>
          <cell r="E8149" t="str">
            <v>Educación</v>
          </cell>
        </row>
        <row r="8150">
          <cell r="A8150">
            <v>11582</v>
          </cell>
          <cell r="B8150">
            <v>1</v>
          </cell>
          <cell r="C8150">
            <v>2</v>
          </cell>
          <cell r="D8150" t="str">
            <v>ESCUELA BRASIL</v>
          </cell>
          <cell r="E8150" t="str">
            <v>Educación</v>
          </cell>
        </row>
        <row r="8151">
          <cell r="A8151">
            <v>11396</v>
          </cell>
          <cell r="B8151">
            <v>8</v>
          </cell>
          <cell r="C8151">
            <v>3</v>
          </cell>
          <cell r="D8151" t="str">
            <v>SUGAR SRL</v>
          </cell>
          <cell r="E8151" t="str">
            <v>Refrigerados</v>
          </cell>
        </row>
        <row r="8152">
          <cell r="A8152">
            <v>11397</v>
          </cell>
          <cell r="B8152">
            <v>4</v>
          </cell>
          <cell r="C8152">
            <v>2</v>
          </cell>
          <cell r="D8152" t="str">
            <v>DESPENSA EMPANADA ROCIO</v>
          </cell>
          <cell r="E8152" t="str">
            <v>Hogar</v>
          </cell>
        </row>
        <row r="8153">
          <cell r="A8153">
            <v>11399</v>
          </cell>
          <cell r="D8153" t="str">
            <v>DESPENSA TOMASA</v>
          </cell>
          <cell r="E8153" t="str">
            <v>Hogar</v>
          </cell>
        </row>
        <row r="8154">
          <cell r="A8154">
            <v>11402</v>
          </cell>
          <cell r="B8154">
            <v>10</v>
          </cell>
          <cell r="C8154">
            <v>3</v>
          </cell>
          <cell r="D8154" t="str">
            <v>COMERCIAL NORMA</v>
          </cell>
          <cell r="E8154" t="str">
            <v>Mayoristas Top</v>
          </cell>
        </row>
        <row r="8155">
          <cell r="A8155">
            <v>11405</v>
          </cell>
          <cell r="B8155">
            <v>9</v>
          </cell>
          <cell r="C8155">
            <v>3</v>
          </cell>
          <cell r="D8155" t="str">
            <v>CABINA UNITEL</v>
          </cell>
        </row>
        <row r="8156">
          <cell r="A8156">
            <v>11406</v>
          </cell>
          <cell r="B8156">
            <v>9</v>
          </cell>
          <cell r="C8156">
            <v>3</v>
          </cell>
          <cell r="D8156" t="str">
            <v>BODEGA ACUARIO</v>
          </cell>
        </row>
        <row r="8157">
          <cell r="A8157">
            <v>11403</v>
          </cell>
          <cell r="D8157" t="str">
            <v>NATHY RAMOS GENERALES</v>
          </cell>
        </row>
        <row r="8158">
          <cell r="A8158">
            <v>11404</v>
          </cell>
          <cell r="B8158">
            <v>4</v>
          </cell>
          <cell r="C8158">
            <v>1</v>
          </cell>
          <cell r="D8158" t="str">
            <v>VENTAS DE BEBIDAS SHEYMAR</v>
          </cell>
          <cell r="E8158" t="str">
            <v>Hogar</v>
          </cell>
        </row>
        <row r="8159">
          <cell r="A8159">
            <v>11385</v>
          </cell>
          <cell r="B8159">
            <v>9</v>
          </cell>
          <cell r="C8159">
            <v>3</v>
          </cell>
          <cell r="D8159" t="str">
            <v>CASILLA EL MANGO</v>
          </cell>
        </row>
        <row r="8160">
          <cell r="A8160">
            <v>11410</v>
          </cell>
          <cell r="B8160">
            <v>3</v>
          </cell>
          <cell r="C8160">
            <v>2</v>
          </cell>
          <cell r="D8160" t="str">
            <v>COPETIN ALBERTITO</v>
          </cell>
          <cell r="E8160" t="str">
            <v>Refrigerados</v>
          </cell>
        </row>
        <row r="8161">
          <cell r="A8161">
            <v>11408</v>
          </cell>
          <cell r="B8161">
            <v>6</v>
          </cell>
          <cell r="C8161">
            <v>5</v>
          </cell>
          <cell r="D8161" t="str">
            <v>DESPENSA STA CATALINA</v>
          </cell>
          <cell r="E8161" t="str">
            <v>Hogar</v>
          </cell>
        </row>
        <row r="8162">
          <cell r="A8162">
            <v>11409</v>
          </cell>
          <cell r="B8162">
            <v>2</v>
          </cell>
          <cell r="C8162">
            <v>6</v>
          </cell>
          <cell r="D8162" t="str">
            <v>BODEGA BEER SELECT</v>
          </cell>
        </row>
        <row r="8163">
          <cell r="A8163">
            <v>11411</v>
          </cell>
          <cell r="D8163" t="str">
            <v>DESPENSA NOELIA</v>
          </cell>
          <cell r="E8163" t="str">
            <v>Hogar</v>
          </cell>
        </row>
        <row r="8164">
          <cell r="A8164">
            <v>11465</v>
          </cell>
          <cell r="B8164">
            <v>9</v>
          </cell>
          <cell r="C8164">
            <v>3</v>
          </cell>
          <cell r="D8164" t="str">
            <v>FUNCIONARIO GUSTAVO H. CABALLERO F.</v>
          </cell>
          <cell r="E8164" t="str">
            <v>Planta</v>
          </cell>
        </row>
        <row r="8165">
          <cell r="A8165">
            <v>11415</v>
          </cell>
          <cell r="B8165">
            <v>9</v>
          </cell>
          <cell r="C8165">
            <v>3</v>
          </cell>
          <cell r="D8165" t="str">
            <v>FUNCIONARIO ALBERTO ESPINOZA NAVARRO</v>
          </cell>
          <cell r="E8165" t="str">
            <v>Planta</v>
          </cell>
        </row>
        <row r="8166">
          <cell r="A8166">
            <v>11412</v>
          </cell>
          <cell r="B8166">
            <v>5</v>
          </cell>
          <cell r="C8166">
            <v>1</v>
          </cell>
          <cell r="D8166" t="str">
            <v>EL BAR DE MUÑE</v>
          </cell>
          <cell r="E8166" t="str">
            <v>Refrigerados</v>
          </cell>
        </row>
        <row r="8167">
          <cell r="A8167">
            <v>11416</v>
          </cell>
          <cell r="B8167">
            <v>9</v>
          </cell>
          <cell r="C8167">
            <v>3</v>
          </cell>
          <cell r="D8167" t="str">
            <v>FLETERO RAMON ACOSTA</v>
          </cell>
          <cell r="E8167" t="str">
            <v>Planta</v>
          </cell>
        </row>
        <row r="8168">
          <cell r="A8168">
            <v>11421</v>
          </cell>
          <cell r="B8168">
            <v>2</v>
          </cell>
          <cell r="C8168">
            <v>2</v>
          </cell>
          <cell r="D8168" t="str">
            <v>CASA DE LA FOTOCOPIADORA</v>
          </cell>
          <cell r="E8168" t="str">
            <v>Refrigerados</v>
          </cell>
        </row>
        <row r="8169">
          <cell r="A8169">
            <v>11420</v>
          </cell>
          <cell r="B8169">
            <v>5</v>
          </cell>
          <cell r="C8169">
            <v>3</v>
          </cell>
          <cell r="D8169" t="str">
            <v>GAS CORONA</v>
          </cell>
        </row>
        <row r="8170">
          <cell r="A8170">
            <v>11423</v>
          </cell>
          <cell r="D8170" t="str">
            <v>CANTINA CLUB CAPITAN FIGARI</v>
          </cell>
          <cell r="E8170" t="str">
            <v>Refrigerados</v>
          </cell>
        </row>
        <row r="8171">
          <cell r="A8171">
            <v>11425</v>
          </cell>
          <cell r="B8171">
            <v>1</v>
          </cell>
          <cell r="C8171">
            <v>9</v>
          </cell>
          <cell r="D8171" t="str">
            <v xml:space="preserve">COMEDOR SAN ANTONIO </v>
          </cell>
          <cell r="E8171" t="str">
            <v>Refrigerados</v>
          </cell>
        </row>
        <row r="8172">
          <cell r="A8172">
            <v>11259</v>
          </cell>
          <cell r="B8172">
            <v>4</v>
          </cell>
          <cell r="C8172">
            <v>4</v>
          </cell>
          <cell r="D8172" t="str">
            <v>AUTOSERVICE LARA DIAZ</v>
          </cell>
          <cell r="E8172" t="str">
            <v>Hogar</v>
          </cell>
        </row>
        <row r="8173">
          <cell r="A8173">
            <v>11585</v>
          </cell>
          <cell r="B8173">
            <v>1</v>
          </cell>
          <cell r="C8173">
            <v>6</v>
          </cell>
          <cell r="D8173" t="str">
            <v>KIOSKO DIVINO NIÑO JESUS</v>
          </cell>
          <cell r="E8173" t="str">
            <v>Refrigerados</v>
          </cell>
        </row>
        <row r="8174">
          <cell r="A8174">
            <v>11594</v>
          </cell>
          <cell r="B8174">
            <v>4</v>
          </cell>
          <cell r="C8174">
            <v>2</v>
          </cell>
          <cell r="D8174" t="str">
            <v>COPETIN YPATI</v>
          </cell>
          <cell r="E8174" t="str">
            <v>Refrigerados</v>
          </cell>
        </row>
        <row r="8175">
          <cell r="A8175">
            <v>11593</v>
          </cell>
          <cell r="B8175">
            <v>4</v>
          </cell>
          <cell r="C8175">
            <v>2</v>
          </cell>
          <cell r="D8175" t="str">
            <v>DESPENSA ISMAEL</v>
          </cell>
          <cell r="E8175" t="str">
            <v>Hogar</v>
          </cell>
        </row>
        <row r="8176">
          <cell r="A8176">
            <v>11587</v>
          </cell>
          <cell r="B8176">
            <v>5</v>
          </cell>
          <cell r="C8176">
            <v>6</v>
          </cell>
          <cell r="D8176" t="str">
            <v>ESCUELA DEFENSORES DEL CHACO</v>
          </cell>
          <cell r="E8176" t="str">
            <v>Educación</v>
          </cell>
        </row>
        <row r="8177">
          <cell r="A8177">
            <v>11590</v>
          </cell>
          <cell r="B8177">
            <v>3</v>
          </cell>
          <cell r="C8177">
            <v>9</v>
          </cell>
          <cell r="D8177" t="str">
            <v>DESPENSA MONGELOS</v>
          </cell>
          <cell r="E8177" t="str">
            <v>Hogar</v>
          </cell>
        </row>
        <row r="8178">
          <cell r="A8178">
            <v>11595</v>
          </cell>
          <cell r="B8178">
            <v>3</v>
          </cell>
          <cell r="C8178">
            <v>2</v>
          </cell>
          <cell r="D8178" t="str">
            <v>COLEGIO NACIONAL DE LAMBARE</v>
          </cell>
          <cell r="E8178" t="str">
            <v>Educación</v>
          </cell>
        </row>
        <row r="8179">
          <cell r="A8179">
            <v>11434</v>
          </cell>
          <cell r="B8179">
            <v>1</v>
          </cell>
          <cell r="C8179">
            <v>5</v>
          </cell>
          <cell r="D8179" t="str">
            <v>DESPENSA SOL 1</v>
          </cell>
          <cell r="E8179" t="str">
            <v>Hogar</v>
          </cell>
        </row>
        <row r="8180">
          <cell r="A8180">
            <v>11433</v>
          </cell>
          <cell r="B8180">
            <v>9</v>
          </cell>
          <cell r="C8180">
            <v>3</v>
          </cell>
          <cell r="D8180" t="str">
            <v>HELADERIA SANDRA</v>
          </cell>
        </row>
        <row r="8181">
          <cell r="A8181">
            <v>11431</v>
          </cell>
          <cell r="B8181">
            <v>3</v>
          </cell>
          <cell r="C8181">
            <v>1</v>
          </cell>
          <cell r="D8181" t="str">
            <v>BODEGA BUENOS MUCHACHOS</v>
          </cell>
          <cell r="E8181" t="str">
            <v>Hogar</v>
          </cell>
        </row>
        <row r="8182">
          <cell r="A8182">
            <v>11428</v>
          </cell>
          <cell r="B8182">
            <v>9</v>
          </cell>
          <cell r="C8182">
            <v>3</v>
          </cell>
          <cell r="D8182" t="str">
            <v>NGO SAECA</v>
          </cell>
        </row>
        <row r="8183">
          <cell r="A8183">
            <v>11538</v>
          </cell>
          <cell r="B8183">
            <v>9</v>
          </cell>
          <cell r="C8183">
            <v>3</v>
          </cell>
          <cell r="D8183" t="str">
            <v>CABINA EXODO</v>
          </cell>
        </row>
        <row r="8184">
          <cell r="A8184">
            <v>11545</v>
          </cell>
          <cell r="B8184">
            <v>9</v>
          </cell>
          <cell r="C8184">
            <v>3</v>
          </cell>
          <cell r="D8184" t="str">
            <v>DESPENSA CICLON</v>
          </cell>
        </row>
        <row r="8185">
          <cell r="A8185">
            <v>11541</v>
          </cell>
          <cell r="B8185">
            <v>2</v>
          </cell>
          <cell r="C8185">
            <v>2</v>
          </cell>
          <cell r="D8185" t="str">
            <v>CASA CRISTI</v>
          </cell>
        </row>
        <row r="8186">
          <cell r="A8186">
            <v>11557</v>
          </cell>
          <cell r="B8186">
            <v>4</v>
          </cell>
          <cell r="C8186">
            <v>4</v>
          </cell>
          <cell r="D8186" t="str">
            <v>DESPENSA AVENIDA</v>
          </cell>
          <cell r="E8186" t="str">
            <v>Hogar</v>
          </cell>
        </row>
        <row r="8187">
          <cell r="A8187">
            <v>11613</v>
          </cell>
          <cell r="B8187">
            <v>2</v>
          </cell>
          <cell r="C8187">
            <v>5</v>
          </cell>
          <cell r="D8187" t="str">
            <v>24 HORAS</v>
          </cell>
          <cell r="E8187" t="str">
            <v>Hogar</v>
          </cell>
        </row>
        <row r="8188">
          <cell r="A8188">
            <v>11654</v>
          </cell>
          <cell r="B8188">
            <v>3</v>
          </cell>
          <cell r="C8188">
            <v>8</v>
          </cell>
          <cell r="D8188" t="str">
            <v>ESCUELA NIÑO JESUS</v>
          </cell>
          <cell r="E8188" t="str">
            <v>Educación</v>
          </cell>
        </row>
        <row r="8189">
          <cell r="A8189">
            <v>11680</v>
          </cell>
          <cell r="B8189">
            <v>3</v>
          </cell>
          <cell r="C8189">
            <v>3</v>
          </cell>
          <cell r="D8189" t="str">
            <v>DESPENSA KABUREI</v>
          </cell>
          <cell r="E8189" t="str">
            <v>Hogar</v>
          </cell>
        </row>
        <row r="8190">
          <cell r="A8190">
            <v>11847</v>
          </cell>
          <cell r="B8190">
            <v>1</v>
          </cell>
          <cell r="C8190">
            <v>3</v>
          </cell>
          <cell r="D8190" t="str">
            <v>TARTAS SRL</v>
          </cell>
          <cell r="E8190" t="str">
            <v>Refrigerados</v>
          </cell>
        </row>
        <row r="8191">
          <cell r="A8191">
            <v>11842</v>
          </cell>
          <cell r="B8191">
            <v>6</v>
          </cell>
          <cell r="C8191">
            <v>5</v>
          </cell>
          <cell r="D8191" t="str">
            <v>DESPENSA SAN JUAN</v>
          </cell>
          <cell r="E8191" t="str">
            <v>Hogar</v>
          </cell>
        </row>
        <row r="8192">
          <cell r="A8192">
            <v>11844</v>
          </cell>
          <cell r="B8192">
            <v>9</v>
          </cell>
          <cell r="C8192">
            <v>3</v>
          </cell>
          <cell r="D8192" t="str">
            <v>DESPENSA JOSE</v>
          </cell>
        </row>
        <row r="8193">
          <cell r="A8193">
            <v>11846</v>
          </cell>
          <cell r="B8193">
            <v>9</v>
          </cell>
          <cell r="C8193">
            <v>3</v>
          </cell>
          <cell r="D8193" t="str">
            <v>CASILLA 2 HERMANOS</v>
          </cell>
        </row>
        <row r="8194">
          <cell r="A8194">
            <v>11848</v>
          </cell>
          <cell r="B8194">
            <v>9</v>
          </cell>
          <cell r="C8194">
            <v>3</v>
          </cell>
          <cell r="D8194" t="str">
            <v>CENTRO EDUCATIVO EL SALVADOR</v>
          </cell>
        </row>
        <row r="8195">
          <cell r="A8195">
            <v>11861</v>
          </cell>
          <cell r="B8195">
            <v>9</v>
          </cell>
          <cell r="C8195">
            <v>3</v>
          </cell>
          <cell r="D8195" t="str">
            <v>CANTINA COLEGIO RCA DE PARANA</v>
          </cell>
        </row>
        <row r="8196">
          <cell r="A8196">
            <v>11864</v>
          </cell>
          <cell r="B8196">
            <v>4</v>
          </cell>
          <cell r="C8196">
            <v>2</v>
          </cell>
          <cell r="D8196" t="str">
            <v>LIBRERIA MARIA AUXILIADORA</v>
          </cell>
          <cell r="E8196" t="str">
            <v>Refrigerados</v>
          </cell>
        </row>
        <row r="8197">
          <cell r="A8197">
            <v>11859</v>
          </cell>
          <cell r="B8197">
            <v>3</v>
          </cell>
          <cell r="C8197">
            <v>1</v>
          </cell>
          <cell r="D8197" t="str">
            <v>CANTINA ESCUELA JUAN MANUEL FRUTOS</v>
          </cell>
          <cell r="E8197" t="str">
            <v>Educación</v>
          </cell>
        </row>
        <row r="8198">
          <cell r="A8198">
            <v>11858</v>
          </cell>
          <cell r="B8198">
            <v>7</v>
          </cell>
          <cell r="C8198">
            <v>1</v>
          </cell>
          <cell r="D8198" t="str">
            <v>DESP HEIDI</v>
          </cell>
          <cell r="E8198" t="str">
            <v>Hogar</v>
          </cell>
        </row>
        <row r="8199">
          <cell r="A8199">
            <v>11857</v>
          </cell>
          <cell r="D8199" t="str">
            <v>TENTACION BEBIDAS</v>
          </cell>
          <cell r="E8199" t="str">
            <v>Mayoristas</v>
          </cell>
        </row>
        <row r="8200">
          <cell r="A8200">
            <v>11869</v>
          </cell>
          <cell r="B8200">
            <v>8</v>
          </cell>
          <cell r="C8200">
            <v>2</v>
          </cell>
          <cell r="D8200" t="str">
            <v>INCREIBLE BURG</v>
          </cell>
          <cell r="E8200" t="str">
            <v>Refrigerados</v>
          </cell>
        </row>
        <row r="8201">
          <cell r="A8201">
            <v>11856</v>
          </cell>
          <cell r="B8201">
            <v>5</v>
          </cell>
          <cell r="C8201">
            <v>6</v>
          </cell>
          <cell r="D8201" t="str">
            <v>COLEGIO STA CATALINA</v>
          </cell>
          <cell r="E8201" t="str">
            <v>Educación</v>
          </cell>
        </row>
        <row r="8202">
          <cell r="A8202">
            <v>11860</v>
          </cell>
          <cell r="B8202">
            <v>9</v>
          </cell>
          <cell r="C8202">
            <v>3</v>
          </cell>
          <cell r="D8202" t="str">
            <v>COPETIN LA ANTEQUERA</v>
          </cell>
        </row>
        <row r="8203">
          <cell r="A8203">
            <v>11875</v>
          </cell>
          <cell r="B8203">
            <v>9</v>
          </cell>
          <cell r="C8203">
            <v>1</v>
          </cell>
          <cell r="D8203" t="str">
            <v>COMERCIAL LIDER</v>
          </cell>
          <cell r="E8203" t="str">
            <v>Distribuidor</v>
          </cell>
        </row>
        <row r="8204">
          <cell r="A8204">
            <v>11881</v>
          </cell>
          <cell r="B8204">
            <v>9</v>
          </cell>
          <cell r="C8204">
            <v>3</v>
          </cell>
          <cell r="D8204" t="str">
            <v>BODEGA GAME</v>
          </cell>
        </row>
        <row r="8205">
          <cell r="A8205">
            <v>11889</v>
          </cell>
          <cell r="B8205">
            <v>2</v>
          </cell>
          <cell r="C8205">
            <v>4</v>
          </cell>
          <cell r="D8205" t="str">
            <v>COMEDOR NTRO PAN DE CADA DIA</v>
          </cell>
          <cell r="E8205" t="str">
            <v>Refrigerados</v>
          </cell>
        </row>
        <row r="8206">
          <cell r="A8206">
            <v>11440</v>
          </cell>
          <cell r="B8206">
            <v>2</v>
          </cell>
          <cell r="C8206">
            <v>2</v>
          </cell>
          <cell r="D8206" t="str">
            <v>ELSA CORONEL</v>
          </cell>
          <cell r="E8206" t="str">
            <v>Educación</v>
          </cell>
        </row>
        <row r="8207">
          <cell r="A8207">
            <v>11439</v>
          </cell>
          <cell r="B8207">
            <v>9</v>
          </cell>
          <cell r="C8207">
            <v>3</v>
          </cell>
          <cell r="D8207" t="str">
            <v>COPETIN YAYOS</v>
          </cell>
        </row>
        <row r="8208">
          <cell r="A8208">
            <v>11438</v>
          </cell>
          <cell r="B8208">
            <v>3</v>
          </cell>
          <cell r="C8208">
            <v>6</v>
          </cell>
          <cell r="D8208" t="str">
            <v>COLEGIO VILLA SAN FRANCISCO</v>
          </cell>
          <cell r="E8208" t="str">
            <v>Educación</v>
          </cell>
        </row>
        <row r="8209">
          <cell r="A8209">
            <v>11886</v>
          </cell>
          <cell r="B8209">
            <v>9</v>
          </cell>
          <cell r="C8209">
            <v>3</v>
          </cell>
          <cell r="D8209" t="str">
            <v>DESPENSA LOURDES</v>
          </cell>
        </row>
        <row r="8210">
          <cell r="A8210">
            <v>11885</v>
          </cell>
          <cell r="B8210">
            <v>9</v>
          </cell>
          <cell r="C8210">
            <v>3</v>
          </cell>
          <cell r="D8210" t="str">
            <v>COPETIN PERU</v>
          </cell>
        </row>
        <row r="8211">
          <cell r="A8211">
            <v>11879</v>
          </cell>
          <cell r="B8211">
            <v>2</v>
          </cell>
          <cell r="C8211">
            <v>2</v>
          </cell>
          <cell r="D8211" t="str">
            <v>CABINA RIMANIC</v>
          </cell>
        </row>
        <row r="8212">
          <cell r="A8212">
            <v>26328</v>
          </cell>
          <cell r="B8212">
            <v>2</v>
          </cell>
          <cell r="C8212">
            <v>9</v>
          </cell>
          <cell r="D8212" t="str">
            <v>COPETIN LOS 3 PATITOS</v>
          </cell>
          <cell r="E8212" t="str">
            <v>Refrigerados</v>
          </cell>
        </row>
        <row r="8213">
          <cell r="A8213">
            <v>11878</v>
          </cell>
          <cell r="B8213">
            <v>9</v>
          </cell>
          <cell r="C8213">
            <v>3</v>
          </cell>
          <cell r="D8213" t="str">
            <v>GOMERIA CAMPO GRANDE</v>
          </cell>
        </row>
        <row r="8214">
          <cell r="A8214">
            <v>11806</v>
          </cell>
          <cell r="B8214">
            <v>6</v>
          </cell>
          <cell r="C8214">
            <v>7</v>
          </cell>
          <cell r="D8214" t="str">
            <v>FOTOCOPIA DAY</v>
          </cell>
          <cell r="E8214" t="str">
            <v>Refrigerados</v>
          </cell>
        </row>
        <row r="8215">
          <cell r="A8215">
            <v>11765</v>
          </cell>
          <cell r="B8215">
            <v>6</v>
          </cell>
          <cell r="C8215">
            <v>6</v>
          </cell>
          <cell r="D8215" t="str">
            <v>EMPANADAS EDGAR</v>
          </cell>
          <cell r="E8215" t="str">
            <v>Refrigerados</v>
          </cell>
        </row>
        <row r="8216">
          <cell r="A8216">
            <v>11934</v>
          </cell>
          <cell r="B8216">
            <v>5</v>
          </cell>
          <cell r="C8216">
            <v>1</v>
          </cell>
          <cell r="D8216" t="str">
            <v>PANADERIA MULTIPAN</v>
          </cell>
          <cell r="E8216" t="str">
            <v>Refrigerados</v>
          </cell>
        </row>
        <row r="8217">
          <cell r="A8217">
            <v>11965</v>
          </cell>
          <cell r="B8217">
            <v>7</v>
          </cell>
          <cell r="C8217">
            <v>2</v>
          </cell>
          <cell r="D8217" t="str">
            <v>DESEPNSA SAN CAYETANO</v>
          </cell>
          <cell r="E8217" t="str">
            <v>Hogar</v>
          </cell>
        </row>
        <row r="8218">
          <cell r="A8218">
            <v>11961</v>
          </cell>
          <cell r="B8218">
            <v>3</v>
          </cell>
          <cell r="C8218">
            <v>1</v>
          </cell>
          <cell r="D8218" t="str">
            <v>AUTOSERVICE LA GRAN FAMILIA</v>
          </cell>
          <cell r="E8218" t="str">
            <v xml:space="preserve">Supermercados </v>
          </cell>
        </row>
        <row r="8219">
          <cell r="A8219">
            <v>11967</v>
          </cell>
          <cell r="B8219">
            <v>9</v>
          </cell>
          <cell r="C8219">
            <v>3</v>
          </cell>
          <cell r="D8219" t="str">
            <v>COPETIN FADEN</v>
          </cell>
        </row>
        <row r="8220">
          <cell r="A8220">
            <v>11985</v>
          </cell>
          <cell r="B8220">
            <v>4</v>
          </cell>
          <cell r="C8220">
            <v>6</v>
          </cell>
          <cell r="D8220" t="str">
            <v>DESPENSA ROCIO</v>
          </cell>
          <cell r="E8220" t="str">
            <v>Hogar</v>
          </cell>
        </row>
        <row r="8221">
          <cell r="A8221">
            <v>11958</v>
          </cell>
          <cell r="B8221">
            <v>3</v>
          </cell>
          <cell r="C8221">
            <v>8</v>
          </cell>
          <cell r="D8221" t="str">
            <v>COL. TECNICO SAN JUAN BAUTISTA</v>
          </cell>
          <cell r="E8221" t="str">
            <v>Educación</v>
          </cell>
        </row>
        <row r="8222">
          <cell r="A8222">
            <v>11983</v>
          </cell>
          <cell r="B8222">
            <v>4</v>
          </cell>
          <cell r="C8222">
            <v>2</v>
          </cell>
          <cell r="D8222" t="str">
            <v>KIOSKO AMISTAD</v>
          </cell>
          <cell r="E8222" t="str">
            <v>Hogar</v>
          </cell>
        </row>
        <row r="8223">
          <cell r="A8223">
            <v>11964</v>
          </cell>
          <cell r="B8223">
            <v>4</v>
          </cell>
          <cell r="C8223">
            <v>2</v>
          </cell>
          <cell r="D8223" t="str">
            <v>DESPENSA NORMITA</v>
          </cell>
          <cell r="E8223" t="str">
            <v>Hogar</v>
          </cell>
        </row>
        <row r="8224">
          <cell r="A8224">
            <v>11959</v>
          </cell>
          <cell r="B8224">
            <v>9</v>
          </cell>
          <cell r="C8224">
            <v>3</v>
          </cell>
          <cell r="D8224" t="str">
            <v>COPETIN LA VICTORIA</v>
          </cell>
        </row>
        <row r="8225">
          <cell r="A8225">
            <v>11978</v>
          </cell>
          <cell r="B8225">
            <v>9</v>
          </cell>
          <cell r="C8225">
            <v>3</v>
          </cell>
          <cell r="D8225" t="str">
            <v>AUTOCERVICE PANORAMA</v>
          </cell>
        </row>
        <row r="8226">
          <cell r="A8226">
            <v>11979</v>
          </cell>
          <cell r="B8226">
            <v>6</v>
          </cell>
          <cell r="C8226">
            <v>6</v>
          </cell>
          <cell r="D8226" t="str">
            <v>AUTOSERVICIO CARMENCITA</v>
          </cell>
          <cell r="E8226" t="str">
            <v>Hogar</v>
          </cell>
        </row>
        <row r="8227">
          <cell r="A8227">
            <v>11955</v>
          </cell>
          <cell r="B8227">
            <v>9</v>
          </cell>
          <cell r="C8227">
            <v>3</v>
          </cell>
          <cell r="D8227" t="str">
            <v>DESPENSA EL CASTILLO</v>
          </cell>
        </row>
        <row r="8228">
          <cell r="A8228">
            <v>11956</v>
          </cell>
          <cell r="B8228">
            <v>9</v>
          </cell>
          <cell r="C8228">
            <v>3</v>
          </cell>
          <cell r="D8228" t="str">
            <v>FAMILIA MULLER</v>
          </cell>
        </row>
        <row r="8229">
          <cell r="A8229">
            <v>11957</v>
          </cell>
          <cell r="B8229">
            <v>9</v>
          </cell>
          <cell r="C8229">
            <v>3</v>
          </cell>
          <cell r="D8229" t="str">
            <v>CASILLA LA GUAYAVA</v>
          </cell>
        </row>
        <row r="8230">
          <cell r="A8230">
            <v>12027</v>
          </cell>
          <cell r="B8230">
            <v>5</v>
          </cell>
          <cell r="C8230">
            <v>1</v>
          </cell>
          <cell r="D8230" t="str">
            <v>MAXI KIOSKO PAPATO</v>
          </cell>
        </row>
        <row r="8231">
          <cell r="A8231">
            <v>12029</v>
          </cell>
          <cell r="B8231">
            <v>6</v>
          </cell>
          <cell r="C8231">
            <v>7</v>
          </cell>
          <cell r="D8231" t="str">
            <v>DESPENSA GABI</v>
          </cell>
          <cell r="E8231" t="str">
            <v>Hogar</v>
          </cell>
        </row>
        <row r="8232">
          <cell r="A8232">
            <v>12030</v>
          </cell>
          <cell r="B8232">
            <v>6</v>
          </cell>
          <cell r="C8232">
            <v>7</v>
          </cell>
          <cell r="D8232" t="str">
            <v>PIZZAS GABI</v>
          </cell>
          <cell r="E8232" t="str">
            <v>Planta</v>
          </cell>
        </row>
        <row r="8233">
          <cell r="A8233">
            <v>11993</v>
          </cell>
          <cell r="B8233">
            <v>2</v>
          </cell>
          <cell r="C8233">
            <v>6</v>
          </cell>
          <cell r="D8233" t="str">
            <v>AUTOCERVICE TAJI</v>
          </cell>
          <cell r="E8233" t="str">
            <v>Hogar</v>
          </cell>
        </row>
        <row r="8234">
          <cell r="A8234">
            <v>11997</v>
          </cell>
          <cell r="B8234">
            <v>9</v>
          </cell>
          <cell r="C8234">
            <v>3</v>
          </cell>
          <cell r="D8234" t="str">
            <v>BAR DON PACHO</v>
          </cell>
        </row>
        <row r="8235">
          <cell r="A8235">
            <v>11443</v>
          </cell>
          <cell r="D8235" t="str">
            <v>DESPENSA SAN GABRIEL</v>
          </cell>
          <cell r="E8235" t="str">
            <v>Hogar</v>
          </cell>
        </row>
        <row r="8236">
          <cell r="A8236">
            <v>11444</v>
          </cell>
          <cell r="B8236">
            <v>9</v>
          </cell>
          <cell r="C8236">
            <v>3</v>
          </cell>
          <cell r="D8236" t="str">
            <v>COOP MULT SAN LORENZO LTDA</v>
          </cell>
        </row>
        <row r="8237">
          <cell r="A8237">
            <v>11445</v>
          </cell>
          <cell r="B8237">
            <v>9</v>
          </cell>
          <cell r="C8237">
            <v>3</v>
          </cell>
          <cell r="D8237" t="str">
            <v>FUNCIONARIO GUSTAVO SERVIN</v>
          </cell>
          <cell r="E8237" t="str">
            <v>Planta</v>
          </cell>
        </row>
        <row r="8238">
          <cell r="A8238">
            <v>11447</v>
          </cell>
          <cell r="B8238">
            <v>4</v>
          </cell>
          <cell r="C8238">
            <v>2</v>
          </cell>
          <cell r="D8238" t="str">
            <v>KIOSKO KARINA</v>
          </cell>
          <cell r="E8238" t="str">
            <v>Hogar</v>
          </cell>
        </row>
        <row r="8239">
          <cell r="A8239">
            <v>11991</v>
          </cell>
          <cell r="B8239">
            <v>5</v>
          </cell>
          <cell r="C8239">
            <v>9</v>
          </cell>
          <cell r="D8239" t="str">
            <v>COPETIN SAN JOSE</v>
          </cell>
          <cell r="E8239" t="str">
            <v>Refrigerados</v>
          </cell>
        </row>
        <row r="8240">
          <cell r="A8240">
            <v>12051</v>
          </cell>
          <cell r="B8240">
            <v>6</v>
          </cell>
          <cell r="C8240">
            <v>6</v>
          </cell>
          <cell r="D8240" t="str">
            <v>DESPENSA SAN JORGE</v>
          </cell>
          <cell r="E8240" t="str">
            <v>Hogar</v>
          </cell>
        </row>
        <row r="8241">
          <cell r="A8241">
            <v>12020</v>
          </cell>
          <cell r="B8241">
            <v>2</v>
          </cell>
          <cell r="C8241">
            <v>1</v>
          </cell>
          <cell r="D8241" t="str">
            <v>COMERCIAL SUR</v>
          </cell>
        </row>
        <row r="8242">
          <cell r="A8242">
            <v>12108</v>
          </cell>
          <cell r="B8242">
            <v>9</v>
          </cell>
          <cell r="C8242">
            <v>3</v>
          </cell>
          <cell r="D8242" t="str">
            <v>COPETIN CRISTINA</v>
          </cell>
        </row>
        <row r="8243">
          <cell r="A8243">
            <v>12123</v>
          </cell>
          <cell r="B8243">
            <v>2</v>
          </cell>
          <cell r="C8243">
            <v>1</v>
          </cell>
          <cell r="D8243" t="str">
            <v>TRENDY CAFE</v>
          </cell>
        </row>
        <row r="8244">
          <cell r="A8244">
            <v>12126</v>
          </cell>
          <cell r="B8244">
            <v>3</v>
          </cell>
          <cell r="C8244">
            <v>6</v>
          </cell>
          <cell r="D8244" t="str">
            <v>DESPENSA RODRIGO</v>
          </cell>
          <cell r="E8244" t="str">
            <v>Hogar</v>
          </cell>
        </row>
        <row r="8245">
          <cell r="A8245">
            <v>12129</v>
          </cell>
          <cell r="B8245">
            <v>3</v>
          </cell>
          <cell r="C8245">
            <v>8</v>
          </cell>
          <cell r="D8245" t="str">
            <v>CIBER INTERLAN</v>
          </cell>
          <cell r="E8245" t="str">
            <v>Hogar</v>
          </cell>
        </row>
        <row r="8246">
          <cell r="A8246">
            <v>12136</v>
          </cell>
          <cell r="B8246">
            <v>2</v>
          </cell>
          <cell r="C8246">
            <v>2</v>
          </cell>
          <cell r="D8246" t="str">
            <v>DESPENSA BRITEZ</v>
          </cell>
          <cell r="E8246" t="str">
            <v>Hogar</v>
          </cell>
        </row>
        <row r="8247">
          <cell r="A8247">
            <v>12141</v>
          </cell>
          <cell r="B8247">
            <v>6</v>
          </cell>
          <cell r="C8247">
            <v>6</v>
          </cell>
          <cell r="D8247" t="str">
            <v>AUTO SERVICE JJ</v>
          </cell>
          <cell r="E8247" t="str">
            <v>Hogar</v>
          </cell>
        </row>
        <row r="8248">
          <cell r="A8248">
            <v>12207</v>
          </cell>
          <cell r="B8248">
            <v>3</v>
          </cell>
          <cell r="C8248">
            <v>8</v>
          </cell>
          <cell r="D8248" t="str">
            <v>COLEGIO SAGRADA FAMILIA</v>
          </cell>
          <cell r="E8248" t="str">
            <v>Educación</v>
          </cell>
        </row>
        <row r="8249">
          <cell r="A8249">
            <v>12225</v>
          </cell>
          <cell r="B8249">
            <v>1</v>
          </cell>
          <cell r="C8249">
            <v>6</v>
          </cell>
          <cell r="D8249" t="str">
            <v>PAN DE AZUCAR</v>
          </cell>
          <cell r="E8249" t="str">
            <v>Hogar</v>
          </cell>
        </row>
        <row r="8250">
          <cell r="A8250">
            <v>12223</v>
          </cell>
          <cell r="B8250">
            <v>1</v>
          </cell>
          <cell r="C8250">
            <v>6</v>
          </cell>
          <cell r="D8250" t="str">
            <v>KIOSKO EL ESTUDIANTE</v>
          </cell>
          <cell r="E8250" t="str">
            <v>Refrigerados</v>
          </cell>
        </row>
        <row r="8251">
          <cell r="A8251">
            <v>12224</v>
          </cell>
          <cell r="B8251">
            <v>9</v>
          </cell>
          <cell r="C8251">
            <v>3</v>
          </cell>
          <cell r="D8251" t="str">
            <v>DESPENSA EL AMIGO</v>
          </cell>
        </row>
        <row r="8252">
          <cell r="A8252">
            <v>12226</v>
          </cell>
          <cell r="B8252">
            <v>6</v>
          </cell>
          <cell r="C8252">
            <v>6</v>
          </cell>
          <cell r="D8252" t="str">
            <v>STAN Nº 24</v>
          </cell>
          <cell r="E8252" t="str">
            <v>Hogar</v>
          </cell>
        </row>
        <row r="8253">
          <cell r="A8253">
            <v>12227</v>
          </cell>
          <cell r="B8253">
            <v>5</v>
          </cell>
          <cell r="C8253">
            <v>9</v>
          </cell>
          <cell r="D8253" t="str">
            <v>CANTINA ESCUELA LUIS CAMINO</v>
          </cell>
          <cell r="E8253" t="str">
            <v>Educación</v>
          </cell>
        </row>
        <row r="8254">
          <cell r="A8254">
            <v>12228</v>
          </cell>
          <cell r="B8254">
            <v>7</v>
          </cell>
          <cell r="C8254">
            <v>2</v>
          </cell>
          <cell r="D8254" t="str">
            <v>DESPENSA DAISY</v>
          </cell>
          <cell r="E8254" t="str">
            <v>Hogar</v>
          </cell>
        </row>
        <row r="8255">
          <cell r="A8255">
            <v>12231</v>
          </cell>
          <cell r="B8255">
            <v>2</v>
          </cell>
          <cell r="C8255">
            <v>6</v>
          </cell>
          <cell r="D8255" t="str">
            <v>CANT. FACULT. ENFERMERIA</v>
          </cell>
          <cell r="E8255" t="str">
            <v>Refrigerados</v>
          </cell>
        </row>
        <row r="8256">
          <cell r="A8256">
            <v>12230</v>
          </cell>
          <cell r="B8256">
            <v>2</v>
          </cell>
          <cell r="C8256">
            <v>6</v>
          </cell>
          <cell r="D8256" t="str">
            <v>DESPENSA DEL MAESTRO</v>
          </cell>
          <cell r="E8256" t="str">
            <v>Hogar</v>
          </cell>
        </row>
        <row r="8257">
          <cell r="A8257">
            <v>12233</v>
          </cell>
          <cell r="B8257">
            <v>5</v>
          </cell>
          <cell r="C8257">
            <v>8</v>
          </cell>
          <cell r="D8257" t="str">
            <v>CANTINA COL.SALESIANO STA. ANA</v>
          </cell>
          <cell r="E8257" t="str">
            <v>Educación</v>
          </cell>
        </row>
        <row r="8258">
          <cell r="A8258">
            <v>12214</v>
          </cell>
          <cell r="B8258">
            <v>6</v>
          </cell>
          <cell r="C8258">
            <v>7</v>
          </cell>
          <cell r="D8258" t="str">
            <v>ESCUELA MANUEL DOMINGUEZ</v>
          </cell>
          <cell r="E8258" t="str">
            <v>Educación</v>
          </cell>
        </row>
        <row r="8259">
          <cell r="A8259">
            <v>12217</v>
          </cell>
          <cell r="B8259">
            <v>6</v>
          </cell>
          <cell r="C8259">
            <v>6</v>
          </cell>
          <cell r="D8259" t="str">
            <v>DESPENSA BENITEZ</v>
          </cell>
          <cell r="E8259" t="str">
            <v>Hogar</v>
          </cell>
        </row>
        <row r="8260">
          <cell r="A8260">
            <v>11450</v>
          </cell>
          <cell r="B8260">
            <v>1</v>
          </cell>
          <cell r="C8260">
            <v>7</v>
          </cell>
          <cell r="D8260" t="str">
            <v>DESPENSA SAN CAYETANO</v>
          </cell>
          <cell r="E8260" t="str">
            <v>Hogar</v>
          </cell>
        </row>
        <row r="8261">
          <cell r="A8261">
            <v>11451</v>
          </cell>
          <cell r="B8261">
            <v>3</v>
          </cell>
          <cell r="C8261">
            <v>7</v>
          </cell>
          <cell r="D8261" t="str">
            <v>DESPENSA CAROL</v>
          </cell>
          <cell r="E8261" t="str">
            <v>Hogar</v>
          </cell>
        </row>
        <row r="8262">
          <cell r="A8262">
            <v>11456</v>
          </cell>
          <cell r="B8262">
            <v>1</v>
          </cell>
          <cell r="C8262">
            <v>4</v>
          </cell>
          <cell r="D8262" t="str">
            <v>COPETIN EL SOL</v>
          </cell>
          <cell r="E8262" t="str">
            <v>Refrigerados</v>
          </cell>
        </row>
        <row r="8263">
          <cell r="A8263">
            <v>11458</v>
          </cell>
          <cell r="B8263">
            <v>1</v>
          </cell>
          <cell r="C8263">
            <v>8</v>
          </cell>
          <cell r="D8263" t="str">
            <v>AUTOSERVICE TORRÉ</v>
          </cell>
          <cell r="E8263" t="str">
            <v>Hogar</v>
          </cell>
        </row>
        <row r="8264">
          <cell r="A8264">
            <v>11455</v>
          </cell>
          <cell r="B8264">
            <v>9</v>
          </cell>
          <cell r="C8264">
            <v>3</v>
          </cell>
          <cell r="D8264" t="str">
            <v>BAR EA</v>
          </cell>
        </row>
        <row r="8265">
          <cell r="A8265">
            <v>11457</v>
          </cell>
          <cell r="B8265">
            <v>4</v>
          </cell>
          <cell r="C8265">
            <v>3</v>
          </cell>
          <cell r="D8265" t="str">
            <v>CASILLA MANU Y CAMI</v>
          </cell>
          <cell r="E8265" t="str">
            <v>Refrigerados</v>
          </cell>
        </row>
        <row r="8266">
          <cell r="A8266">
            <v>11459</v>
          </cell>
          <cell r="B8266">
            <v>9</v>
          </cell>
          <cell r="C8266">
            <v>3</v>
          </cell>
          <cell r="D8266" t="str">
            <v>TATI'S DIMER</v>
          </cell>
        </row>
        <row r="8267">
          <cell r="A8267">
            <v>11460</v>
          </cell>
          <cell r="B8267">
            <v>9</v>
          </cell>
          <cell r="C8267">
            <v>3</v>
          </cell>
          <cell r="D8267" t="str">
            <v>PIPOKA</v>
          </cell>
          <cell r="E8267" t="str">
            <v>Refrigerados B</v>
          </cell>
        </row>
        <row r="8268">
          <cell r="A8268">
            <v>11461</v>
          </cell>
          <cell r="B8268">
            <v>1</v>
          </cell>
          <cell r="C8268">
            <v>8</v>
          </cell>
          <cell r="D8268" t="str">
            <v>COPETIN ARDIN</v>
          </cell>
          <cell r="E8268" t="str">
            <v>Refrigerados</v>
          </cell>
        </row>
        <row r="8269">
          <cell r="A8269">
            <v>11462</v>
          </cell>
          <cell r="D8269" t="str">
            <v>ROTICERIA BOGGIANI</v>
          </cell>
          <cell r="E8269" t="str">
            <v>Refrigerados</v>
          </cell>
        </row>
        <row r="8270">
          <cell r="A8270">
            <v>11467</v>
          </cell>
          <cell r="B8270">
            <v>1</v>
          </cell>
          <cell r="C8270">
            <v>7</v>
          </cell>
          <cell r="D8270" t="str">
            <v>CASILLA 4 ÑA LEO</v>
          </cell>
          <cell r="E8270" t="str">
            <v>Hogar</v>
          </cell>
        </row>
        <row r="8271">
          <cell r="A8271">
            <v>11470</v>
          </cell>
          <cell r="B8271">
            <v>2</v>
          </cell>
          <cell r="C8271">
            <v>1</v>
          </cell>
          <cell r="D8271" t="str">
            <v>DESPENSA DANI</v>
          </cell>
          <cell r="E8271" t="str">
            <v>Hogar</v>
          </cell>
        </row>
        <row r="8272">
          <cell r="A8272">
            <v>11471</v>
          </cell>
          <cell r="B8272">
            <v>1</v>
          </cell>
          <cell r="C8272">
            <v>6</v>
          </cell>
          <cell r="D8272" t="str">
            <v>CYBER ASPEN</v>
          </cell>
          <cell r="E8272" t="str">
            <v>Hogar</v>
          </cell>
        </row>
        <row r="8273">
          <cell r="A8273">
            <v>11473</v>
          </cell>
          <cell r="B8273">
            <v>1</v>
          </cell>
          <cell r="C8273">
            <v>2</v>
          </cell>
          <cell r="D8273" t="str">
            <v>MINI BAR ALBERT</v>
          </cell>
          <cell r="E8273" t="str">
            <v>Refrigerados</v>
          </cell>
        </row>
        <row r="8274">
          <cell r="A8274">
            <v>26387</v>
          </cell>
          <cell r="B8274">
            <v>2</v>
          </cell>
          <cell r="C8274">
            <v>6</v>
          </cell>
          <cell r="D8274" t="str">
            <v>ESCUELA ROBERTO SCHAERER</v>
          </cell>
          <cell r="E8274" t="str">
            <v>Educación</v>
          </cell>
        </row>
        <row r="8275">
          <cell r="A8275">
            <v>11474</v>
          </cell>
          <cell r="B8275">
            <v>3</v>
          </cell>
          <cell r="C8275">
            <v>8</v>
          </cell>
          <cell r="D8275" t="str">
            <v>DESPENSA EL ARCA</v>
          </cell>
          <cell r="E8275" t="str">
            <v>Hogar</v>
          </cell>
        </row>
        <row r="8276">
          <cell r="A8276">
            <v>11476</v>
          </cell>
          <cell r="B8276">
            <v>9</v>
          </cell>
          <cell r="C8276">
            <v>3</v>
          </cell>
          <cell r="D8276" t="str">
            <v>COPETIN MIRTA</v>
          </cell>
        </row>
        <row r="8277">
          <cell r="A8277">
            <v>11478</v>
          </cell>
          <cell r="B8277">
            <v>9</v>
          </cell>
          <cell r="C8277">
            <v>3</v>
          </cell>
          <cell r="D8277" t="str">
            <v>CABINA FONOVIC</v>
          </cell>
        </row>
        <row r="8278">
          <cell r="A8278">
            <v>11481</v>
          </cell>
          <cell r="B8278">
            <v>2</v>
          </cell>
          <cell r="C8278">
            <v>6</v>
          </cell>
          <cell r="D8278" t="str">
            <v>FUTURO  SA</v>
          </cell>
          <cell r="E8278" t="str">
            <v>Refrigerados</v>
          </cell>
        </row>
        <row r="8279">
          <cell r="A8279">
            <v>11482</v>
          </cell>
          <cell r="B8279">
            <v>3</v>
          </cell>
          <cell r="C8279">
            <v>4</v>
          </cell>
          <cell r="D8279" t="str">
            <v>ESTACION DE SERVICIO SHELL S.R.L.</v>
          </cell>
          <cell r="E8279" t="str">
            <v>Conveniencia</v>
          </cell>
        </row>
        <row r="8280">
          <cell r="A8280">
            <v>11484</v>
          </cell>
          <cell r="B8280">
            <v>9</v>
          </cell>
          <cell r="C8280">
            <v>3</v>
          </cell>
          <cell r="D8280" t="str">
            <v>COPETIN SAN FRANCISCO</v>
          </cell>
        </row>
        <row r="8281">
          <cell r="A8281">
            <v>11483</v>
          </cell>
          <cell r="D8281" t="str">
            <v>SERVICARD VICTOR ALBARENGA</v>
          </cell>
          <cell r="E8281" t="str">
            <v>Refrigerados</v>
          </cell>
        </row>
        <row r="8282">
          <cell r="A8282">
            <v>11477</v>
          </cell>
          <cell r="B8282">
            <v>9</v>
          </cell>
          <cell r="C8282">
            <v>3</v>
          </cell>
          <cell r="D8282" t="str">
            <v>CASA DULCE</v>
          </cell>
          <cell r="E8282" t="str">
            <v>Refrigerados B</v>
          </cell>
        </row>
        <row r="8283">
          <cell r="A8283">
            <v>11485</v>
          </cell>
          <cell r="B8283">
            <v>1</v>
          </cell>
          <cell r="C8283">
            <v>3</v>
          </cell>
          <cell r="D8283" t="str">
            <v>CASILLA YEGROS</v>
          </cell>
          <cell r="E8283" t="str">
            <v>Hogar</v>
          </cell>
        </row>
        <row r="8284">
          <cell r="A8284">
            <v>11486</v>
          </cell>
          <cell r="B8284">
            <v>5</v>
          </cell>
          <cell r="C8284">
            <v>6</v>
          </cell>
          <cell r="D8284" t="str">
            <v>AUTOSERVIS LA ECONOMIA</v>
          </cell>
        </row>
        <row r="8285">
          <cell r="A8285">
            <v>11491</v>
          </cell>
          <cell r="B8285">
            <v>9</v>
          </cell>
          <cell r="C8285">
            <v>3</v>
          </cell>
          <cell r="D8285" t="str">
            <v>COPETIN LIDY</v>
          </cell>
        </row>
        <row r="8286">
          <cell r="A8286">
            <v>11490</v>
          </cell>
          <cell r="B8286">
            <v>6</v>
          </cell>
          <cell r="C8286">
            <v>4</v>
          </cell>
          <cell r="D8286" t="str">
            <v>AUTOSERVICE LILI</v>
          </cell>
          <cell r="E8286" t="str">
            <v>Hogar</v>
          </cell>
        </row>
        <row r="8287">
          <cell r="A8287">
            <v>11494</v>
          </cell>
          <cell r="B8287">
            <v>9</v>
          </cell>
          <cell r="C8287">
            <v>3</v>
          </cell>
          <cell r="D8287" t="str">
            <v>EMPANADAS MIR</v>
          </cell>
        </row>
        <row r="8288">
          <cell r="A8288">
            <v>11495</v>
          </cell>
          <cell r="B8288">
            <v>2</v>
          </cell>
          <cell r="C8288">
            <v>6</v>
          </cell>
          <cell r="D8288" t="str">
            <v>HOTEL PORTAL DEL SOL S A</v>
          </cell>
          <cell r="E8288" t="str">
            <v>Refrigerados</v>
          </cell>
        </row>
        <row r="8289">
          <cell r="A8289">
            <v>11497</v>
          </cell>
          <cell r="B8289">
            <v>1</v>
          </cell>
          <cell r="C8289">
            <v>2</v>
          </cell>
          <cell r="D8289" t="str">
            <v>LA VIDA VERDE</v>
          </cell>
          <cell r="E8289" t="str">
            <v>Refrigerados</v>
          </cell>
        </row>
        <row r="8290">
          <cell r="A8290">
            <v>11496</v>
          </cell>
          <cell r="B8290">
            <v>1</v>
          </cell>
          <cell r="C8290">
            <v>4</v>
          </cell>
          <cell r="D8290" t="str">
            <v>DESPENSA MORINIGO</v>
          </cell>
        </row>
        <row r="8291">
          <cell r="A8291">
            <v>12278</v>
          </cell>
          <cell r="B8291">
            <v>3</v>
          </cell>
          <cell r="C8291">
            <v>4</v>
          </cell>
          <cell r="D8291" t="str">
            <v>AUTOSERVICE LA SUERTE</v>
          </cell>
          <cell r="E8291" t="str">
            <v>Hogar</v>
          </cell>
        </row>
        <row r="8292">
          <cell r="A8292">
            <v>12277</v>
          </cell>
          <cell r="B8292">
            <v>6</v>
          </cell>
          <cell r="C8292">
            <v>7</v>
          </cell>
          <cell r="D8292" t="str">
            <v>MINI SHOP LDE</v>
          </cell>
          <cell r="E8292" t="str">
            <v>Hogar</v>
          </cell>
        </row>
        <row r="8293">
          <cell r="A8293">
            <v>12282</v>
          </cell>
          <cell r="B8293">
            <v>4</v>
          </cell>
          <cell r="C8293">
            <v>4</v>
          </cell>
          <cell r="D8293" t="str">
            <v>DESPENSA 3 DE AGOSTO</v>
          </cell>
          <cell r="E8293" t="str">
            <v>Hogar</v>
          </cell>
        </row>
        <row r="8294">
          <cell r="A8294">
            <v>12281</v>
          </cell>
          <cell r="B8294">
            <v>2</v>
          </cell>
          <cell r="C8294">
            <v>1</v>
          </cell>
          <cell r="D8294" t="str">
            <v>COPETIN LA NEGRA</v>
          </cell>
          <cell r="E8294" t="str">
            <v>Refrigerados</v>
          </cell>
        </row>
        <row r="8295">
          <cell r="A8295">
            <v>12252</v>
          </cell>
          <cell r="B8295">
            <v>4</v>
          </cell>
          <cell r="C8295">
            <v>3</v>
          </cell>
          <cell r="D8295" t="str">
            <v>DESPENSA DEISY</v>
          </cell>
          <cell r="E8295" t="str">
            <v>Hogar</v>
          </cell>
        </row>
        <row r="8296">
          <cell r="A8296">
            <v>12319</v>
          </cell>
          <cell r="D8296" t="str">
            <v>CABINA TELEFONICA</v>
          </cell>
          <cell r="E8296" t="str">
            <v>Hogar</v>
          </cell>
        </row>
        <row r="8297">
          <cell r="A8297">
            <v>12322</v>
          </cell>
          <cell r="B8297">
            <v>6</v>
          </cell>
          <cell r="C8297">
            <v>7</v>
          </cell>
          <cell r="D8297" t="str">
            <v>PANIFICADORA BAEZ</v>
          </cell>
          <cell r="E8297" t="str">
            <v>Refrigerados</v>
          </cell>
        </row>
        <row r="8298">
          <cell r="A8298">
            <v>12314</v>
          </cell>
          <cell r="B8298">
            <v>6</v>
          </cell>
          <cell r="C8298">
            <v>7</v>
          </cell>
          <cell r="D8298" t="str">
            <v>DESPENSA CRISTIAN</v>
          </cell>
          <cell r="E8298" t="str">
            <v>Hogar</v>
          </cell>
        </row>
        <row r="8299">
          <cell r="A8299">
            <v>12313</v>
          </cell>
          <cell r="B8299">
            <v>6</v>
          </cell>
          <cell r="C8299">
            <v>6</v>
          </cell>
          <cell r="D8299" t="str">
            <v>COMERCIAL SAN CAYETANO SRL</v>
          </cell>
          <cell r="E8299" t="str">
            <v>Hogar</v>
          </cell>
        </row>
        <row r="8300">
          <cell r="A8300">
            <v>12312</v>
          </cell>
          <cell r="B8300">
            <v>9</v>
          </cell>
          <cell r="C8300">
            <v>3</v>
          </cell>
          <cell r="D8300" t="str">
            <v>CANTINA CENTRO DE SALUD</v>
          </cell>
        </row>
        <row r="8301">
          <cell r="A8301">
            <v>12311</v>
          </cell>
          <cell r="B8301">
            <v>6</v>
          </cell>
          <cell r="C8301">
            <v>7</v>
          </cell>
          <cell r="D8301" t="str">
            <v>DESPENSA FATIMA</v>
          </cell>
          <cell r="E8301" t="str">
            <v>Hogar</v>
          </cell>
        </row>
        <row r="8302">
          <cell r="A8302">
            <v>12310</v>
          </cell>
          <cell r="B8302">
            <v>6</v>
          </cell>
          <cell r="C8302">
            <v>7</v>
          </cell>
          <cell r="D8302" t="str">
            <v>DESPENSA BLANQUITA</v>
          </cell>
          <cell r="E8302" t="str">
            <v>Hogar</v>
          </cell>
        </row>
        <row r="8303">
          <cell r="A8303">
            <v>12318</v>
          </cell>
          <cell r="B8303">
            <v>1</v>
          </cell>
          <cell r="C8303">
            <v>4</v>
          </cell>
          <cell r="D8303" t="str">
            <v>DESPENSA STEVEN</v>
          </cell>
          <cell r="E8303" t="str">
            <v>Hogar</v>
          </cell>
        </row>
        <row r="8304">
          <cell r="A8304">
            <v>12317</v>
          </cell>
          <cell r="B8304">
            <v>1</v>
          </cell>
          <cell r="C8304">
            <v>4</v>
          </cell>
          <cell r="D8304" t="str">
            <v>CASILLA COCOS</v>
          </cell>
          <cell r="E8304" t="str">
            <v>Refrigerados</v>
          </cell>
        </row>
        <row r="8305">
          <cell r="A8305">
            <v>12316</v>
          </cell>
          <cell r="B8305">
            <v>3</v>
          </cell>
          <cell r="C8305">
            <v>7</v>
          </cell>
          <cell r="D8305" t="str">
            <v>DESPENSA LA REINA</v>
          </cell>
          <cell r="E8305" t="str">
            <v>Hogar</v>
          </cell>
        </row>
        <row r="8306">
          <cell r="A8306">
            <v>12328</v>
          </cell>
          <cell r="B8306">
            <v>6</v>
          </cell>
          <cell r="C8306">
            <v>6</v>
          </cell>
          <cell r="D8306" t="str">
            <v>ROTISERIA ÑA POLO</v>
          </cell>
          <cell r="E8306" t="str">
            <v>Refrigerados</v>
          </cell>
        </row>
        <row r="8307">
          <cell r="A8307">
            <v>12327</v>
          </cell>
          <cell r="B8307">
            <v>9</v>
          </cell>
          <cell r="C8307">
            <v>3</v>
          </cell>
          <cell r="D8307" t="str">
            <v>DESPENSA CABUREI</v>
          </cell>
        </row>
        <row r="8308">
          <cell r="A8308">
            <v>12326</v>
          </cell>
          <cell r="B8308">
            <v>9</v>
          </cell>
          <cell r="C8308">
            <v>3</v>
          </cell>
          <cell r="D8308" t="str">
            <v>DESPENSA STA ANA</v>
          </cell>
        </row>
        <row r="8309">
          <cell r="A8309">
            <v>12330</v>
          </cell>
          <cell r="B8309">
            <v>4</v>
          </cell>
          <cell r="C8309">
            <v>3</v>
          </cell>
          <cell r="D8309" t="str">
            <v>DESPENSA JORGITO</v>
          </cell>
          <cell r="E8309" t="str">
            <v>Hogar</v>
          </cell>
        </row>
        <row r="8310">
          <cell r="A8310">
            <v>12332</v>
          </cell>
          <cell r="B8310">
            <v>4</v>
          </cell>
          <cell r="C8310">
            <v>1</v>
          </cell>
          <cell r="D8310" t="str">
            <v>DESPENSA GONZALEZ</v>
          </cell>
          <cell r="E8310" t="str">
            <v>Hogar</v>
          </cell>
        </row>
        <row r="8311">
          <cell r="A8311">
            <v>12333</v>
          </cell>
          <cell r="B8311">
            <v>2</v>
          </cell>
          <cell r="C8311">
            <v>1</v>
          </cell>
          <cell r="D8311" t="str">
            <v>DESPENSA C Y M</v>
          </cell>
          <cell r="E8311" t="str">
            <v>Hogar</v>
          </cell>
        </row>
        <row r="8312">
          <cell r="A8312">
            <v>12334</v>
          </cell>
          <cell r="B8312">
            <v>2</v>
          </cell>
          <cell r="C8312">
            <v>3</v>
          </cell>
          <cell r="D8312" t="str">
            <v>DESPENSA BENITEZ</v>
          </cell>
          <cell r="E8312" t="str">
            <v>Hogar</v>
          </cell>
        </row>
        <row r="8313">
          <cell r="A8313">
            <v>12331</v>
          </cell>
          <cell r="B8313">
            <v>4</v>
          </cell>
          <cell r="C8313">
            <v>2</v>
          </cell>
          <cell r="D8313" t="str">
            <v>DESPENSA MILI</v>
          </cell>
          <cell r="E8313" t="str">
            <v>Hogar</v>
          </cell>
        </row>
        <row r="8314">
          <cell r="A8314">
            <v>11507</v>
          </cell>
          <cell r="B8314">
            <v>3</v>
          </cell>
          <cell r="C8314">
            <v>9</v>
          </cell>
          <cell r="D8314" t="str">
            <v>DESPENSA MIRIAN</v>
          </cell>
          <cell r="E8314" t="str">
            <v>Hogar</v>
          </cell>
        </row>
        <row r="8315">
          <cell r="A8315">
            <v>12335</v>
          </cell>
          <cell r="B8315">
            <v>3</v>
          </cell>
          <cell r="C8315">
            <v>5</v>
          </cell>
          <cell r="D8315" t="str">
            <v>COPETIN EL CEDRO</v>
          </cell>
          <cell r="E8315" t="str">
            <v>Refrigerados</v>
          </cell>
        </row>
        <row r="8316">
          <cell r="A8316">
            <v>11508</v>
          </cell>
          <cell r="B8316">
            <v>3</v>
          </cell>
          <cell r="C8316">
            <v>4</v>
          </cell>
          <cell r="D8316" t="str">
            <v>WAVA</v>
          </cell>
          <cell r="E8316" t="str">
            <v>Refrigerados</v>
          </cell>
        </row>
        <row r="8317">
          <cell r="A8317">
            <v>11512</v>
          </cell>
          <cell r="B8317">
            <v>2</v>
          </cell>
          <cell r="C8317">
            <v>1</v>
          </cell>
          <cell r="D8317" t="str">
            <v>COPETIN YESY</v>
          </cell>
          <cell r="E8317" t="str">
            <v>Refrigerados</v>
          </cell>
        </row>
        <row r="8318">
          <cell r="A8318">
            <v>11511</v>
          </cell>
          <cell r="B8318">
            <v>2</v>
          </cell>
          <cell r="C8318">
            <v>1</v>
          </cell>
          <cell r="D8318" t="str">
            <v>PARTICULAR EUGENIA DE GASPERI</v>
          </cell>
          <cell r="E8318" t="str">
            <v>Hogar</v>
          </cell>
        </row>
        <row r="8319">
          <cell r="A8319">
            <v>11513</v>
          </cell>
          <cell r="B8319">
            <v>2</v>
          </cell>
          <cell r="C8319">
            <v>3</v>
          </cell>
          <cell r="D8319" t="str">
            <v>DESPENSA TORRES</v>
          </cell>
          <cell r="E8319" t="str">
            <v>Hogar</v>
          </cell>
        </row>
        <row r="8320">
          <cell r="A8320">
            <v>11516</v>
          </cell>
          <cell r="B8320">
            <v>2</v>
          </cell>
          <cell r="C8320">
            <v>4</v>
          </cell>
          <cell r="D8320" t="str">
            <v>DESPENSA SANTA LUCIA</v>
          </cell>
          <cell r="E8320" t="str">
            <v>Hogar</v>
          </cell>
        </row>
        <row r="8321">
          <cell r="A8321">
            <v>11519</v>
          </cell>
          <cell r="B8321">
            <v>2</v>
          </cell>
          <cell r="C8321">
            <v>2</v>
          </cell>
          <cell r="D8321" t="str">
            <v>CARRITO VARGAS</v>
          </cell>
          <cell r="E8321" t="str">
            <v>Refrigerados</v>
          </cell>
        </row>
        <row r="8322">
          <cell r="A8322">
            <v>11518</v>
          </cell>
          <cell r="B8322">
            <v>9</v>
          </cell>
          <cell r="C8322">
            <v>3</v>
          </cell>
          <cell r="D8322" t="str">
            <v>COMEDOR MADI (EMPANADA NICO)</v>
          </cell>
        </row>
        <row r="8323">
          <cell r="A8323">
            <v>11517</v>
          </cell>
          <cell r="B8323">
            <v>3</v>
          </cell>
          <cell r="C8323">
            <v>5</v>
          </cell>
          <cell r="D8323" t="str">
            <v>CARRITO JOSESITO</v>
          </cell>
          <cell r="E8323" t="str">
            <v>Refrigerados</v>
          </cell>
        </row>
        <row r="8324">
          <cell r="A8324">
            <v>12343</v>
          </cell>
          <cell r="B8324">
            <v>9</v>
          </cell>
          <cell r="C8324">
            <v>3</v>
          </cell>
          <cell r="D8324" t="str">
            <v>COPETIN FELIPITO</v>
          </cell>
        </row>
        <row r="8325">
          <cell r="A8325">
            <v>12412</v>
          </cell>
          <cell r="B8325">
            <v>9</v>
          </cell>
          <cell r="C8325">
            <v>3</v>
          </cell>
          <cell r="D8325" t="str">
            <v>FUNCIONARIA CARMEN GODOY DE MOLINAS</v>
          </cell>
          <cell r="E8325" t="str">
            <v>Planta</v>
          </cell>
        </row>
        <row r="8326">
          <cell r="A8326">
            <v>12419</v>
          </cell>
          <cell r="B8326">
            <v>9</v>
          </cell>
          <cell r="C8326">
            <v>3</v>
          </cell>
          <cell r="D8326" t="str">
            <v>POLLERIA ZABROZON</v>
          </cell>
        </row>
        <row r="8327">
          <cell r="A8327">
            <v>12424</v>
          </cell>
          <cell r="B8327">
            <v>5</v>
          </cell>
          <cell r="C8327">
            <v>8</v>
          </cell>
          <cell r="D8327" t="str">
            <v>DESPENSA ROA</v>
          </cell>
          <cell r="E8327" t="str">
            <v>Hogar</v>
          </cell>
        </row>
        <row r="8328">
          <cell r="A8328">
            <v>12423</v>
          </cell>
          <cell r="B8328">
            <v>3</v>
          </cell>
          <cell r="C8328">
            <v>4</v>
          </cell>
          <cell r="D8328" t="str">
            <v>EURO FAN</v>
          </cell>
        </row>
        <row r="8329">
          <cell r="A8329">
            <v>12417</v>
          </cell>
          <cell r="B8329">
            <v>9</v>
          </cell>
          <cell r="C8329">
            <v>3</v>
          </cell>
          <cell r="D8329" t="str">
            <v>CABINA TELEFONICA CESARE`S</v>
          </cell>
        </row>
        <row r="8330">
          <cell r="A8330">
            <v>12415</v>
          </cell>
          <cell r="B8330">
            <v>5</v>
          </cell>
          <cell r="C8330">
            <v>6</v>
          </cell>
          <cell r="D8330" t="str">
            <v>AUTOSERVICE SAN FRANCISCO</v>
          </cell>
          <cell r="E8330" t="str">
            <v>Hogar</v>
          </cell>
        </row>
        <row r="8331">
          <cell r="A8331">
            <v>12416</v>
          </cell>
          <cell r="D8331" t="str">
            <v>LOURDES TORRES</v>
          </cell>
          <cell r="E8331" t="str">
            <v>Hogar</v>
          </cell>
        </row>
        <row r="8332">
          <cell r="A8332">
            <v>12409</v>
          </cell>
          <cell r="B8332">
            <v>6</v>
          </cell>
          <cell r="C8332">
            <v>6</v>
          </cell>
          <cell r="D8332" t="str">
            <v>KIOSKO LOS HERMANOS</v>
          </cell>
          <cell r="E8332" t="str">
            <v>Hogar</v>
          </cell>
        </row>
        <row r="8333">
          <cell r="A8333">
            <v>12410</v>
          </cell>
          <cell r="B8333">
            <v>6</v>
          </cell>
          <cell r="C8333">
            <v>6</v>
          </cell>
          <cell r="D8333" t="str">
            <v>DESPENSA CHARRUF</v>
          </cell>
          <cell r="E8333" t="str">
            <v>Hogar</v>
          </cell>
        </row>
        <row r="8334">
          <cell r="A8334">
            <v>12411</v>
          </cell>
          <cell r="B8334">
            <v>6</v>
          </cell>
          <cell r="C8334">
            <v>6</v>
          </cell>
          <cell r="D8334" t="str">
            <v>DESPENSA SANTA RITA</v>
          </cell>
          <cell r="E8334" t="str">
            <v>Hogar</v>
          </cell>
        </row>
        <row r="8335">
          <cell r="A8335">
            <v>12421</v>
          </cell>
          <cell r="B8335">
            <v>2</v>
          </cell>
          <cell r="C8335">
            <v>5</v>
          </cell>
          <cell r="D8335" t="str">
            <v>COMERCIAL OSCAR SRL</v>
          </cell>
          <cell r="E8335" t="str">
            <v>Hogar</v>
          </cell>
        </row>
        <row r="8336">
          <cell r="A8336">
            <v>12422</v>
          </cell>
          <cell r="D8336" t="str">
            <v>PARTICULAR FLIA BARSZCZ</v>
          </cell>
          <cell r="E8336" t="str">
            <v>Hogar</v>
          </cell>
        </row>
        <row r="8337">
          <cell r="A8337">
            <v>12431</v>
          </cell>
          <cell r="B8337">
            <v>2</v>
          </cell>
          <cell r="C8337">
            <v>1</v>
          </cell>
          <cell r="D8337" t="str">
            <v>COMERCIAL PERLITA</v>
          </cell>
          <cell r="E8337" t="str">
            <v>Hogar</v>
          </cell>
        </row>
        <row r="8338">
          <cell r="A8338">
            <v>12435</v>
          </cell>
          <cell r="B8338">
            <v>9</v>
          </cell>
          <cell r="C8338">
            <v>3</v>
          </cell>
          <cell r="D8338" t="str">
            <v>MINI SUPER YITO</v>
          </cell>
          <cell r="E8338" t="str">
            <v>Hogar</v>
          </cell>
        </row>
        <row r="8339">
          <cell r="A8339">
            <v>12437</v>
          </cell>
          <cell r="D8339" t="str">
            <v>FUNCIONARIO RICARDO BOBADILLA</v>
          </cell>
        </row>
        <row r="8340">
          <cell r="A8340">
            <v>17581</v>
          </cell>
          <cell r="B8340">
            <v>4</v>
          </cell>
          <cell r="C8340">
            <v>3</v>
          </cell>
          <cell r="D8340" t="str">
            <v>CASILLA ANGELICA</v>
          </cell>
          <cell r="E8340" t="str">
            <v>Refrigerados</v>
          </cell>
        </row>
        <row r="8341">
          <cell r="A8341">
            <v>17584</v>
          </cell>
          <cell r="B8341">
            <v>3</v>
          </cell>
          <cell r="C8341">
            <v>5</v>
          </cell>
          <cell r="D8341" t="str">
            <v>DESPENSA GALVAN</v>
          </cell>
          <cell r="E8341" t="str">
            <v>Hogar</v>
          </cell>
        </row>
        <row r="8342">
          <cell r="A8342">
            <v>17583</v>
          </cell>
          <cell r="B8342">
            <v>3</v>
          </cell>
          <cell r="C8342">
            <v>5</v>
          </cell>
          <cell r="D8342" t="str">
            <v>DESPENSA CRISTINA</v>
          </cell>
        </row>
        <row r="8343">
          <cell r="A8343">
            <v>17585</v>
          </cell>
          <cell r="B8343">
            <v>3</v>
          </cell>
          <cell r="C8343">
            <v>5</v>
          </cell>
          <cell r="D8343" t="str">
            <v>LIBRERIA MALE</v>
          </cell>
        </row>
        <row r="8344">
          <cell r="A8344">
            <v>17580</v>
          </cell>
          <cell r="B8344">
            <v>3</v>
          </cell>
          <cell r="C8344">
            <v>2</v>
          </cell>
          <cell r="D8344" t="str">
            <v>DESPENSA AGUERO</v>
          </cell>
          <cell r="E8344" t="str">
            <v>Hogar</v>
          </cell>
        </row>
        <row r="8345">
          <cell r="A8345">
            <v>17590</v>
          </cell>
          <cell r="D8345" t="str">
            <v>YTORORO COUNTRY</v>
          </cell>
          <cell r="E8345" t="str">
            <v>Refrigerados</v>
          </cell>
        </row>
        <row r="8346">
          <cell r="A8346">
            <v>17582</v>
          </cell>
          <cell r="B8346">
            <v>1</v>
          </cell>
          <cell r="C8346">
            <v>9</v>
          </cell>
          <cell r="D8346" t="str">
            <v>CASA LA DULZURA</v>
          </cell>
          <cell r="E8346" t="str">
            <v>Hogar</v>
          </cell>
        </row>
        <row r="8347">
          <cell r="A8347">
            <v>17589</v>
          </cell>
          <cell r="B8347">
            <v>9</v>
          </cell>
          <cell r="C8347">
            <v>3</v>
          </cell>
          <cell r="D8347" t="str">
            <v>DESPENSA CARNET</v>
          </cell>
        </row>
        <row r="8348">
          <cell r="A8348">
            <v>17586</v>
          </cell>
          <cell r="B8348">
            <v>7</v>
          </cell>
          <cell r="C8348">
            <v>3</v>
          </cell>
          <cell r="D8348" t="str">
            <v>BOLICHE DE LOS AMIGOS</v>
          </cell>
          <cell r="E8348" t="str">
            <v>Refrigerados</v>
          </cell>
        </row>
        <row r="8349">
          <cell r="A8349">
            <v>17588</v>
          </cell>
          <cell r="B8349">
            <v>7</v>
          </cell>
          <cell r="C8349">
            <v>1</v>
          </cell>
          <cell r="D8349" t="str">
            <v>ACA S.A.</v>
          </cell>
          <cell r="E8349" t="str">
            <v>Refrigerados</v>
          </cell>
        </row>
        <row r="8350">
          <cell r="A8350">
            <v>17587</v>
          </cell>
          <cell r="B8350">
            <v>5</v>
          </cell>
          <cell r="C8350">
            <v>9</v>
          </cell>
          <cell r="D8350" t="str">
            <v>KIOSKO LA AMISTAD</v>
          </cell>
          <cell r="E8350" t="str">
            <v>Hogar</v>
          </cell>
        </row>
        <row r="8351">
          <cell r="A8351">
            <v>17591</v>
          </cell>
          <cell r="B8351">
            <v>10</v>
          </cell>
          <cell r="C8351">
            <v>3</v>
          </cell>
          <cell r="D8351" t="str">
            <v>SAUNA CABALLERO C.I.T.</v>
          </cell>
          <cell r="E8351" t="str">
            <v>Refrigerados B</v>
          </cell>
        </row>
        <row r="8352">
          <cell r="A8352">
            <v>17600</v>
          </cell>
          <cell r="B8352">
            <v>5</v>
          </cell>
          <cell r="C8352">
            <v>6</v>
          </cell>
          <cell r="D8352" t="str">
            <v>DESPENSA CAAPIIPERY</v>
          </cell>
          <cell r="E8352" t="str">
            <v>Hogar</v>
          </cell>
        </row>
        <row r="8353">
          <cell r="A8353">
            <v>17593</v>
          </cell>
          <cell r="B8353">
            <v>9</v>
          </cell>
          <cell r="C8353">
            <v>3</v>
          </cell>
          <cell r="D8353" t="str">
            <v>BLÁSIDA MONGES</v>
          </cell>
        </row>
        <row r="8354">
          <cell r="A8354">
            <v>17619</v>
          </cell>
          <cell r="B8354">
            <v>2</v>
          </cell>
          <cell r="C8354">
            <v>3</v>
          </cell>
          <cell r="D8354" t="str">
            <v>DESPENSA MARI</v>
          </cell>
          <cell r="E8354" t="str">
            <v>Hogar</v>
          </cell>
        </row>
        <row r="8355">
          <cell r="A8355">
            <v>17612</v>
          </cell>
          <cell r="B8355">
            <v>1</v>
          </cell>
          <cell r="C8355">
            <v>1</v>
          </cell>
          <cell r="D8355" t="str">
            <v>DESPENSA ROCIO</v>
          </cell>
          <cell r="E8355" t="str">
            <v>Hogar</v>
          </cell>
        </row>
        <row r="8356">
          <cell r="A8356">
            <v>17620</v>
          </cell>
          <cell r="B8356">
            <v>1</v>
          </cell>
          <cell r="C8356">
            <v>2</v>
          </cell>
          <cell r="D8356" t="str">
            <v>TIO FITO</v>
          </cell>
          <cell r="E8356" t="str">
            <v>Refrigerados</v>
          </cell>
        </row>
        <row r="8357">
          <cell r="A8357">
            <v>17624</v>
          </cell>
          <cell r="B8357">
            <v>9</v>
          </cell>
          <cell r="C8357">
            <v>3</v>
          </cell>
          <cell r="D8357" t="str">
            <v>DESPENSA FERNANDA</v>
          </cell>
        </row>
        <row r="8358">
          <cell r="A8358">
            <v>17625</v>
          </cell>
          <cell r="D8358" t="str">
            <v>COPETIN LA GUAPA</v>
          </cell>
          <cell r="E8358" t="str">
            <v>Refrigerados</v>
          </cell>
        </row>
        <row r="8359">
          <cell r="A8359">
            <v>17623</v>
          </cell>
          <cell r="B8359">
            <v>7</v>
          </cell>
          <cell r="C8359">
            <v>1</v>
          </cell>
          <cell r="D8359" t="str">
            <v>COMERCIAL B y B</v>
          </cell>
          <cell r="E8359" t="str">
            <v>Hogar</v>
          </cell>
        </row>
        <row r="8360">
          <cell r="A8360">
            <v>17622</v>
          </cell>
          <cell r="B8360">
            <v>7</v>
          </cell>
          <cell r="C8360">
            <v>3</v>
          </cell>
          <cell r="D8360" t="str">
            <v>POLLERIA FABI</v>
          </cell>
          <cell r="E8360" t="str">
            <v>Refrigerados</v>
          </cell>
        </row>
        <row r="8361">
          <cell r="A8361">
            <v>17627</v>
          </cell>
          <cell r="B8361">
            <v>6</v>
          </cell>
          <cell r="C8361">
            <v>6</v>
          </cell>
          <cell r="D8361" t="str">
            <v>DESPENSA LILIAN</v>
          </cell>
          <cell r="E8361" t="str">
            <v>Hogar</v>
          </cell>
        </row>
        <row r="8362">
          <cell r="A8362">
            <v>17675</v>
          </cell>
          <cell r="B8362">
            <v>3</v>
          </cell>
          <cell r="C8362">
            <v>9</v>
          </cell>
          <cell r="D8362" t="str">
            <v>CARRITO VIRGEN DEL ROSARIO</v>
          </cell>
          <cell r="E8362" t="str">
            <v>Refrigerados</v>
          </cell>
        </row>
        <row r="8363">
          <cell r="A8363">
            <v>17783</v>
          </cell>
          <cell r="B8363">
            <v>1</v>
          </cell>
          <cell r="C8363">
            <v>9</v>
          </cell>
          <cell r="D8363" t="str">
            <v>CASILLA ÑA FELI</v>
          </cell>
          <cell r="E8363" t="str">
            <v>Refrigerados</v>
          </cell>
        </row>
        <row r="8364">
          <cell r="A8364">
            <v>17782</v>
          </cell>
          <cell r="B8364">
            <v>1</v>
          </cell>
          <cell r="C8364">
            <v>7</v>
          </cell>
          <cell r="D8364" t="str">
            <v>BODEGA SEBASTIAN</v>
          </cell>
          <cell r="E8364" t="str">
            <v>Hogar</v>
          </cell>
        </row>
        <row r="8365">
          <cell r="A8365">
            <v>17804</v>
          </cell>
          <cell r="B8365">
            <v>9</v>
          </cell>
          <cell r="C8365">
            <v>3</v>
          </cell>
          <cell r="D8365" t="str">
            <v>COPETIN M y M</v>
          </cell>
        </row>
        <row r="8366">
          <cell r="A8366">
            <v>17806</v>
          </cell>
          <cell r="B8366">
            <v>3</v>
          </cell>
          <cell r="C8366">
            <v>5</v>
          </cell>
          <cell r="D8366" t="str">
            <v>DESPENSA SAN RAMON</v>
          </cell>
          <cell r="E8366" t="str">
            <v>Hogar</v>
          </cell>
        </row>
        <row r="8367">
          <cell r="A8367">
            <v>17781</v>
          </cell>
          <cell r="B8367">
            <v>3</v>
          </cell>
          <cell r="C8367">
            <v>4</v>
          </cell>
          <cell r="D8367" t="str">
            <v>BEBIDAS Y HELADOS</v>
          </cell>
          <cell r="E8367" t="str">
            <v>Hogar</v>
          </cell>
        </row>
        <row r="8368">
          <cell r="A8368">
            <v>17803</v>
          </cell>
          <cell r="B8368">
            <v>4</v>
          </cell>
          <cell r="C8368">
            <v>2</v>
          </cell>
          <cell r="D8368" t="str">
            <v>DESPENSA ANTONI</v>
          </cell>
          <cell r="E8368" t="str">
            <v>Hogar</v>
          </cell>
        </row>
        <row r="8369">
          <cell r="A8369">
            <v>17808</v>
          </cell>
          <cell r="B8369">
            <v>2</v>
          </cell>
          <cell r="C8369">
            <v>5</v>
          </cell>
          <cell r="D8369" t="str">
            <v>DESPENSA KLILER</v>
          </cell>
          <cell r="E8369" t="str">
            <v>Hogar</v>
          </cell>
        </row>
        <row r="8370">
          <cell r="A8370">
            <v>17807</v>
          </cell>
          <cell r="B8370">
            <v>1</v>
          </cell>
          <cell r="C8370">
            <v>9</v>
          </cell>
          <cell r="D8370" t="str">
            <v>COMEDOR LAS CHICA SUPER PODEROSAS</v>
          </cell>
          <cell r="E8370" t="str">
            <v>Refrigerados</v>
          </cell>
        </row>
        <row r="8371">
          <cell r="A8371">
            <v>17809</v>
          </cell>
          <cell r="D8371" t="str">
            <v>COPETIN ADRI</v>
          </cell>
          <cell r="E8371" t="str">
            <v>Refrigerados</v>
          </cell>
        </row>
        <row r="8372">
          <cell r="A8372">
            <v>17805</v>
          </cell>
          <cell r="B8372">
            <v>9</v>
          </cell>
          <cell r="C8372">
            <v>3</v>
          </cell>
          <cell r="D8372" t="str">
            <v>COPETIN MARLENE</v>
          </cell>
        </row>
        <row r="8373">
          <cell r="A8373">
            <v>26003</v>
          </cell>
          <cell r="B8373">
            <v>8</v>
          </cell>
          <cell r="C8373">
            <v>3</v>
          </cell>
          <cell r="D8373" t="str">
            <v>ASUNCION GOLF CLUB</v>
          </cell>
          <cell r="E8373" t="str">
            <v>Refrigerados</v>
          </cell>
        </row>
        <row r="8374">
          <cell r="A8374">
            <v>17810</v>
          </cell>
          <cell r="B8374">
            <v>1</v>
          </cell>
          <cell r="C8374">
            <v>5</v>
          </cell>
          <cell r="D8374" t="str">
            <v>EMPANADAS DOÑA IRENE</v>
          </cell>
          <cell r="E8374" t="str">
            <v>Refrigerados</v>
          </cell>
        </row>
        <row r="8375">
          <cell r="A8375">
            <v>17813</v>
          </cell>
          <cell r="B8375">
            <v>5</v>
          </cell>
          <cell r="C8375">
            <v>8</v>
          </cell>
          <cell r="D8375" t="str">
            <v>DESPENSA LA VILLETANA</v>
          </cell>
          <cell r="E8375" t="str">
            <v>Hogar</v>
          </cell>
        </row>
        <row r="8376">
          <cell r="A8376">
            <v>17811</v>
          </cell>
          <cell r="B8376">
            <v>5</v>
          </cell>
          <cell r="C8376">
            <v>8</v>
          </cell>
          <cell r="D8376" t="str">
            <v>DESPENSA LA VAQUITA</v>
          </cell>
          <cell r="E8376" t="str">
            <v>Hogar</v>
          </cell>
        </row>
        <row r="8377">
          <cell r="A8377">
            <v>17812</v>
          </cell>
          <cell r="B8377">
            <v>5</v>
          </cell>
          <cell r="C8377">
            <v>8</v>
          </cell>
          <cell r="D8377" t="str">
            <v>DESPENSA LA VICTORIA</v>
          </cell>
          <cell r="E8377" t="str">
            <v>Hogar</v>
          </cell>
        </row>
        <row r="8378">
          <cell r="A8378">
            <v>17814</v>
          </cell>
          <cell r="B8378">
            <v>6</v>
          </cell>
          <cell r="C8378">
            <v>5</v>
          </cell>
          <cell r="D8378" t="str">
            <v>CASILLA PAC MAN</v>
          </cell>
          <cell r="E8378" t="str">
            <v>Refrigerados</v>
          </cell>
        </row>
        <row r="8379">
          <cell r="A8379">
            <v>19996</v>
          </cell>
          <cell r="D8379" t="str">
            <v>DESPENSA FIDO</v>
          </cell>
        </row>
        <row r="8380">
          <cell r="A8380">
            <v>17828</v>
          </cell>
          <cell r="B8380">
            <v>4</v>
          </cell>
          <cell r="C8380">
            <v>5</v>
          </cell>
          <cell r="D8380" t="str">
            <v>CABINA LILI</v>
          </cell>
          <cell r="E8380" t="str">
            <v>Hogar</v>
          </cell>
        </row>
        <row r="8381">
          <cell r="A8381">
            <v>17826</v>
          </cell>
          <cell r="B8381">
            <v>4</v>
          </cell>
          <cell r="C8381">
            <v>5</v>
          </cell>
          <cell r="D8381" t="str">
            <v>DESPENSA LA CANASTA</v>
          </cell>
          <cell r="E8381" t="str">
            <v>Hogar</v>
          </cell>
        </row>
        <row r="8382">
          <cell r="A8382">
            <v>17818</v>
          </cell>
          <cell r="B8382">
            <v>5</v>
          </cell>
          <cell r="C8382">
            <v>4</v>
          </cell>
          <cell r="D8382" t="str">
            <v>DESPENSA EL MANANTIAL</v>
          </cell>
          <cell r="E8382" t="str">
            <v>Hogar</v>
          </cell>
        </row>
        <row r="8383">
          <cell r="A8383">
            <v>17816</v>
          </cell>
          <cell r="B8383">
            <v>3</v>
          </cell>
          <cell r="C8383">
            <v>9</v>
          </cell>
          <cell r="D8383" t="str">
            <v>DESPENSA CELESTE</v>
          </cell>
          <cell r="E8383" t="str">
            <v>Hogar</v>
          </cell>
        </row>
        <row r="8384">
          <cell r="A8384">
            <v>17820</v>
          </cell>
          <cell r="B8384">
            <v>3</v>
          </cell>
          <cell r="C8384">
            <v>4</v>
          </cell>
          <cell r="D8384" t="str">
            <v>DESPENSA SAN FERNANDO</v>
          </cell>
          <cell r="E8384" t="str">
            <v>Hogar</v>
          </cell>
        </row>
        <row r="8385">
          <cell r="A8385">
            <v>17819</v>
          </cell>
          <cell r="B8385">
            <v>9</v>
          </cell>
          <cell r="C8385">
            <v>3</v>
          </cell>
          <cell r="D8385" t="str">
            <v>DESPENSA GLORIA</v>
          </cell>
        </row>
        <row r="8386">
          <cell r="A8386">
            <v>17821</v>
          </cell>
          <cell r="B8386">
            <v>9</v>
          </cell>
          <cell r="C8386">
            <v>3</v>
          </cell>
          <cell r="D8386" t="str">
            <v>DESPENSA GABRIELITA</v>
          </cell>
        </row>
        <row r="8387">
          <cell r="A8387">
            <v>17825</v>
          </cell>
          <cell r="B8387">
            <v>7</v>
          </cell>
          <cell r="C8387">
            <v>2</v>
          </cell>
          <cell r="D8387" t="str">
            <v>DESPENSA SAN CAYETANO</v>
          </cell>
          <cell r="E8387" t="str">
            <v>Hogar</v>
          </cell>
        </row>
        <row r="8388">
          <cell r="A8388">
            <v>17827</v>
          </cell>
          <cell r="B8388">
            <v>4</v>
          </cell>
          <cell r="C8388">
            <v>5</v>
          </cell>
          <cell r="D8388" t="str">
            <v>DESPENSA SAN JORGE</v>
          </cell>
        </row>
        <row r="8389">
          <cell r="A8389">
            <v>17822</v>
          </cell>
          <cell r="B8389">
            <v>6</v>
          </cell>
          <cell r="C8389">
            <v>3</v>
          </cell>
          <cell r="D8389" t="str">
            <v>DESPENSA TIO GORDO</v>
          </cell>
          <cell r="E8389" t="str">
            <v>Hogar</v>
          </cell>
        </row>
        <row r="8390">
          <cell r="A8390">
            <v>17823</v>
          </cell>
          <cell r="D8390" t="str">
            <v>DESPENSA SAN CAYETANO</v>
          </cell>
          <cell r="E8390" t="str">
            <v>Hogar</v>
          </cell>
        </row>
        <row r="8391">
          <cell r="A8391">
            <v>17824</v>
          </cell>
          <cell r="B8391">
            <v>6</v>
          </cell>
          <cell r="C8391">
            <v>3</v>
          </cell>
          <cell r="D8391" t="str">
            <v>DESPENSA ESTHER</v>
          </cell>
        </row>
        <row r="8392">
          <cell r="A8392">
            <v>24849</v>
          </cell>
          <cell r="B8392">
            <v>4</v>
          </cell>
          <cell r="C8392">
            <v>4</v>
          </cell>
          <cell r="D8392" t="str">
            <v>COPETIN SAN CAYETANO</v>
          </cell>
          <cell r="E8392" t="str">
            <v>Refrigerados</v>
          </cell>
        </row>
        <row r="8393">
          <cell r="A8393">
            <v>17829</v>
          </cell>
          <cell r="D8393" t="str">
            <v>COPETIN LA PARADA</v>
          </cell>
          <cell r="E8393" t="str">
            <v>Refrigerados</v>
          </cell>
        </row>
        <row r="8394">
          <cell r="A8394">
            <v>17834</v>
          </cell>
          <cell r="B8394">
            <v>5</v>
          </cell>
          <cell r="C8394">
            <v>5</v>
          </cell>
          <cell r="D8394" t="str">
            <v>DESPENSA R Y M</v>
          </cell>
          <cell r="E8394" t="str">
            <v>Hogar</v>
          </cell>
        </row>
        <row r="8395">
          <cell r="A8395">
            <v>17836</v>
          </cell>
          <cell r="B8395">
            <v>9</v>
          </cell>
          <cell r="C8395">
            <v>3</v>
          </cell>
          <cell r="D8395" t="str">
            <v>CABINA TELEFONICA</v>
          </cell>
        </row>
        <row r="8396">
          <cell r="A8396">
            <v>17833</v>
          </cell>
          <cell r="B8396">
            <v>4</v>
          </cell>
          <cell r="C8396">
            <v>4</v>
          </cell>
          <cell r="D8396" t="str">
            <v>CASILLA ARIAS</v>
          </cell>
        </row>
        <row r="8397">
          <cell r="A8397">
            <v>17830</v>
          </cell>
          <cell r="B8397">
            <v>5</v>
          </cell>
          <cell r="C8397">
            <v>4</v>
          </cell>
          <cell r="D8397" t="str">
            <v>COMERCIAL 4 ESTRELLA</v>
          </cell>
          <cell r="E8397" t="str">
            <v>Hogar</v>
          </cell>
        </row>
        <row r="8398">
          <cell r="A8398">
            <v>17831</v>
          </cell>
          <cell r="B8398">
            <v>5</v>
          </cell>
          <cell r="C8398">
            <v>4</v>
          </cell>
          <cell r="D8398" t="str">
            <v>DESPENSA SAN MIGUEL</v>
          </cell>
          <cell r="E8398" t="str">
            <v>Hogar</v>
          </cell>
        </row>
        <row r="8399">
          <cell r="A8399">
            <v>17832</v>
          </cell>
          <cell r="B8399">
            <v>2</v>
          </cell>
          <cell r="C8399">
            <v>5</v>
          </cell>
          <cell r="D8399" t="str">
            <v>CABINA CABITEL</v>
          </cell>
        </row>
        <row r="8400">
          <cell r="A8400">
            <v>17835</v>
          </cell>
          <cell r="B8400">
            <v>9</v>
          </cell>
          <cell r="C8400">
            <v>3</v>
          </cell>
          <cell r="D8400" t="str">
            <v>COMEDOR BANDA DE MUSICOS</v>
          </cell>
        </row>
        <row r="8401">
          <cell r="A8401">
            <v>17837</v>
          </cell>
          <cell r="B8401">
            <v>9</v>
          </cell>
          <cell r="C8401">
            <v>3</v>
          </cell>
          <cell r="D8401" t="str">
            <v>CORPORACIÓN DEL PRESIDENTE</v>
          </cell>
        </row>
        <row r="8402">
          <cell r="A8402">
            <v>17838</v>
          </cell>
          <cell r="B8402">
            <v>5</v>
          </cell>
          <cell r="C8402">
            <v>2</v>
          </cell>
          <cell r="D8402" t="str">
            <v>DESPENSA MARIA CONCEPCIÓN</v>
          </cell>
          <cell r="E8402" t="str">
            <v>Hogar</v>
          </cell>
        </row>
        <row r="8403">
          <cell r="A8403">
            <v>17840</v>
          </cell>
          <cell r="B8403">
            <v>9</v>
          </cell>
          <cell r="C8403">
            <v>3</v>
          </cell>
          <cell r="D8403" t="str">
            <v>CORPORACIÓN DEL PRESIDENTE</v>
          </cell>
        </row>
        <row r="8404">
          <cell r="A8404">
            <v>17849</v>
          </cell>
          <cell r="D8404" t="str">
            <v>MINI MERCADO VICTORIA</v>
          </cell>
        </row>
        <row r="8405">
          <cell r="A8405">
            <v>17850</v>
          </cell>
          <cell r="B8405">
            <v>2</v>
          </cell>
          <cell r="C8405">
            <v>2</v>
          </cell>
          <cell r="D8405" t="str">
            <v>DESPENSA ANI</v>
          </cell>
          <cell r="E8405" t="str">
            <v>Hogar</v>
          </cell>
        </row>
        <row r="8406">
          <cell r="A8406">
            <v>17848</v>
          </cell>
          <cell r="B8406">
            <v>1</v>
          </cell>
          <cell r="C8406">
            <v>2</v>
          </cell>
          <cell r="D8406" t="str">
            <v>DESPENSA ABIGAIL</v>
          </cell>
          <cell r="E8406" t="str">
            <v>Refrigerados</v>
          </cell>
        </row>
        <row r="8407">
          <cell r="A8407">
            <v>17842</v>
          </cell>
          <cell r="B8407">
            <v>5</v>
          </cell>
          <cell r="C8407">
            <v>8</v>
          </cell>
          <cell r="D8407" t="str">
            <v>KIOSKO ANDRES</v>
          </cell>
          <cell r="E8407" t="str">
            <v>Hogar</v>
          </cell>
        </row>
        <row r="8408">
          <cell r="A8408">
            <v>17841</v>
          </cell>
          <cell r="B8408">
            <v>5</v>
          </cell>
          <cell r="C8408">
            <v>8</v>
          </cell>
          <cell r="D8408" t="str">
            <v>COMEDOR SAN CERAFIN</v>
          </cell>
          <cell r="E8408" t="str">
            <v>Refrigerados</v>
          </cell>
        </row>
        <row r="8409">
          <cell r="A8409">
            <v>17847</v>
          </cell>
          <cell r="B8409">
            <v>9</v>
          </cell>
          <cell r="C8409">
            <v>3</v>
          </cell>
          <cell r="D8409" t="str">
            <v>DESPENSA TAMI</v>
          </cell>
        </row>
        <row r="8410">
          <cell r="A8410">
            <v>17845</v>
          </cell>
          <cell r="D8410" t="str">
            <v>COPETIN M y M</v>
          </cell>
          <cell r="E8410" t="str">
            <v>Refrigerados</v>
          </cell>
        </row>
        <row r="8411">
          <cell r="A8411">
            <v>17851</v>
          </cell>
          <cell r="B8411">
            <v>4</v>
          </cell>
          <cell r="C8411">
            <v>1</v>
          </cell>
          <cell r="D8411" t="str">
            <v>DESPENSA SERGIO EMILIO</v>
          </cell>
          <cell r="E8411" t="str">
            <v>Hogar</v>
          </cell>
        </row>
        <row r="8412">
          <cell r="A8412">
            <v>17846</v>
          </cell>
          <cell r="B8412">
            <v>3</v>
          </cell>
          <cell r="C8412">
            <v>8</v>
          </cell>
          <cell r="D8412" t="str">
            <v>CASILLA NENI</v>
          </cell>
          <cell r="E8412" t="str">
            <v>Hogar</v>
          </cell>
        </row>
        <row r="8413">
          <cell r="A8413">
            <v>17878</v>
          </cell>
          <cell r="B8413">
            <v>6</v>
          </cell>
          <cell r="C8413">
            <v>3</v>
          </cell>
          <cell r="D8413" t="str">
            <v>DESPENSA Y CARNICERIA SAN MIGUEL</v>
          </cell>
          <cell r="E8413" t="str">
            <v>Hogar</v>
          </cell>
        </row>
        <row r="8414">
          <cell r="A8414">
            <v>17902</v>
          </cell>
          <cell r="D8414" t="str">
            <v>EL COMEDOR DEL PARQUE</v>
          </cell>
        </row>
        <row r="8415">
          <cell r="A8415">
            <v>17942</v>
          </cell>
          <cell r="B8415">
            <v>5</v>
          </cell>
          <cell r="C8415">
            <v>2</v>
          </cell>
          <cell r="D8415" t="str">
            <v>DESPENSA NORMIMAR</v>
          </cell>
        </row>
        <row r="8416">
          <cell r="A8416">
            <v>17964</v>
          </cell>
          <cell r="B8416">
            <v>6</v>
          </cell>
          <cell r="C8416">
            <v>3</v>
          </cell>
          <cell r="D8416" t="str">
            <v>DESPENSA EDIMAR</v>
          </cell>
          <cell r="E8416" t="str">
            <v>Hogar</v>
          </cell>
        </row>
        <row r="8417">
          <cell r="A8417">
            <v>17965</v>
          </cell>
          <cell r="D8417" t="str">
            <v>KIOSKO CECI</v>
          </cell>
        </row>
        <row r="8418">
          <cell r="A8418">
            <v>17960</v>
          </cell>
          <cell r="D8418" t="str">
            <v>DESPENSA B Y B</v>
          </cell>
        </row>
        <row r="8419">
          <cell r="A8419">
            <v>17966</v>
          </cell>
          <cell r="B8419">
            <v>6</v>
          </cell>
          <cell r="C8419">
            <v>3</v>
          </cell>
          <cell r="D8419" t="str">
            <v>AUTOSERVICE EL TAURO</v>
          </cell>
          <cell r="E8419" t="str">
            <v>Hogar</v>
          </cell>
        </row>
        <row r="8420">
          <cell r="A8420">
            <v>17978</v>
          </cell>
          <cell r="B8420">
            <v>6</v>
          </cell>
          <cell r="C8420">
            <v>3</v>
          </cell>
          <cell r="D8420" t="str">
            <v>DESPENSA EVENEZER</v>
          </cell>
        </row>
        <row r="8421">
          <cell r="A8421">
            <v>17959</v>
          </cell>
          <cell r="B8421">
            <v>2</v>
          </cell>
          <cell r="C8421">
            <v>6</v>
          </cell>
          <cell r="D8421" t="str">
            <v>COPETIN LIZ</v>
          </cell>
        </row>
        <row r="8422">
          <cell r="A8422">
            <v>17974</v>
          </cell>
          <cell r="B8422">
            <v>7</v>
          </cell>
          <cell r="C8422">
            <v>2</v>
          </cell>
          <cell r="D8422" t="str">
            <v>ALMACEN Y CARNICERIA SAN RAFAEL</v>
          </cell>
          <cell r="E8422" t="str">
            <v>Hogar</v>
          </cell>
        </row>
        <row r="8423">
          <cell r="A8423">
            <v>17973</v>
          </cell>
          <cell r="B8423">
            <v>7</v>
          </cell>
          <cell r="C8423">
            <v>2</v>
          </cell>
          <cell r="D8423" t="str">
            <v>DESPENSA SANTA ROSA</v>
          </cell>
          <cell r="E8423" t="str">
            <v>Hogar</v>
          </cell>
        </row>
        <row r="8424">
          <cell r="A8424">
            <v>17975</v>
          </cell>
          <cell r="B8424">
            <v>5</v>
          </cell>
          <cell r="C8424">
            <v>6</v>
          </cell>
          <cell r="D8424" t="str">
            <v>CABINA ÑEE HA II</v>
          </cell>
          <cell r="E8424" t="str">
            <v>Hogar</v>
          </cell>
        </row>
        <row r="8425">
          <cell r="A8425">
            <v>17957</v>
          </cell>
          <cell r="B8425">
            <v>9</v>
          </cell>
          <cell r="C8425">
            <v>3</v>
          </cell>
          <cell r="D8425" t="str">
            <v>CASA OJEDA</v>
          </cell>
          <cell r="E8425" t="str">
            <v>Distribuidor</v>
          </cell>
        </row>
        <row r="8426">
          <cell r="A8426">
            <v>17972</v>
          </cell>
          <cell r="B8426">
            <v>7</v>
          </cell>
          <cell r="C8426">
            <v>2</v>
          </cell>
          <cell r="D8426" t="str">
            <v>DESPENSA GABY</v>
          </cell>
          <cell r="E8426" t="str">
            <v>Hogar</v>
          </cell>
        </row>
        <row r="8427">
          <cell r="A8427">
            <v>17977</v>
          </cell>
          <cell r="B8427">
            <v>5</v>
          </cell>
          <cell r="C8427">
            <v>8</v>
          </cell>
          <cell r="D8427" t="str">
            <v>CABINA SAN ANTONIO</v>
          </cell>
          <cell r="E8427" t="str">
            <v>Hogar</v>
          </cell>
        </row>
        <row r="8428">
          <cell r="A8428">
            <v>17979</v>
          </cell>
          <cell r="B8428">
            <v>9</v>
          </cell>
          <cell r="C8428">
            <v>3</v>
          </cell>
          <cell r="D8428" t="str">
            <v>COPETIN MONARCA</v>
          </cell>
        </row>
        <row r="8429">
          <cell r="A8429">
            <v>17980</v>
          </cell>
          <cell r="B8429">
            <v>2</v>
          </cell>
          <cell r="C8429">
            <v>9</v>
          </cell>
          <cell r="D8429" t="str">
            <v>HAMBURGUESERIA Y HELADERIA ALOA</v>
          </cell>
          <cell r="E8429" t="str">
            <v>Refrigerados</v>
          </cell>
        </row>
        <row r="8430">
          <cell r="A8430">
            <v>17983</v>
          </cell>
          <cell r="B8430">
            <v>2</v>
          </cell>
          <cell r="C8430">
            <v>6</v>
          </cell>
          <cell r="D8430" t="str">
            <v>VIA NOSTRA</v>
          </cell>
          <cell r="E8430" t="str">
            <v>Refrigerados</v>
          </cell>
        </row>
        <row r="8431">
          <cell r="A8431">
            <v>17852</v>
          </cell>
          <cell r="B8431">
            <v>9</v>
          </cell>
          <cell r="C8431">
            <v>3</v>
          </cell>
          <cell r="D8431" t="str">
            <v>EROTIDA DE ZARATE</v>
          </cell>
        </row>
        <row r="8432">
          <cell r="A8432">
            <v>17866</v>
          </cell>
          <cell r="B8432">
            <v>1</v>
          </cell>
          <cell r="C8432">
            <v>1</v>
          </cell>
          <cell r="D8432" t="str">
            <v>COPETIN ENMANUEL</v>
          </cell>
          <cell r="E8432" t="str">
            <v>Refrigerados</v>
          </cell>
        </row>
        <row r="8433">
          <cell r="A8433">
            <v>17867</v>
          </cell>
          <cell r="B8433">
            <v>1</v>
          </cell>
          <cell r="C8433">
            <v>1</v>
          </cell>
          <cell r="D8433" t="str">
            <v>DESPENSA SAN CRISTOBAL</v>
          </cell>
          <cell r="E8433" t="str">
            <v>Hogar</v>
          </cell>
        </row>
        <row r="8434">
          <cell r="A8434">
            <v>17868</v>
          </cell>
          <cell r="B8434">
            <v>1</v>
          </cell>
          <cell r="C8434">
            <v>5</v>
          </cell>
          <cell r="D8434" t="str">
            <v>BURGUER LAND</v>
          </cell>
          <cell r="E8434" t="str">
            <v>Hogar</v>
          </cell>
        </row>
        <row r="8435">
          <cell r="A8435">
            <v>17872</v>
          </cell>
          <cell r="B8435">
            <v>3</v>
          </cell>
          <cell r="C8435">
            <v>2</v>
          </cell>
          <cell r="D8435" t="str">
            <v>PIZZA PIZZETAS</v>
          </cell>
          <cell r="E8435" t="str">
            <v>Hogar</v>
          </cell>
        </row>
        <row r="8436">
          <cell r="A8436">
            <v>17855</v>
          </cell>
          <cell r="B8436">
            <v>5</v>
          </cell>
          <cell r="C8436">
            <v>7</v>
          </cell>
          <cell r="D8436" t="str">
            <v>DESPENSA SAN CAYETANO</v>
          </cell>
        </row>
        <row r="8437">
          <cell r="A8437">
            <v>17861</v>
          </cell>
          <cell r="B8437">
            <v>5</v>
          </cell>
          <cell r="C8437">
            <v>4</v>
          </cell>
          <cell r="D8437" t="str">
            <v>COCO LOCO BURGUER</v>
          </cell>
          <cell r="E8437" t="str">
            <v>Hogar</v>
          </cell>
        </row>
        <row r="8438">
          <cell r="A8438">
            <v>17862</v>
          </cell>
          <cell r="B8438">
            <v>5</v>
          </cell>
          <cell r="C8438">
            <v>4</v>
          </cell>
          <cell r="D8438" t="str">
            <v>COPETIN JOSE LUIS</v>
          </cell>
          <cell r="E8438" t="str">
            <v>Refrigerados</v>
          </cell>
        </row>
        <row r="8439">
          <cell r="A8439">
            <v>17844</v>
          </cell>
          <cell r="D8439" t="str">
            <v>DESPENSA ARCO IRIS</v>
          </cell>
        </row>
        <row r="8440">
          <cell r="A8440">
            <v>17864</v>
          </cell>
          <cell r="B8440">
            <v>9</v>
          </cell>
          <cell r="C8440">
            <v>3</v>
          </cell>
          <cell r="D8440" t="str">
            <v>DESPENSA OCAMPOS</v>
          </cell>
        </row>
        <row r="8441">
          <cell r="A8441">
            <v>17854</v>
          </cell>
          <cell r="B8441">
            <v>6</v>
          </cell>
          <cell r="C8441">
            <v>7</v>
          </cell>
          <cell r="D8441" t="str">
            <v>CASILLA NUNI</v>
          </cell>
          <cell r="E8441" t="str">
            <v>Hogar</v>
          </cell>
        </row>
        <row r="8442">
          <cell r="A8442">
            <v>17853</v>
          </cell>
          <cell r="B8442">
            <v>3</v>
          </cell>
          <cell r="C8442">
            <v>9</v>
          </cell>
          <cell r="D8442" t="str">
            <v>DESPENSA MAGDALENA</v>
          </cell>
          <cell r="E8442" t="str">
            <v>Hogar</v>
          </cell>
        </row>
        <row r="8443">
          <cell r="A8443">
            <v>17885</v>
          </cell>
          <cell r="B8443">
            <v>4</v>
          </cell>
          <cell r="C8443">
            <v>4</v>
          </cell>
          <cell r="D8443" t="str">
            <v>ALMACEN SAN CAYETANO</v>
          </cell>
          <cell r="E8443" t="str">
            <v>Hogar</v>
          </cell>
        </row>
        <row r="8444">
          <cell r="A8444">
            <v>17856</v>
          </cell>
          <cell r="B8444">
            <v>7</v>
          </cell>
          <cell r="C8444">
            <v>2</v>
          </cell>
          <cell r="D8444" t="str">
            <v>DESPENSA JULIA</v>
          </cell>
          <cell r="E8444" t="str">
            <v>Hogar</v>
          </cell>
        </row>
        <row r="8445">
          <cell r="A8445">
            <v>17857</v>
          </cell>
          <cell r="B8445">
            <v>7</v>
          </cell>
          <cell r="C8445">
            <v>2</v>
          </cell>
          <cell r="D8445" t="str">
            <v>DESPENSA PATIÑO</v>
          </cell>
          <cell r="E8445" t="str">
            <v>Hogar</v>
          </cell>
        </row>
        <row r="8446">
          <cell r="A8446">
            <v>17858</v>
          </cell>
          <cell r="B8446">
            <v>7</v>
          </cell>
          <cell r="C8446">
            <v>2</v>
          </cell>
          <cell r="D8446" t="str">
            <v>DESPENSA ROME</v>
          </cell>
          <cell r="E8446" t="str">
            <v>Hogar</v>
          </cell>
        </row>
        <row r="8447">
          <cell r="A8447">
            <v>17859</v>
          </cell>
          <cell r="B8447">
            <v>7</v>
          </cell>
          <cell r="C8447">
            <v>2</v>
          </cell>
          <cell r="D8447" t="str">
            <v>DESPENSA DOS HERMANOS</v>
          </cell>
          <cell r="E8447" t="str">
            <v>Hogar</v>
          </cell>
        </row>
        <row r="8448">
          <cell r="A8448">
            <v>17863</v>
          </cell>
          <cell r="B8448">
            <v>5</v>
          </cell>
          <cell r="C8448">
            <v>4</v>
          </cell>
          <cell r="D8448" t="str">
            <v>AUTOSERVICE JAPONESITA</v>
          </cell>
          <cell r="E8448" t="str">
            <v>Hogar</v>
          </cell>
        </row>
        <row r="8449">
          <cell r="A8449">
            <v>17860</v>
          </cell>
          <cell r="B8449">
            <v>5</v>
          </cell>
          <cell r="C8449">
            <v>4</v>
          </cell>
          <cell r="D8449" t="str">
            <v>COPETIN ANTONEL</v>
          </cell>
        </row>
        <row r="8450">
          <cell r="A8450">
            <v>17887</v>
          </cell>
          <cell r="B8450">
            <v>4</v>
          </cell>
          <cell r="C8450">
            <v>5</v>
          </cell>
          <cell r="D8450" t="str">
            <v>DESPENSA NORMA</v>
          </cell>
          <cell r="E8450" t="str">
            <v>Hogar</v>
          </cell>
        </row>
        <row r="8451">
          <cell r="A8451">
            <v>17889</v>
          </cell>
          <cell r="B8451">
            <v>9</v>
          </cell>
          <cell r="C8451">
            <v>3</v>
          </cell>
          <cell r="D8451" t="str">
            <v>POLLERIA LATINA</v>
          </cell>
        </row>
        <row r="8452">
          <cell r="A8452">
            <v>17873</v>
          </cell>
          <cell r="B8452">
            <v>6</v>
          </cell>
          <cell r="C8452">
            <v>3</v>
          </cell>
          <cell r="D8452" t="str">
            <v>DESPENSA SAN RAFAEL</v>
          </cell>
          <cell r="E8452" t="str">
            <v>Hogar</v>
          </cell>
        </row>
        <row r="8453">
          <cell r="A8453">
            <v>17874</v>
          </cell>
          <cell r="D8453" t="str">
            <v>DESPENSA ANTOLINA</v>
          </cell>
        </row>
        <row r="8454">
          <cell r="A8454">
            <v>17886</v>
          </cell>
          <cell r="B8454">
            <v>4</v>
          </cell>
          <cell r="C8454">
            <v>5</v>
          </cell>
          <cell r="D8454" t="str">
            <v>DESPENSA SAN JUAN</v>
          </cell>
          <cell r="E8454" t="str">
            <v>Hogar</v>
          </cell>
        </row>
        <row r="8455">
          <cell r="A8455">
            <v>17875</v>
          </cell>
          <cell r="B8455">
            <v>6</v>
          </cell>
          <cell r="C8455">
            <v>3</v>
          </cell>
          <cell r="D8455" t="str">
            <v>COPETIN MARIA BELEN</v>
          </cell>
          <cell r="E8455" t="str">
            <v>Refrigerados</v>
          </cell>
        </row>
        <row r="8456">
          <cell r="A8456">
            <v>17888</v>
          </cell>
          <cell r="B8456">
            <v>3</v>
          </cell>
          <cell r="C8456">
            <v>3</v>
          </cell>
          <cell r="D8456" t="str">
            <v>COPETIN TONNINO</v>
          </cell>
          <cell r="E8456" t="str">
            <v>Refrigerados</v>
          </cell>
        </row>
        <row r="8457">
          <cell r="A8457">
            <v>17876</v>
          </cell>
          <cell r="B8457">
            <v>6</v>
          </cell>
          <cell r="C8457">
            <v>3</v>
          </cell>
          <cell r="D8457" t="str">
            <v>KAMPER'S III</v>
          </cell>
          <cell r="E8457" t="str">
            <v>Hogar</v>
          </cell>
        </row>
        <row r="8458">
          <cell r="A8458">
            <v>17870</v>
          </cell>
          <cell r="B8458">
            <v>6</v>
          </cell>
          <cell r="C8458">
            <v>2</v>
          </cell>
          <cell r="D8458" t="str">
            <v>DESPENSA SAREPTA</v>
          </cell>
          <cell r="E8458" t="str">
            <v>Hogar</v>
          </cell>
        </row>
        <row r="8459">
          <cell r="A8459">
            <v>17877</v>
          </cell>
          <cell r="B8459">
            <v>6</v>
          </cell>
          <cell r="C8459">
            <v>3</v>
          </cell>
          <cell r="D8459" t="str">
            <v>DESPENSA KAMPER ´S</v>
          </cell>
          <cell r="E8459" t="str">
            <v>Hogar</v>
          </cell>
        </row>
        <row r="8460">
          <cell r="A8460">
            <v>17871</v>
          </cell>
          <cell r="B8460">
            <v>6</v>
          </cell>
          <cell r="C8460">
            <v>2</v>
          </cell>
          <cell r="D8460" t="str">
            <v>DESPENSA MAMI</v>
          </cell>
          <cell r="E8460" t="str">
            <v>Hogar</v>
          </cell>
        </row>
        <row r="8461">
          <cell r="A8461">
            <v>17879</v>
          </cell>
          <cell r="B8461">
            <v>6</v>
          </cell>
          <cell r="C8461">
            <v>3</v>
          </cell>
          <cell r="D8461" t="str">
            <v>DESPENSA SANTA LIBRADA</v>
          </cell>
          <cell r="E8461" t="str">
            <v>Hogar</v>
          </cell>
        </row>
        <row r="8462">
          <cell r="A8462">
            <v>17869</v>
          </cell>
          <cell r="B8462">
            <v>6</v>
          </cell>
          <cell r="C8462">
            <v>2</v>
          </cell>
          <cell r="D8462" t="str">
            <v>COPETIN CHE KILI</v>
          </cell>
          <cell r="E8462" t="str">
            <v>Refrigerados</v>
          </cell>
        </row>
        <row r="8463">
          <cell r="A8463">
            <v>17880</v>
          </cell>
          <cell r="B8463">
            <v>6</v>
          </cell>
          <cell r="C8463">
            <v>3</v>
          </cell>
          <cell r="D8463" t="str">
            <v>DESPENSA PANORAMA</v>
          </cell>
          <cell r="E8463" t="str">
            <v>Hogar</v>
          </cell>
        </row>
        <row r="8464">
          <cell r="A8464">
            <v>17865</v>
          </cell>
          <cell r="D8464" t="str">
            <v>COPETIN PATTY</v>
          </cell>
          <cell r="E8464" t="str">
            <v>Refrigerados</v>
          </cell>
        </row>
        <row r="8465">
          <cell r="A8465">
            <v>17891</v>
          </cell>
          <cell r="B8465">
            <v>3</v>
          </cell>
          <cell r="C8465">
            <v>2</v>
          </cell>
          <cell r="D8465" t="str">
            <v>CASA TOMY</v>
          </cell>
        </row>
        <row r="8466">
          <cell r="A8466">
            <v>17892</v>
          </cell>
          <cell r="B8466">
            <v>3</v>
          </cell>
          <cell r="C8466">
            <v>6</v>
          </cell>
          <cell r="D8466" t="str">
            <v>COPETIN BLANQUITA</v>
          </cell>
          <cell r="E8466" t="str">
            <v>Refrigerados</v>
          </cell>
        </row>
        <row r="8467">
          <cell r="A8467">
            <v>17890</v>
          </cell>
          <cell r="B8467">
            <v>3</v>
          </cell>
          <cell r="C8467">
            <v>6</v>
          </cell>
          <cell r="D8467" t="str">
            <v>MARIMEX COMERCIAL</v>
          </cell>
          <cell r="E8467" t="str">
            <v>Hogar</v>
          </cell>
        </row>
        <row r="8468">
          <cell r="A8468">
            <v>17894</v>
          </cell>
          <cell r="B8468">
            <v>3</v>
          </cell>
          <cell r="C8468">
            <v>9</v>
          </cell>
          <cell r="D8468" t="str">
            <v>RICO MAS</v>
          </cell>
          <cell r="E8468" t="str">
            <v>Hogar</v>
          </cell>
        </row>
        <row r="8469">
          <cell r="A8469">
            <v>24601</v>
          </cell>
          <cell r="B8469">
            <v>1</v>
          </cell>
          <cell r="C8469">
            <v>6</v>
          </cell>
          <cell r="D8469" t="str">
            <v>HELADOS</v>
          </cell>
        </row>
        <row r="8470">
          <cell r="A8470">
            <v>20109</v>
          </cell>
          <cell r="B8470">
            <v>6</v>
          </cell>
          <cell r="C8470">
            <v>7</v>
          </cell>
          <cell r="D8470" t="str">
            <v>DESPENSA SIMON</v>
          </cell>
          <cell r="E8470" t="str">
            <v>Educación</v>
          </cell>
        </row>
        <row r="8471">
          <cell r="A8471">
            <v>24855</v>
          </cell>
          <cell r="B8471">
            <v>4</v>
          </cell>
          <cell r="C8471">
            <v>6</v>
          </cell>
          <cell r="D8471" t="str">
            <v>CAFETERIA DEL JUZGADO</v>
          </cell>
        </row>
        <row r="8472">
          <cell r="A8472">
            <v>24756</v>
          </cell>
          <cell r="B8472">
            <v>7</v>
          </cell>
          <cell r="C8472">
            <v>2</v>
          </cell>
          <cell r="D8472" t="str">
            <v>PIZZERIA SAN LORENZO</v>
          </cell>
          <cell r="E8472" t="str">
            <v>Refrigerados</v>
          </cell>
        </row>
        <row r="8473">
          <cell r="A8473">
            <v>11524</v>
          </cell>
          <cell r="B8473">
            <v>2</v>
          </cell>
          <cell r="C8473">
            <v>1</v>
          </cell>
          <cell r="D8473" t="str">
            <v>SARUBBY Y SARUBBY SRL</v>
          </cell>
          <cell r="E8473" t="str">
            <v>Refrigerados</v>
          </cell>
        </row>
        <row r="8474">
          <cell r="A8474">
            <v>11521</v>
          </cell>
          <cell r="B8474">
            <v>1</v>
          </cell>
          <cell r="C8474">
            <v>9</v>
          </cell>
          <cell r="D8474" t="str">
            <v>A.F CONSTRUCCIONES</v>
          </cell>
          <cell r="E8474" t="str">
            <v>Refrigerados</v>
          </cell>
        </row>
        <row r="8475">
          <cell r="A8475">
            <v>11525</v>
          </cell>
          <cell r="B8475">
            <v>9</v>
          </cell>
          <cell r="C8475">
            <v>3</v>
          </cell>
          <cell r="D8475" t="str">
            <v>CANATINA FACULTAD EVANGELICA</v>
          </cell>
        </row>
        <row r="8476">
          <cell r="A8476">
            <v>11528</v>
          </cell>
          <cell r="B8476">
            <v>2</v>
          </cell>
          <cell r="C8476">
            <v>7</v>
          </cell>
          <cell r="D8476" t="str">
            <v>PIETROS SHOP</v>
          </cell>
          <cell r="E8476" t="str">
            <v>Refrigerados</v>
          </cell>
        </row>
        <row r="8477">
          <cell r="A8477">
            <v>11526</v>
          </cell>
          <cell r="B8477">
            <v>2</v>
          </cell>
          <cell r="C8477">
            <v>6</v>
          </cell>
          <cell r="D8477" t="str">
            <v>COMEDOR CODAS THOMSON</v>
          </cell>
          <cell r="E8477" t="str">
            <v>Refrigerados</v>
          </cell>
        </row>
        <row r="8478">
          <cell r="A8478">
            <v>11531</v>
          </cell>
          <cell r="B8478">
            <v>2</v>
          </cell>
          <cell r="C8478">
            <v>6</v>
          </cell>
          <cell r="D8478" t="str">
            <v>DESPENSA SAN LUIS</v>
          </cell>
        </row>
        <row r="8479">
          <cell r="A8479">
            <v>11532</v>
          </cell>
          <cell r="B8479">
            <v>2</v>
          </cell>
          <cell r="C8479">
            <v>7</v>
          </cell>
          <cell r="D8479" t="str">
            <v>AUTOSERVISE KUM SONG</v>
          </cell>
          <cell r="E8479" t="str">
            <v>Hogar</v>
          </cell>
        </row>
        <row r="8480">
          <cell r="A8480">
            <v>11533</v>
          </cell>
          <cell r="B8480">
            <v>9</v>
          </cell>
          <cell r="C8480">
            <v>3</v>
          </cell>
          <cell r="D8480" t="str">
            <v>COPETIN COLONIAL</v>
          </cell>
        </row>
        <row r="8481">
          <cell r="A8481">
            <v>11530</v>
          </cell>
          <cell r="B8481">
            <v>5</v>
          </cell>
          <cell r="C8481">
            <v>9</v>
          </cell>
          <cell r="D8481" t="str">
            <v>COPETIN MARIA CRISTINA</v>
          </cell>
          <cell r="E8481" t="str">
            <v>Refrigerados</v>
          </cell>
        </row>
        <row r="8482">
          <cell r="A8482">
            <v>11529</v>
          </cell>
          <cell r="B8482">
            <v>7</v>
          </cell>
          <cell r="C8482">
            <v>2</v>
          </cell>
          <cell r="D8482" t="str">
            <v>DESPENSA NONI</v>
          </cell>
          <cell r="E8482" t="str">
            <v>Hogar</v>
          </cell>
        </row>
        <row r="8483">
          <cell r="A8483">
            <v>11534</v>
          </cell>
          <cell r="B8483">
            <v>9</v>
          </cell>
          <cell r="C8483">
            <v>3</v>
          </cell>
          <cell r="D8483" t="str">
            <v>ASOCIACION DE JUBILADOS BANCARIOS</v>
          </cell>
        </row>
        <row r="8484">
          <cell r="A8484">
            <v>11535</v>
          </cell>
          <cell r="B8484">
            <v>9</v>
          </cell>
          <cell r="C8484">
            <v>3</v>
          </cell>
          <cell r="D8484" t="str">
            <v>CARRITO ANDY</v>
          </cell>
        </row>
        <row r="8485">
          <cell r="A8485">
            <v>11537</v>
          </cell>
          <cell r="B8485">
            <v>9</v>
          </cell>
          <cell r="C8485">
            <v>3</v>
          </cell>
          <cell r="D8485" t="str">
            <v>COPETIN REINALDO</v>
          </cell>
        </row>
        <row r="8486">
          <cell r="A8486">
            <v>11583</v>
          </cell>
          <cell r="B8486">
            <v>3</v>
          </cell>
          <cell r="C8486">
            <v>8</v>
          </cell>
          <cell r="D8486" t="str">
            <v>ESCUELA CERRO CORA</v>
          </cell>
          <cell r="E8486" t="str">
            <v>Educación</v>
          </cell>
        </row>
        <row r="8487">
          <cell r="A8487">
            <v>11584</v>
          </cell>
          <cell r="B8487">
            <v>7</v>
          </cell>
          <cell r="C8487">
            <v>2</v>
          </cell>
          <cell r="D8487" t="str">
            <v>DESPENSA EL NUEVO</v>
          </cell>
          <cell r="E8487" t="str">
            <v>Hogar</v>
          </cell>
        </row>
        <row r="8488">
          <cell r="A8488">
            <v>11588</v>
          </cell>
          <cell r="B8488">
            <v>4</v>
          </cell>
          <cell r="C8488">
            <v>2</v>
          </cell>
          <cell r="D8488" t="str">
            <v>DESPENSA DELEITE BURGUER SOS</v>
          </cell>
          <cell r="E8488" t="str">
            <v>Hogar</v>
          </cell>
        </row>
        <row r="8489">
          <cell r="A8489">
            <v>11592</v>
          </cell>
          <cell r="B8489">
            <v>9</v>
          </cell>
          <cell r="C8489">
            <v>3</v>
          </cell>
          <cell r="D8489" t="str">
            <v>KIOSKO ÑA LULA</v>
          </cell>
        </row>
        <row r="8490">
          <cell r="A8490">
            <v>11589</v>
          </cell>
          <cell r="B8490">
            <v>9</v>
          </cell>
          <cell r="C8490">
            <v>3</v>
          </cell>
          <cell r="D8490" t="str">
            <v>DESPENSA DG</v>
          </cell>
        </row>
        <row r="8491">
          <cell r="A8491">
            <v>11596</v>
          </cell>
          <cell r="B8491">
            <v>9</v>
          </cell>
          <cell r="C8491">
            <v>3</v>
          </cell>
          <cell r="D8491" t="str">
            <v>COMEDOR PULP</v>
          </cell>
          <cell r="E8491" t="str">
            <v>Planta</v>
          </cell>
        </row>
        <row r="8492">
          <cell r="A8492">
            <v>11543</v>
          </cell>
          <cell r="B8492">
            <v>4</v>
          </cell>
          <cell r="C8492">
            <v>4</v>
          </cell>
          <cell r="D8492" t="str">
            <v>AUTOSERVICE LA UNION</v>
          </cell>
          <cell r="E8492" t="str">
            <v>Hogar</v>
          </cell>
        </row>
        <row r="8493">
          <cell r="A8493">
            <v>11542</v>
          </cell>
          <cell r="B8493">
            <v>4</v>
          </cell>
          <cell r="C8493">
            <v>4</v>
          </cell>
          <cell r="D8493" t="str">
            <v>DESPENSA  DOS HERMANOS</v>
          </cell>
          <cell r="E8493" t="str">
            <v>Hogar</v>
          </cell>
        </row>
        <row r="8494">
          <cell r="A8494">
            <v>11539</v>
          </cell>
          <cell r="B8494">
            <v>2</v>
          </cell>
          <cell r="C8494">
            <v>7</v>
          </cell>
          <cell r="D8494" t="str">
            <v>KIOSKO MALUMA</v>
          </cell>
          <cell r="E8494" t="str">
            <v>Hogar</v>
          </cell>
        </row>
        <row r="8495">
          <cell r="A8495">
            <v>11544</v>
          </cell>
          <cell r="B8495">
            <v>1</v>
          </cell>
          <cell r="C8495">
            <v>7</v>
          </cell>
          <cell r="D8495" t="str">
            <v>DESPENSA LUIS GAONA</v>
          </cell>
          <cell r="E8495" t="str">
            <v>Hogar</v>
          </cell>
        </row>
        <row r="8496">
          <cell r="A8496">
            <v>11548</v>
          </cell>
          <cell r="B8496">
            <v>2</v>
          </cell>
          <cell r="C8496">
            <v>3</v>
          </cell>
          <cell r="D8496" t="str">
            <v>DESPENSA GLORIA</v>
          </cell>
          <cell r="E8496" t="str">
            <v>Hogar</v>
          </cell>
        </row>
        <row r="8497">
          <cell r="A8497">
            <v>11550</v>
          </cell>
          <cell r="B8497">
            <v>5</v>
          </cell>
          <cell r="C8497">
            <v>5</v>
          </cell>
          <cell r="D8497" t="str">
            <v>CATINA COLEGIO LUCIANO CESTAC</v>
          </cell>
          <cell r="E8497" t="str">
            <v>Educación</v>
          </cell>
        </row>
        <row r="8498">
          <cell r="A8498">
            <v>11549</v>
          </cell>
          <cell r="B8498">
            <v>5</v>
          </cell>
          <cell r="C8498">
            <v>4</v>
          </cell>
          <cell r="D8498" t="str">
            <v>DESPENSA SAN MIGUEL</v>
          </cell>
          <cell r="E8498" t="str">
            <v>Hogar</v>
          </cell>
        </row>
        <row r="8499">
          <cell r="A8499">
            <v>11552</v>
          </cell>
          <cell r="B8499">
            <v>4</v>
          </cell>
          <cell r="C8499">
            <v>2</v>
          </cell>
          <cell r="D8499" t="str">
            <v>DESPENSA 7 DE AGOSTO</v>
          </cell>
          <cell r="E8499" t="str">
            <v>Hogar</v>
          </cell>
        </row>
        <row r="8500">
          <cell r="A8500">
            <v>11551</v>
          </cell>
          <cell r="B8500">
            <v>4</v>
          </cell>
          <cell r="C8500">
            <v>4</v>
          </cell>
          <cell r="D8500" t="str">
            <v>DESPENSA GONZALEZ</v>
          </cell>
          <cell r="E8500" t="str">
            <v>Hogar</v>
          </cell>
        </row>
        <row r="8501">
          <cell r="A8501">
            <v>11553</v>
          </cell>
          <cell r="B8501">
            <v>4</v>
          </cell>
          <cell r="C8501">
            <v>4</v>
          </cell>
          <cell r="D8501" t="str">
            <v>DESPENSA CARLITOS</v>
          </cell>
          <cell r="E8501" t="str">
            <v>Hogar</v>
          </cell>
        </row>
        <row r="8502">
          <cell r="A8502">
            <v>11556</v>
          </cell>
          <cell r="B8502">
            <v>4</v>
          </cell>
          <cell r="C8502">
            <v>4</v>
          </cell>
          <cell r="D8502" t="str">
            <v>DESPENSA LIBRERIA R B</v>
          </cell>
          <cell r="E8502" t="str">
            <v>Hogar</v>
          </cell>
        </row>
        <row r="8503">
          <cell r="A8503">
            <v>11554</v>
          </cell>
          <cell r="B8503">
            <v>7</v>
          </cell>
          <cell r="C8503">
            <v>1</v>
          </cell>
          <cell r="D8503" t="str">
            <v>COLEGIO AGUSTIN F. DE PINEDO</v>
          </cell>
          <cell r="E8503" t="str">
            <v>Educación</v>
          </cell>
        </row>
        <row r="8504">
          <cell r="A8504">
            <v>11555</v>
          </cell>
          <cell r="B8504">
            <v>7</v>
          </cell>
          <cell r="C8504">
            <v>1</v>
          </cell>
          <cell r="D8504" t="str">
            <v>ESCUELA FRANCISCO CABALLERO ALVAREZ</v>
          </cell>
          <cell r="E8504" t="str">
            <v>Educación</v>
          </cell>
        </row>
        <row r="8505">
          <cell r="A8505">
            <v>11559</v>
          </cell>
          <cell r="B8505">
            <v>9</v>
          </cell>
          <cell r="C8505">
            <v>3</v>
          </cell>
          <cell r="D8505" t="str">
            <v>DESPENSA FORTUNA</v>
          </cell>
        </row>
        <row r="8506">
          <cell r="A8506">
            <v>11560</v>
          </cell>
          <cell r="B8506">
            <v>2</v>
          </cell>
          <cell r="C8506">
            <v>7</v>
          </cell>
          <cell r="D8506" t="str">
            <v>DESPENSA MARLENE</v>
          </cell>
          <cell r="E8506" t="str">
            <v>Hogar</v>
          </cell>
        </row>
        <row r="8507">
          <cell r="A8507">
            <v>11501</v>
          </cell>
          <cell r="B8507">
            <v>9</v>
          </cell>
          <cell r="C8507">
            <v>3</v>
          </cell>
          <cell r="D8507" t="str">
            <v>HORACIO CARTES - MMC</v>
          </cell>
          <cell r="E8507" t="str">
            <v>Planta</v>
          </cell>
        </row>
        <row r="8508">
          <cell r="A8508">
            <v>11562</v>
          </cell>
          <cell r="B8508">
            <v>9</v>
          </cell>
          <cell r="C8508">
            <v>3</v>
          </cell>
          <cell r="D8508" t="str">
            <v>BODEGA SYD</v>
          </cell>
        </row>
        <row r="8509">
          <cell r="A8509">
            <v>11563</v>
          </cell>
          <cell r="B8509">
            <v>4</v>
          </cell>
          <cell r="C8509">
            <v>1</v>
          </cell>
          <cell r="D8509" t="str">
            <v>ESCUELA ADONAI</v>
          </cell>
          <cell r="E8509" t="str">
            <v>Educación</v>
          </cell>
        </row>
        <row r="8510">
          <cell r="A8510">
            <v>11558</v>
          </cell>
          <cell r="B8510">
            <v>3</v>
          </cell>
          <cell r="C8510">
            <v>9</v>
          </cell>
          <cell r="D8510" t="str">
            <v>ESCUELA NUEVO MILENIO</v>
          </cell>
          <cell r="E8510" t="str">
            <v>Educación</v>
          </cell>
        </row>
        <row r="8511">
          <cell r="A8511">
            <v>11502</v>
          </cell>
          <cell r="B8511">
            <v>2</v>
          </cell>
          <cell r="C8511">
            <v>5</v>
          </cell>
          <cell r="D8511" t="str">
            <v>CANTINA ESCUELA CENTENARIO</v>
          </cell>
          <cell r="E8511" t="str">
            <v>Educación</v>
          </cell>
        </row>
        <row r="8512">
          <cell r="A8512">
            <v>11503</v>
          </cell>
          <cell r="B8512">
            <v>9</v>
          </cell>
          <cell r="C8512">
            <v>3</v>
          </cell>
          <cell r="D8512" t="str">
            <v>COPETIN JASMIN</v>
          </cell>
        </row>
        <row r="8513">
          <cell r="A8513">
            <v>11598</v>
          </cell>
          <cell r="B8513">
            <v>1</v>
          </cell>
          <cell r="C8513">
            <v>8</v>
          </cell>
          <cell r="D8513" t="str">
            <v>LA BARRA COPETIN</v>
          </cell>
          <cell r="E8513" t="str">
            <v>Refrigerados</v>
          </cell>
        </row>
        <row r="8514">
          <cell r="A8514">
            <v>11600</v>
          </cell>
          <cell r="B8514">
            <v>9</v>
          </cell>
          <cell r="C8514">
            <v>3</v>
          </cell>
          <cell r="D8514" t="str">
            <v>COLEGIO SAN FRANCISCO</v>
          </cell>
        </row>
        <row r="8515">
          <cell r="A8515">
            <v>11601</v>
          </cell>
          <cell r="B8515">
            <v>5</v>
          </cell>
          <cell r="C8515">
            <v>5</v>
          </cell>
          <cell r="D8515" t="str">
            <v>ESCUELA SOLER</v>
          </cell>
          <cell r="E8515" t="str">
            <v>Educación</v>
          </cell>
        </row>
        <row r="8516">
          <cell r="A8516">
            <v>11602</v>
          </cell>
          <cell r="B8516">
            <v>9</v>
          </cell>
          <cell r="C8516">
            <v>3</v>
          </cell>
          <cell r="D8516" t="str">
            <v>HAMBURGUESERIA PANAMBI VERA</v>
          </cell>
        </row>
        <row r="8517">
          <cell r="A8517">
            <v>11606</v>
          </cell>
          <cell r="B8517">
            <v>9</v>
          </cell>
          <cell r="C8517">
            <v>3</v>
          </cell>
          <cell r="D8517" t="str">
            <v>COLEGIO DIONICIO GONZALEZ TORRES</v>
          </cell>
        </row>
        <row r="8518">
          <cell r="A8518">
            <v>11605</v>
          </cell>
          <cell r="B8518">
            <v>2</v>
          </cell>
          <cell r="C8518">
            <v>3</v>
          </cell>
          <cell r="D8518" t="str">
            <v>COLEGIO PARAGUAYO JAPONES</v>
          </cell>
          <cell r="E8518" t="str">
            <v>Educación</v>
          </cell>
        </row>
        <row r="8519">
          <cell r="A8519">
            <v>11604</v>
          </cell>
          <cell r="B8519">
            <v>9</v>
          </cell>
          <cell r="C8519">
            <v>3</v>
          </cell>
          <cell r="D8519" t="str">
            <v>CANTINA AGZ</v>
          </cell>
        </row>
        <row r="8520">
          <cell r="A8520">
            <v>11603</v>
          </cell>
          <cell r="B8520">
            <v>8</v>
          </cell>
          <cell r="C8520">
            <v>1</v>
          </cell>
          <cell r="D8520" t="str">
            <v>RESTAURANT PUERTO SABOR</v>
          </cell>
          <cell r="E8520" t="str">
            <v>Refrigerados</v>
          </cell>
        </row>
        <row r="8521">
          <cell r="A8521">
            <v>11608</v>
          </cell>
          <cell r="B8521">
            <v>3</v>
          </cell>
          <cell r="C8521">
            <v>8</v>
          </cell>
          <cell r="D8521" t="str">
            <v>POLLERIA LOS TRES PIBES</v>
          </cell>
          <cell r="E8521" t="str">
            <v>Refrigerados</v>
          </cell>
        </row>
        <row r="8522">
          <cell r="A8522">
            <v>11615</v>
          </cell>
          <cell r="B8522">
            <v>4</v>
          </cell>
          <cell r="C8522">
            <v>2</v>
          </cell>
          <cell r="D8522" t="str">
            <v>DESPENSA SAGRADO CORAZON</v>
          </cell>
          <cell r="E8522" t="str">
            <v>Hogar</v>
          </cell>
        </row>
        <row r="8523">
          <cell r="A8523">
            <v>11611</v>
          </cell>
          <cell r="B8523">
            <v>4</v>
          </cell>
          <cell r="C8523">
            <v>2</v>
          </cell>
          <cell r="D8523" t="str">
            <v>ESCUELA MOISES BERTONI</v>
          </cell>
          <cell r="E8523" t="str">
            <v>Educación</v>
          </cell>
        </row>
        <row r="8524">
          <cell r="A8524">
            <v>11610</v>
          </cell>
          <cell r="B8524">
            <v>9</v>
          </cell>
          <cell r="C8524">
            <v>3</v>
          </cell>
          <cell r="D8524" t="str">
            <v>ESCUELA JULIO MANUEL MORALES</v>
          </cell>
        </row>
        <row r="8525">
          <cell r="A8525">
            <v>11620</v>
          </cell>
          <cell r="B8525">
            <v>3</v>
          </cell>
          <cell r="C8525">
            <v>1</v>
          </cell>
          <cell r="D8525" t="str">
            <v>AUTOSERVICIO 18</v>
          </cell>
          <cell r="E8525" t="str">
            <v>Hogar</v>
          </cell>
        </row>
        <row r="8526">
          <cell r="A8526">
            <v>11621</v>
          </cell>
          <cell r="B8526">
            <v>3</v>
          </cell>
          <cell r="C8526">
            <v>1</v>
          </cell>
          <cell r="D8526" t="str">
            <v>MINI SUPER RACHELL</v>
          </cell>
        </row>
        <row r="8527">
          <cell r="A8527">
            <v>11623</v>
          </cell>
          <cell r="B8527">
            <v>2</v>
          </cell>
          <cell r="C8527">
            <v>6</v>
          </cell>
          <cell r="D8527" t="str">
            <v>TETRA PAK LTDA</v>
          </cell>
          <cell r="E8527" t="str">
            <v>Refrigerados</v>
          </cell>
        </row>
        <row r="8528">
          <cell r="A8528">
            <v>11612</v>
          </cell>
          <cell r="B8528">
            <v>2</v>
          </cell>
          <cell r="C8528">
            <v>5</v>
          </cell>
          <cell r="D8528" t="str">
            <v>DON CESAR</v>
          </cell>
          <cell r="E8528" t="str">
            <v>Hogar</v>
          </cell>
        </row>
        <row r="8529">
          <cell r="A8529">
            <v>11618</v>
          </cell>
          <cell r="B8529">
            <v>9</v>
          </cell>
          <cell r="C8529">
            <v>3</v>
          </cell>
          <cell r="D8529" t="str">
            <v>DESPENSA NIÑOS SALVADOR</v>
          </cell>
        </row>
        <row r="8530">
          <cell r="A8530">
            <v>11617</v>
          </cell>
          <cell r="B8530">
            <v>9</v>
          </cell>
          <cell r="C8530">
            <v>3</v>
          </cell>
          <cell r="D8530" t="str">
            <v>DESPENSA DIAZ</v>
          </cell>
        </row>
        <row r="8531">
          <cell r="A8531">
            <v>11609</v>
          </cell>
          <cell r="B8531">
            <v>9</v>
          </cell>
          <cell r="C8531">
            <v>3</v>
          </cell>
          <cell r="D8531" t="str">
            <v>DESPENSA SAN JORGE</v>
          </cell>
        </row>
        <row r="8532">
          <cell r="A8532">
            <v>11616</v>
          </cell>
          <cell r="B8532">
            <v>4</v>
          </cell>
          <cell r="C8532">
            <v>2</v>
          </cell>
          <cell r="D8532" t="str">
            <v>AUTOSERVISE HENRY</v>
          </cell>
          <cell r="E8532" t="str">
            <v>Hogar</v>
          </cell>
        </row>
        <row r="8533">
          <cell r="A8533">
            <v>11614</v>
          </cell>
          <cell r="B8533">
            <v>5</v>
          </cell>
          <cell r="C8533">
            <v>6</v>
          </cell>
          <cell r="D8533" t="str">
            <v>COMERCIAL ADRI</v>
          </cell>
          <cell r="E8533" t="str">
            <v>Hogar</v>
          </cell>
        </row>
        <row r="8534">
          <cell r="A8534">
            <v>11619</v>
          </cell>
          <cell r="B8534">
            <v>1</v>
          </cell>
          <cell r="C8534">
            <v>2</v>
          </cell>
          <cell r="D8534" t="str">
            <v>FONO RED</v>
          </cell>
          <cell r="E8534" t="str">
            <v>Hogar</v>
          </cell>
        </row>
        <row r="8535">
          <cell r="A8535">
            <v>11624</v>
          </cell>
          <cell r="B8535">
            <v>9</v>
          </cell>
          <cell r="C8535">
            <v>3</v>
          </cell>
          <cell r="D8535" t="str">
            <v>DESPENSA PABLITO</v>
          </cell>
        </row>
        <row r="8536">
          <cell r="A8536">
            <v>11626</v>
          </cell>
          <cell r="B8536">
            <v>1</v>
          </cell>
          <cell r="C8536">
            <v>6</v>
          </cell>
          <cell r="D8536" t="str">
            <v>ESCUELA RCA DEL PERU</v>
          </cell>
          <cell r="E8536" t="str">
            <v>Educación</v>
          </cell>
        </row>
        <row r="8537">
          <cell r="A8537">
            <v>11630</v>
          </cell>
          <cell r="B8537">
            <v>9</v>
          </cell>
          <cell r="C8537">
            <v>3</v>
          </cell>
          <cell r="D8537" t="str">
            <v>REPLAY</v>
          </cell>
        </row>
        <row r="8538">
          <cell r="A8538">
            <v>11628</v>
          </cell>
          <cell r="B8538">
            <v>5</v>
          </cell>
          <cell r="C8538">
            <v>5</v>
          </cell>
          <cell r="D8538" t="str">
            <v>COLEGIO CANTINA NIHON GAKKO</v>
          </cell>
          <cell r="E8538" t="str">
            <v>Educación</v>
          </cell>
        </row>
        <row r="8539">
          <cell r="A8539">
            <v>11632</v>
          </cell>
          <cell r="B8539">
            <v>4</v>
          </cell>
          <cell r="C8539">
            <v>4</v>
          </cell>
          <cell r="D8539" t="str">
            <v>KIOSKO 9 HERMANOS</v>
          </cell>
          <cell r="E8539" t="str">
            <v>Hogar</v>
          </cell>
        </row>
        <row r="8540">
          <cell r="A8540">
            <v>11631</v>
          </cell>
          <cell r="B8540">
            <v>4</v>
          </cell>
          <cell r="C8540">
            <v>4</v>
          </cell>
          <cell r="D8540" t="str">
            <v>DESPENSA SILVIA</v>
          </cell>
        </row>
        <row r="8541">
          <cell r="A8541">
            <v>11634</v>
          </cell>
          <cell r="B8541">
            <v>3</v>
          </cell>
          <cell r="C8541">
            <v>3</v>
          </cell>
          <cell r="D8541" t="str">
            <v>COPETIN LARI</v>
          </cell>
          <cell r="E8541" t="str">
            <v>Refrigerados</v>
          </cell>
        </row>
        <row r="8542">
          <cell r="A8542">
            <v>11644</v>
          </cell>
          <cell r="B8542">
            <v>9</v>
          </cell>
          <cell r="C8542">
            <v>3</v>
          </cell>
          <cell r="D8542" t="str">
            <v>COPETIN MONTSERRAT</v>
          </cell>
        </row>
        <row r="8543">
          <cell r="A8543">
            <v>11643</v>
          </cell>
          <cell r="B8543">
            <v>9</v>
          </cell>
          <cell r="C8543">
            <v>3</v>
          </cell>
          <cell r="D8543" t="str">
            <v>CASILLA EL TOQUE 2</v>
          </cell>
        </row>
        <row r="8544">
          <cell r="A8544">
            <v>11649</v>
          </cell>
          <cell r="B8544">
            <v>9</v>
          </cell>
          <cell r="C8544">
            <v>3</v>
          </cell>
          <cell r="D8544" t="str">
            <v>PIZZERIA NIKI</v>
          </cell>
        </row>
        <row r="8545">
          <cell r="A8545">
            <v>11640</v>
          </cell>
          <cell r="B8545">
            <v>1</v>
          </cell>
          <cell r="C8545">
            <v>8</v>
          </cell>
          <cell r="D8545" t="str">
            <v>DESPENSA LA FAMILIA</v>
          </cell>
          <cell r="E8545" t="str">
            <v>Hogar</v>
          </cell>
        </row>
        <row r="8546">
          <cell r="A8546">
            <v>11647</v>
          </cell>
          <cell r="B8546">
            <v>3</v>
          </cell>
          <cell r="C8546">
            <v>8</v>
          </cell>
          <cell r="D8546" t="str">
            <v>DESPENSA LILIANA</v>
          </cell>
        </row>
        <row r="8547">
          <cell r="A8547">
            <v>11648</v>
          </cell>
          <cell r="B8547">
            <v>4</v>
          </cell>
          <cell r="C8547">
            <v>1</v>
          </cell>
          <cell r="D8547" t="str">
            <v>CANTINA ALFA</v>
          </cell>
          <cell r="E8547" t="str">
            <v>Educación</v>
          </cell>
        </row>
        <row r="8548">
          <cell r="A8548">
            <v>11650</v>
          </cell>
          <cell r="B8548">
            <v>9</v>
          </cell>
          <cell r="C8548">
            <v>3</v>
          </cell>
          <cell r="D8548" t="str">
            <v>DESPENSA RODOLFITO</v>
          </cell>
        </row>
        <row r="8549">
          <cell r="A8549">
            <v>11646</v>
          </cell>
          <cell r="B8549">
            <v>5</v>
          </cell>
          <cell r="C8549">
            <v>5</v>
          </cell>
          <cell r="D8549" t="str">
            <v>DESPENSA LAS PALMA</v>
          </cell>
          <cell r="E8549" t="str">
            <v>Hogar</v>
          </cell>
        </row>
        <row r="8550">
          <cell r="A8550">
            <v>11645</v>
          </cell>
          <cell r="D8550" t="str">
            <v>CASILLA BREMEN</v>
          </cell>
        </row>
        <row r="8551">
          <cell r="A8551">
            <v>11637</v>
          </cell>
          <cell r="B8551">
            <v>9</v>
          </cell>
          <cell r="C8551">
            <v>3</v>
          </cell>
          <cell r="D8551" t="str">
            <v>COPETIN D Y G</v>
          </cell>
        </row>
        <row r="8552">
          <cell r="A8552">
            <v>11636</v>
          </cell>
          <cell r="B8552">
            <v>4</v>
          </cell>
          <cell r="C8552">
            <v>2</v>
          </cell>
          <cell r="D8552" t="str">
            <v>DESPENSA LA SORPRESA</v>
          </cell>
          <cell r="E8552" t="str">
            <v>Hogar</v>
          </cell>
        </row>
        <row r="8553">
          <cell r="A8553">
            <v>11653</v>
          </cell>
          <cell r="B8553">
            <v>2</v>
          </cell>
          <cell r="C8553">
            <v>4</v>
          </cell>
          <cell r="D8553" t="str">
            <v>BODEGA EL TONEL</v>
          </cell>
          <cell r="E8553" t="str">
            <v>Hogar</v>
          </cell>
        </row>
        <row r="8554">
          <cell r="A8554">
            <v>11656</v>
          </cell>
          <cell r="B8554">
            <v>2</v>
          </cell>
          <cell r="C8554">
            <v>6</v>
          </cell>
          <cell r="D8554" t="str">
            <v>MB INFORMATICA</v>
          </cell>
          <cell r="E8554" t="str">
            <v>Hogar</v>
          </cell>
        </row>
        <row r="8555">
          <cell r="A8555">
            <v>11663</v>
          </cell>
          <cell r="B8555">
            <v>4</v>
          </cell>
          <cell r="C8555">
            <v>4</v>
          </cell>
          <cell r="D8555" t="str">
            <v>DESPENSA SAN BLAS</v>
          </cell>
          <cell r="E8555" t="str">
            <v>Hogar</v>
          </cell>
        </row>
        <row r="8556">
          <cell r="A8556">
            <v>11661</v>
          </cell>
          <cell r="B8556">
            <v>4</v>
          </cell>
          <cell r="C8556">
            <v>4</v>
          </cell>
          <cell r="D8556" t="str">
            <v>CASILLA ACO PICO (COCA COLA)</v>
          </cell>
          <cell r="E8556" t="str">
            <v>Refrigerados</v>
          </cell>
        </row>
        <row r="8557">
          <cell r="A8557">
            <v>11660</v>
          </cell>
          <cell r="B8557">
            <v>4</v>
          </cell>
          <cell r="C8557">
            <v>4</v>
          </cell>
          <cell r="D8557" t="str">
            <v>DESPENSA LAS MELLIZAS</v>
          </cell>
          <cell r="E8557" t="str">
            <v>Hogar</v>
          </cell>
        </row>
        <row r="8558">
          <cell r="A8558">
            <v>11659</v>
          </cell>
          <cell r="D8558" t="str">
            <v>DESPENSA J R</v>
          </cell>
          <cell r="E8558" t="str">
            <v>Hogar</v>
          </cell>
        </row>
        <row r="8559">
          <cell r="A8559">
            <v>11658</v>
          </cell>
          <cell r="B8559">
            <v>4</v>
          </cell>
          <cell r="C8559">
            <v>4</v>
          </cell>
          <cell r="D8559" t="str">
            <v>DESPENSA DON MARIO</v>
          </cell>
          <cell r="E8559" t="str">
            <v>Hogar</v>
          </cell>
        </row>
        <row r="8560">
          <cell r="A8560">
            <v>11664</v>
          </cell>
          <cell r="B8560">
            <v>9</v>
          </cell>
          <cell r="C8560">
            <v>3</v>
          </cell>
          <cell r="D8560" t="str">
            <v>COPETIN 3 HERMANOS</v>
          </cell>
        </row>
        <row r="8561">
          <cell r="A8561">
            <v>11668</v>
          </cell>
          <cell r="B8561">
            <v>2</v>
          </cell>
          <cell r="C8561">
            <v>7</v>
          </cell>
          <cell r="D8561" t="str">
            <v>ESCUELA SAN MARTIN</v>
          </cell>
          <cell r="E8561" t="str">
            <v>Educación</v>
          </cell>
        </row>
        <row r="8562">
          <cell r="A8562">
            <v>11667</v>
          </cell>
          <cell r="B8562">
            <v>2</v>
          </cell>
          <cell r="C8562">
            <v>7</v>
          </cell>
          <cell r="D8562" t="str">
            <v>JC COMERCIAL</v>
          </cell>
          <cell r="E8562" t="str">
            <v>Hogar</v>
          </cell>
        </row>
        <row r="8563">
          <cell r="A8563">
            <v>11673</v>
          </cell>
          <cell r="B8563">
            <v>2</v>
          </cell>
          <cell r="C8563">
            <v>6</v>
          </cell>
          <cell r="D8563" t="str">
            <v>PIZZERIA SALSA RICA</v>
          </cell>
          <cell r="E8563" t="str">
            <v>Refrigerados</v>
          </cell>
        </row>
        <row r="8564">
          <cell r="A8564">
            <v>11669</v>
          </cell>
          <cell r="B8564">
            <v>2</v>
          </cell>
          <cell r="C8564">
            <v>9</v>
          </cell>
          <cell r="D8564" t="str">
            <v>COPETIN NANCY</v>
          </cell>
          <cell r="E8564" t="str">
            <v>Refrigerados</v>
          </cell>
        </row>
        <row r="8565">
          <cell r="A8565">
            <v>11674</v>
          </cell>
          <cell r="D8565" t="str">
            <v>BODEGA PARADA 931</v>
          </cell>
          <cell r="E8565" t="str">
            <v>Hogar</v>
          </cell>
        </row>
        <row r="8566">
          <cell r="A8566">
            <v>11670</v>
          </cell>
          <cell r="B8566">
            <v>2</v>
          </cell>
          <cell r="C8566">
            <v>9</v>
          </cell>
          <cell r="D8566" t="str">
            <v>COPETIN ARA</v>
          </cell>
          <cell r="E8566" t="str">
            <v>Refrigerados</v>
          </cell>
        </row>
        <row r="8567">
          <cell r="A8567">
            <v>11672</v>
          </cell>
          <cell r="B8567">
            <v>7</v>
          </cell>
          <cell r="C8567">
            <v>1</v>
          </cell>
          <cell r="D8567" t="str">
            <v>DESPENSA ARIELITO</v>
          </cell>
          <cell r="E8567" t="str">
            <v>Hogar</v>
          </cell>
        </row>
        <row r="8568">
          <cell r="A8568">
            <v>11671</v>
          </cell>
          <cell r="B8568">
            <v>7</v>
          </cell>
          <cell r="C8568">
            <v>1</v>
          </cell>
          <cell r="D8568" t="str">
            <v>ESCUELA SAN JOSE</v>
          </cell>
          <cell r="E8568" t="str">
            <v>Educación</v>
          </cell>
        </row>
        <row r="8569">
          <cell r="A8569">
            <v>11666</v>
          </cell>
          <cell r="B8569">
            <v>4</v>
          </cell>
          <cell r="C8569">
            <v>2</v>
          </cell>
          <cell r="D8569" t="str">
            <v>COPETIN EL BIGOTE</v>
          </cell>
          <cell r="E8569" t="str">
            <v>Refrigerados</v>
          </cell>
        </row>
        <row r="8570">
          <cell r="A8570">
            <v>11665</v>
          </cell>
          <cell r="B8570">
            <v>4</v>
          </cell>
          <cell r="C8570">
            <v>2</v>
          </cell>
          <cell r="D8570" t="str">
            <v>DESPENSA SAN SEBASTIAN</v>
          </cell>
          <cell r="E8570" t="str">
            <v>Hogar</v>
          </cell>
        </row>
        <row r="8571">
          <cell r="A8571">
            <v>11662</v>
          </cell>
          <cell r="B8571">
            <v>4</v>
          </cell>
          <cell r="C8571">
            <v>4</v>
          </cell>
          <cell r="D8571" t="str">
            <v>CANTINA HIJAS DE LA MISERICORDIA</v>
          </cell>
          <cell r="E8571" t="str">
            <v>Educación</v>
          </cell>
        </row>
        <row r="8572">
          <cell r="A8572">
            <v>11675</v>
          </cell>
          <cell r="B8572">
            <v>1</v>
          </cell>
          <cell r="C8572">
            <v>4</v>
          </cell>
          <cell r="D8572" t="str">
            <v>COPETIN EUGENIO</v>
          </cell>
        </row>
        <row r="8573">
          <cell r="A8573">
            <v>11687</v>
          </cell>
          <cell r="B8573">
            <v>2</v>
          </cell>
          <cell r="C8573">
            <v>3</v>
          </cell>
          <cell r="D8573" t="str">
            <v>COLEGIO SAN PIO X</v>
          </cell>
          <cell r="E8573" t="str">
            <v>Educación</v>
          </cell>
        </row>
        <row r="8574">
          <cell r="A8574">
            <v>11683</v>
          </cell>
          <cell r="B8574">
            <v>9</v>
          </cell>
          <cell r="C8574">
            <v>3</v>
          </cell>
          <cell r="D8574" t="str">
            <v>COMEDOR MALU</v>
          </cell>
        </row>
        <row r="8575">
          <cell r="A8575">
            <v>11682</v>
          </cell>
          <cell r="B8575">
            <v>9</v>
          </cell>
          <cell r="C8575">
            <v>3</v>
          </cell>
          <cell r="D8575" t="str">
            <v>DESPENSA FERREIRA</v>
          </cell>
        </row>
        <row r="8576">
          <cell r="A8576">
            <v>11686</v>
          </cell>
          <cell r="B8576">
            <v>1</v>
          </cell>
          <cell r="C8576">
            <v>8</v>
          </cell>
          <cell r="D8576" t="str">
            <v>COPETIN DESPENSA SAN CAYETANO</v>
          </cell>
          <cell r="E8576" t="str">
            <v>Refrigerados</v>
          </cell>
        </row>
        <row r="8577">
          <cell r="A8577">
            <v>11685</v>
          </cell>
          <cell r="B8577">
            <v>2</v>
          </cell>
          <cell r="C8577">
            <v>7</v>
          </cell>
          <cell r="D8577" t="str">
            <v>AUTOSERVICE LA CUÑADA</v>
          </cell>
          <cell r="E8577" t="str">
            <v>Hogar</v>
          </cell>
        </row>
        <row r="8578">
          <cell r="A8578">
            <v>11678</v>
          </cell>
          <cell r="B8578">
            <v>7</v>
          </cell>
          <cell r="C8578">
            <v>2</v>
          </cell>
          <cell r="D8578" t="str">
            <v>DESPENSA LOURDES</v>
          </cell>
          <cell r="E8578" t="str">
            <v>Hogar</v>
          </cell>
        </row>
        <row r="8579">
          <cell r="A8579">
            <v>11688</v>
          </cell>
          <cell r="B8579">
            <v>6</v>
          </cell>
          <cell r="C8579">
            <v>5</v>
          </cell>
          <cell r="D8579" t="str">
            <v>DESPENSA TAJY POTY</v>
          </cell>
          <cell r="E8579" t="str">
            <v>Hogar</v>
          </cell>
        </row>
        <row r="8580">
          <cell r="A8580">
            <v>11689</v>
          </cell>
          <cell r="B8580">
            <v>9</v>
          </cell>
          <cell r="C8580">
            <v>3</v>
          </cell>
          <cell r="D8580" t="str">
            <v>PASTELERIA BELEN</v>
          </cell>
        </row>
        <row r="8581">
          <cell r="A8581">
            <v>11690</v>
          </cell>
          <cell r="B8581">
            <v>2</v>
          </cell>
          <cell r="C8581">
            <v>5</v>
          </cell>
          <cell r="D8581" t="str">
            <v>DESPENSA SAN AGUSTIN</v>
          </cell>
          <cell r="E8581" t="str">
            <v>Hogar</v>
          </cell>
        </row>
        <row r="8582">
          <cell r="A8582">
            <v>11692</v>
          </cell>
          <cell r="D8582" t="str">
            <v>DESPENSA C Y B</v>
          </cell>
        </row>
        <row r="8583">
          <cell r="A8583">
            <v>11693</v>
          </cell>
          <cell r="B8583">
            <v>4</v>
          </cell>
          <cell r="C8583">
            <v>2</v>
          </cell>
          <cell r="D8583" t="str">
            <v>KIOSKO PERLITA</v>
          </cell>
          <cell r="E8583" t="str">
            <v>Hogar</v>
          </cell>
        </row>
        <row r="8584">
          <cell r="A8584">
            <v>11695</v>
          </cell>
          <cell r="B8584">
            <v>8</v>
          </cell>
          <cell r="C8584">
            <v>1</v>
          </cell>
          <cell r="D8584" t="str">
            <v>PORTAL S.A</v>
          </cell>
          <cell r="E8584" t="str">
            <v>Conveniencia</v>
          </cell>
        </row>
        <row r="8585">
          <cell r="A8585">
            <v>11694</v>
          </cell>
          <cell r="B8585">
            <v>4</v>
          </cell>
          <cell r="C8585">
            <v>4</v>
          </cell>
          <cell r="D8585" t="str">
            <v>DESPENSA CINTHIA CAROLINA</v>
          </cell>
          <cell r="E8585" t="str">
            <v>Hogar</v>
          </cell>
        </row>
        <row r="8586">
          <cell r="A8586">
            <v>11684</v>
          </cell>
          <cell r="B8586">
            <v>4</v>
          </cell>
          <cell r="C8586">
            <v>1</v>
          </cell>
          <cell r="D8586" t="str">
            <v>DESPENSA OSCAR</v>
          </cell>
          <cell r="E8586" t="str">
            <v>Hogar</v>
          </cell>
        </row>
        <row r="8587">
          <cell r="A8587">
            <v>11681</v>
          </cell>
          <cell r="B8587">
            <v>5</v>
          </cell>
          <cell r="C8587">
            <v>7</v>
          </cell>
          <cell r="D8587" t="str">
            <v>AUTOSERVICIO ADRI II</v>
          </cell>
          <cell r="E8587" t="str">
            <v>Hogar</v>
          </cell>
        </row>
        <row r="8588">
          <cell r="A8588">
            <v>11703</v>
          </cell>
          <cell r="B8588">
            <v>9</v>
          </cell>
          <cell r="C8588">
            <v>3</v>
          </cell>
          <cell r="D8588" t="str">
            <v>COMEDOR GUASUÌ</v>
          </cell>
        </row>
        <row r="8589">
          <cell r="A8589">
            <v>11721</v>
          </cell>
          <cell r="B8589">
            <v>6</v>
          </cell>
          <cell r="C8589">
            <v>6</v>
          </cell>
          <cell r="D8589" t="str">
            <v>ESTAND N° 19</v>
          </cell>
          <cell r="E8589" t="str">
            <v>Hogar</v>
          </cell>
        </row>
        <row r="8590">
          <cell r="A8590">
            <v>11698</v>
          </cell>
          <cell r="B8590">
            <v>2</v>
          </cell>
          <cell r="C8590">
            <v>6</v>
          </cell>
          <cell r="D8590" t="str">
            <v>DESPENSA 4 HERMANOS</v>
          </cell>
          <cell r="E8590" t="str">
            <v>Hogar</v>
          </cell>
        </row>
        <row r="8591">
          <cell r="A8591">
            <v>11700</v>
          </cell>
          <cell r="B8591">
            <v>6</v>
          </cell>
          <cell r="C8591">
            <v>5</v>
          </cell>
          <cell r="D8591" t="str">
            <v>DESPENSA CIELIN</v>
          </cell>
          <cell r="E8591" t="str">
            <v>Hogar</v>
          </cell>
        </row>
        <row r="8592">
          <cell r="A8592">
            <v>11699</v>
          </cell>
          <cell r="D8592" t="str">
            <v>CASILLA ANDREA</v>
          </cell>
          <cell r="E8592" t="str">
            <v>Refrigerados</v>
          </cell>
        </row>
        <row r="8593">
          <cell r="A8593">
            <v>11719</v>
          </cell>
          <cell r="B8593">
            <v>9</v>
          </cell>
          <cell r="C8593">
            <v>3</v>
          </cell>
          <cell r="D8593" t="str">
            <v>COPETIN PECHIQUI</v>
          </cell>
        </row>
        <row r="8594">
          <cell r="A8594">
            <v>11720</v>
          </cell>
          <cell r="B8594">
            <v>9</v>
          </cell>
          <cell r="C8594">
            <v>3</v>
          </cell>
          <cell r="D8594" t="str">
            <v>COPETIN LUISA</v>
          </cell>
        </row>
        <row r="8595">
          <cell r="A8595">
            <v>11722</v>
          </cell>
          <cell r="B8595">
            <v>4</v>
          </cell>
          <cell r="C8595">
            <v>2</v>
          </cell>
          <cell r="D8595" t="str">
            <v>CENTRO EDUCATIVO NUEVO HORIZONTE</v>
          </cell>
          <cell r="E8595" t="str">
            <v>Educación</v>
          </cell>
        </row>
        <row r="8596">
          <cell r="A8596">
            <v>11723</v>
          </cell>
          <cell r="B8596">
            <v>5</v>
          </cell>
          <cell r="C8596">
            <v>6</v>
          </cell>
          <cell r="D8596" t="str">
            <v>VIRVERMAR</v>
          </cell>
          <cell r="E8596" t="str">
            <v>Refrigerados</v>
          </cell>
        </row>
        <row r="8597">
          <cell r="A8597">
            <v>11718</v>
          </cell>
          <cell r="B8597">
            <v>2</v>
          </cell>
          <cell r="C8597">
            <v>7</v>
          </cell>
          <cell r="D8597" t="str">
            <v>EL CHANCHITO RICO</v>
          </cell>
          <cell r="E8597" t="str">
            <v>Refrigerados</v>
          </cell>
        </row>
        <row r="8598">
          <cell r="A8598">
            <v>11715</v>
          </cell>
          <cell r="B8598">
            <v>2</v>
          </cell>
          <cell r="C8598">
            <v>8</v>
          </cell>
          <cell r="D8598" t="str">
            <v>COLEGIO CRISTIANO Nº 5</v>
          </cell>
          <cell r="E8598" t="str">
            <v>Educación</v>
          </cell>
        </row>
        <row r="8599">
          <cell r="A8599">
            <v>11716</v>
          </cell>
          <cell r="B8599">
            <v>9</v>
          </cell>
          <cell r="C8599">
            <v>3</v>
          </cell>
          <cell r="D8599" t="str">
            <v>COLEGIO SAN CRISTOBAL</v>
          </cell>
        </row>
        <row r="8600">
          <cell r="A8600">
            <v>11705</v>
          </cell>
          <cell r="B8600">
            <v>3</v>
          </cell>
          <cell r="C8600">
            <v>4</v>
          </cell>
          <cell r="D8600" t="str">
            <v>INSTITUTO HIJA DE MARIA AUXILIADORA</v>
          </cell>
          <cell r="E8600" t="str">
            <v>Educación</v>
          </cell>
        </row>
        <row r="8601">
          <cell r="A8601">
            <v>11707</v>
          </cell>
          <cell r="B8601">
            <v>9</v>
          </cell>
          <cell r="C8601">
            <v>3</v>
          </cell>
          <cell r="D8601" t="str">
            <v>DESPENSA DAISY</v>
          </cell>
        </row>
        <row r="8602">
          <cell r="A8602">
            <v>11708</v>
          </cell>
          <cell r="B8602">
            <v>3</v>
          </cell>
          <cell r="C8602">
            <v>4</v>
          </cell>
          <cell r="D8602" t="str">
            <v>DESPENSA CHONA</v>
          </cell>
          <cell r="E8602" t="str">
            <v>Hogar</v>
          </cell>
        </row>
        <row r="8603">
          <cell r="A8603">
            <v>11702</v>
          </cell>
          <cell r="B8603">
            <v>3</v>
          </cell>
          <cell r="C8603">
            <v>8</v>
          </cell>
          <cell r="D8603" t="str">
            <v>CANTINA ESCUELA LUISA TALABERA RICHER</v>
          </cell>
          <cell r="E8603" t="str">
            <v>Educación</v>
          </cell>
        </row>
        <row r="8604">
          <cell r="A8604">
            <v>11701</v>
          </cell>
          <cell r="B8604">
            <v>3</v>
          </cell>
          <cell r="C8604">
            <v>8</v>
          </cell>
          <cell r="D8604" t="str">
            <v>DESPENSA DON JOSE</v>
          </cell>
          <cell r="E8604" t="str">
            <v>Hogar</v>
          </cell>
        </row>
        <row r="8605">
          <cell r="A8605">
            <v>11712</v>
          </cell>
          <cell r="B8605">
            <v>9</v>
          </cell>
          <cell r="C8605">
            <v>3</v>
          </cell>
          <cell r="D8605" t="str">
            <v>LECHERIA NC</v>
          </cell>
        </row>
        <row r="8606">
          <cell r="A8606">
            <v>11713</v>
          </cell>
          <cell r="B8606">
            <v>3</v>
          </cell>
          <cell r="C8606">
            <v>8</v>
          </cell>
          <cell r="D8606" t="str">
            <v>EMPANADAS J y M</v>
          </cell>
          <cell r="E8606" t="str">
            <v>Refrigerados</v>
          </cell>
        </row>
        <row r="8607">
          <cell r="A8607">
            <v>11717</v>
          </cell>
          <cell r="B8607">
            <v>9</v>
          </cell>
          <cell r="C8607">
            <v>3</v>
          </cell>
          <cell r="D8607" t="str">
            <v>CANTINA COLEGIO NAZARETH</v>
          </cell>
        </row>
        <row r="8608">
          <cell r="A8608">
            <v>11711</v>
          </cell>
          <cell r="B8608">
            <v>5</v>
          </cell>
          <cell r="C8608">
            <v>4</v>
          </cell>
          <cell r="D8608" t="str">
            <v>TECNICO SAN NICOLAS</v>
          </cell>
          <cell r="E8608" t="str">
            <v>Educación</v>
          </cell>
        </row>
        <row r="8609">
          <cell r="A8609">
            <v>11710</v>
          </cell>
          <cell r="B8609">
            <v>9</v>
          </cell>
          <cell r="C8609">
            <v>3</v>
          </cell>
          <cell r="D8609" t="str">
            <v>COL SMA VIRGEN MARIA</v>
          </cell>
        </row>
        <row r="8610">
          <cell r="A8610">
            <v>11697</v>
          </cell>
          <cell r="B8610">
            <v>1</v>
          </cell>
          <cell r="C8610">
            <v>1</v>
          </cell>
          <cell r="D8610" t="str">
            <v>BEBIDAS POCHOLO</v>
          </cell>
          <cell r="E8610" t="str">
            <v>Hogar</v>
          </cell>
        </row>
        <row r="8611">
          <cell r="A8611">
            <v>11714</v>
          </cell>
          <cell r="B8611">
            <v>3</v>
          </cell>
          <cell r="C8611">
            <v>1</v>
          </cell>
          <cell r="D8611" t="str">
            <v>HAMBURGUESERIA PUNTO TOKE II</v>
          </cell>
          <cell r="E8611" t="str">
            <v>Hogar</v>
          </cell>
        </row>
        <row r="8612">
          <cell r="A8612">
            <v>11728</v>
          </cell>
          <cell r="B8612">
            <v>2</v>
          </cell>
          <cell r="C8612">
            <v>2</v>
          </cell>
          <cell r="D8612" t="str">
            <v>CABINA LA BASE</v>
          </cell>
          <cell r="E8612" t="str">
            <v>Hogar</v>
          </cell>
        </row>
        <row r="8613">
          <cell r="A8613">
            <v>11727</v>
          </cell>
          <cell r="D8613" t="str">
            <v>DESPENSA SAN FRANCISCO</v>
          </cell>
          <cell r="E8613" t="str">
            <v>Hogar</v>
          </cell>
        </row>
        <row r="8614">
          <cell r="A8614">
            <v>11691</v>
          </cell>
          <cell r="B8614">
            <v>2</v>
          </cell>
          <cell r="C8614">
            <v>5</v>
          </cell>
          <cell r="D8614" t="str">
            <v>DESPENSA GABY</v>
          </cell>
          <cell r="E8614" t="str">
            <v>Hogar</v>
          </cell>
        </row>
        <row r="8615">
          <cell r="A8615">
            <v>11724</v>
          </cell>
          <cell r="B8615">
            <v>9</v>
          </cell>
          <cell r="C8615">
            <v>3</v>
          </cell>
          <cell r="D8615" t="str">
            <v>DISTRIBUIDORA PILGER</v>
          </cell>
          <cell r="E8615" t="str">
            <v>Distribuidor</v>
          </cell>
        </row>
        <row r="8616">
          <cell r="A8616">
            <v>11726</v>
          </cell>
          <cell r="B8616">
            <v>9</v>
          </cell>
          <cell r="C8616">
            <v>3</v>
          </cell>
          <cell r="D8616" t="str">
            <v>RESTAURANT MANJARES</v>
          </cell>
          <cell r="E8616" t="str">
            <v>Refrigerados B</v>
          </cell>
        </row>
        <row r="8617">
          <cell r="A8617">
            <v>11729</v>
          </cell>
          <cell r="D8617" t="str">
            <v>DESPENSA ORTELLADO</v>
          </cell>
        </row>
        <row r="8618">
          <cell r="A8618">
            <v>11730</v>
          </cell>
          <cell r="B8618">
            <v>7</v>
          </cell>
          <cell r="C8618">
            <v>2</v>
          </cell>
          <cell r="D8618" t="str">
            <v>ESCUELA BASICA Nº6857 SAN NICOLAS</v>
          </cell>
          <cell r="E8618" t="str">
            <v>Educación</v>
          </cell>
        </row>
        <row r="8619">
          <cell r="A8619">
            <v>11732</v>
          </cell>
          <cell r="B8619">
            <v>1</v>
          </cell>
          <cell r="C8619">
            <v>3</v>
          </cell>
          <cell r="D8619" t="str">
            <v>CYBER FOOD`S</v>
          </cell>
          <cell r="E8619" t="str">
            <v>Hogar</v>
          </cell>
        </row>
        <row r="8620">
          <cell r="A8620">
            <v>11733</v>
          </cell>
          <cell r="B8620">
            <v>1</v>
          </cell>
          <cell r="C8620">
            <v>8</v>
          </cell>
          <cell r="D8620" t="str">
            <v>COPETIN DARY AGENCIA NASA</v>
          </cell>
          <cell r="E8620" t="str">
            <v>Refrigerados</v>
          </cell>
        </row>
        <row r="8621">
          <cell r="A8621">
            <v>11734</v>
          </cell>
          <cell r="B8621">
            <v>9</v>
          </cell>
          <cell r="C8621">
            <v>3</v>
          </cell>
          <cell r="D8621" t="str">
            <v>DESPENSA CABRERA</v>
          </cell>
        </row>
        <row r="8622">
          <cell r="A8622">
            <v>11735</v>
          </cell>
          <cell r="D8622" t="str">
            <v>COPETIN FATI</v>
          </cell>
          <cell r="E8622" t="str">
            <v>Refrigerados</v>
          </cell>
        </row>
        <row r="8623">
          <cell r="A8623">
            <v>11738</v>
          </cell>
          <cell r="B8623">
            <v>1</v>
          </cell>
          <cell r="C8623">
            <v>3</v>
          </cell>
          <cell r="D8623" t="str">
            <v>ESCUELA SAN ROQUE</v>
          </cell>
          <cell r="E8623" t="str">
            <v>Educación</v>
          </cell>
        </row>
        <row r="8624">
          <cell r="A8624">
            <v>11793</v>
          </cell>
          <cell r="B8624">
            <v>2</v>
          </cell>
          <cell r="C8624">
            <v>4</v>
          </cell>
          <cell r="D8624" t="str">
            <v>DESPENSA CARIOCA</v>
          </cell>
          <cell r="E8624" t="str">
            <v>Hogar</v>
          </cell>
        </row>
        <row r="8625">
          <cell r="A8625">
            <v>11792</v>
          </cell>
          <cell r="B8625">
            <v>2</v>
          </cell>
          <cell r="C8625">
            <v>4</v>
          </cell>
          <cell r="D8625" t="str">
            <v>COPETIN TIO CHITO</v>
          </cell>
          <cell r="E8625" t="str">
            <v>Refrigerados</v>
          </cell>
        </row>
        <row r="8626">
          <cell r="A8626">
            <v>11794</v>
          </cell>
          <cell r="B8626">
            <v>2</v>
          </cell>
          <cell r="C8626">
            <v>4</v>
          </cell>
          <cell r="D8626" t="str">
            <v>DESPENSA FEDE</v>
          </cell>
          <cell r="E8626" t="str">
            <v>Hogar</v>
          </cell>
        </row>
        <row r="8627">
          <cell r="A8627">
            <v>11801</v>
          </cell>
          <cell r="B8627">
            <v>1</v>
          </cell>
          <cell r="C8627">
            <v>3</v>
          </cell>
          <cell r="D8627" t="str">
            <v>CABINAS TELEFONICAS</v>
          </cell>
          <cell r="E8627" t="str">
            <v>Hogar</v>
          </cell>
        </row>
        <row r="8628">
          <cell r="A8628">
            <v>11798</v>
          </cell>
          <cell r="B8628">
            <v>1</v>
          </cell>
          <cell r="C8628">
            <v>3</v>
          </cell>
          <cell r="D8628" t="str">
            <v>DESPENSA GARCIA</v>
          </cell>
          <cell r="E8628" t="str">
            <v>Hogar</v>
          </cell>
        </row>
        <row r="8629">
          <cell r="A8629">
            <v>11796</v>
          </cell>
          <cell r="B8629">
            <v>9</v>
          </cell>
          <cell r="C8629">
            <v>3</v>
          </cell>
          <cell r="D8629" t="str">
            <v>COPETIN EN LO DE ROSARIO</v>
          </cell>
        </row>
        <row r="8630">
          <cell r="A8630">
            <v>11850</v>
          </cell>
          <cell r="B8630">
            <v>2</v>
          </cell>
          <cell r="C8630">
            <v>3</v>
          </cell>
          <cell r="D8630" t="str">
            <v>CASILLA DIVINIJ</v>
          </cell>
          <cell r="E8630" t="str">
            <v>Hogar</v>
          </cell>
        </row>
        <row r="8631">
          <cell r="A8631">
            <v>11845</v>
          </cell>
          <cell r="B8631">
            <v>6</v>
          </cell>
          <cell r="C8631">
            <v>5</v>
          </cell>
          <cell r="D8631" t="str">
            <v>PANADERIA CYNTHIA CAROLINA</v>
          </cell>
          <cell r="E8631" t="str">
            <v>Refrigerados</v>
          </cell>
        </row>
        <row r="8632">
          <cell r="A8632">
            <v>11851</v>
          </cell>
          <cell r="B8632">
            <v>9</v>
          </cell>
          <cell r="C8632">
            <v>3</v>
          </cell>
          <cell r="D8632" t="str">
            <v>COPETIN 10 PUNTOS</v>
          </cell>
        </row>
        <row r="8633">
          <cell r="A8633">
            <v>11841</v>
          </cell>
          <cell r="B8633">
            <v>1</v>
          </cell>
          <cell r="C8633">
            <v>8</v>
          </cell>
          <cell r="D8633" t="str">
            <v>DESPENSA GRACIELITA</v>
          </cell>
          <cell r="E8633" t="str">
            <v>Hogar</v>
          </cell>
        </row>
        <row r="8634">
          <cell r="A8634">
            <v>11852</v>
          </cell>
          <cell r="B8634">
            <v>9</v>
          </cell>
          <cell r="C8634">
            <v>3</v>
          </cell>
          <cell r="D8634" t="str">
            <v>VIRTUAL ZONA</v>
          </cell>
          <cell r="E8634" t="str">
            <v>Hogar</v>
          </cell>
        </row>
        <row r="8635">
          <cell r="A8635">
            <v>11849</v>
          </cell>
          <cell r="B8635">
            <v>3</v>
          </cell>
          <cell r="C8635">
            <v>8</v>
          </cell>
          <cell r="D8635" t="str">
            <v>DESPENSA HERI</v>
          </cell>
          <cell r="E8635" t="str">
            <v>Hogar</v>
          </cell>
        </row>
        <row r="8636">
          <cell r="A8636">
            <v>11840</v>
          </cell>
          <cell r="B8636">
            <v>5</v>
          </cell>
          <cell r="C8636">
            <v>9</v>
          </cell>
          <cell r="D8636" t="str">
            <v>NAR GOLOSINAS</v>
          </cell>
          <cell r="E8636" t="str">
            <v>Hogar</v>
          </cell>
        </row>
        <row r="8637">
          <cell r="A8637">
            <v>11803</v>
          </cell>
          <cell r="B8637">
            <v>7</v>
          </cell>
          <cell r="C8637">
            <v>2</v>
          </cell>
          <cell r="D8637" t="str">
            <v>SUPERMERCADO SAN LORENZO</v>
          </cell>
          <cell r="E8637" t="str">
            <v xml:space="preserve">Supermercados </v>
          </cell>
        </row>
        <row r="8638">
          <cell r="A8638">
            <v>11790</v>
          </cell>
          <cell r="B8638">
            <v>5</v>
          </cell>
          <cell r="C8638">
            <v>2</v>
          </cell>
          <cell r="D8638" t="str">
            <v>SUPERMERCADO EL SOL</v>
          </cell>
          <cell r="E8638" t="str">
            <v xml:space="preserve">Supermercados </v>
          </cell>
        </row>
        <row r="8639">
          <cell r="A8639">
            <v>11804</v>
          </cell>
          <cell r="B8639">
            <v>9</v>
          </cell>
          <cell r="C8639">
            <v>3</v>
          </cell>
          <cell r="D8639" t="str">
            <v>MIR EMPANADAS</v>
          </cell>
        </row>
        <row r="8640">
          <cell r="A8640">
            <v>11854</v>
          </cell>
          <cell r="B8640">
            <v>9</v>
          </cell>
          <cell r="C8640">
            <v>3</v>
          </cell>
          <cell r="D8640" t="str">
            <v>ESCUELA CANAAN</v>
          </cell>
        </row>
        <row r="8641">
          <cell r="A8641">
            <v>11888</v>
          </cell>
          <cell r="B8641">
            <v>2</v>
          </cell>
          <cell r="C8641">
            <v>6</v>
          </cell>
          <cell r="D8641" t="str">
            <v>JOSE VAZQUEZ</v>
          </cell>
        </row>
        <row r="8642">
          <cell r="A8642">
            <v>11892</v>
          </cell>
          <cell r="B8642">
            <v>9</v>
          </cell>
          <cell r="C8642">
            <v>3</v>
          </cell>
          <cell r="D8642" t="str">
            <v>COPETIN PAOLA</v>
          </cell>
        </row>
        <row r="8643">
          <cell r="A8643">
            <v>11880</v>
          </cell>
          <cell r="B8643">
            <v>2</v>
          </cell>
          <cell r="C8643">
            <v>2</v>
          </cell>
          <cell r="D8643" t="str">
            <v>PARTICULAR CARMEN PRIETO</v>
          </cell>
          <cell r="E8643" t="str">
            <v>Hogar</v>
          </cell>
        </row>
        <row r="8644">
          <cell r="A8644">
            <v>11894</v>
          </cell>
          <cell r="B8644">
            <v>5</v>
          </cell>
          <cell r="C8644">
            <v>3</v>
          </cell>
          <cell r="D8644" t="str">
            <v>DESPENSA SAN FRANCISCO</v>
          </cell>
        </row>
        <row r="8645">
          <cell r="A8645">
            <v>11890</v>
          </cell>
          <cell r="B8645">
            <v>4</v>
          </cell>
          <cell r="C8645">
            <v>2</v>
          </cell>
          <cell r="D8645" t="str">
            <v>DESPENSA NINA</v>
          </cell>
          <cell r="E8645" t="str">
            <v>Hogar</v>
          </cell>
        </row>
        <row r="8646">
          <cell r="A8646">
            <v>11887</v>
          </cell>
          <cell r="B8646">
            <v>9</v>
          </cell>
          <cell r="C8646">
            <v>3</v>
          </cell>
          <cell r="D8646" t="str">
            <v>DESPENSA PABLITO (2)</v>
          </cell>
        </row>
        <row r="8647">
          <cell r="A8647">
            <v>11883</v>
          </cell>
          <cell r="B8647">
            <v>2</v>
          </cell>
          <cell r="C8647">
            <v>4</v>
          </cell>
          <cell r="D8647" t="str">
            <v>DESPENSA J R</v>
          </cell>
          <cell r="E8647" t="str">
            <v>Hogar</v>
          </cell>
        </row>
        <row r="8648">
          <cell r="A8648">
            <v>11882</v>
          </cell>
          <cell r="B8648">
            <v>2</v>
          </cell>
          <cell r="C8648">
            <v>4</v>
          </cell>
          <cell r="D8648" t="str">
            <v>MINI SHOP IVAN</v>
          </cell>
          <cell r="E8648" t="str">
            <v>Hogar</v>
          </cell>
        </row>
        <row r="8649">
          <cell r="A8649">
            <v>11876</v>
          </cell>
          <cell r="B8649">
            <v>2</v>
          </cell>
          <cell r="C8649">
            <v>4</v>
          </cell>
          <cell r="D8649" t="str">
            <v>COPETIN ISLA DE CAPRI</v>
          </cell>
          <cell r="E8649" t="str">
            <v>Refrigerados</v>
          </cell>
        </row>
        <row r="8650">
          <cell r="A8650">
            <v>11905</v>
          </cell>
          <cell r="B8650">
            <v>9</v>
          </cell>
          <cell r="C8650">
            <v>3</v>
          </cell>
          <cell r="D8650" t="str">
            <v>VICTORIA ACOSTA</v>
          </cell>
          <cell r="E8650" t="str">
            <v>Refrigerados</v>
          </cell>
        </row>
        <row r="8651">
          <cell r="A8651">
            <v>11911</v>
          </cell>
          <cell r="B8651">
            <v>7</v>
          </cell>
          <cell r="C8651">
            <v>2</v>
          </cell>
          <cell r="D8651" t="str">
            <v>MUEBLERIA EL REDENTOR</v>
          </cell>
          <cell r="E8651" t="str">
            <v>Refrigerados</v>
          </cell>
        </row>
        <row r="8652">
          <cell r="A8652">
            <v>11904</v>
          </cell>
          <cell r="B8652">
            <v>1</v>
          </cell>
          <cell r="C8652">
            <v>9</v>
          </cell>
          <cell r="D8652" t="str">
            <v>DESPENSA MARTHA BEATRIZ</v>
          </cell>
        </row>
        <row r="8653">
          <cell r="A8653">
            <v>11903</v>
          </cell>
          <cell r="B8653">
            <v>1</v>
          </cell>
          <cell r="C8653">
            <v>7</v>
          </cell>
          <cell r="D8653" t="str">
            <v>COMEDOR DRINK'S</v>
          </cell>
          <cell r="E8653" t="str">
            <v>Refrigerados</v>
          </cell>
        </row>
        <row r="8654">
          <cell r="A8654">
            <v>11910</v>
          </cell>
          <cell r="B8654">
            <v>4</v>
          </cell>
          <cell r="C8654">
            <v>2</v>
          </cell>
          <cell r="D8654" t="str">
            <v>DESPENSA EL BUEN AMIGO</v>
          </cell>
          <cell r="E8654" t="str">
            <v>Hogar</v>
          </cell>
        </row>
        <row r="8655">
          <cell r="A8655">
            <v>11898</v>
          </cell>
          <cell r="B8655">
            <v>2</v>
          </cell>
          <cell r="C8655">
            <v>4</v>
          </cell>
          <cell r="D8655" t="str">
            <v>CANTINA ASUNCION RUGBY CLUB</v>
          </cell>
          <cell r="E8655" t="str">
            <v>Refrigerados</v>
          </cell>
        </row>
        <row r="8656">
          <cell r="A8656">
            <v>11897</v>
          </cell>
          <cell r="B8656">
            <v>2</v>
          </cell>
          <cell r="C8656">
            <v>5</v>
          </cell>
          <cell r="D8656" t="str">
            <v>DESPENSA STA ANA</v>
          </cell>
          <cell r="E8656" t="str">
            <v>Hogar</v>
          </cell>
        </row>
        <row r="8657">
          <cell r="A8657">
            <v>11884</v>
          </cell>
          <cell r="B8657">
            <v>2</v>
          </cell>
          <cell r="C8657">
            <v>5</v>
          </cell>
          <cell r="D8657" t="str">
            <v>DESPENSA MARIA AUXILIADORA</v>
          </cell>
          <cell r="E8657" t="str">
            <v>Hogar</v>
          </cell>
        </row>
        <row r="8658">
          <cell r="A8658">
            <v>11908</v>
          </cell>
          <cell r="B8658">
            <v>5</v>
          </cell>
          <cell r="C8658">
            <v>2</v>
          </cell>
          <cell r="D8658" t="str">
            <v>COPETIN 2 HERMANITOS</v>
          </cell>
          <cell r="E8658" t="str">
            <v>Refrigerados</v>
          </cell>
        </row>
        <row r="8659">
          <cell r="A8659">
            <v>11914</v>
          </cell>
          <cell r="B8659">
            <v>9</v>
          </cell>
          <cell r="C8659">
            <v>3</v>
          </cell>
          <cell r="D8659" t="str">
            <v>FUNCIONARIO IGNACIO BARROS BARRETO</v>
          </cell>
          <cell r="E8659" t="str">
            <v>Planta</v>
          </cell>
        </row>
        <row r="8660">
          <cell r="A8660">
            <v>11925</v>
          </cell>
          <cell r="B8660">
            <v>9</v>
          </cell>
          <cell r="C8660">
            <v>3</v>
          </cell>
          <cell r="D8660" t="str">
            <v>COPETIN LA MARAVILLA</v>
          </cell>
        </row>
        <row r="8661">
          <cell r="A8661">
            <v>11924</v>
          </cell>
          <cell r="B8661">
            <v>3</v>
          </cell>
          <cell r="C8661">
            <v>3</v>
          </cell>
          <cell r="D8661" t="str">
            <v>PARTICULAR FLIA TORALES</v>
          </cell>
        </row>
        <row r="8662">
          <cell r="A8662">
            <v>11930</v>
          </cell>
          <cell r="D8662" t="str">
            <v>DESPENSA EL ANTOJO</v>
          </cell>
          <cell r="E8662" t="str">
            <v>Hogar</v>
          </cell>
        </row>
        <row r="8663">
          <cell r="A8663">
            <v>11926</v>
          </cell>
          <cell r="B8663">
            <v>9</v>
          </cell>
          <cell r="C8663">
            <v>3</v>
          </cell>
          <cell r="D8663" t="str">
            <v>DESPENSA DOS HERMANAS 3</v>
          </cell>
        </row>
        <row r="8664">
          <cell r="A8664">
            <v>11928</v>
          </cell>
          <cell r="B8664">
            <v>9</v>
          </cell>
          <cell r="C8664">
            <v>3</v>
          </cell>
          <cell r="D8664" t="str">
            <v>COPETIN EL AMIGO</v>
          </cell>
        </row>
        <row r="8665">
          <cell r="A8665">
            <v>11922</v>
          </cell>
          <cell r="B8665">
            <v>5</v>
          </cell>
          <cell r="C8665">
            <v>8</v>
          </cell>
          <cell r="D8665" t="str">
            <v>COPETIN BURGER SHOP</v>
          </cell>
          <cell r="E8665" t="str">
            <v>Refrigerados</v>
          </cell>
        </row>
        <row r="8666">
          <cell r="A8666">
            <v>11921</v>
          </cell>
          <cell r="B8666">
            <v>3</v>
          </cell>
          <cell r="C8666">
            <v>4</v>
          </cell>
          <cell r="D8666" t="str">
            <v>DESPENSA SAN CAYETANO</v>
          </cell>
          <cell r="E8666" t="str">
            <v>Hogar</v>
          </cell>
        </row>
        <row r="8667">
          <cell r="A8667">
            <v>11909</v>
          </cell>
          <cell r="B8667">
            <v>8</v>
          </cell>
          <cell r="C8667">
            <v>2</v>
          </cell>
          <cell r="D8667" t="str">
            <v>MUNDI MINUTAS</v>
          </cell>
          <cell r="E8667" t="str">
            <v>Refrigerados</v>
          </cell>
        </row>
        <row r="8668">
          <cell r="A8668">
            <v>11915</v>
          </cell>
          <cell r="B8668">
            <v>6</v>
          </cell>
          <cell r="C8668">
            <v>1</v>
          </cell>
          <cell r="D8668" t="str">
            <v>EL ITALIANO SRL</v>
          </cell>
          <cell r="E8668" t="str">
            <v>Refrigerados</v>
          </cell>
        </row>
        <row r="8669">
          <cell r="A8669">
            <v>11920</v>
          </cell>
          <cell r="B8669">
            <v>2</v>
          </cell>
          <cell r="C8669">
            <v>8</v>
          </cell>
          <cell r="D8669" t="str">
            <v>ESCUELA ROBERTO L. PETIT</v>
          </cell>
          <cell r="E8669" t="str">
            <v>Educación</v>
          </cell>
        </row>
        <row r="8670">
          <cell r="A8670">
            <v>11919</v>
          </cell>
          <cell r="B8670">
            <v>2</v>
          </cell>
          <cell r="C8670">
            <v>8</v>
          </cell>
          <cell r="D8670" t="str">
            <v>JOAPY S.A.</v>
          </cell>
          <cell r="E8670" t="str">
            <v>Conveniencia</v>
          </cell>
        </row>
        <row r="8671">
          <cell r="A8671">
            <v>11899</v>
          </cell>
          <cell r="B8671">
            <v>6</v>
          </cell>
          <cell r="C8671">
            <v>5</v>
          </cell>
          <cell r="D8671" t="str">
            <v>CANTINA ELOISA DUARTE</v>
          </cell>
          <cell r="E8671" t="str">
            <v>Educación</v>
          </cell>
        </row>
        <row r="8672">
          <cell r="A8672">
            <v>11902</v>
          </cell>
          <cell r="B8672">
            <v>2</v>
          </cell>
          <cell r="C8672">
            <v>5</v>
          </cell>
          <cell r="D8672" t="str">
            <v>CANTINA COLEGIO SANTISIMA TRINIDAD</v>
          </cell>
          <cell r="E8672" t="str">
            <v>Educación</v>
          </cell>
        </row>
        <row r="8673">
          <cell r="A8673">
            <v>11900</v>
          </cell>
          <cell r="B8673">
            <v>6</v>
          </cell>
          <cell r="C8673">
            <v>5</v>
          </cell>
          <cell r="D8673" t="str">
            <v>DESPENSA ALEMAN</v>
          </cell>
          <cell r="E8673" t="str">
            <v>Hogar</v>
          </cell>
        </row>
        <row r="8674">
          <cell r="A8674">
            <v>11918</v>
          </cell>
          <cell r="B8674">
            <v>5</v>
          </cell>
          <cell r="C8674">
            <v>3</v>
          </cell>
          <cell r="D8674" t="str">
            <v>ESCUELA LEONOWAK</v>
          </cell>
          <cell r="E8674" t="str">
            <v>Educación</v>
          </cell>
        </row>
        <row r="8675">
          <cell r="A8675">
            <v>11968</v>
          </cell>
          <cell r="B8675">
            <v>6</v>
          </cell>
          <cell r="C8675">
            <v>7</v>
          </cell>
          <cell r="D8675" t="str">
            <v>CANTINA MUNICIPAL</v>
          </cell>
          <cell r="E8675" t="str">
            <v>Refrigerados</v>
          </cell>
        </row>
        <row r="8676">
          <cell r="A8676">
            <v>11807</v>
          </cell>
          <cell r="B8676">
            <v>6</v>
          </cell>
          <cell r="C8676">
            <v>6</v>
          </cell>
          <cell r="D8676" t="str">
            <v>AUTOSERVICE SAN AGUSTIN</v>
          </cell>
          <cell r="E8676" t="str">
            <v>Hogar</v>
          </cell>
        </row>
        <row r="8677">
          <cell r="A8677">
            <v>11808</v>
          </cell>
          <cell r="B8677">
            <v>9</v>
          </cell>
          <cell r="C8677">
            <v>3</v>
          </cell>
          <cell r="D8677" t="str">
            <v>COMERCIAL SAN DIEGO</v>
          </cell>
        </row>
        <row r="8678">
          <cell r="A8678">
            <v>11809</v>
          </cell>
          <cell r="B8678">
            <v>9</v>
          </cell>
          <cell r="C8678">
            <v>3</v>
          </cell>
          <cell r="D8678" t="str">
            <v>CASILLA DIEGUITO</v>
          </cell>
        </row>
        <row r="8679">
          <cell r="A8679">
            <v>11811</v>
          </cell>
          <cell r="B8679">
            <v>6</v>
          </cell>
          <cell r="C8679">
            <v>7</v>
          </cell>
          <cell r="D8679" t="str">
            <v>DESPENSA GONZALEZ</v>
          </cell>
          <cell r="E8679" t="str">
            <v>Hogar</v>
          </cell>
        </row>
        <row r="8680">
          <cell r="A8680">
            <v>11813</v>
          </cell>
          <cell r="B8680">
            <v>9</v>
          </cell>
          <cell r="C8680">
            <v>3</v>
          </cell>
          <cell r="D8680" t="str">
            <v>FARMACIA SAN CARLOS</v>
          </cell>
        </row>
        <row r="8681">
          <cell r="A8681">
            <v>11814</v>
          </cell>
          <cell r="B8681">
            <v>6</v>
          </cell>
          <cell r="C8681">
            <v>7</v>
          </cell>
          <cell r="D8681" t="str">
            <v>DESPENSA MARIA AUXILIADORA</v>
          </cell>
          <cell r="E8681" t="str">
            <v>Hogar</v>
          </cell>
        </row>
        <row r="8682">
          <cell r="A8682">
            <v>11818</v>
          </cell>
          <cell r="B8682">
            <v>6</v>
          </cell>
          <cell r="C8682">
            <v>7</v>
          </cell>
          <cell r="D8682" t="str">
            <v>CASILLA PRIMAVERA</v>
          </cell>
          <cell r="E8682" t="str">
            <v>Refrigerados</v>
          </cell>
        </row>
        <row r="8683">
          <cell r="A8683">
            <v>11819</v>
          </cell>
          <cell r="B8683">
            <v>6</v>
          </cell>
          <cell r="C8683">
            <v>6</v>
          </cell>
          <cell r="D8683" t="str">
            <v>COPETIN CERRO CORA</v>
          </cell>
          <cell r="E8683" t="str">
            <v>Refrigerados</v>
          </cell>
        </row>
        <row r="8684">
          <cell r="A8684">
            <v>11820</v>
          </cell>
          <cell r="B8684">
            <v>6</v>
          </cell>
          <cell r="C8684">
            <v>6</v>
          </cell>
          <cell r="D8684" t="str">
            <v>COPETIN 2 B</v>
          </cell>
        </row>
        <row r="8685">
          <cell r="A8685">
            <v>11821</v>
          </cell>
          <cell r="B8685">
            <v>6</v>
          </cell>
          <cell r="C8685">
            <v>6</v>
          </cell>
          <cell r="D8685" t="str">
            <v>COPETIN SHAKAZULA</v>
          </cell>
          <cell r="E8685" t="str">
            <v>Refrigerados</v>
          </cell>
        </row>
        <row r="8686">
          <cell r="A8686">
            <v>11822</v>
          </cell>
          <cell r="B8686">
            <v>6</v>
          </cell>
          <cell r="C8686">
            <v>6</v>
          </cell>
          <cell r="D8686" t="str">
            <v>COPETIN NECHO</v>
          </cell>
          <cell r="E8686" t="str">
            <v>Refrigerados</v>
          </cell>
        </row>
        <row r="8687">
          <cell r="A8687">
            <v>11823</v>
          </cell>
          <cell r="B8687">
            <v>6</v>
          </cell>
          <cell r="C8687">
            <v>6</v>
          </cell>
          <cell r="D8687" t="str">
            <v>COPETIN LA LUQUEÑA</v>
          </cell>
          <cell r="E8687" t="str">
            <v>Refrigerados</v>
          </cell>
        </row>
        <row r="8688">
          <cell r="A8688">
            <v>11824</v>
          </cell>
          <cell r="B8688">
            <v>6</v>
          </cell>
          <cell r="C8688">
            <v>4</v>
          </cell>
          <cell r="D8688" t="str">
            <v>HELADERIA MARI</v>
          </cell>
        </row>
        <row r="8689">
          <cell r="A8689">
            <v>11825</v>
          </cell>
          <cell r="B8689">
            <v>6</v>
          </cell>
          <cell r="C8689">
            <v>6</v>
          </cell>
          <cell r="D8689" t="str">
            <v>SUPER MERCADO EL PASTOR</v>
          </cell>
          <cell r="E8689" t="str">
            <v>Hogar</v>
          </cell>
        </row>
        <row r="8690">
          <cell r="A8690">
            <v>11826</v>
          </cell>
          <cell r="B8690">
            <v>9</v>
          </cell>
          <cell r="C8690">
            <v>3</v>
          </cell>
          <cell r="D8690" t="str">
            <v>CASILLA E y S</v>
          </cell>
        </row>
        <row r="8691">
          <cell r="A8691">
            <v>11827</v>
          </cell>
          <cell r="B8691">
            <v>6</v>
          </cell>
          <cell r="C8691">
            <v>6</v>
          </cell>
          <cell r="D8691" t="str">
            <v>BAR SAN CAYETANO</v>
          </cell>
          <cell r="E8691" t="str">
            <v>Refrigerados</v>
          </cell>
        </row>
        <row r="8692">
          <cell r="A8692">
            <v>11828</v>
          </cell>
          <cell r="B8692">
            <v>9</v>
          </cell>
          <cell r="C8692">
            <v>3</v>
          </cell>
          <cell r="D8692" t="str">
            <v>DESPENSA PANE</v>
          </cell>
        </row>
        <row r="8693">
          <cell r="A8693">
            <v>11829</v>
          </cell>
          <cell r="B8693">
            <v>6</v>
          </cell>
          <cell r="C8693">
            <v>7</v>
          </cell>
          <cell r="D8693" t="str">
            <v>LUBRICANTE PRIMAVERA</v>
          </cell>
          <cell r="E8693" t="str">
            <v>Hogar</v>
          </cell>
        </row>
        <row r="8694">
          <cell r="A8694">
            <v>11830</v>
          </cell>
          <cell r="B8694">
            <v>6</v>
          </cell>
          <cell r="C8694">
            <v>7</v>
          </cell>
          <cell r="D8694" t="str">
            <v>DESPENSA C.L.</v>
          </cell>
          <cell r="E8694" t="str">
            <v>Hogar</v>
          </cell>
        </row>
        <row r="8695">
          <cell r="A8695">
            <v>11831</v>
          </cell>
          <cell r="B8695">
            <v>6</v>
          </cell>
          <cell r="C8695">
            <v>7</v>
          </cell>
          <cell r="D8695" t="str">
            <v>MAXI KIOSKO</v>
          </cell>
          <cell r="E8695" t="str">
            <v>Refrigerados</v>
          </cell>
        </row>
        <row r="8696">
          <cell r="A8696">
            <v>11832</v>
          </cell>
          <cell r="B8696">
            <v>6</v>
          </cell>
          <cell r="C8696">
            <v>7</v>
          </cell>
          <cell r="D8696" t="str">
            <v>SUPER MERCADO IMPERIAL</v>
          </cell>
          <cell r="E8696" t="str">
            <v>Hogar</v>
          </cell>
        </row>
        <row r="8697">
          <cell r="A8697">
            <v>11833</v>
          </cell>
          <cell r="B8697">
            <v>6</v>
          </cell>
          <cell r="C8697">
            <v>7</v>
          </cell>
          <cell r="D8697" t="str">
            <v>COPETIN ROSARIO</v>
          </cell>
          <cell r="E8697" t="str">
            <v>Planta</v>
          </cell>
        </row>
        <row r="8698">
          <cell r="A8698">
            <v>11834</v>
          </cell>
          <cell r="B8698">
            <v>9</v>
          </cell>
          <cell r="C8698">
            <v>3</v>
          </cell>
          <cell r="D8698" t="str">
            <v>COPETIN ANGELICA</v>
          </cell>
        </row>
        <row r="8699">
          <cell r="A8699">
            <v>11835</v>
          </cell>
          <cell r="B8699">
            <v>6</v>
          </cell>
          <cell r="C8699">
            <v>7</v>
          </cell>
          <cell r="D8699" t="str">
            <v>KIOSKO TODO RICO</v>
          </cell>
          <cell r="E8699" t="str">
            <v>Hogar</v>
          </cell>
        </row>
        <row r="8700">
          <cell r="A8700">
            <v>11836</v>
          </cell>
          <cell r="B8700">
            <v>6</v>
          </cell>
          <cell r="C8700">
            <v>6</v>
          </cell>
          <cell r="D8700" t="str">
            <v>COPETIN BETI</v>
          </cell>
          <cell r="E8700" t="str">
            <v>Refrigerados</v>
          </cell>
        </row>
        <row r="8701">
          <cell r="A8701">
            <v>11838</v>
          </cell>
          <cell r="B8701">
            <v>6</v>
          </cell>
          <cell r="C8701">
            <v>6</v>
          </cell>
          <cell r="D8701" t="str">
            <v>DESPENSA LIZ ROSANA</v>
          </cell>
          <cell r="E8701" t="str">
            <v>Hogar</v>
          </cell>
        </row>
        <row r="8702">
          <cell r="A8702">
            <v>11839</v>
          </cell>
          <cell r="B8702">
            <v>6</v>
          </cell>
          <cell r="C8702">
            <v>6</v>
          </cell>
          <cell r="D8702" t="str">
            <v>COPETIN PAPAGALLO</v>
          </cell>
        </row>
        <row r="8703">
          <cell r="A8703">
            <v>11917</v>
          </cell>
          <cell r="B8703">
            <v>6</v>
          </cell>
          <cell r="C8703">
            <v>7</v>
          </cell>
          <cell r="D8703" t="str">
            <v>HELADERIA LA RUBITA</v>
          </cell>
          <cell r="E8703" t="str">
            <v>Refrigerados</v>
          </cell>
        </row>
        <row r="8704">
          <cell r="A8704">
            <v>11870</v>
          </cell>
          <cell r="B8704">
            <v>6</v>
          </cell>
          <cell r="C8704">
            <v>6</v>
          </cell>
          <cell r="D8704" t="str">
            <v>DESPENSA CHONA</v>
          </cell>
          <cell r="E8704" t="str">
            <v>Hogar</v>
          </cell>
        </row>
        <row r="8705">
          <cell r="A8705">
            <v>11871</v>
          </cell>
          <cell r="B8705">
            <v>9</v>
          </cell>
          <cell r="C8705">
            <v>3</v>
          </cell>
          <cell r="D8705" t="str">
            <v>DESPENSA ÑA ADELA</v>
          </cell>
        </row>
        <row r="8706">
          <cell r="A8706">
            <v>11763</v>
          </cell>
          <cell r="B8706">
            <v>6</v>
          </cell>
          <cell r="C8706">
            <v>6</v>
          </cell>
          <cell r="D8706" t="str">
            <v>DESPENSA SIMON BOLIVAR</v>
          </cell>
          <cell r="E8706" t="str">
            <v>Hogar</v>
          </cell>
        </row>
        <row r="8707">
          <cell r="A8707">
            <v>11764</v>
          </cell>
          <cell r="B8707">
            <v>6</v>
          </cell>
          <cell r="C8707">
            <v>6</v>
          </cell>
          <cell r="D8707" t="str">
            <v>VERDULERIA MAINUMBY</v>
          </cell>
          <cell r="E8707" t="str">
            <v>Hogar</v>
          </cell>
        </row>
        <row r="8708">
          <cell r="A8708">
            <v>25346</v>
          </cell>
          <cell r="B8708">
            <v>4</v>
          </cell>
          <cell r="C8708">
            <v>7</v>
          </cell>
          <cell r="D8708" t="str">
            <v>COPETIN AMAMBAY</v>
          </cell>
          <cell r="E8708" t="str">
            <v>Refrigerados</v>
          </cell>
        </row>
        <row r="8709">
          <cell r="A8709">
            <v>25347</v>
          </cell>
          <cell r="B8709">
            <v>4</v>
          </cell>
          <cell r="C8709">
            <v>7</v>
          </cell>
          <cell r="D8709" t="str">
            <v>DESPENSA ANGEL MANIA</v>
          </cell>
          <cell r="E8709" t="str">
            <v>Hogar</v>
          </cell>
        </row>
        <row r="8710">
          <cell r="A8710">
            <v>25349</v>
          </cell>
          <cell r="B8710">
            <v>9</v>
          </cell>
          <cell r="C8710">
            <v>3</v>
          </cell>
          <cell r="D8710" t="str">
            <v>FLETERO JULIO CESAR ORTIGOZA</v>
          </cell>
          <cell r="E8710" t="str">
            <v>Planta</v>
          </cell>
        </row>
        <row r="8711">
          <cell r="A8711">
            <v>25350</v>
          </cell>
          <cell r="B8711">
            <v>1</v>
          </cell>
          <cell r="C8711">
            <v>5</v>
          </cell>
          <cell r="D8711" t="str">
            <v>BODEGA SAN RAMON</v>
          </cell>
          <cell r="E8711" t="str">
            <v>Hogar</v>
          </cell>
        </row>
        <row r="8712">
          <cell r="A8712">
            <v>25351</v>
          </cell>
          <cell r="B8712">
            <v>7</v>
          </cell>
          <cell r="C8712">
            <v>2</v>
          </cell>
          <cell r="D8712" t="str">
            <v>CARRITO DE PANCHOS</v>
          </cell>
          <cell r="E8712" t="str">
            <v>Refrigerados</v>
          </cell>
        </row>
        <row r="8713">
          <cell r="A8713">
            <v>25352</v>
          </cell>
          <cell r="B8713">
            <v>4</v>
          </cell>
          <cell r="C8713">
            <v>7</v>
          </cell>
          <cell r="D8713" t="str">
            <v>ESTACION GAS CORONA</v>
          </cell>
          <cell r="E8713" t="str">
            <v>Conveniencia</v>
          </cell>
        </row>
        <row r="8714">
          <cell r="A8714">
            <v>25353</v>
          </cell>
          <cell r="B8714">
            <v>2</v>
          </cell>
          <cell r="C8714">
            <v>2</v>
          </cell>
          <cell r="D8714" t="str">
            <v>CASILLA BEBETO</v>
          </cell>
          <cell r="E8714" t="str">
            <v>Refrigerados</v>
          </cell>
        </row>
        <row r="8715">
          <cell r="A8715">
            <v>25354</v>
          </cell>
          <cell r="B8715">
            <v>3</v>
          </cell>
          <cell r="C8715">
            <v>4</v>
          </cell>
          <cell r="D8715" t="str">
            <v>CLUB RIACHUELO</v>
          </cell>
        </row>
        <row r="8716">
          <cell r="A8716">
            <v>25356</v>
          </cell>
          <cell r="D8716" t="str">
            <v>COPETIN ÑA TITA</v>
          </cell>
          <cell r="E8716" t="str">
            <v>Refrigerados</v>
          </cell>
        </row>
        <row r="8717">
          <cell r="A8717">
            <v>25357</v>
          </cell>
          <cell r="B8717">
            <v>5</v>
          </cell>
          <cell r="C8717">
            <v>2</v>
          </cell>
          <cell r="D8717" t="str">
            <v>AUTO LIGHT</v>
          </cell>
          <cell r="E8717" t="str">
            <v>Hogar</v>
          </cell>
        </row>
        <row r="8718">
          <cell r="A8718">
            <v>25358</v>
          </cell>
          <cell r="B8718">
            <v>4</v>
          </cell>
          <cell r="C8718">
            <v>6</v>
          </cell>
          <cell r="D8718" t="str">
            <v>DESPENSA BALBI</v>
          </cell>
          <cell r="E8718" t="str">
            <v>Hogar</v>
          </cell>
        </row>
        <row r="8719">
          <cell r="A8719">
            <v>25355</v>
          </cell>
          <cell r="B8719">
            <v>2</v>
          </cell>
          <cell r="C8719">
            <v>1</v>
          </cell>
          <cell r="D8719" t="str">
            <v>IL  CORPO ESTETICA</v>
          </cell>
        </row>
        <row r="8720">
          <cell r="A8720">
            <v>25359</v>
          </cell>
          <cell r="B8720">
            <v>8</v>
          </cell>
          <cell r="C8720">
            <v>2</v>
          </cell>
          <cell r="D8720" t="str">
            <v>DELICIAS</v>
          </cell>
        </row>
        <row r="8721">
          <cell r="A8721">
            <v>25360</v>
          </cell>
          <cell r="B8721">
            <v>7</v>
          </cell>
          <cell r="C8721">
            <v>1</v>
          </cell>
          <cell r="D8721" t="str">
            <v>DESPENSA SAN  ONOFRE</v>
          </cell>
        </row>
        <row r="8722">
          <cell r="A8722">
            <v>25361</v>
          </cell>
          <cell r="B8722">
            <v>3</v>
          </cell>
          <cell r="C8722">
            <v>1</v>
          </cell>
          <cell r="D8722" t="str">
            <v>CASILLA YOLANDA</v>
          </cell>
          <cell r="E8722" t="str">
            <v>Hogar</v>
          </cell>
        </row>
        <row r="8723">
          <cell r="A8723">
            <v>25362</v>
          </cell>
          <cell r="B8723">
            <v>7</v>
          </cell>
          <cell r="C8723">
            <v>1</v>
          </cell>
          <cell r="D8723" t="str">
            <v>MIR EMPANADAS</v>
          </cell>
          <cell r="E8723" t="str">
            <v>Refrigerados</v>
          </cell>
        </row>
        <row r="8724">
          <cell r="A8724">
            <v>25363</v>
          </cell>
          <cell r="B8724">
            <v>7</v>
          </cell>
          <cell r="C8724">
            <v>1</v>
          </cell>
          <cell r="D8724" t="str">
            <v>DESPENSA OSCAR</v>
          </cell>
          <cell r="E8724" t="str">
            <v>Hogar</v>
          </cell>
        </row>
        <row r="8725">
          <cell r="A8725">
            <v>25364</v>
          </cell>
          <cell r="B8725">
            <v>6</v>
          </cell>
          <cell r="C8725">
            <v>6</v>
          </cell>
          <cell r="D8725" t="str">
            <v>ROJAS GIMENEZ GUSTAVO</v>
          </cell>
          <cell r="E8725" t="str">
            <v>Hogar</v>
          </cell>
        </row>
        <row r="8726">
          <cell r="A8726">
            <v>25365</v>
          </cell>
          <cell r="B8726">
            <v>9</v>
          </cell>
          <cell r="C8726">
            <v>3</v>
          </cell>
          <cell r="D8726" t="str">
            <v>CCR PARAGUAY</v>
          </cell>
        </row>
        <row r="8727">
          <cell r="A8727">
            <v>25366</v>
          </cell>
          <cell r="B8727">
            <v>1</v>
          </cell>
          <cell r="C8727">
            <v>2</v>
          </cell>
          <cell r="D8727" t="str">
            <v>BAR LA ESQUINA</v>
          </cell>
          <cell r="E8727" t="str">
            <v>Refrigerados</v>
          </cell>
        </row>
        <row r="8728">
          <cell r="A8728">
            <v>25367</v>
          </cell>
          <cell r="B8728">
            <v>5</v>
          </cell>
          <cell r="C8728">
            <v>3</v>
          </cell>
          <cell r="D8728" t="str">
            <v>COPETIN LA ONDA</v>
          </cell>
        </row>
        <row r="8729">
          <cell r="A8729">
            <v>25368</v>
          </cell>
          <cell r="B8729">
            <v>1</v>
          </cell>
          <cell r="C8729">
            <v>6</v>
          </cell>
          <cell r="D8729" t="str">
            <v>CANTINA EL GOLPE</v>
          </cell>
          <cell r="E8729" t="str">
            <v>Hogar</v>
          </cell>
        </row>
        <row r="8730">
          <cell r="A8730">
            <v>25369</v>
          </cell>
          <cell r="D8730" t="str">
            <v>JOSE HERMENEGILDO</v>
          </cell>
          <cell r="E8730" t="str">
            <v>Hogar</v>
          </cell>
        </row>
        <row r="8731">
          <cell r="A8731">
            <v>25370</v>
          </cell>
          <cell r="B8731">
            <v>9</v>
          </cell>
          <cell r="C8731">
            <v>3</v>
          </cell>
          <cell r="D8731" t="str">
            <v>FLETERO CARLOS BARRETEO</v>
          </cell>
          <cell r="E8731" t="str">
            <v>Planta</v>
          </cell>
        </row>
        <row r="8732">
          <cell r="A8732">
            <v>25371</v>
          </cell>
          <cell r="B8732">
            <v>3</v>
          </cell>
          <cell r="C8732">
            <v>9</v>
          </cell>
          <cell r="D8732" t="str">
            <v>MOTEL LAS ISLAS</v>
          </cell>
          <cell r="E8732" t="str">
            <v>Refrigerados</v>
          </cell>
        </row>
        <row r="8733">
          <cell r="A8733">
            <v>25372</v>
          </cell>
          <cell r="D8733" t="str">
            <v>DESPENSA TOBIAS</v>
          </cell>
          <cell r="E8733" t="str">
            <v>Hogar</v>
          </cell>
        </row>
        <row r="8734">
          <cell r="A8734">
            <v>25373</v>
          </cell>
          <cell r="B8734">
            <v>9</v>
          </cell>
          <cell r="C8734">
            <v>3</v>
          </cell>
          <cell r="D8734" t="str">
            <v>FUNCIONARIO SILVIO MANUEL LOPEZ</v>
          </cell>
          <cell r="E8734" t="str">
            <v>Planta</v>
          </cell>
        </row>
        <row r="8735">
          <cell r="A8735">
            <v>25374</v>
          </cell>
          <cell r="B8735">
            <v>6</v>
          </cell>
          <cell r="C8735">
            <v>7</v>
          </cell>
          <cell r="D8735" t="str">
            <v>HELADERIA QUE DELICIA</v>
          </cell>
          <cell r="E8735" t="str">
            <v>Refrigerados</v>
          </cell>
        </row>
        <row r="8736">
          <cell r="A8736">
            <v>25375</v>
          </cell>
          <cell r="B8736">
            <v>4</v>
          </cell>
          <cell r="C8736">
            <v>2</v>
          </cell>
          <cell r="D8736" t="str">
            <v>COPETIN M Y R</v>
          </cell>
        </row>
        <row r="8737">
          <cell r="A8737">
            <v>25376</v>
          </cell>
          <cell r="B8737">
            <v>5</v>
          </cell>
          <cell r="C8737">
            <v>1</v>
          </cell>
          <cell r="D8737" t="str">
            <v>NICOLAS  SWOCK BAR</v>
          </cell>
        </row>
        <row r="8738">
          <cell r="A8738">
            <v>25377</v>
          </cell>
          <cell r="B8738">
            <v>6</v>
          </cell>
          <cell r="C8738">
            <v>7</v>
          </cell>
          <cell r="D8738" t="str">
            <v>DESPENSA JJ</v>
          </cell>
          <cell r="E8738" t="str">
            <v>Hogar</v>
          </cell>
        </row>
        <row r="8739">
          <cell r="A8739">
            <v>25378</v>
          </cell>
          <cell r="B8739">
            <v>5</v>
          </cell>
          <cell r="C8739">
            <v>2</v>
          </cell>
          <cell r="D8739" t="str">
            <v>PATIO DE COMIDAS BUNQUER</v>
          </cell>
          <cell r="E8739" t="str">
            <v>Refrigerados</v>
          </cell>
        </row>
        <row r="8740">
          <cell r="A8740">
            <v>25379</v>
          </cell>
          <cell r="B8740">
            <v>5</v>
          </cell>
          <cell r="C8740">
            <v>4</v>
          </cell>
          <cell r="D8740" t="str">
            <v>PIZZERIA RESEDA</v>
          </cell>
          <cell r="E8740" t="str">
            <v>Refrigerados</v>
          </cell>
        </row>
        <row r="8741">
          <cell r="A8741">
            <v>25380</v>
          </cell>
          <cell r="B8741">
            <v>1</v>
          </cell>
          <cell r="C8741">
            <v>2</v>
          </cell>
          <cell r="D8741" t="str">
            <v>CITY - CAFE</v>
          </cell>
          <cell r="E8741" t="str">
            <v>Refrigerados</v>
          </cell>
        </row>
        <row r="8742">
          <cell r="A8742">
            <v>25381</v>
          </cell>
          <cell r="B8742">
            <v>1</v>
          </cell>
          <cell r="C8742">
            <v>2</v>
          </cell>
          <cell r="D8742" t="str">
            <v>DESPENSA ANI</v>
          </cell>
          <cell r="E8742" t="str">
            <v>Hogar</v>
          </cell>
        </row>
        <row r="8743">
          <cell r="A8743">
            <v>25382</v>
          </cell>
          <cell r="B8743">
            <v>4</v>
          </cell>
          <cell r="C8743">
            <v>6</v>
          </cell>
          <cell r="D8743" t="str">
            <v>COPETIN AL PASO</v>
          </cell>
          <cell r="E8743" t="str">
            <v>Refrigerados</v>
          </cell>
        </row>
        <row r="8744">
          <cell r="A8744">
            <v>25383</v>
          </cell>
          <cell r="B8744">
            <v>4</v>
          </cell>
          <cell r="C8744">
            <v>6</v>
          </cell>
          <cell r="D8744" t="str">
            <v>DESPENSA REINA</v>
          </cell>
          <cell r="E8744" t="str">
            <v>Hogar</v>
          </cell>
        </row>
        <row r="8745">
          <cell r="A8745">
            <v>25384</v>
          </cell>
          <cell r="B8745">
            <v>4</v>
          </cell>
          <cell r="C8745">
            <v>6</v>
          </cell>
          <cell r="D8745" t="str">
            <v>COPETIN ROMI</v>
          </cell>
          <cell r="E8745" t="str">
            <v>Refrigerados</v>
          </cell>
        </row>
        <row r="8746">
          <cell r="A8746">
            <v>25385</v>
          </cell>
          <cell r="B8746">
            <v>5</v>
          </cell>
          <cell r="C8746">
            <v>4</v>
          </cell>
          <cell r="D8746" t="str">
            <v>BODEGA JAKERS</v>
          </cell>
          <cell r="E8746" t="str">
            <v>Refrigerados</v>
          </cell>
        </row>
        <row r="8747">
          <cell r="A8747">
            <v>25386</v>
          </cell>
          <cell r="B8747">
            <v>6</v>
          </cell>
          <cell r="C8747">
            <v>6</v>
          </cell>
          <cell r="D8747" t="str">
            <v>HELADERIA LA COSANA</v>
          </cell>
          <cell r="E8747" t="str">
            <v>Refrigerados</v>
          </cell>
        </row>
        <row r="8748">
          <cell r="A8748">
            <v>25387</v>
          </cell>
          <cell r="B8748">
            <v>1</v>
          </cell>
          <cell r="C8748">
            <v>5</v>
          </cell>
          <cell r="D8748" t="str">
            <v>DESPENSA ENRIQUE</v>
          </cell>
          <cell r="E8748" t="str">
            <v>Hogar</v>
          </cell>
        </row>
        <row r="8749">
          <cell r="A8749">
            <v>25388</v>
          </cell>
          <cell r="B8749">
            <v>6</v>
          </cell>
          <cell r="C8749">
            <v>2</v>
          </cell>
          <cell r="D8749" t="str">
            <v>ROTISERIA BAMBU</v>
          </cell>
          <cell r="E8749" t="str">
            <v>Refrigerados</v>
          </cell>
        </row>
        <row r="8750">
          <cell r="A8750">
            <v>25389</v>
          </cell>
          <cell r="B8750">
            <v>6</v>
          </cell>
          <cell r="C8750">
            <v>2</v>
          </cell>
          <cell r="D8750" t="str">
            <v>CYBER BAR MONTISIRAI</v>
          </cell>
          <cell r="E8750" t="str">
            <v>Hogar</v>
          </cell>
        </row>
        <row r="8751">
          <cell r="A8751">
            <v>25390</v>
          </cell>
          <cell r="B8751">
            <v>2</v>
          </cell>
          <cell r="C8751">
            <v>6</v>
          </cell>
          <cell r="D8751" t="str">
            <v>ASOC DE EMPLEADOS DEL BANCO AMAMBAY</v>
          </cell>
          <cell r="E8751" t="str">
            <v>Refrigerados</v>
          </cell>
        </row>
        <row r="8752">
          <cell r="A8752">
            <v>25391</v>
          </cell>
          <cell r="B8752">
            <v>9</v>
          </cell>
          <cell r="C8752">
            <v>3</v>
          </cell>
          <cell r="D8752" t="str">
            <v xml:space="preserve">CAMARA PYA DE PROVEEDORES </v>
          </cell>
        </row>
        <row r="8753">
          <cell r="A8753">
            <v>25392</v>
          </cell>
          <cell r="D8753" t="str">
            <v>CESAR CESPEDES</v>
          </cell>
          <cell r="E8753" t="str">
            <v>Refrigerados</v>
          </cell>
        </row>
        <row r="8754">
          <cell r="A8754">
            <v>25393</v>
          </cell>
          <cell r="B8754">
            <v>5</v>
          </cell>
          <cell r="C8754">
            <v>3</v>
          </cell>
          <cell r="D8754" t="str">
            <v>VALLE ALEGRE S.R.L</v>
          </cell>
          <cell r="E8754" t="str">
            <v>Refrigerados</v>
          </cell>
        </row>
        <row r="8755">
          <cell r="A8755">
            <v>25394</v>
          </cell>
          <cell r="B8755">
            <v>6</v>
          </cell>
          <cell r="C8755">
            <v>2</v>
          </cell>
          <cell r="D8755" t="str">
            <v>COPETIN 2 HERMANOS</v>
          </cell>
        </row>
        <row r="8756">
          <cell r="A8756">
            <v>25395</v>
          </cell>
          <cell r="B8756">
            <v>4</v>
          </cell>
          <cell r="C8756">
            <v>4</v>
          </cell>
          <cell r="D8756" t="str">
            <v>DESPENSA SAN CAYETANO</v>
          </cell>
          <cell r="E8756" t="str">
            <v>Hogar</v>
          </cell>
        </row>
        <row r="8757">
          <cell r="A8757">
            <v>25396</v>
          </cell>
          <cell r="B8757">
            <v>7</v>
          </cell>
          <cell r="C8757">
            <v>4</v>
          </cell>
          <cell r="D8757" t="str">
            <v>CABINA TELEFONICA ECOCELL</v>
          </cell>
          <cell r="E8757" t="str">
            <v>Hogar</v>
          </cell>
        </row>
        <row r="8758">
          <cell r="A8758">
            <v>25397</v>
          </cell>
          <cell r="B8758">
            <v>4</v>
          </cell>
          <cell r="C8758">
            <v>7</v>
          </cell>
          <cell r="D8758" t="str">
            <v>DESPENSA AMANECER</v>
          </cell>
          <cell r="E8758" t="str">
            <v>Hogar</v>
          </cell>
        </row>
        <row r="8759">
          <cell r="A8759">
            <v>25398</v>
          </cell>
          <cell r="B8759">
            <v>1</v>
          </cell>
          <cell r="C8759">
            <v>1</v>
          </cell>
          <cell r="D8759" t="str">
            <v>DESPENSA  RG</v>
          </cell>
          <cell r="E8759" t="str">
            <v>Hogar</v>
          </cell>
        </row>
        <row r="8760">
          <cell r="A8760">
            <v>25399</v>
          </cell>
          <cell r="B8760">
            <v>9</v>
          </cell>
          <cell r="C8760">
            <v>3</v>
          </cell>
          <cell r="D8760" t="str">
            <v>FUNCIO JAVIER TORRES MARIN</v>
          </cell>
          <cell r="E8760" t="str">
            <v>INACTIVO</v>
          </cell>
        </row>
        <row r="8761">
          <cell r="A8761">
            <v>25400</v>
          </cell>
          <cell r="B8761">
            <v>5</v>
          </cell>
          <cell r="C8761">
            <v>2</v>
          </cell>
          <cell r="D8761" t="str">
            <v>AUTOSERRVICIO DAHIANA</v>
          </cell>
        </row>
        <row r="8762">
          <cell r="A8762">
            <v>25401</v>
          </cell>
          <cell r="B8762">
            <v>8</v>
          </cell>
          <cell r="C8762">
            <v>3</v>
          </cell>
          <cell r="D8762" t="str">
            <v>LA VIENESA S.A</v>
          </cell>
          <cell r="E8762" t="str">
            <v>Refrigerados</v>
          </cell>
        </row>
        <row r="8763">
          <cell r="A8763">
            <v>25402</v>
          </cell>
          <cell r="B8763">
            <v>8</v>
          </cell>
          <cell r="C8763">
            <v>3</v>
          </cell>
          <cell r="D8763" t="str">
            <v>LA VIENESA S.A</v>
          </cell>
          <cell r="E8763" t="str">
            <v>Refrigerados</v>
          </cell>
        </row>
        <row r="8764">
          <cell r="A8764">
            <v>25403</v>
          </cell>
          <cell r="B8764">
            <v>8</v>
          </cell>
          <cell r="C8764">
            <v>3</v>
          </cell>
          <cell r="D8764" t="str">
            <v>LA VIENESA S.A</v>
          </cell>
          <cell r="E8764" t="str">
            <v>Refrigerados</v>
          </cell>
        </row>
        <row r="8765">
          <cell r="A8765">
            <v>25405</v>
          </cell>
          <cell r="B8765">
            <v>9</v>
          </cell>
          <cell r="C8765">
            <v>3</v>
          </cell>
          <cell r="D8765" t="str">
            <v>GOBERNACION DPTO CENTRAL</v>
          </cell>
        </row>
        <row r="8766">
          <cell r="A8766">
            <v>25404</v>
          </cell>
          <cell r="B8766">
            <v>6</v>
          </cell>
          <cell r="C8766">
            <v>2</v>
          </cell>
          <cell r="D8766" t="str">
            <v xml:space="preserve">JUANITO PUB </v>
          </cell>
        </row>
        <row r="8767">
          <cell r="A8767">
            <v>25406</v>
          </cell>
          <cell r="B8767">
            <v>5</v>
          </cell>
          <cell r="C8767">
            <v>2</v>
          </cell>
          <cell r="D8767" t="str">
            <v>LOMITERIA RICHART FAST FOOD</v>
          </cell>
          <cell r="E8767" t="str">
            <v>Refrigerados</v>
          </cell>
        </row>
        <row r="8768">
          <cell r="A8768">
            <v>25407</v>
          </cell>
          <cell r="B8768">
            <v>10</v>
          </cell>
          <cell r="C8768">
            <v>3</v>
          </cell>
          <cell r="D8768" t="str">
            <v>LA ROCA RESTAURANTE</v>
          </cell>
          <cell r="E8768" t="str">
            <v>Refrigerados</v>
          </cell>
        </row>
        <row r="8769">
          <cell r="A8769">
            <v>25409</v>
          </cell>
          <cell r="B8769">
            <v>9</v>
          </cell>
          <cell r="C8769">
            <v>3</v>
          </cell>
          <cell r="D8769" t="str">
            <v>MINISTERIO DE SALUD PUBLICA Y BS</v>
          </cell>
        </row>
        <row r="8770">
          <cell r="A8770">
            <v>25408</v>
          </cell>
          <cell r="B8770">
            <v>9</v>
          </cell>
          <cell r="C8770">
            <v>2</v>
          </cell>
          <cell r="D8770" t="str">
            <v>LIDER DISTRIBUIDORA</v>
          </cell>
          <cell r="E8770" t="str">
            <v>Distribuidor</v>
          </cell>
        </row>
        <row r="8771">
          <cell r="A8771">
            <v>25410</v>
          </cell>
          <cell r="B8771">
            <v>2</v>
          </cell>
          <cell r="C8771">
            <v>6</v>
          </cell>
          <cell r="D8771" t="str">
            <v>DESPE EMI</v>
          </cell>
        </row>
        <row r="8772">
          <cell r="A8772">
            <v>11766</v>
          </cell>
          <cell r="B8772">
            <v>6</v>
          </cell>
          <cell r="C8772">
            <v>6</v>
          </cell>
          <cell r="D8772" t="str">
            <v>COLEGIO PAI GARCIA</v>
          </cell>
          <cell r="E8772" t="str">
            <v>Educación</v>
          </cell>
        </row>
        <row r="8773">
          <cell r="A8773">
            <v>11767</v>
          </cell>
          <cell r="B8773">
            <v>9</v>
          </cell>
          <cell r="C8773">
            <v>3</v>
          </cell>
          <cell r="D8773" t="str">
            <v>BAR SAN FRANCISCO</v>
          </cell>
        </row>
        <row r="8774">
          <cell r="A8774">
            <v>11872</v>
          </cell>
          <cell r="B8774">
            <v>6</v>
          </cell>
          <cell r="C8774">
            <v>6</v>
          </cell>
          <cell r="D8774" t="str">
            <v>DESPENSA VICTOR HUGO</v>
          </cell>
          <cell r="E8774" t="str">
            <v>Hogar</v>
          </cell>
        </row>
        <row r="8775">
          <cell r="A8775">
            <v>11769</v>
          </cell>
          <cell r="B8775">
            <v>6</v>
          </cell>
          <cell r="C8775">
            <v>6</v>
          </cell>
          <cell r="D8775" t="str">
            <v>COMEDOR AURORA</v>
          </cell>
          <cell r="E8775" t="str">
            <v>Refrigerados</v>
          </cell>
        </row>
        <row r="8776">
          <cell r="A8776">
            <v>11873</v>
          </cell>
          <cell r="D8776" t="str">
            <v>CASA SAN RAMON</v>
          </cell>
        </row>
        <row r="8777">
          <cell r="A8777">
            <v>11770</v>
          </cell>
          <cell r="B8777">
            <v>6</v>
          </cell>
          <cell r="C8777">
            <v>6</v>
          </cell>
          <cell r="D8777" t="str">
            <v>COMEDOR SONIA</v>
          </cell>
          <cell r="E8777" t="str">
            <v>Refrigerados</v>
          </cell>
        </row>
        <row r="8778">
          <cell r="A8778">
            <v>11874</v>
          </cell>
          <cell r="B8778">
            <v>6</v>
          </cell>
          <cell r="C8778">
            <v>6</v>
          </cell>
          <cell r="D8778" t="str">
            <v>DESPENSA RIKY</v>
          </cell>
          <cell r="E8778" t="str">
            <v>Hogar</v>
          </cell>
        </row>
        <row r="8779">
          <cell r="A8779">
            <v>11771</v>
          </cell>
          <cell r="B8779">
            <v>9</v>
          </cell>
          <cell r="C8779">
            <v>3</v>
          </cell>
          <cell r="D8779" t="str">
            <v>LUQUEÑO RENDA</v>
          </cell>
        </row>
        <row r="8780">
          <cell r="A8780">
            <v>11896</v>
          </cell>
          <cell r="B8780">
            <v>6</v>
          </cell>
          <cell r="C8780">
            <v>7</v>
          </cell>
          <cell r="D8780" t="str">
            <v>COPETIN EL PUNTO JUSTO</v>
          </cell>
          <cell r="E8780" t="str">
            <v>Refrigerados</v>
          </cell>
        </row>
        <row r="8781">
          <cell r="A8781">
            <v>11774</v>
          </cell>
          <cell r="B8781">
            <v>9</v>
          </cell>
          <cell r="C8781">
            <v>3</v>
          </cell>
          <cell r="D8781" t="str">
            <v>HIPER PAN</v>
          </cell>
        </row>
        <row r="8782">
          <cell r="A8782">
            <v>11775</v>
          </cell>
          <cell r="B8782">
            <v>6</v>
          </cell>
          <cell r="C8782">
            <v>6</v>
          </cell>
          <cell r="D8782" t="str">
            <v>COPETIN TIA MARILU</v>
          </cell>
          <cell r="E8782" t="str">
            <v>Refrigerados</v>
          </cell>
        </row>
        <row r="8783">
          <cell r="A8783">
            <v>11776</v>
          </cell>
          <cell r="B8783">
            <v>6</v>
          </cell>
          <cell r="C8783">
            <v>6</v>
          </cell>
          <cell r="D8783" t="str">
            <v>COPETIN ALVAREZ</v>
          </cell>
          <cell r="E8783" t="str">
            <v>Refrigerados</v>
          </cell>
        </row>
        <row r="8784">
          <cell r="A8784">
            <v>11777</v>
          </cell>
          <cell r="D8784" t="str">
            <v>LA ESQUINA DEL DELEITE</v>
          </cell>
          <cell r="E8784" t="str">
            <v>Refrigerados</v>
          </cell>
        </row>
        <row r="8785">
          <cell r="A8785">
            <v>11778</v>
          </cell>
          <cell r="B8785">
            <v>6</v>
          </cell>
          <cell r="C8785">
            <v>6</v>
          </cell>
          <cell r="D8785" t="str">
            <v>PIMA S.A.</v>
          </cell>
          <cell r="E8785" t="str">
            <v>Refrigerados</v>
          </cell>
        </row>
        <row r="8786">
          <cell r="A8786">
            <v>11779</v>
          </cell>
          <cell r="B8786">
            <v>6</v>
          </cell>
          <cell r="C8786">
            <v>7</v>
          </cell>
          <cell r="D8786" t="str">
            <v>COPETIN TIO VICENTE</v>
          </cell>
          <cell r="E8786" t="str">
            <v>Refrigerados</v>
          </cell>
        </row>
        <row r="8787">
          <cell r="A8787">
            <v>11739</v>
          </cell>
          <cell r="B8787">
            <v>6</v>
          </cell>
          <cell r="C8787">
            <v>7</v>
          </cell>
          <cell r="D8787" t="str">
            <v>SHELL LUQUE</v>
          </cell>
          <cell r="E8787" t="str">
            <v>Conveniencia</v>
          </cell>
        </row>
        <row r="8788">
          <cell r="A8788">
            <v>11780</v>
          </cell>
          <cell r="B8788">
            <v>6</v>
          </cell>
          <cell r="C8788">
            <v>7</v>
          </cell>
          <cell r="D8788" t="str">
            <v>BAR CORLEONE</v>
          </cell>
          <cell r="E8788" t="str">
            <v>Refrigerados</v>
          </cell>
        </row>
        <row r="8789">
          <cell r="A8789">
            <v>11781</v>
          </cell>
          <cell r="B8789">
            <v>6</v>
          </cell>
          <cell r="C8789">
            <v>7</v>
          </cell>
          <cell r="D8789" t="str">
            <v>AUTOSERVICE DOÑA AURELIA</v>
          </cell>
          <cell r="E8789" t="str">
            <v>Hogar</v>
          </cell>
        </row>
        <row r="8790">
          <cell r="A8790">
            <v>17684</v>
          </cell>
          <cell r="B8790">
            <v>4</v>
          </cell>
          <cell r="C8790">
            <v>5</v>
          </cell>
          <cell r="D8790" t="str">
            <v>COPETIN ROLI</v>
          </cell>
          <cell r="E8790" t="str">
            <v>Refrigerados</v>
          </cell>
        </row>
        <row r="8791">
          <cell r="A8791">
            <v>11782</v>
          </cell>
          <cell r="B8791">
            <v>6</v>
          </cell>
          <cell r="C8791">
            <v>7</v>
          </cell>
          <cell r="D8791" t="str">
            <v>COPETIN CARLITOS</v>
          </cell>
          <cell r="E8791" t="str">
            <v>Refrigerados</v>
          </cell>
        </row>
        <row r="8792">
          <cell r="A8792">
            <v>11783</v>
          </cell>
          <cell r="B8792">
            <v>6</v>
          </cell>
          <cell r="C8792">
            <v>7</v>
          </cell>
          <cell r="D8792" t="str">
            <v>PIZZA IL ALBRACCIO</v>
          </cell>
          <cell r="E8792" t="str">
            <v>Refrigerados</v>
          </cell>
        </row>
        <row r="8793">
          <cell r="A8793">
            <v>11784</v>
          </cell>
          <cell r="B8793">
            <v>6</v>
          </cell>
          <cell r="C8793">
            <v>6</v>
          </cell>
          <cell r="D8793" t="str">
            <v>HELADOS AMANDAU</v>
          </cell>
          <cell r="E8793" t="str">
            <v>Refrigerados</v>
          </cell>
        </row>
        <row r="8794">
          <cell r="A8794">
            <v>11785</v>
          </cell>
          <cell r="B8794">
            <v>6</v>
          </cell>
          <cell r="C8794">
            <v>6</v>
          </cell>
          <cell r="D8794" t="str">
            <v>DESPENSA GUAIREÑA</v>
          </cell>
          <cell r="E8794" t="str">
            <v>Hogar</v>
          </cell>
        </row>
        <row r="8795">
          <cell r="A8795">
            <v>11786</v>
          </cell>
          <cell r="B8795">
            <v>6</v>
          </cell>
          <cell r="C8795">
            <v>6</v>
          </cell>
          <cell r="D8795" t="str">
            <v>AUTO SERVICE 3B</v>
          </cell>
          <cell r="E8795" t="str">
            <v>Hogar</v>
          </cell>
        </row>
        <row r="8796">
          <cell r="A8796">
            <v>11787</v>
          </cell>
          <cell r="B8796">
            <v>6</v>
          </cell>
          <cell r="C8796">
            <v>6</v>
          </cell>
          <cell r="D8796" t="str">
            <v>CASERO BAR</v>
          </cell>
          <cell r="E8796" t="str">
            <v>Refrigerados</v>
          </cell>
        </row>
        <row r="8797">
          <cell r="A8797">
            <v>11788</v>
          </cell>
          <cell r="B8797">
            <v>6</v>
          </cell>
          <cell r="C8797">
            <v>7</v>
          </cell>
          <cell r="D8797" t="str">
            <v>ALTO PIZZA</v>
          </cell>
          <cell r="E8797" t="str">
            <v>Refrigerados</v>
          </cell>
        </row>
        <row r="8798">
          <cell r="A8798">
            <v>11789</v>
          </cell>
          <cell r="B8798">
            <v>6</v>
          </cell>
          <cell r="C8798">
            <v>7</v>
          </cell>
          <cell r="D8798" t="str">
            <v>TOSCANA PIZZA KARAOKE</v>
          </cell>
          <cell r="E8798" t="str">
            <v>Refrigerados</v>
          </cell>
        </row>
        <row r="8799">
          <cell r="A8799">
            <v>11969</v>
          </cell>
          <cell r="B8799">
            <v>6</v>
          </cell>
          <cell r="C8799">
            <v>7</v>
          </cell>
          <cell r="D8799" t="str">
            <v>DESPENSA JAVIER</v>
          </cell>
        </row>
        <row r="8800">
          <cell r="A8800">
            <v>11970</v>
          </cell>
          <cell r="B8800">
            <v>6</v>
          </cell>
          <cell r="C8800">
            <v>7</v>
          </cell>
          <cell r="D8800" t="str">
            <v>ESCUELA BERNARDINO CABALLERO Nº 110</v>
          </cell>
          <cell r="E8800" t="str">
            <v>Educación</v>
          </cell>
        </row>
        <row r="8801">
          <cell r="A8801">
            <v>11972</v>
          </cell>
          <cell r="B8801">
            <v>6</v>
          </cell>
          <cell r="C8801">
            <v>7</v>
          </cell>
          <cell r="D8801" t="str">
            <v>DESPENSA EL BARQUITO</v>
          </cell>
          <cell r="E8801" t="str">
            <v>Hogar</v>
          </cell>
        </row>
        <row r="8802">
          <cell r="A8802">
            <v>11973</v>
          </cell>
          <cell r="B8802">
            <v>6</v>
          </cell>
          <cell r="C8802">
            <v>7</v>
          </cell>
          <cell r="D8802" t="str">
            <v>CASILLA DERLIS</v>
          </cell>
          <cell r="E8802" t="str">
            <v>Hogar</v>
          </cell>
        </row>
        <row r="8803">
          <cell r="A8803">
            <v>11974</v>
          </cell>
          <cell r="B8803">
            <v>6</v>
          </cell>
          <cell r="C8803">
            <v>7</v>
          </cell>
          <cell r="D8803" t="str">
            <v>ESCUELA MARIA AUXILIADORA</v>
          </cell>
          <cell r="E8803" t="str">
            <v>Educación</v>
          </cell>
        </row>
        <row r="8804">
          <cell r="A8804">
            <v>11937</v>
          </cell>
          <cell r="B8804">
            <v>5</v>
          </cell>
          <cell r="C8804">
            <v>4</v>
          </cell>
          <cell r="D8804" t="str">
            <v>CANTINA ESCUELA RCA DOMINICANA</v>
          </cell>
          <cell r="E8804" t="str">
            <v>Educación</v>
          </cell>
        </row>
        <row r="8805">
          <cell r="A8805">
            <v>11931</v>
          </cell>
          <cell r="B8805">
            <v>6</v>
          </cell>
          <cell r="C8805">
            <v>6</v>
          </cell>
          <cell r="D8805" t="str">
            <v>AUTOSERVICE LUNA</v>
          </cell>
        </row>
        <row r="8806">
          <cell r="A8806">
            <v>11932</v>
          </cell>
          <cell r="B8806">
            <v>2</v>
          </cell>
          <cell r="C8806">
            <v>6</v>
          </cell>
          <cell r="D8806" t="str">
            <v>DESPENSA CORONEL</v>
          </cell>
          <cell r="E8806" t="str">
            <v>Hogar</v>
          </cell>
        </row>
        <row r="8807">
          <cell r="A8807">
            <v>11740</v>
          </cell>
          <cell r="B8807">
            <v>6</v>
          </cell>
          <cell r="C8807">
            <v>7</v>
          </cell>
          <cell r="D8807" t="str">
            <v>DESPENSA ABENTE</v>
          </cell>
          <cell r="E8807" t="str">
            <v>Hogar</v>
          </cell>
        </row>
        <row r="8808">
          <cell r="A8808">
            <v>11741</v>
          </cell>
          <cell r="B8808">
            <v>6</v>
          </cell>
          <cell r="C8808">
            <v>7</v>
          </cell>
          <cell r="D8808" t="str">
            <v>COPETIN ALFREDO</v>
          </cell>
          <cell r="E8808" t="str">
            <v>Refrigerados</v>
          </cell>
        </row>
        <row r="8809">
          <cell r="A8809">
            <v>11743</v>
          </cell>
          <cell r="B8809">
            <v>6</v>
          </cell>
          <cell r="C8809">
            <v>6</v>
          </cell>
          <cell r="D8809" t="str">
            <v>BAR EL FUTURO</v>
          </cell>
          <cell r="E8809" t="str">
            <v>Refrigerados</v>
          </cell>
        </row>
        <row r="8810">
          <cell r="A8810">
            <v>11744</v>
          </cell>
          <cell r="B8810">
            <v>6</v>
          </cell>
          <cell r="C8810">
            <v>6</v>
          </cell>
          <cell r="D8810" t="str">
            <v>DESPENSA SHIRLEY</v>
          </cell>
          <cell r="E8810" t="str">
            <v>Hogar</v>
          </cell>
        </row>
        <row r="8811">
          <cell r="A8811">
            <v>11745</v>
          </cell>
          <cell r="B8811">
            <v>6</v>
          </cell>
          <cell r="C8811">
            <v>6</v>
          </cell>
          <cell r="D8811" t="str">
            <v>DESPENSA 6 DE DICIEMBRE</v>
          </cell>
          <cell r="E8811" t="str">
            <v>Hogar</v>
          </cell>
        </row>
        <row r="8812">
          <cell r="A8812">
            <v>11746</v>
          </cell>
          <cell r="B8812">
            <v>6</v>
          </cell>
          <cell r="C8812">
            <v>6</v>
          </cell>
          <cell r="D8812" t="str">
            <v>DESPENSA STA ANA</v>
          </cell>
          <cell r="E8812" t="str">
            <v>Hogar</v>
          </cell>
        </row>
        <row r="8813">
          <cell r="A8813">
            <v>11748</v>
          </cell>
          <cell r="B8813">
            <v>6</v>
          </cell>
          <cell r="C8813">
            <v>6</v>
          </cell>
          <cell r="D8813" t="str">
            <v>DESPENSA GODOY</v>
          </cell>
          <cell r="E8813" t="str">
            <v>Hogar</v>
          </cell>
        </row>
        <row r="8814">
          <cell r="A8814">
            <v>11749</v>
          </cell>
          <cell r="B8814">
            <v>6</v>
          </cell>
          <cell r="C8814">
            <v>6</v>
          </cell>
          <cell r="D8814" t="str">
            <v>DESPENSA MONSERRAT</v>
          </cell>
          <cell r="E8814" t="str">
            <v>Refrigerados</v>
          </cell>
        </row>
        <row r="8815">
          <cell r="A8815">
            <v>11750</v>
          </cell>
          <cell r="B8815">
            <v>6</v>
          </cell>
          <cell r="C8815">
            <v>6</v>
          </cell>
          <cell r="D8815" t="str">
            <v>DESPENSA SAN CAYETANO</v>
          </cell>
          <cell r="E8815" t="str">
            <v>Hogar</v>
          </cell>
        </row>
        <row r="8816">
          <cell r="A8816">
            <v>11751</v>
          </cell>
          <cell r="B8816">
            <v>6</v>
          </cell>
          <cell r="C8816">
            <v>6</v>
          </cell>
          <cell r="D8816" t="str">
            <v>COPETIN EL IDOLO</v>
          </cell>
          <cell r="E8816" t="str">
            <v>Refrigerados</v>
          </cell>
        </row>
        <row r="8817">
          <cell r="A8817">
            <v>11752</v>
          </cell>
          <cell r="D8817" t="str">
            <v>COPETIN EL CHANCHON</v>
          </cell>
          <cell r="E8817" t="str">
            <v>Refrigerados</v>
          </cell>
        </row>
        <row r="8818">
          <cell r="A8818">
            <v>11754</v>
          </cell>
          <cell r="B8818">
            <v>6</v>
          </cell>
          <cell r="C8818">
            <v>7</v>
          </cell>
          <cell r="D8818" t="str">
            <v>COPETIN LA VICTORIA</v>
          </cell>
          <cell r="E8818" t="str">
            <v>Refrigerados</v>
          </cell>
        </row>
        <row r="8819">
          <cell r="A8819">
            <v>11755</v>
          </cell>
          <cell r="B8819">
            <v>9</v>
          </cell>
          <cell r="C8819">
            <v>3</v>
          </cell>
          <cell r="D8819" t="str">
            <v>COPETIN LIDER</v>
          </cell>
        </row>
        <row r="8820">
          <cell r="A8820">
            <v>11756</v>
          </cell>
          <cell r="B8820">
            <v>6</v>
          </cell>
          <cell r="C8820">
            <v>6</v>
          </cell>
          <cell r="D8820" t="str">
            <v>DESPENSA SAN JORGE</v>
          </cell>
          <cell r="E8820" t="str">
            <v>Hogar</v>
          </cell>
        </row>
        <row r="8821">
          <cell r="A8821">
            <v>11757</v>
          </cell>
          <cell r="B8821">
            <v>6</v>
          </cell>
          <cell r="C8821">
            <v>6</v>
          </cell>
          <cell r="D8821" t="str">
            <v>COPETIN JULLITO</v>
          </cell>
          <cell r="E8821" t="str">
            <v>Refrigerados</v>
          </cell>
        </row>
        <row r="8822">
          <cell r="A8822">
            <v>11977</v>
          </cell>
          <cell r="B8822">
            <v>6</v>
          </cell>
          <cell r="C8822">
            <v>6</v>
          </cell>
          <cell r="D8822" t="str">
            <v>MORDISCO BAR</v>
          </cell>
          <cell r="E8822" t="str">
            <v>Refrigerados</v>
          </cell>
        </row>
        <row r="8823">
          <cell r="A8823">
            <v>11976</v>
          </cell>
          <cell r="B8823">
            <v>6</v>
          </cell>
          <cell r="C8823">
            <v>6</v>
          </cell>
          <cell r="D8823" t="str">
            <v>ESCUELA GRAL AQUINO Nº 26</v>
          </cell>
          <cell r="E8823" t="str">
            <v>Educación</v>
          </cell>
        </row>
        <row r="8824">
          <cell r="A8824">
            <v>11975</v>
          </cell>
          <cell r="B8824">
            <v>6</v>
          </cell>
          <cell r="C8824">
            <v>6</v>
          </cell>
          <cell r="D8824" t="str">
            <v>COLEGIO NAC. DE LUQUE</v>
          </cell>
          <cell r="E8824" t="str">
            <v>Educación</v>
          </cell>
        </row>
        <row r="8825">
          <cell r="A8825">
            <v>11758</v>
          </cell>
          <cell r="B8825">
            <v>6</v>
          </cell>
          <cell r="C8825">
            <v>6</v>
          </cell>
          <cell r="D8825" t="str">
            <v>DESPENSA MARI</v>
          </cell>
          <cell r="E8825" t="str">
            <v>Hogar</v>
          </cell>
        </row>
        <row r="8826">
          <cell r="A8826">
            <v>11759</v>
          </cell>
          <cell r="B8826">
            <v>6</v>
          </cell>
          <cell r="C8826">
            <v>6</v>
          </cell>
          <cell r="D8826" t="str">
            <v>DESPENSA RODRIGO</v>
          </cell>
          <cell r="E8826" t="str">
            <v>Hogar</v>
          </cell>
        </row>
        <row r="8827">
          <cell r="A8827">
            <v>11933</v>
          </cell>
          <cell r="B8827">
            <v>2</v>
          </cell>
          <cell r="C8827">
            <v>5</v>
          </cell>
          <cell r="D8827" t="str">
            <v>DESPENSA ROSSANA</v>
          </cell>
          <cell r="E8827" t="str">
            <v>Hogar</v>
          </cell>
        </row>
        <row r="8828">
          <cell r="A8828">
            <v>11901</v>
          </cell>
          <cell r="B8828">
            <v>9</v>
          </cell>
          <cell r="C8828">
            <v>3</v>
          </cell>
          <cell r="D8828" t="str">
            <v>DESPENSA FREDY</v>
          </cell>
        </row>
        <row r="8829">
          <cell r="A8829">
            <v>11945</v>
          </cell>
          <cell r="B8829">
            <v>7</v>
          </cell>
          <cell r="C8829">
            <v>1</v>
          </cell>
          <cell r="D8829" t="str">
            <v>ZENITH ENGLISH CENTRE</v>
          </cell>
          <cell r="E8829" t="str">
            <v>Educación</v>
          </cell>
        </row>
        <row r="8830">
          <cell r="A8830">
            <v>11953</v>
          </cell>
          <cell r="B8830">
            <v>1</v>
          </cell>
          <cell r="C8830">
            <v>2</v>
          </cell>
          <cell r="D8830" t="str">
            <v>TIO MARCOS BAR - COPETIN</v>
          </cell>
          <cell r="E8830" t="str">
            <v>Refrigerados</v>
          </cell>
        </row>
        <row r="8831">
          <cell r="A8831">
            <v>11952</v>
          </cell>
          <cell r="B8831">
            <v>4</v>
          </cell>
          <cell r="C8831">
            <v>2</v>
          </cell>
          <cell r="D8831" t="str">
            <v>DESPENSA SAN CAYETANO Nº 8</v>
          </cell>
          <cell r="E8831" t="str">
            <v>Hogar</v>
          </cell>
        </row>
        <row r="8832">
          <cell r="A8832">
            <v>11951</v>
          </cell>
          <cell r="B8832">
            <v>4</v>
          </cell>
          <cell r="C8832">
            <v>2</v>
          </cell>
          <cell r="D8832" t="str">
            <v>DESPENSA LA CARAPEGUEÑA</v>
          </cell>
          <cell r="E8832" t="str">
            <v>Hogar</v>
          </cell>
        </row>
        <row r="8833">
          <cell r="A8833">
            <v>11949</v>
          </cell>
          <cell r="B8833">
            <v>2</v>
          </cell>
          <cell r="C8833">
            <v>6</v>
          </cell>
          <cell r="D8833" t="str">
            <v>EL BUEN GUSTO CASERO</v>
          </cell>
        </row>
        <row r="8834">
          <cell r="A8834">
            <v>11942</v>
          </cell>
          <cell r="B8834">
            <v>5</v>
          </cell>
          <cell r="C8834">
            <v>5</v>
          </cell>
          <cell r="D8834" t="str">
            <v>COPETIN CHIQUITO</v>
          </cell>
          <cell r="E8834" t="str">
            <v>Refrigerados</v>
          </cell>
        </row>
        <row r="8835">
          <cell r="A8835">
            <v>11943</v>
          </cell>
          <cell r="B8835">
            <v>9</v>
          </cell>
          <cell r="C8835">
            <v>3</v>
          </cell>
          <cell r="D8835" t="str">
            <v>COMEDOR PARADA LINEA 10</v>
          </cell>
        </row>
        <row r="8836">
          <cell r="A8836">
            <v>11940</v>
          </cell>
          <cell r="B8836">
            <v>3</v>
          </cell>
          <cell r="C8836">
            <v>6</v>
          </cell>
          <cell r="D8836" t="str">
            <v>CANTINA ESCUELA DE EDUC FISICA</v>
          </cell>
          <cell r="E8836" t="str">
            <v>Educación</v>
          </cell>
        </row>
        <row r="8837">
          <cell r="A8837">
            <v>11944</v>
          </cell>
          <cell r="B8837">
            <v>1</v>
          </cell>
          <cell r="C8837">
            <v>8</v>
          </cell>
          <cell r="D8837" t="str">
            <v>VENTAS DE BEBIDAS MATIAS</v>
          </cell>
          <cell r="E8837" t="str">
            <v>Hogar</v>
          </cell>
        </row>
        <row r="8838">
          <cell r="A8838">
            <v>11962</v>
          </cell>
          <cell r="B8838">
            <v>9</v>
          </cell>
          <cell r="C8838">
            <v>3</v>
          </cell>
          <cell r="D8838" t="str">
            <v>CASILLA BLANQUITO</v>
          </cell>
        </row>
        <row r="8839">
          <cell r="A8839">
            <v>11966</v>
          </cell>
          <cell r="B8839">
            <v>7</v>
          </cell>
          <cell r="C8839">
            <v>2</v>
          </cell>
          <cell r="D8839" t="str">
            <v>DESPENSA SAN JOSE</v>
          </cell>
          <cell r="E8839" t="str">
            <v>Hogar</v>
          </cell>
        </row>
        <row r="8840">
          <cell r="A8840">
            <v>11963</v>
          </cell>
          <cell r="B8840">
            <v>3</v>
          </cell>
          <cell r="C8840">
            <v>1</v>
          </cell>
          <cell r="D8840" t="str">
            <v>AUTOSERVICE OKAMOTO</v>
          </cell>
          <cell r="E8840" t="str">
            <v>Hogar</v>
          </cell>
        </row>
        <row r="8841">
          <cell r="A8841">
            <v>11984</v>
          </cell>
          <cell r="B8841">
            <v>4</v>
          </cell>
          <cell r="C8841">
            <v>6</v>
          </cell>
          <cell r="D8841" t="str">
            <v>PANADERIA EL TRIGAL</v>
          </cell>
          <cell r="E8841" t="str">
            <v>Refrigerados</v>
          </cell>
        </row>
        <row r="8842">
          <cell r="A8842">
            <v>11990</v>
          </cell>
          <cell r="B8842">
            <v>5</v>
          </cell>
          <cell r="C8842">
            <v>3</v>
          </cell>
          <cell r="D8842" t="str">
            <v>CASILLA MI PRENDA</v>
          </cell>
          <cell r="E8842" t="str">
            <v>Refrigerados</v>
          </cell>
        </row>
        <row r="8843">
          <cell r="A8843">
            <v>11988</v>
          </cell>
          <cell r="B8843">
            <v>5</v>
          </cell>
          <cell r="C8843">
            <v>8</v>
          </cell>
          <cell r="D8843" t="str">
            <v>DESPENSA DELGADO</v>
          </cell>
        </row>
        <row r="8844">
          <cell r="A8844">
            <v>12028</v>
          </cell>
          <cell r="B8844">
            <v>6</v>
          </cell>
          <cell r="C8844">
            <v>7</v>
          </cell>
          <cell r="D8844" t="str">
            <v>DESPENSA DON ELIGIO</v>
          </cell>
          <cell r="E8844" t="str">
            <v>Hogar</v>
          </cell>
        </row>
        <row r="8845">
          <cell r="A8845">
            <v>12031</v>
          </cell>
          <cell r="B8845">
            <v>6</v>
          </cell>
          <cell r="C8845">
            <v>7</v>
          </cell>
          <cell r="D8845" t="str">
            <v>COPETIN  AVENIDA</v>
          </cell>
          <cell r="E8845" t="str">
            <v>Refrigerados</v>
          </cell>
        </row>
        <row r="8846">
          <cell r="A8846">
            <v>11994</v>
          </cell>
          <cell r="B8846">
            <v>2</v>
          </cell>
          <cell r="C8846">
            <v>6</v>
          </cell>
          <cell r="D8846" t="str">
            <v>DESPENSA CRISTIAN</v>
          </cell>
          <cell r="E8846" t="str">
            <v>Hogar</v>
          </cell>
        </row>
        <row r="8847">
          <cell r="A8847">
            <v>11999</v>
          </cell>
          <cell r="B8847">
            <v>5</v>
          </cell>
          <cell r="C8847">
            <v>3</v>
          </cell>
          <cell r="D8847" t="str">
            <v>MANTIS CONUNICACIONES</v>
          </cell>
          <cell r="E8847" t="str">
            <v>Hogar</v>
          </cell>
        </row>
        <row r="8848">
          <cell r="A8848">
            <v>11992</v>
          </cell>
          <cell r="B8848">
            <v>4</v>
          </cell>
          <cell r="C8848">
            <v>6</v>
          </cell>
          <cell r="D8848" t="str">
            <v>AUTOSERVICE SAN MIGUEL</v>
          </cell>
          <cell r="E8848" t="str">
            <v>Hogar</v>
          </cell>
        </row>
        <row r="8849">
          <cell r="A8849">
            <v>12032</v>
          </cell>
          <cell r="B8849">
            <v>8</v>
          </cell>
          <cell r="C8849">
            <v>3</v>
          </cell>
          <cell r="D8849" t="str">
            <v>EMPRENDIMIENTOS HOTELEROS SAECA</v>
          </cell>
          <cell r="E8849" t="str">
            <v>Refrigerados A</v>
          </cell>
        </row>
        <row r="8850">
          <cell r="A8850">
            <v>12040</v>
          </cell>
          <cell r="B8850">
            <v>3</v>
          </cell>
          <cell r="C8850">
            <v>7</v>
          </cell>
          <cell r="D8850" t="str">
            <v>DESPENSA TRES HERMANAS</v>
          </cell>
        </row>
        <row r="8851">
          <cell r="A8851">
            <v>12042</v>
          </cell>
          <cell r="B8851">
            <v>1</v>
          </cell>
          <cell r="C8851">
            <v>9</v>
          </cell>
          <cell r="D8851" t="str">
            <v>DESPENSA MECHI</v>
          </cell>
        </row>
        <row r="8852">
          <cell r="A8852">
            <v>12043</v>
          </cell>
          <cell r="B8852">
            <v>1</v>
          </cell>
          <cell r="C8852">
            <v>9</v>
          </cell>
          <cell r="D8852" t="str">
            <v>CONFITERIA Y PANADERIA STA MARIA SRL</v>
          </cell>
          <cell r="E8852" t="str">
            <v>Refrigerados</v>
          </cell>
        </row>
        <row r="8853">
          <cell r="A8853">
            <v>12035</v>
          </cell>
          <cell r="B8853">
            <v>7</v>
          </cell>
          <cell r="C8853">
            <v>2</v>
          </cell>
          <cell r="D8853" t="str">
            <v>DESPENSA DOS CABALLOS</v>
          </cell>
          <cell r="E8853" t="str">
            <v>Hogar</v>
          </cell>
        </row>
        <row r="8854">
          <cell r="A8854">
            <v>12047</v>
          </cell>
          <cell r="B8854">
            <v>4</v>
          </cell>
          <cell r="C8854">
            <v>4</v>
          </cell>
          <cell r="D8854" t="str">
            <v>DESPENSA MARIA AUXILIADORA</v>
          </cell>
          <cell r="E8854" t="str">
            <v>Hogar</v>
          </cell>
        </row>
        <row r="8855">
          <cell r="A8855">
            <v>12046</v>
          </cell>
          <cell r="B8855">
            <v>4</v>
          </cell>
          <cell r="C8855">
            <v>2</v>
          </cell>
          <cell r="D8855" t="str">
            <v>COPETIN CLAUDIA</v>
          </cell>
          <cell r="E8855" t="str">
            <v>Refrigerados</v>
          </cell>
        </row>
        <row r="8856">
          <cell r="A8856">
            <v>12048</v>
          </cell>
          <cell r="B8856">
            <v>4</v>
          </cell>
          <cell r="C8856">
            <v>4</v>
          </cell>
          <cell r="D8856" t="str">
            <v>DESPENSA MIRTA</v>
          </cell>
          <cell r="E8856" t="str">
            <v>Hogar</v>
          </cell>
        </row>
        <row r="8857">
          <cell r="A8857">
            <v>12044</v>
          </cell>
          <cell r="B8857">
            <v>5</v>
          </cell>
          <cell r="C8857">
            <v>4</v>
          </cell>
          <cell r="D8857" t="str">
            <v>DESPENSA ERBE TERESA</v>
          </cell>
          <cell r="E8857" t="str">
            <v>Hogar</v>
          </cell>
        </row>
        <row r="8858">
          <cell r="A8858">
            <v>12036</v>
          </cell>
          <cell r="B8858">
            <v>2</v>
          </cell>
          <cell r="C8858">
            <v>5</v>
          </cell>
          <cell r="D8858" t="str">
            <v>MANTIS COMUNICACIONES</v>
          </cell>
          <cell r="E8858" t="str">
            <v>Hogar</v>
          </cell>
        </row>
        <row r="8859">
          <cell r="A8859">
            <v>12045</v>
          </cell>
          <cell r="B8859">
            <v>9</v>
          </cell>
          <cell r="C8859">
            <v>3</v>
          </cell>
          <cell r="D8859" t="str">
            <v>FLIA. SAAVEDRA</v>
          </cell>
        </row>
        <row r="8860">
          <cell r="A8860">
            <v>12038</v>
          </cell>
          <cell r="B8860">
            <v>2</v>
          </cell>
          <cell r="C8860">
            <v>5</v>
          </cell>
          <cell r="D8860" t="str">
            <v>DESEPENSA SAN CAYETANO</v>
          </cell>
          <cell r="E8860" t="str">
            <v>Hogar</v>
          </cell>
        </row>
        <row r="8861">
          <cell r="A8861">
            <v>12039</v>
          </cell>
          <cell r="B8861">
            <v>2</v>
          </cell>
          <cell r="C8861">
            <v>5</v>
          </cell>
          <cell r="D8861" t="str">
            <v>COPETIN MAGDA</v>
          </cell>
          <cell r="E8861" t="str">
            <v>Refrigerados</v>
          </cell>
        </row>
        <row r="8862">
          <cell r="A8862">
            <v>12033</v>
          </cell>
          <cell r="B8862">
            <v>6</v>
          </cell>
          <cell r="C8862">
            <v>7</v>
          </cell>
          <cell r="D8862" t="str">
            <v>DESPENSA STA. LUCIA</v>
          </cell>
          <cell r="E8862" t="str">
            <v>Hogar</v>
          </cell>
        </row>
        <row r="8863">
          <cell r="A8863">
            <v>12050</v>
          </cell>
          <cell r="B8863">
            <v>6</v>
          </cell>
          <cell r="C8863">
            <v>6</v>
          </cell>
          <cell r="D8863" t="str">
            <v>DESPENSA OSMARCITO</v>
          </cell>
          <cell r="E8863" t="str">
            <v>Hogar</v>
          </cell>
        </row>
        <row r="8864">
          <cell r="A8864">
            <v>12053</v>
          </cell>
          <cell r="B8864">
            <v>6</v>
          </cell>
          <cell r="C8864">
            <v>7</v>
          </cell>
          <cell r="D8864" t="str">
            <v>COPETIN MIR</v>
          </cell>
          <cell r="E8864" t="str">
            <v>Refrigerados</v>
          </cell>
        </row>
        <row r="8865">
          <cell r="A8865">
            <v>12054</v>
          </cell>
          <cell r="B8865">
            <v>9</v>
          </cell>
          <cell r="C8865">
            <v>3</v>
          </cell>
          <cell r="D8865" t="str">
            <v>CANTINA MUNICIPALIDAD DE SAN LORENZO</v>
          </cell>
        </row>
        <row r="8866">
          <cell r="A8866">
            <v>12056</v>
          </cell>
          <cell r="B8866">
            <v>9</v>
          </cell>
          <cell r="C8866">
            <v>3</v>
          </cell>
          <cell r="D8866" t="str">
            <v>KIOSKO CINTHIA</v>
          </cell>
        </row>
        <row r="8867">
          <cell r="A8867">
            <v>12055</v>
          </cell>
          <cell r="B8867">
            <v>9</v>
          </cell>
          <cell r="C8867">
            <v>3</v>
          </cell>
          <cell r="D8867" t="str">
            <v>COMERCIAL NUÑEZ</v>
          </cell>
        </row>
        <row r="8868">
          <cell r="A8868">
            <v>12064</v>
          </cell>
          <cell r="B8868">
            <v>6</v>
          </cell>
          <cell r="C8868">
            <v>7</v>
          </cell>
          <cell r="D8868" t="str">
            <v>DESPENSA NINFA</v>
          </cell>
          <cell r="E8868" t="str">
            <v>Hogar</v>
          </cell>
        </row>
        <row r="8869">
          <cell r="A8869">
            <v>12058</v>
          </cell>
          <cell r="B8869">
            <v>1</v>
          </cell>
          <cell r="C8869">
            <v>4</v>
          </cell>
          <cell r="D8869" t="str">
            <v>KARUHA</v>
          </cell>
        </row>
        <row r="8870">
          <cell r="A8870">
            <v>12065</v>
          </cell>
          <cell r="B8870">
            <v>6</v>
          </cell>
          <cell r="C8870">
            <v>7</v>
          </cell>
          <cell r="D8870" t="str">
            <v>DESPENSA LIDU</v>
          </cell>
          <cell r="E8870" t="str">
            <v>Hogar</v>
          </cell>
        </row>
        <row r="8871">
          <cell r="A8871">
            <v>12067</v>
          </cell>
          <cell r="B8871">
            <v>6</v>
          </cell>
          <cell r="C8871">
            <v>7</v>
          </cell>
          <cell r="D8871" t="str">
            <v>AUTOSERVICE LUQUE</v>
          </cell>
          <cell r="E8871" t="str">
            <v>Hogar</v>
          </cell>
        </row>
        <row r="8872">
          <cell r="A8872">
            <v>12069</v>
          </cell>
          <cell r="B8872">
            <v>9</v>
          </cell>
          <cell r="C8872">
            <v>3</v>
          </cell>
          <cell r="D8872" t="str">
            <v>COPETIN JOHANA</v>
          </cell>
        </row>
        <row r="8873">
          <cell r="A8873">
            <v>12060</v>
          </cell>
          <cell r="B8873">
            <v>4</v>
          </cell>
          <cell r="C8873">
            <v>1</v>
          </cell>
          <cell r="D8873" t="str">
            <v>FOTOCOPIAS GLADYS</v>
          </cell>
          <cell r="E8873" t="str">
            <v>Refrigerados</v>
          </cell>
        </row>
        <row r="8874">
          <cell r="A8874">
            <v>12061</v>
          </cell>
          <cell r="B8874">
            <v>9</v>
          </cell>
          <cell r="C8874">
            <v>3</v>
          </cell>
          <cell r="D8874" t="str">
            <v>PIMA S.A.</v>
          </cell>
        </row>
        <row r="8875">
          <cell r="A8875">
            <v>12063</v>
          </cell>
          <cell r="B8875">
            <v>6</v>
          </cell>
          <cell r="C8875">
            <v>6</v>
          </cell>
          <cell r="D8875" t="str">
            <v>COPETIN LA ESPERANCITA</v>
          </cell>
          <cell r="E8875" t="str">
            <v>Refrigerados</v>
          </cell>
        </row>
        <row r="8876">
          <cell r="A8876">
            <v>11986</v>
          </cell>
          <cell r="D8876" t="str">
            <v>RESTAURANT REAL</v>
          </cell>
          <cell r="E8876" t="str">
            <v>Refrigerados</v>
          </cell>
        </row>
        <row r="8877">
          <cell r="A8877">
            <v>11987</v>
          </cell>
          <cell r="B8877">
            <v>3</v>
          </cell>
          <cell r="C8877">
            <v>8</v>
          </cell>
          <cell r="D8877" t="str">
            <v>COPETIN CARMENCITA</v>
          </cell>
          <cell r="E8877" t="str">
            <v>Refrigerados</v>
          </cell>
        </row>
        <row r="8878">
          <cell r="A8878">
            <v>12002</v>
          </cell>
          <cell r="B8878">
            <v>1</v>
          </cell>
          <cell r="C8878">
            <v>8</v>
          </cell>
          <cell r="D8878" t="str">
            <v>CANTINA ESCUELA RCA DE HAITI</v>
          </cell>
          <cell r="E8878" t="str">
            <v>Educación</v>
          </cell>
        </row>
        <row r="8879">
          <cell r="A8879">
            <v>12006</v>
          </cell>
          <cell r="B8879">
            <v>4</v>
          </cell>
          <cell r="C8879">
            <v>2</v>
          </cell>
          <cell r="D8879" t="str">
            <v>DESPENSA MARIELI</v>
          </cell>
          <cell r="E8879" t="str">
            <v>Hogar</v>
          </cell>
        </row>
        <row r="8880">
          <cell r="A8880">
            <v>12007</v>
          </cell>
          <cell r="B8880">
            <v>4</v>
          </cell>
          <cell r="C8880">
            <v>1</v>
          </cell>
          <cell r="D8880" t="str">
            <v>AUTOSERVICE TRES DE MAYO</v>
          </cell>
          <cell r="E8880" t="str">
            <v>Hogar</v>
          </cell>
        </row>
        <row r="8881">
          <cell r="A8881">
            <v>12008</v>
          </cell>
          <cell r="B8881">
            <v>5</v>
          </cell>
          <cell r="C8881">
            <v>9</v>
          </cell>
          <cell r="D8881" t="str">
            <v>COPETIN AMISTAD</v>
          </cell>
          <cell r="E8881" t="str">
            <v>Refrigerados</v>
          </cell>
        </row>
        <row r="8882">
          <cell r="A8882">
            <v>12005</v>
          </cell>
          <cell r="B8882">
            <v>7</v>
          </cell>
          <cell r="C8882">
            <v>2</v>
          </cell>
          <cell r="D8882" t="str">
            <v>DESPENSA ISABEL</v>
          </cell>
          <cell r="E8882" t="str">
            <v>Hogar</v>
          </cell>
        </row>
        <row r="8883">
          <cell r="A8883">
            <v>16617</v>
          </cell>
          <cell r="D8883" t="str">
            <v>CABINA TELEF. OVIEBA</v>
          </cell>
          <cell r="E8883" t="str">
            <v>Hogar</v>
          </cell>
        </row>
        <row r="8884">
          <cell r="A8884">
            <v>12004</v>
          </cell>
          <cell r="B8884">
            <v>1</v>
          </cell>
          <cell r="C8884">
            <v>5</v>
          </cell>
          <cell r="D8884" t="str">
            <v>MR. RICO</v>
          </cell>
          <cell r="E8884" t="str">
            <v>Refrigerados</v>
          </cell>
        </row>
        <row r="8885">
          <cell r="A8885">
            <v>12016</v>
          </cell>
          <cell r="B8885">
            <v>3</v>
          </cell>
          <cell r="C8885">
            <v>1</v>
          </cell>
          <cell r="D8885" t="str">
            <v>DESPENSA VICTORIA</v>
          </cell>
          <cell r="E8885" t="str">
            <v>Hogar</v>
          </cell>
        </row>
        <row r="8886">
          <cell r="A8886">
            <v>12018</v>
          </cell>
          <cell r="B8886">
            <v>3</v>
          </cell>
          <cell r="C8886">
            <v>5</v>
          </cell>
          <cell r="D8886" t="str">
            <v>COMPRA VENTA DE BEBIDAS</v>
          </cell>
          <cell r="E8886" t="str">
            <v>Hogar</v>
          </cell>
        </row>
        <row r="8887">
          <cell r="A8887">
            <v>12015</v>
          </cell>
          <cell r="B8887">
            <v>9</v>
          </cell>
          <cell r="C8887">
            <v>3</v>
          </cell>
          <cell r="D8887" t="str">
            <v>COPETIN TIO SHAGUI</v>
          </cell>
        </row>
        <row r="8888">
          <cell r="A8888">
            <v>12009</v>
          </cell>
          <cell r="B8888">
            <v>6</v>
          </cell>
          <cell r="C8888">
            <v>6</v>
          </cell>
          <cell r="D8888" t="str">
            <v>DESPENSA LA FAMILIA</v>
          </cell>
          <cell r="E8888" t="str">
            <v>Hogar</v>
          </cell>
        </row>
        <row r="8889">
          <cell r="A8889">
            <v>12010</v>
          </cell>
          <cell r="B8889">
            <v>6</v>
          </cell>
          <cell r="C8889">
            <v>6</v>
          </cell>
          <cell r="D8889" t="str">
            <v>DESPENSA ALEX</v>
          </cell>
          <cell r="E8889" t="str">
            <v>Hogar</v>
          </cell>
        </row>
        <row r="8890">
          <cell r="A8890">
            <v>12011</v>
          </cell>
          <cell r="B8890">
            <v>9</v>
          </cell>
          <cell r="C8890">
            <v>3</v>
          </cell>
          <cell r="D8890" t="str">
            <v>COPETIN KURE LUQUE</v>
          </cell>
        </row>
        <row r="8891">
          <cell r="A8891">
            <v>12012</v>
          </cell>
          <cell r="B8891">
            <v>6</v>
          </cell>
          <cell r="C8891">
            <v>6</v>
          </cell>
          <cell r="D8891" t="str">
            <v>DESPENSA SAN RAFAEL</v>
          </cell>
          <cell r="E8891" t="str">
            <v>Hogar</v>
          </cell>
        </row>
        <row r="8892">
          <cell r="A8892">
            <v>12013</v>
          </cell>
          <cell r="B8892">
            <v>6</v>
          </cell>
          <cell r="C8892">
            <v>6</v>
          </cell>
          <cell r="D8892" t="str">
            <v>DESPENSA APONTE</v>
          </cell>
          <cell r="E8892" t="str">
            <v>Hogar</v>
          </cell>
        </row>
        <row r="8893">
          <cell r="A8893">
            <v>12014</v>
          </cell>
          <cell r="B8893">
            <v>6</v>
          </cell>
          <cell r="C8893">
            <v>6</v>
          </cell>
          <cell r="D8893" t="str">
            <v>CASILLA JAZMIN</v>
          </cell>
          <cell r="E8893" t="str">
            <v>Hogar</v>
          </cell>
        </row>
        <row r="8894">
          <cell r="A8894">
            <v>12017</v>
          </cell>
          <cell r="B8894">
            <v>6</v>
          </cell>
          <cell r="C8894">
            <v>6</v>
          </cell>
          <cell r="D8894" t="str">
            <v>DESPENSA BIENVENIDO</v>
          </cell>
          <cell r="E8894" t="str">
            <v>Hogar</v>
          </cell>
        </row>
        <row r="8895">
          <cell r="A8895">
            <v>12023</v>
          </cell>
          <cell r="B8895">
            <v>7</v>
          </cell>
          <cell r="C8895">
            <v>2</v>
          </cell>
          <cell r="D8895" t="str">
            <v>DESPENSA RUBENCITO</v>
          </cell>
          <cell r="E8895" t="str">
            <v>Hogar</v>
          </cell>
        </row>
        <row r="8896">
          <cell r="A8896">
            <v>12022</v>
          </cell>
          <cell r="B8896">
            <v>9</v>
          </cell>
          <cell r="C8896">
            <v>3</v>
          </cell>
          <cell r="D8896" t="str">
            <v>PASTELERIA NICO S.R.L.</v>
          </cell>
        </row>
        <row r="8897">
          <cell r="A8897">
            <v>12025</v>
          </cell>
          <cell r="B8897">
            <v>2</v>
          </cell>
          <cell r="C8897">
            <v>9</v>
          </cell>
          <cell r="D8897" t="str">
            <v>DESPENSA GALEANO</v>
          </cell>
          <cell r="E8897" t="str">
            <v>Hogar</v>
          </cell>
        </row>
        <row r="8898">
          <cell r="A8898">
            <v>12072</v>
          </cell>
          <cell r="B8898">
            <v>1</v>
          </cell>
          <cell r="C8898">
            <v>7</v>
          </cell>
          <cell r="D8898" t="str">
            <v>DESPENSA SAN MIGUEL</v>
          </cell>
          <cell r="E8898" t="str">
            <v>Hogar</v>
          </cell>
        </row>
        <row r="8899">
          <cell r="A8899">
            <v>12070</v>
          </cell>
          <cell r="B8899">
            <v>4</v>
          </cell>
          <cell r="C8899">
            <v>2</v>
          </cell>
          <cell r="D8899" t="str">
            <v>DESPENSA EL FUTURO</v>
          </cell>
          <cell r="E8899" t="str">
            <v>Hogar</v>
          </cell>
        </row>
        <row r="8900">
          <cell r="A8900">
            <v>12021</v>
          </cell>
          <cell r="B8900">
            <v>9</v>
          </cell>
          <cell r="C8900">
            <v>3</v>
          </cell>
          <cell r="D8900" t="str">
            <v>PARTICULAR MARIA ELOISA SCURA</v>
          </cell>
          <cell r="E8900" t="str">
            <v>Refrigerados B</v>
          </cell>
        </row>
        <row r="8901">
          <cell r="A8901">
            <v>12106</v>
          </cell>
          <cell r="B8901">
            <v>9</v>
          </cell>
          <cell r="C8901">
            <v>3</v>
          </cell>
          <cell r="D8901" t="str">
            <v>KIOSKO CACHO</v>
          </cell>
        </row>
        <row r="8902">
          <cell r="A8902">
            <v>12104</v>
          </cell>
          <cell r="B8902">
            <v>9</v>
          </cell>
          <cell r="C8902">
            <v>3</v>
          </cell>
          <cell r="D8902" t="str">
            <v>DESPENSA LUISITO</v>
          </cell>
        </row>
        <row r="8903">
          <cell r="A8903">
            <v>12105</v>
          </cell>
          <cell r="D8903" t="str">
            <v>PASTAS ÑA ANTO</v>
          </cell>
        </row>
        <row r="8904">
          <cell r="A8904">
            <v>12103</v>
          </cell>
          <cell r="B8904">
            <v>6</v>
          </cell>
          <cell r="C8904">
            <v>7</v>
          </cell>
          <cell r="D8904" t="str">
            <v>COPE SHOPP</v>
          </cell>
          <cell r="E8904" t="str">
            <v>Conveniencia</v>
          </cell>
        </row>
        <row r="8905">
          <cell r="A8905">
            <v>12102</v>
          </cell>
          <cell r="D8905" t="str">
            <v>ALMACEN SAN CARLOS</v>
          </cell>
          <cell r="E8905" t="str">
            <v>Hogar</v>
          </cell>
        </row>
        <row r="8906">
          <cell r="A8906">
            <v>12101</v>
          </cell>
          <cell r="B8906">
            <v>6</v>
          </cell>
          <cell r="C8906">
            <v>7</v>
          </cell>
          <cell r="D8906" t="str">
            <v>DESPENSA SAN CAYETANO</v>
          </cell>
          <cell r="E8906" t="str">
            <v>Hogar</v>
          </cell>
        </row>
        <row r="8907">
          <cell r="A8907">
            <v>12100</v>
          </cell>
          <cell r="B8907">
            <v>6</v>
          </cell>
          <cell r="C8907">
            <v>7</v>
          </cell>
          <cell r="D8907" t="str">
            <v>LECHERIA MONSERRAT</v>
          </cell>
          <cell r="E8907" t="str">
            <v>Refrigerados</v>
          </cell>
        </row>
        <row r="8908">
          <cell r="A8908">
            <v>12073</v>
          </cell>
          <cell r="B8908">
            <v>6</v>
          </cell>
          <cell r="C8908">
            <v>6</v>
          </cell>
          <cell r="D8908" t="str">
            <v>COMERCIAL JOHANNA S.R.L</v>
          </cell>
          <cell r="E8908" t="str">
            <v>Hogar</v>
          </cell>
        </row>
        <row r="8909">
          <cell r="A8909">
            <v>12076</v>
          </cell>
          <cell r="B8909">
            <v>2</v>
          </cell>
          <cell r="C8909">
            <v>8</v>
          </cell>
          <cell r="D8909" t="str">
            <v>NATIVIDAD</v>
          </cell>
          <cell r="E8909" t="str">
            <v>Hogar</v>
          </cell>
        </row>
        <row r="8910">
          <cell r="A8910">
            <v>12094</v>
          </cell>
          <cell r="B8910">
            <v>9</v>
          </cell>
          <cell r="C8910">
            <v>3</v>
          </cell>
          <cell r="D8910" t="str">
            <v>PANADERIA LA MILAGROSA</v>
          </cell>
        </row>
        <row r="8911">
          <cell r="A8911">
            <v>12079</v>
          </cell>
          <cell r="B8911">
            <v>4</v>
          </cell>
          <cell r="C8911">
            <v>1</v>
          </cell>
          <cell r="D8911" t="str">
            <v>GESTION DE SERVICIOS S.A</v>
          </cell>
          <cell r="E8911" t="str">
            <v>Conveniencia</v>
          </cell>
        </row>
        <row r="8912">
          <cell r="A8912">
            <v>12080</v>
          </cell>
          <cell r="D8912" t="str">
            <v>DESPENSA LUZ JOHANA</v>
          </cell>
        </row>
        <row r="8913">
          <cell r="A8913">
            <v>12084</v>
          </cell>
          <cell r="B8913">
            <v>9</v>
          </cell>
          <cell r="C8913">
            <v>3</v>
          </cell>
          <cell r="D8913" t="str">
            <v>MBURUCUYA BAR GRILL</v>
          </cell>
          <cell r="E8913" t="str">
            <v>Refrigerados B</v>
          </cell>
        </row>
        <row r="8914">
          <cell r="A8914">
            <v>12083</v>
          </cell>
          <cell r="B8914">
            <v>1</v>
          </cell>
          <cell r="C8914">
            <v>4</v>
          </cell>
          <cell r="D8914" t="str">
            <v>AUTOSERVICIO SILUET</v>
          </cell>
          <cell r="E8914" t="str">
            <v>Hogar</v>
          </cell>
        </row>
        <row r="8915">
          <cell r="A8915">
            <v>12088</v>
          </cell>
          <cell r="B8915">
            <v>9</v>
          </cell>
          <cell r="C8915">
            <v>3</v>
          </cell>
          <cell r="D8915" t="str">
            <v>DESPENSA LUAL</v>
          </cell>
        </row>
        <row r="8916">
          <cell r="A8916">
            <v>12086</v>
          </cell>
          <cell r="B8916">
            <v>9</v>
          </cell>
          <cell r="C8916">
            <v>3</v>
          </cell>
          <cell r="D8916" t="str">
            <v>COPETIN YUYA</v>
          </cell>
        </row>
        <row r="8917">
          <cell r="A8917">
            <v>12087</v>
          </cell>
          <cell r="B8917">
            <v>2</v>
          </cell>
          <cell r="C8917">
            <v>8</v>
          </cell>
          <cell r="D8917" t="str">
            <v>CLUB NANAWA</v>
          </cell>
          <cell r="E8917" t="str">
            <v>Refrigerados</v>
          </cell>
        </row>
        <row r="8918">
          <cell r="A8918">
            <v>12085</v>
          </cell>
          <cell r="B8918">
            <v>2</v>
          </cell>
          <cell r="C8918">
            <v>6</v>
          </cell>
          <cell r="D8918" t="str">
            <v>LOMITERIA RAPAI</v>
          </cell>
          <cell r="E8918" t="str">
            <v>Refrigerados</v>
          </cell>
        </row>
        <row r="8919">
          <cell r="A8919">
            <v>12107</v>
          </cell>
          <cell r="B8919">
            <v>9</v>
          </cell>
          <cell r="C8919">
            <v>3</v>
          </cell>
          <cell r="D8919" t="str">
            <v>EMPANADAS NICO</v>
          </cell>
        </row>
        <row r="8920">
          <cell r="A8920">
            <v>12090</v>
          </cell>
          <cell r="B8920">
            <v>9</v>
          </cell>
          <cell r="C8920">
            <v>3</v>
          </cell>
          <cell r="D8920" t="str">
            <v>DESPENSA JUAN ALEJANDRO</v>
          </cell>
        </row>
        <row r="8921">
          <cell r="A8921">
            <v>12091</v>
          </cell>
          <cell r="B8921">
            <v>3</v>
          </cell>
          <cell r="C8921">
            <v>7</v>
          </cell>
          <cell r="D8921" t="str">
            <v>COPETIN SERVICOM</v>
          </cell>
          <cell r="E8921" t="str">
            <v>Refrigerados</v>
          </cell>
        </row>
        <row r="8922">
          <cell r="A8922">
            <v>12119</v>
          </cell>
          <cell r="B8922">
            <v>1</v>
          </cell>
          <cell r="C8922">
            <v>5</v>
          </cell>
          <cell r="D8922" t="str">
            <v>DESPENSA VERA</v>
          </cell>
          <cell r="E8922" t="str">
            <v>Hogar</v>
          </cell>
        </row>
        <row r="8923">
          <cell r="A8923">
            <v>12099</v>
          </cell>
          <cell r="B8923">
            <v>1</v>
          </cell>
          <cell r="C8923">
            <v>7</v>
          </cell>
          <cell r="D8923" t="str">
            <v>CASILLA 912 (Mercado N° 5)</v>
          </cell>
          <cell r="E8923" t="str">
            <v>Hogar</v>
          </cell>
        </row>
        <row r="8924">
          <cell r="A8924">
            <v>12095</v>
          </cell>
          <cell r="B8924">
            <v>4</v>
          </cell>
          <cell r="C8924">
            <v>3</v>
          </cell>
          <cell r="D8924" t="str">
            <v>DESPENSA PINCHI</v>
          </cell>
          <cell r="E8924" t="str">
            <v>Hogar</v>
          </cell>
        </row>
        <row r="8925">
          <cell r="A8925">
            <v>12093</v>
          </cell>
          <cell r="B8925">
            <v>2</v>
          </cell>
          <cell r="C8925">
            <v>9</v>
          </cell>
          <cell r="D8925" t="str">
            <v>DESPENSA MELISSA</v>
          </cell>
          <cell r="E8925" t="str">
            <v>Hogar</v>
          </cell>
        </row>
        <row r="8926">
          <cell r="A8926">
            <v>12096</v>
          </cell>
          <cell r="B8926">
            <v>4</v>
          </cell>
          <cell r="C8926">
            <v>3</v>
          </cell>
          <cell r="D8926" t="str">
            <v>DESPENSA SAN CAYETANO</v>
          </cell>
          <cell r="E8926" t="str">
            <v>Hogar</v>
          </cell>
        </row>
        <row r="8927">
          <cell r="A8927">
            <v>12092</v>
          </cell>
          <cell r="B8927">
            <v>2</v>
          </cell>
          <cell r="C8927">
            <v>9</v>
          </cell>
          <cell r="D8927" t="str">
            <v>DESPENSA MARCELA</v>
          </cell>
          <cell r="E8927" t="str">
            <v>Hogar</v>
          </cell>
        </row>
        <row r="8928">
          <cell r="A8928">
            <v>12097</v>
          </cell>
          <cell r="B8928">
            <v>4</v>
          </cell>
          <cell r="C8928">
            <v>3</v>
          </cell>
          <cell r="D8928" t="str">
            <v>DESPENSA LA ESTACA</v>
          </cell>
          <cell r="E8928" t="str">
            <v>Hogar</v>
          </cell>
        </row>
        <row r="8929">
          <cell r="A8929">
            <v>12098</v>
          </cell>
          <cell r="B8929">
            <v>5</v>
          </cell>
          <cell r="C8929">
            <v>5</v>
          </cell>
          <cell r="D8929" t="str">
            <v>CURVA DE ORO S.R.L.</v>
          </cell>
          <cell r="E8929" t="str">
            <v xml:space="preserve">Supermercados </v>
          </cell>
        </row>
        <row r="8930">
          <cell r="A8930">
            <v>12111</v>
          </cell>
          <cell r="B8930">
            <v>1</v>
          </cell>
          <cell r="C8930">
            <v>6</v>
          </cell>
          <cell r="D8930" t="str">
            <v>DESPENSA HUGUITO</v>
          </cell>
          <cell r="E8930" t="str">
            <v>Hogar</v>
          </cell>
        </row>
        <row r="8931">
          <cell r="A8931">
            <v>12110</v>
          </cell>
          <cell r="D8931" t="str">
            <v>DESPENSA ROSEMARY</v>
          </cell>
          <cell r="E8931" t="str">
            <v>Hogar</v>
          </cell>
        </row>
        <row r="8932">
          <cell r="A8932">
            <v>12112</v>
          </cell>
          <cell r="B8932">
            <v>9</v>
          </cell>
          <cell r="C8932">
            <v>3</v>
          </cell>
          <cell r="D8932" t="str">
            <v>DESPENSA YENI</v>
          </cell>
        </row>
        <row r="8933">
          <cell r="A8933">
            <v>12115</v>
          </cell>
          <cell r="B8933">
            <v>2</v>
          </cell>
          <cell r="C8933">
            <v>5</v>
          </cell>
          <cell r="D8933" t="str">
            <v>DESPENSA MONSERRAT</v>
          </cell>
          <cell r="E8933" t="str">
            <v>Hogar</v>
          </cell>
        </row>
        <row r="8934">
          <cell r="A8934">
            <v>12114</v>
          </cell>
          <cell r="B8934">
            <v>2</v>
          </cell>
          <cell r="C8934">
            <v>5</v>
          </cell>
          <cell r="D8934" t="str">
            <v>LA ECONOMIA</v>
          </cell>
          <cell r="E8934" t="str">
            <v>Hogar</v>
          </cell>
        </row>
        <row r="8935">
          <cell r="A8935">
            <v>12117</v>
          </cell>
          <cell r="B8935">
            <v>5</v>
          </cell>
          <cell r="C8935">
            <v>8</v>
          </cell>
          <cell r="D8935" t="str">
            <v xml:space="preserve">HC COMERCIAL </v>
          </cell>
          <cell r="E8935" t="str">
            <v>Hogar</v>
          </cell>
        </row>
        <row r="8936">
          <cell r="A8936">
            <v>12122</v>
          </cell>
          <cell r="B8936">
            <v>9</v>
          </cell>
          <cell r="C8936">
            <v>3</v>
          </cell>
          <cell r="D8936" t="str">
            <v>DESPENSA 8 DE DICIEMBRE</v>
          </cell>
        </row>
        <row r="8937">
          <cell r="A8937">
            <v>12121</v>
          </cell>
          <cell r="D8937" t="str">
            <v>DESPENSA NISSI</v>
          </cell>
        </row>
        <row r="8938">
          <cell r="A8938">
            <v>12120</v>
          </cell>
          <cell r="B8938">
            <v>4</v>
          </cell>
          <cell r="C8938">
            <v>2</v>
          </cell>
          <cell r="D8938" t="str">
            <v>DESPENSA EL CHAVO</v>
          </cell>
          <cell r="E8938" t="str">
            <v>Hogar</v>
          </cell>
        </row>
        <row r="8939">
          <cell r="A8939">
            <v>12118</v>
          </cell>
          <cell r="B8939">
            <v>4</v>
          </cell>
          <cell r="C8939">
            <v>2</v>
          </cell>
          <cell r="D8939" t="str">
            <v>AUTOSERVICE NURY</v>
          </cell>
          <cell r="E8939" t="str">
            <v>Hogar</v>
          </cell>
        </row>
        <row r="8940">
          <cell r="A8940">
            <v>12124</v>
          </cell>
          <cell r="B8940">
            <v>1</v>
          </cell>
          <cell r="C8940">
            <v>5</v>
          </cell>
          <cell r="D8940" t="str">
            <v>DESPENSA MARIA CRISTINA</v>
          </cell>
          <cell r="E8940" t="str">
            <v>Hogar</v>
          </cell>
        </row>
        <row r="8941">
          <cell r="A8941">
            <v>12132</v>
          </cell>
          <cell r="B8941">
            <v>6</v>
          </cell>
          <cell r="C8941">
            <v>7</v>
          </cell>
          <cell r="D8941" t="str">
            <v>DESPENSA CIN CRIS</v>
          </cell>
          <cell r="E8941" t="str">
            <v>Hogar</v>
          </cell>
        </row>
        <row r="8942">
          <cell r="A8942">
            <v>12128</v>
          </cell>
          <cell r="B8942">
            <v>9</v>
          </cell>
          <cell r="C8942">
            <v>3</v>
          </cell>
          <cell r="D8942" t="str">
            <v>AUTOSERVICE SANDY</v>
          </cell>
        </row>
        <row r="8943">
          <cell r="A8943">
            <v>12127</v>
          </cell>
          <cell r="B8943">
            <v>5</v>
          </cell>
          <cell r="C8943">
            <v>9</v>
          </cell>
          <cell r="D8943" t="str">
            <v>COPETIN PABLITO</v>
          </cell>
          <cell r="E8943" t="str">
            <v>Refrigerados</v>
          </cell>
        </row>
        <row r="8944">
          <cell r="A8944">
            <v>12135</v>
          </cell>
          <cell r="B8944">
            <v>2</v>
          </cell>
          <cell r="C8944">
            <v>2</v>
          </cell>
          <cell r="D8944" t="str">
            <v>AUTOSERVICE CORAZON</v>
          </cell>
          <cell r="E8944" t="str">
            <v>Hogar</v>
          </cell>
        </row>
        <row r="8945">
          <cell r="A8945">
            <v>12134</v>
          </cell>
          <cell r="B8945">
            <v>9</v>
          </cell>
          <cell r="C8945">
            <v>3</v>
          </cell>
          <cell r="D8945" t="str">
            <v>DESPENSA CINTHYA</v>
          </cell>
        </row>
        <row r="8946">
          <cell r="A8946">
            <v>12137</v>
          </cell>
          <cell r="B8946">
            <v>5</v>
          </cell>
          <cell r="C8946">
            <v>9</v>
          </cell>
          <cell r="D8946" t="str">
            <v>H &amp; M S.R.L</v>
          </cell>
          <cell r="E8946" t="str">
            <v>Refrigerados</v>
          </cell>
        </row>
        <row r="8947">
          <cell r="A8947">
            <v>12145</v>
          </cell>
          <cell r="B8947">
            <v>9</v>
          </cell>
          <cell r="C8947">
            <v>3</v>
          </cell>
          <cell r="D8947" t="str">
            <v>DESPENSA EL ANGEL</v>
          </cell>
        </row>
        <row r="8948">
          <cell r="A8948">
            <v>12138</v>
          </cell>
          <cell r="B8948">
            <v>6</v>
          </cell>
          <cell r="C8948">
            <v>6</v>
          </cell>
          <cell r="D8948" t="str">
            <v>BODEGA MR. TRAGO`S</v>
          </cell>
          <cell r="E8948" t="str">
            <v>Hogar</v>
          </cell>
        </row>
        <row r="8949">
          <cell r="A8949">
            <v>12139</v>
          </cell>
          <cell r="B8949">
            <v>6</v>
          </cell>
          <cell r="C8949">
            <v>6</v>
          </cell>
          <cell r="D8949" t="str">
            <v>KIOSKO CHUCOS SABROSOS</v>
          </cell>
          <cell r="E8949" t="str">
            <v>Refrigerados</v>
          </cell>
        </row>
        <row r="8950">
          <cell r="A8950">
            <v>12140</v>
          </cell>
          <cell r="B8950">
            <v>6</v>
          </cell>
          <cell r="C8950">
            <v>6</v>
          </cell>
          <cell r="D8950" t="str">
            <v>DESPENSA SAN CAYETANO</v>
          </cell>
          <cell r="E8950" t="str">
            <v>Hogar</v>
          </cell>
        </row>
        <row r="8951">
          <cell r="A8951">
            <v>12142</v>
          </cell>
          <cell r="B8951">
            <v>6</v>
          </cell>
          <cell r="C8951">
            <v>6</v>
          </cell>
          <cell r="D8951" t="str">
            <v>AUTO SERVICE EL GRANJERO</v>
          </cell>
          <cell r="E8951" t="str">
            <v>Hogar</v>
          </cell>
        </row>
        <row r="8952">
          <cell r="A8952">
            <v>12143</v>
          </cell>
          <cell r="B8952">
            <v>6</v>
          </cell>
          <cell r="C8952">
            <v>6</v>
          </cell>
          <cell r="D8952" t="str">
            <v>COMEDOR EL BUEN SABOR</v>
          </cell>
          <cell r="E8952" t="str">
            <v>Refrigerados</v>
          </cell>
        </row>
        <row r="8953">
          <cell r="A8953">
            <v>12146</v>
          </cell>
          <cell r="B8953">
            <v>4</v>
          </cell>
          <cell r="C8953">
            <v>9</v>
          </cell>
          <cell r="D8953" t="str">
            <v>CASILLA DOS HERMANOS</v>
          </cell>
        </row>
        <row r="8954">
          <cell r="A8954">
            <v>12147</v>
          </cell>
          <cell r="B8954">
            <v>5</v>
          </cell>
          <cell r="C8954">
            <v>5</v>
          </cell>
          <cell r="D8954" t="str">
            <v>CASILLA ALICE</v>
          </cell>
          <cell r="E8954" t="str">
            <v>Refrigerados</v>
          </cell>
        </row>
        <row r="8955">
          <cell r="A8955">
            <v>12154</v>
          </cell>
          <cell r="B8955">
            <v>5</v>
          </cell>
          <cell r="C8955">
            <v>8</v>
          </cell>
          <cell r="D8955" t="str">
            <v>COLEGIO DOMINGO SAVIO</v>
          </cell>
          <cell r="E8955" t="str">
            <v>Educación</v>
          </cell>
        </row>
        <row r="8956">
          <cell r="A8956">
            <v>12148</v>
          </cell>
          <cell r="B8956">
            <v>3</v>
          </cell>
          <cell r="C8956">
            <v>3</v>
          </cell>
          <cell r="D8956" t="str">
            <v>COPETIN MARIA</v>
          </cell>
        </row>
        <row r="8957">
          <cell r="A8957">
            <v>12151</v>
          </cell>
          <cell r="B8957">
            <v>2</v>
          </cell>
          <cell r="C8957">
            <v>2</v>
          </cell>
          <cell r="D8957" t="str">
            <v>DESPENSA EL ALMACEN</v>
          </cell>
          <cell r="E8957" t="str">
            <v>Hogar</v>
          </cell>
        </row>
        <row r="8958">
          <cell r="A8958">
            <v>12149</v>
          </cell>
          <cell r="B8958">
            <v>2</v>
          </cell>
          <cell r="C8958">
            <v>2</v>
          </cell>
          <cell r="D8958" t="str">
            <v>DESPENSA RODO</v>
          </cell>
          <cell r="E8958" t="str">
            <v>Hogar</v>
          </cell>
        </row>
        <row r="8959">
          <cell r="A8959">
            <v>12150</v>
          </cell>
          <cell r="B8959">
            <v>2</v>
          </cell>
          <cell r="C8959">
            <v>2</v>
          </cell>
          <cell r="D8959" t="str">
            <v>MINI MARKET SAN BERNARDINO</v>
          </cell>
          <cell r="E8959" t="str">
            <v>Hogar</v>
          </cell>
        </row>
        <row r="8960">
          <cell r="A8960">
            <v>12153</v>
          </cell>
          <cell r="B8960">
            <v>2</v>
          </cell>
          <cell r="C8960">
            <v>2</v>
          </cell>
          <cell r="D8960" t="str">
            <v>BODEGAS KITO</v>
          </cell>
          <cell r="E8960" t="str">
            <v>Hogar</v>
          </cell>
        </row>
        <row r="8961">
          <cell r="A8961">
            <v>12152</v>
          </cell>
          <cell r="B8961">
            <v>9</v>
          </cell>
          <cell r="C8961">
            <v>3</v>
          </cell>
          <cell r="D8961" t="str">
            <v>COPETIN DON JOSE</v>
          </cell>
        </row>
        <row r="8962">
          <cell r="A8962">
            <v>12164</v>
          </cell>
          <cell r="B8962">
            <v>9</v>
          </cell>
          <cell r="C8962">
            <v>3</v>
          </cell>
          <cell r="D8962" t="str">
            <v>DESPENSA MARIA ASUNCION</v>
          </cell>
        </row>
        <row r="8963">
          <cell r="A8963">
            <v>12157</v>
          </cell>
          <cell r="B8963">
            <v>2</v>
          </cell>
          <cell r="C8963">
            <v>3</v>
          </cell>
          <cell r="D8963" t="str">
            <v>DESPENSA GALEANO</v>
          </cell>
          <cell r="E8963" t="str">
            <v>Hogar</v>
          </cell>
        </row>
        <row r="8964">
          <cell r="A8964">
            <v>12158</v>
          </cell>
          <cell r="B8964">
            <v>2</v>
          </cell>
          <cell r="C8964">
            <v>4</v>
          </cell>
          <cell r="D8964" t="str">
            <v>DESPENSA ZULICIA</v>
          </cell>
          <cell r="E8964" t="str">
            <v>Hogar</v>
          </cell>
        </row>
        <row r="8965">
          <cell r="A8965">
            <v>12172</v>
          </cell>
          <cell r="B8965">
            <v>2</v>
          </cell>
          <cell r="C8965">
            <v>4</v>
          </cell>
          <cell r="D8965" t="str">
            <v>DESPENSA PEQUEÑAS COSAS</v>
          </cell>
          <cell r="E8965" t="str">
            <v>Hogar</v>
          </cell>
        </row>
        <row r="8966">
          <cell r="A8966">
            <v>12163</v>
          </cell>
          <cell r="B8966">
            <v>4</v>
          </cell>
          <cell r="C8966">
            <v>4</v>
          </cell>
          <cell r="D8966" t="str">
            <v>DESPENSA NANCY Y CINTHA</v>
          </cell>
          <cell r="E8966" t="str">
            <v>Hogar</v>
          </cell>
        </row>
        <row r="8967">
          <cell r="A8967">
            <v>12178</v>
          </cell>
          <cell r="B8967">
            <v>9</v>
          </cell>
          <cell r="C8967">
            <v>3</v>
          </cell>
          <cell r="D8967" t="str">
            <v>DESPENSA CLAUDIA</v>
          </cell>
        </row>
        <row r="8968">
          <cell r="A8968">
            <v>12177</v>
          </cell>
          <cell r="B8968">
            <v>4</v>
          </cell>
          <cell r="C8968">
            <v>4</v>
          </cell>
          <cell r="D8968" t="str">
            <v>DESPENSA LOS TIOS</v>
          </cell>
          <cell r="E8968" t="str">
            <v>Hogar</v>
          </cell>
        </row>
        <row r="8969">
          <cell r="A8969">
            <v>12162</v>
          </cell>
          <cell r="B8969">
            <v>4</v>
          </cell>
          <cell r="C8969">
            <v>2</v>
          </cell>
          <cell r="D8969" t="str">
            <v>DESPENSA LOS HERMANOS</v>
          </cell>
        </row>
        <row r="8970">
          <cell r="A8970">
            <v>12179</v>
          </cell>
          <cell r="B8970">
            <v>3</v>
          </cell>
          <cell r="C8970">
            <v>2</v>
          </cell>
          <cell r="D8970" t="str">
            <v>DESPENSA 4A</v>
          </cell>
          <cell r="E8970" t="str">
            <v>Hogar</v>
          </cell>
        </row>
        <row r="8971">
          <cell r="A8971">
            <v>12173</v>
          </cell>
          <cell r="B8971">
            <v>1</v>
          </cell>
          <cell r="C8971">
            <v>6</v>
          </cell>
          <cell r="D8971" t="str">
            <v>DESPENSA CALUVI</v>
          </cell>
          <cell r="E8971" t="str">
            <v>Hogar</v>
          </cell>
        </row>
        <row r="8972">
          <cell r="A8972">
            <v>12161</v>
          </cell>
          <cell r="D8972" t="str">
            <v>DESPENSA 3 HERMANOS</v>
          </cell>
        </row>
        <row r="8973">
          <cell r="A8973">
            <v>12166</v>
          </cell>
          <cell r="B8973">
            <v>9</v>
          </cell>
          <cell r="C8973">
            <v>3</v>
          </cell>
          <cell r="D8973" t="str">
            <v>CHURRASQUERIA AZUL Y ORO</v>
          </cell>
        </row>
        <row r="8974">
          <cell r="A8974">
            <v>12167</v>
          </cell>
          <cell r="B8974">
            <v>6</v>
          </cell>
          <cell r="C8974">
            <v>6</v>
          </cell>
          <cell r="D8974" t="str">
            <v>CARNICERIA SAN JOSE</v>
          </cell>
          <cell r="E8974" t="str">
            <v>Hogar</v>
          </cell>
        </row>
        <row r="8975">
          <cell r="A8975">
            <v>12168</v>
          </cell>
          <cell r="B8975">
            <v>6</v>
          </cell>
          <cell r="C8975">
            <v>6</v>
          </cell>
          <cell r="D8975" t="str">
            <v>DESPENSA CESARITO</v>
          </cell>
          <cell r="E8975" t="str">
            <v>Hogar</v>
          </cell>
        </row>
        <row r="8976">
          <cell r="A8976">
            <v>12180</v>
          </cell>
          <cell r="B8976">
            <v>5</v>
          </cell>
          <cell r="C8976">
            <v>9</v>
          </cell>
          <cell r="D8976" t="str">
            <v>DESPENSA CANDY</v>
          </cell>
          <cell r="E8976" t="str">
            <v>Hogar</v>
          </cell>
        </row>
        <row r="8977">
          <cell r="A8977">
            <v>12175</v>
          </cell>
          <cell r="B8977">
            <v>9</v>
          </cell>
          <cell r="C8977">
            <v>3</v>
          </cell>
          <cell r="D8977" t="str">
            <v>COPETIN PABLITO</v>
          </cell>
        </row>
        <row r="8978">
          <cell r="A8978">
            <v>12169</v>
          </cell>
          <cell r="B8978">
            <v>3</v>
          </cell>
          <cell r="C8978">
            <v>8</v>
          </cell>
          <cell r="D8978" t="str">
            <v>DESPENSA STA LIBRADA</v>
          </cell>
          <cell r="E8978" t="str">
            <v>Hogar</v>
          </cell>
        </row>
        <row r="8979">
          <cell r="A8979">
            <v>12144</v>
          </cell>
          <cell r="B8979">
            <v>9</v>
          </cell>
          <cell r="C8979">
            <v>3</v>
          </cell>
          <cell r="D8979" t="str">
            <v>BODEGA SARAMEL</v>
          </cell>
        </row>
        <row r="8980">
          <cell r="A8980">
            <v>12182</v>
          </cell>
          <cell r="B8980">
            <v>6</v>
          </cell>
          <cell r="C8980">
            <v>6</v>
          </cell>
          <cell r="D8980" t="str">
            <v>DESPENSA STA ELENA</v>
          </cell>
          <cell r="E8980" t="str">
            <v>Hogar</v>
          </cell>
        </row>
        <row r="8981">
          <cell r="A8981">
            <v>12181</v>
          </cell>
          <cell r="B8981">
            <v>6</v>
          </cell>
          <cell r="C8981">
            <v>6</v>
          </cell>
          <cell r="D8981" t="str">
            <v>MAFU S.A</v>
          </cell>
          <cell r="E8981" t="str">
            <v>Hogar</v>
          </cell>
        </row>
        <row r="8982">
          <cell r="A8982">
            <v>12185</v>
          </cell>
          <cell r="B8982">
            <v>4</v>
          </cell>
          <cell r="C8982">
            <v>3</v>
          </cell>
          <cell r="D8982" t="str">
            <v>DESPENSA SALPINT</v>
          </cell>
          <cell r="E8982" t="str">
            <v>Hogar</v>
          </cell>
        </row>
        <row r="8983">
          <cell r="A8983">
            <v>12186</v>
          </cell>
          <cell r="B8983">
            <v>9</v>
          </cell>
          <cell r="C8983">
            <v>3</v>
          </cell>
          <cell r="D8983" t="str">
            <v>KIOSKO CARMENSITA</v>
          </cell>
        </row>
        <row r="8984">
          <cell r="A8984">
            <v>12188</v>
          </cell>
          <cell r="B8984">
            <v>4</v>
          </cell>
          <cell r="C8984">
            <v>4</v>
          </cell>
          <cell r="D8984" t="str">
            <v>DESPENSA MARIA AUXILIADORA</v>
          </cell>
          <cell r="E8984" t="str">
            <v>Hogar</v>
          </cell>
        </row>
        <row r="8985">
          <cell r="A8985">
            <v>12187</v>
          </cell>
          <cell r="B8985">
            <v>1</v>
          </cell>
          <cell r="C8985">
            <v>4</v>
          </cell>
          <cell r="D8985" t="str">
            <v>DOS LAPACHOS</v>
          </cell>
          <cell r="E8985" t="str">
            <v>Refrigerados</v>
          </cell>
        </row>
        <row r="8986">
          <cell r="A8986">
            <v>12199</v>
          </cell>
          <cell r="B8986">
            <v>4</v>
          </cell>
          <cell r="C8986">
            <v>1</v>
          </cell>
          <cell r="D8986" t="str">
            <v>DESPENSA DIVINO NIÑO</v>
          </cell>
          <cell r="E8986" t="str">
            <v>Hogar</v>
          </cell>
        </row>
        <row r="8987">
          <cell r="A8987">
            <v>12200</v>
          </cell>
          <cell r="B8987">
            <v>9</v>
          </cell>
          <cell r="C8987">
            <v>3</v>
          </cell>
          <cell r="D8987" t="str">
            <v>COLEGIO PRIBADO STA ROSA</v>
          </cell>
        </row>
        <row r="8988">
          <cell r="A8988">
            <v>12196</v>
          </cell>
          <cell r="B8988">
            <v>5</v>
          </cell>
          <cell r="C8988">
            <v>1</v>
          </cell>
          <cell r="D8988" t="str">
            <v>COLLEGE ENGLAND</v>
          </cell>
        </row>
        <row r="8989">
          <cell r="A8989">
            <v>12197</v>
          </cell>
          <cell r="B8989">
            <v>1</v>
          </cell>
          <cell r="C8989">
            <v>1</v>
          </cell>
          <cell r="D8989" t="str">
            <v>DESPENSA GABY</v>
          </cell>
          <cell r="E8989" t="str">
            <v>Hogar</v>
          </cell>
        </row>
        <row r="8990">
          <cell r="A8990">
            <v>12190</v>
          </cell>
          <cell r="B8990">
            <v>2</v>
          </cell>
          <cell r="C8990">
            <v>1</v>
          </cell>
          <cell r="D8990" t="str">
            <v>CANTINA COLEGIO SAN JOSE</v>
          </cell>
          <cell r="E8990" t="str">
            <v>Educación</v>
          </cell>
        </row>
        <row r="8991">
          <cell r="A8991">
            <v>12202</v>
          </cell>
          <cell r="B8991">
            <v>6</v>
          </cell>
          <cell r="C8991">
            <v>6</v>
          </cell>
          <cell r="D8991" t="str">
            <v>COLON SERVICE</v>
          </cell>
          <cell r="E8991" t="str">
            <v>Hogar</v>
          </cell>
        </row>
        <row r="8992">
          <cell r="A8992">
            <v>12195</v>
          </cell>
          <cell r="B8992">
            <v>6</v>
          </cell>
          <cell r="C8992">
            <v>6</v>
          </cell>
          <cell r="D8992" t="str">
            <v>COPETIN EL BUEN SABOR</v>
          </cell>
          <cell r="E8992" t="str">
            <v>Refrigerados</v>
          </cell>
        </row>
        <row r="8993">
          <cell r="A8993">
            <v>12194</v>
          </cell>
          <cell r="D8993" t="str">
            <v>KIOSKO SAN FRANCISCO</v>
          </cell>
          <cell r="E8993" t="str">
            <v>Educación</v>
          </cell>
        </row>
        <row r="8994">
          <cell r="A8994">
            <v>12193</v>
          </cell>
          <cell r="D8994" t="str">
            <v>KISKO CHE RETA ROHAIHU</v>
          </cell>
        </row>
        <row r="8995">
          <cell r="A8995">
            <v>12192</v>
          </cell>
          <cell r="B8995">
            <v>6</v>
          </cell>
          <cell r="C8995">
            <v>6</v>
          </cell>
          <cell r="D8995" t="str">
            <v>AUTOSERVICE DAVID</v>
          </cell>
          <cell r="E8995" t="str">
            <v>Hogar</v>
          </cell>
        </row>
        <row r="8996">
          <cell r="A8996">
            <v>12235</v>
          </cell>
          <cell r="B8996">
            <v>9</v>
          </cell>
          <cell r="C8996">
            <v>3</v>
          </cell>
          <cell r="D8996" t="str">
            <v>PARTICULAR REMIGIO VILLAMAYOR</v>
          </cell>
          <cell r="E8996" t="str">
            <v>Refrigerados B</v>
          </cell>
        </row>
        <row r="8997">
          <cell r="A8997">
            <v>12205</v>
          </cell>
          <cell r="B8997">
            <v>1</v>
          </cell>
          <cell r="C8997">
            <v>8</v>
          </cell>
          <cell r="D8997" t="str">
            <v>DESPENSA DANY</v>
          </cell>
          <cell r="E8997" t="str">
            <v>Hogar</v>
          </cell>
        </row>
        <row r="8998">
          <cell r="A8998">
            <v>12204</v>
          </cell>
          <cell r="B8998">
            <v>1</v>
          </cell>
          <cell r="C8998">
            <v>8</v>
          </cell>
          <cell r="D8998" t="str">
            <v>DESPENSA SANTO DOMINGO</v>
          </cell>
          <cell r="E8998" t="str">
            <v>Hogar</v>
          </cell>
        </row>
        <row r="8999">
          <cell r="A8999">
            <v>12206</v>
          </cell>
          <cell r="B8999">
            <v>9</v>
          </cell>
          <cell r="C8999">
            <v>3</v>
          </cell>
          <cell r="D8999" t="str">
            <v>CANTINA UNIVERSIDAD DEL NORTE</v>
          </cell>
        </row>
        <row r="9000">
          <cell r="A9000">
            <v>12201</v>
          </cell>
          <cell r="B9000">
            <v>4</v>
          </cell>
          <cell r="C9000">
            <v>3</v>
          </cell>
          <cell r="D9000" t="str">
            <v>CANTINA COLEGIO SAN JOSE OBRERO</v>
          </cell>
          <cell r="E9000" t="str">
            <v>Educación</v>
          </cell>
        </row>
        <row r="9001">
          <cell r="A9001">
            <v>12236</v>
          </cell>
          <cell r="B9001">
            <v>5</v>
          </cell>
          <cell r="C9001">
            <v>7</v>
          </cell>
          <cell r="D9001" t="str">
            <v>AUTOSERVICIO ADRI III</v>
          </cell>
          <cell r="E9001" t="str">
            <v>Hogar</v>
          </cell>
        </row>
        <row r="9002">
          <cell r="A9002">
            <v>12212</v>
          </cell>
          <cell r="B9002">
            <v>9</v>
          </cell>
          <cell r="C9002">
            <v>3</v>
          </cell>
          <cell r="D9002" t="str">
            <v>PARTICULAR FAMILIA ACOSTA</v>
          </cell>
        </row>
        <row r="9003">
          <cell r="A9003">
            <v>12208</v>
          </cell>
          <cell r="B9003">
            <v>9</v>
          </cell>
          <cell r="C9003">
            <v>3</v>
          </cell>
          <cell r="D9003" t="str">
            <v>COPETIN LOS JUANES</v>
          </cell>
        </row>
        <row r="9004">
          <cell r="A9004">
            <v>12210</v>
          </cell>
          <cell r="B9004">
            <v>5</v>
          </cell>
          <cell r="C9004">
            <v>1</v>
          </cell>
          <cell r="D9004" t="str">
            <v>AUTOSERVICE SAN JUSTO</v>
          </cell>
          <cell r="E9004" t="str">
            <v>Hogar</v>
          </cell>
        </row>
        <row r="9005">
          <cell r="A9005">
            <v>12209</v>
          </cell>
          <cell r="B9005">
            <v>5</v>
          </cell>
          <cell r="C9005">
            <v>2</v>
          </cell>
          <cell r="D9005" t="str">
            <v>COPETIN GLORIA</v>
          </cell>
          <cell r="E9005" t="str">
            <v>Refrigerados</v>
          </cell>
        </row>
        <row r="9006">
          <cell r="A9006">
            <v>12211</v>
          </cell>
          <cell r="D9006" t="str">
            <v>DESPENSA SERVINDUS</v>
          </cell>
          <cell r="E9006" t="str">
            <v>Hogar</v>
          </cell>
        </row>
        <row r="9007">
          <cell r="A9007">
            <v>12219</v>
          </cell>
          <cell r="B9007">
            <v>1</v>
          </cell>
          <cell r="C9007">
            <v>5</v>
          </cell>
          <cell r="D9007" t="str">
            <v>GRAN VIA S.A (Matriz)</v>
          </cell>
          <cell r="E9007" t="str">
            <v>Supermercados B</v>
          </cell>
        </row>
        <row r="9008">
          <cell r="A9008">
            <v>12237</v>
          </cell>
          <cell r="B9008">
            <v>8</v>
          </cell>
          <cell r="C9008">
            <v>3</v>
          </cell>
          <cell r="D9008" t="str">
            <v>CS S.R.L.</v>
          </cell>
          <cell r="E9008" t="str">
            <v>Refrigerados A</v>
          </cell>
        </row>
        <row r="9009">
          <cell r="A9009">
            <v>12240</v>
          </cell>
          <cell r="B9009">
            <v>2</v>
          </cell>
          <cell r="C9009">
            <v>7</v>
          </cell>
          <cell r="D9009" t="str">
            <v>PARTICULAR CLEMENTINA LEZCANO</v>
          </cell>
          <cell r="E9009" t="str">
            <v>Hogar</v>
          </cell>
        </row>
        <row r="9010">
          <cell r="A9010">
            <v>12243</v>
          </cell>
          <cell r="B9010">
            <v>3</v>
          </cell>
          <cell r="C9010">
            <v>8</v>
          </cell>
          <cell r="D9010" t="str">
            <v>CASILLA LYL</v>
          </cell>
        </row>
        <row r="9011">
          <cell r="A9011">
            <v>12239</v>
          </cell>
          <cell r="B9011">
            <v>9</v>
          </cell>
          <cell r="C9011">
            <v>3</v>
          </cell>
          <cell r="D9011" t="str">
            <v>AUTOSERVICE LUCERO</v>
          </cell>
        </row>
        <row r="9012">
          <cell r="A9012">
            <v>12241</v>
          </cell>
          <cell r="B9012">
            <v>7</v>
          </cell>
          <cell r="C9012">
            <v>1</v>
          </cell>
          <cell r="D9012" t="str">
            <v>DESPENSA LA CORDILLERANA</v>
          </cell>
          <cell r="E9012" t="str">
            <v>Hogar</v>
          </cell>
        </row>
        <row r="9013">
          <cell r="A9013">
            <v>12242</v>
          </cell>
          <cell r="B9013">
            <v>9</v>
          </cell>
          <cell r="C9013">
            <v>3</v>
          </cell>
          <cell r="D9013" t="str">
            <v>COMEDOR J-5</v>
          </cell>
        </row>
        <row r="9014">
          <cell r="A9014">
            <v>12244</v>
          </cell>
          <cell r="B9014">
            <v>5</v>
          </cell>
          <cell r="C9014">
            <v>9</v>
          </cell>
          <cell r="D9014" t="str">
            <v>AUTO SERVICE ROKA</v>
          </cell>
        </row>
        <row r="9015">
          <cell r="A9015">
            <v>12232</v>
          </cell>
          <cell r="B9015">
            <v>1</v>
          </cell>
          <cell r="C9015">
            <v>2</v>
          </cell>
          <cell r="D9015" t="str">
            <v>CENTRO CULTURAL CABILDO</v>
          </cell>
          <cell r="E9015" t="str">
            <v>Refrigerados</v>
          </cell>
        </row>
        <row r="9016">
          <cell r="A9016">
            <v>12245</v>
          </cell>
          <cell r="B9016">
            <v>8</v>
          </cell>
          <cell r="C9016">
            <v>3</v>
          </cell>
          <cell r="D9016" t="str">
            <v>IL CAPO EXPRESS</v>
          </cell>
          <cell r="E9016" t="str">
            <v>Refrigerados</v>
          </cell>
        </row>
        <row r="9017">
          <cell r="A9017">
            <v>12258</v>
          </cell>
          <cell r="B9017">
            <v>9</v>
          </cell>
          <cell r="C9017">
            <v>3</v>
          </cell>
          <cell r="D9017" t="str">
            <v>MANU'S POOL</v>
          </cell>
        </row>
        <row r="9018">
          <cell r="A9018">
            <v>12260</v>
          </cell>
          <cell r="B9018">
            <v>9</v>
          </cell>
          <cell r="C9018">
            <v>3</v>
          </cell>
          <cell r="D9018" t="str">
            <v>COPETIN LUNA</v>
          </cell>
        </row>
        <row r="9019">
          <cell r="A9019">
            <v>12262</v>
          </cell>
          <cell r="B9019">
            <v>4</v>
          </cell>
          <cell r="C9019">
            <v>2</v>
          </cell>
          <cell r="D9019" t="str">
            <v>DESPENSA EL ALBA</v>
          </cell>
          <cell r="E9019" t="str">
            <v>Hogar</v>
          </cell>
        </row>
        <row r="9020">
          <cell r="A9020">
            <v>12263</v>
          </cell>
          <cell r="B9020">
            <v>9</v>
          </cell>
          <cell r="C9020">
            <v>3</v>
          </cell>
          <cell r="D9020" t="str">
            <v>COPETIN MIGUEL</v>
          </cell>
        </row>
        <row r="9021">
          <cell r="A9021">
            <v>12261</v>
          </cell>
          <cell r="B9021">
            <v>2</v>
          </cell>
          <cell r="C9021">
            <v>4</v>
          </cell>
          <cell r="D9021" t="str">
            <v>DESPENSA SANTA LUCIA</v>
          </cell>
          <cell r="E9021" t="str">
            <v>Hogar</v>
          </cell>
        </row>
        <row r="9022">
          <cell r="A9022">
            <v>12267</v>
          </cell>
          <cell r="B9022">
            <v>5</v>
          </cell>
          <cell r="C9022">
            <v>4</v>
          </cell>
          <cell r="D9022" t="str">
            <v>DESPENSA ARIES</v>
          </cell>
          <cell r="E9022" t="str">
            <v>Hogar</v>
          </cell>
        </row>
        <row r="9023">
          <cell r="A9023">
            <v>12268</v>
          </cell>
          <cell r="B9023">
            <v>3</v>
          </cell>
          <cell r="C9023">
            <v>9</v>
          </cell>
          <cell r="D9023" t="str">
            <v>DESPENSA ELIU</v>
          </cell>
          <cell r="E9023" t="str">
            <v>Hogar</v>
          </cell>
        </row>
        <row r="9024">
          <cell r="A9024">
            <v>12271</v>
          </cell>
          <cell r="B9024">
            <v>4</v>
          </cell>
          <cell r="C9024">
            <v>2</v>
          </cell>
          <cell r="D9024" t="str">
            <v>DESPENSA STO DOMINGO</v>
          </cell>
          <cell r="E9024" t="str">
            <v>Hogar</v>
          </cell>
        </row>
        <row r="9025">
          <cell r="A9025">
            <v>12270</v>
          </cell>
          <cell r="B9025">
            <v>4</v>
          </cell>
          <cell r="C9025">
            <v>4</v>
          </cell>
          <cell r="D9025" t="str">
            <v>DESPENSA SAO CAETANO</v>
          </cell>
          <cell r="E9025" t="str">
            <v>Hogar</v>
          </cell>
        </row>
        <row r="9026">
          <cell r="A9026">
            <v>12283</v>
          </cell>
          <cell r="B9026">
            <v>9</v>
          </cell>
          <cell r="C9026">
            <v>3</v>
          </cell>
          <cell r="D9026" t="str">
            <v>TETRA PAK PARAGUAY Ltda.</v>
          </cell>
        </row>
        <row r="9027">
          <cell r="A9027">
            <v>12280</v>
          </cell>
          <cell r="B9027">
            <v>3</v>
          </cell>
          <cell r="C9027">
            <v>1</v>
          </cell>
          <cell r="D9027" t="str">
            <v>DESPENSA Y CARNISERIA MONCERRAT</v>
          </cell>
          <cell r="E9027" t="str">
            <v>Hogar</v>
          </cell>
        </row>
        <row r="9028">
          <cell r="A9028">
            <v>12275</v>
          </cell>
          <cell r="B9028">
            <v>3</v>
          </cell>
          <cell r="C9028">
            <v>9</v>
          </cell>
          <cell r="D9028" t="str">
            <v>DESPENSA NATI</v>
          </cell>
          <cell r="E9028" t="str">
            <v>Hogar</v>
          </cell>
        </row>
        <row r="9029">
          <cell r="A9029">
            <v>12274</v>
          </cell>
          <cell r="B9029">
            <v>3</v>
          </cell>
          <cell r="C9029">
            <v>9</v>
          </cell>
          <cell r="D9029" t="str">
            <v>DESPENSA ÑA MARIA</v>
          </cell>
          <cell r="E9029" t="str">
            <v>Hogar</v>
          </cell>
        </row>
        <row r="9030">
          <cell r="A9030">
            <v>12251</v>
          </cell>
          <cell r="B9030">
            <v>3</v>
          </cell>
          <cell r="C9030">
            <v>3</v>
          </cell>
          <cell r="D9030" t="str">
            <v>DESPENSA MUKY</v>
          </cell>
          <cell r="E9030" t="str">
            <v>Hogar</v>
          </cell>
        </row>
        <row r="9031">
          <cell r="A9031">
            <v>12284</v>
          </cell>
          <cell r="B9031">
            <v>9</v>
          </cell>
          <cell r="C9031">
            <v>3</v>
          </cell>
          <cell r="D9031" t="str">
            <v>SRA. MARIA DE CARTES</v>
          </cell>
          <cell r="E9031" t="str">
            <v>Planta</v>
          </cell>
        </row>
        <row r="9032">
          <cell r="A9032">
            <v>12255</v>
          </cell>
          <cell r="B9032">
            <v>3</v>
          </cell>
          <cell r="C9032">
            <v>8</v>
          </cell>
          <cell r="D9032" t="str">
            <v>DESPENSA SAN CAYETANO</v>
          </cell>
          <cell r="E9032" t="str">
            <v>Hogar</v>
          </cell>
        </row>
        <row r="9033">
          <cell r="A9033">
            <v>12250</v>
          </cell>
          <cell r="B9033">
            <v>3</v>
          </cell>
          <cell r="C9033">
            <v>7</v>
          </cell>
          <cell r="D9033" t="str">
            <v>DESPENSA MARIA ANGELA</v>
          </cell>
          <cell r="E9033" t="str">
            <v>Hogar</v>
          </cell>
        </row>
        <row r="9034">
          <cell r="A9034">
            <v>12256</v>
          </cell>
          <cell r="B9034">
            <v>4</v>
          </cell>
          <cell r="C9034">
            <v>2</v>
          </cell>
          <cell r="D9034" t="str">
            <v>DESPENSA FABIAN</v>
          </cell>
          <cell r="E9034" t="str">
            <v>Hogar</v>
          </cell>
        </row>
        <row r="9035">
          <cell r="A9035">
            <v>12247</v>
          </cell>
          <cell r="B9035">
            <v>9</v>
          </cell>
          <cell r="C9035">
            <v>3</v>
          </cell>
          <cell r="D9035" t="str">
            <v>EMPANADA EDGAR II</v>
          </cell>
        </row>
        <row r="9036">
          <cell r="A9036">
            <v>12249</v>
          </cell>
          <cell r="B9036">
            <v>1</v>
          </cell>
          <cell r="C9036">
            <v>4</v>
          </cell>
          <cell r="D9036" t="str">
            <v>COPETIN ALBERTITO</v>
          </cell>
          <cell r="E9036" t="str">
            <v>Refrigerados</v>
          </cell>
        </row>
        <row r="9037">
          <cell r="A9037">
            <v>12248</v>
          </cell>
          <cell r="B9037">
            <v>9</v>
          </cell>
          <cell r="C9037">
            <v>3</v>
          </cell>
          <cell r="D9037" t="str">
            <v>COPETIN VICTORIANO</v>
          </cell>
        </row>
        <row r="9038">
          <cell r="A9038">
            <v>12257</v>
          </cell>
          <cell r="B9038">
            <v>5</v>
          </cell>
          <cell r="C9038">
            <v>2</v>
          </cell>
          <cell r="D9038" t="str">
            <v>DESPENSA SAN FRANCISCO</v>
          </cell>
          <cell r="E9038" t="str">
            <v>Hogar</v>
          </cell>
        </row>
        <row r="9039">
          <cell r="A9039">
            <v>12254</v>
          </cell>
          <cell r="B9039">
            <v>9</v>
          </cell>
          <cell r="C9039">
            <v>3</v>
          </cell>
          <cell r="D9039" t="str">
            <v>COPETIN PEDRITO</v>
          </cell>
        </row>
        <row r="9040">
          <cell r="A9040">
            <v>12290</v>
          </cell>
          <cell r="B9040">
            <v>9</v>
          </cell>
          <cell r="C9040">
            <v>3</v>
          </cell>
          <cell r="D9040" t="str">
            <v>HELADERIA OLGUI II</v>
          </cell>
        </row>
        <row r="9041">
          <cell r="A9041">
            <v>12289</v>
          </cell>
          <cell r="B9041">
            <v>9</v>
          </cell>
          <cell r="C9041">
            <v>3</v>
          </cell>
          <cell r="D9041" t="str">
            <v>DESPENSA MAGALI</v>
          </cell>
        </row>
        <row r="9042">
          <cell r="A9042">
            <v>12288</v>
          </cell>
          <cell r="B9042">
            <v>5</v>
          </cell>
          <cell r="C9042">
            <v>2</v>
          </cell>
          <cell r="D9042" t="str">
            <v>COPETIN 3 REYES</v>
          </cell>
          <cell r="E9042" t="str">
            <v>Refrigerados</v>
          </cell>
        </row>
        <row r="9043">
          <cell r="A9043">
            <v>12287</v>
          </cell>
          <cell r="B9043">
            <v>5</v>
          </cell>
          <cell r="C9043">
            <v>2</v>
          </cell>
          <cell r="D9043" t="str">
            <v>CASILLA ZAYAS</v>
          </cell>
          <cell r="E9043" t="str">
            <v>Refrigerados</v>
          </cell>
        </row>
        <row r="9044">
          <cell r="A9044">
            <v>12297</v>
          </cell>
          <cell r="B9044">
            <v>9</v>
          </cell>
          <cell r="C9044">
            <v>3</v>
          </cell>
          <cell r="D9044" t="str">
            <v>DESPENSA IVAN</v>
          </cell>
        </row>
        <row r="9045">
          <cell r="A9045">
            <v>12296</v>
          </cell>
          <cell r="B9045">
            <v>3</v>
          </cell>
          <cell r="C9045">
            <v>9</v>
          </cell>
          <cell r="D9045" t="str">
            <v>POLLERIA SAN CAYETANO</v>
          </cell>
          <cell r="E9045" t="str">
            <v>Refrigerados</v>
          </cell>
        </row>
        <row r="9046">
          <cell r="A9046">
            <v>12292</v>
          </cell>
          <cell r="B9046">
            <v>3</v>
          </cell>
          <cell r="C9046">
            <v>8</v>
          </cell>
          <cell r="D9046" t="str">
            <v>AUTOSERVICE MIRIAN</v>
          </cell>
          <cell r="E9046" t="str">
            <v>Hogar</v>
          </cell>
        </row>
        <row r="9047">
          <cell r="A9047">
            <v>12300</v>
          </cell>
          <cell r="B9047">
            <v>6</v>
          </cell>
          <cell r="C9047">
            <v>6</v>
          </cell>
          <cell r="D9047" t="str">
            <v>DESPENSA NOVE CENTER</v>
          </cell>
          <cell r="E9047" t="str">
            <v>Hogar</v>
          </cell>
        </row>
        <row r="9048">
          <cell r="A9048">
            <v>12298</v>
          </cell>
          <cell r="B9048">
            <v>6</v>
          </cell>
          <cell r="C9048">
            <v>6</v>
          </cell>
          <cell r="D9048" t="str">
            <v>COLEGIO HEROES DE LA PATRIA</v>
          </cell>
          <cell r="E9048" t="str">
            <v>Educación</v>
          </cell>
        </row>
        <row r="9049">
          <cell r="A9049">
            <v>12295</v>
          </cell>
          <cell r="B9049">
            <v>5</v>
          </cell>
          <cell r="C9049">
            <v>6</v>
          </cell>
          <cell r="D9049" t="str">
            <v>ESCUELA SAN VICENTE FERRER</v>
          </cell>
          <cell r="E9049" t="str">
            <v>Educación</v>
          </cell>
        </row>
        <row r="9050">
          <cell r="A9050">
            <v>12299</v>
          </cell>
          <cell r="B9050">
            <v>6</v>
          </cell>
          <cell r="C9050">
            <v>6</v>
          </cell>
          <cell r="D9050" t="str">
            <v>ESCUELA HEROES DE LA PATRIA</v>
          </cell>
          <cell r="E9050" t="str">
            <v>Educación</v>
          </cell>
        </row>
        <row r="9051">
          <cell r="A9051">
            <v>12301</v>
          </cell>
          <cell r="D9051" t="str">
            <v>AUTOSERVICE PAO</v>
          </cell>
          <cell r="E9051" t="str">
            <v>Hogar</v>
          </cell>
        </row>
        <row r="9052">
          <cell r="A9052">
            <v>12302</v>
          </cell>
          <cell r="B9052">
            <v>2</v>
          </cell>
          <cell r="C9052">
            <v>8</v>
          </cell>
          <cell r="D9052" t="str">
            <v>DESPENSA GLORIA</v>
          </cell>
          <cell r="E9052" t="str">
            <v>Hogar</v>
          </cell>
        </row>
        <row r="9053">
          <cell r="A9053">
            <v>12303</v>
          </cell>
          <cell r="B9053">
            <v>2</v>
          </cell>
          <cell r="C9053">
            <v>6</v>
          </cell>
          <cell r="D9053" t="str">
            <v>KIOSKO COE YU POTY</v>
          </cell>
          <cell r="E9053" t="str">
            <v>Hogar</v>
          </cell>
        </row>
        <row r="9054">
          <cell r="A9054">
            <v>12291</v>
          </cell>
          <cell r="B9054">
            <v>4</v>
          </cell>
          <cell r="C9054">
            <v>7</v>
          </cell>
          <cell r="D9054" t="str">
            <v>ESCUELA AMERICA</v>
          </cell>
        </row>
        <row r="9055">
          <cell r="A9055">
            <v>12304</v>
          </cell>
          <cell r="B9055">
            <v>4</v>
          </cell>
          <cell r="C9055">
            <v>4</v>
          </cell>
          <cell r="D9055" t="str">
            <v>DESPENSA VIERA</v>
          </cell>
          <cell r="E9055" t="str">
            <v>Hogar</v>
          </cell>
        </row>
        <row r="9056">
          <cell r="A9056">
            <v>12294</v>
          </cell>
          <cell r="B9056">
            <v>9</v>
          </cell>
          <cell r="C9056">
            <v>3</v>
          </cell>
          <cell r="D9056" t="str">
            <v>CASILLA YOHANA</v>
          </cell>
        </row>
        <row r="9057">
          <cell r="A9057">
            <v>12293</v>
          </cell>
          <cell r="B9057">
            <v>2</v>
          </cell>
          <cell r="C9057">
            <v>5</v>
          </cell>
          <cell r="D9057" t="str">
            <v>DESPENSA 2 HERMANAS</v>
          </cell>
        </row>
        <row r="9058">
          <cell r="A9058">
            <v>12306</v>
          </cell>
          <cell r="B9058">
            <v>1</v>
          </cell>
          <cell r="C9058">
            <v>6</v>
          </cell>
          <cell r="D9058" t="str">
            <v>DESPENSA BRENDA</v>
          </cell>
          <cell r="E9058" t="str">
            <v>Hogar</v>
          </cell>
        </row>
        <row r="9059">
          <cell r="A9059">
            <v>12307</v>
          </cell>
          <cell r="B9059">
            <v>9</v>
          </cell>
          <cell r="C9059">
            <v>3</v>
          </cell>
          <cell r="D9059" t="str">
            <v>PUNTO BLANCO</v>
          </cell>
        </row>
        <row r="9060">
          <cell r="A9060">
            <v>12315</v>
          </cell>
          <cell r="D9060" t="str">
            <v>PDV LA ESQUINA DEL SABOR</v>
          </cell>
        </row>
        <row r="9061">
          <cell r="A9061">
            <v>12323</v>
          </cell>
          <cell r="B9061">
            <v>6</v>
          </cell>
          <cell r="C9061">
            <v>7</v>
          </cell>
          <cell r="D9061" t="str">
            <v>KIOSKO CRISTINITA</v>
          </cell>
          <cell r="E9061" t="str">
            <v>Hogar</v>
          </cell>
        </row>
        <row r="9062">
          <cell r="A9062">
            <v>12329</v>
          </cell>
          <cell r="B9062">
            <v>2</v>
          </cell>
          <cell r="C9062">
            <v>5</v>
          </cell>
          <cell r="D9062" t="str">
            <v>KIOSKO SAN CAYETANO</v>
          </cell>
          <cell r="E9062" t="str">
            <v>Hogar</v>
          </cell>
        </row>
        <row r="9063">
          <cell r="A9063">
            <v>12337</v>
          </cell>
          <cell r="B9063">
            <v>6</v>
          </cell>
          <cell r="C9063">
            <v>5</v>
          </cell>
          <cell r="D9063" t="str">
            <v>DOÑA LUCIA</v>
          </cell>
          <cell r="E9063" t="str">
            <v>Refrigerados</v>
          </cell>
        </row>
        <row r="9064">
          <cell r="A9064">
            <v>12342</v>
          </cell>
          <cell r="B9064">
            <v>2</v>
          </cell>
          <cell r="C9064">
            <v>4</v>
          </cell>
          <cell r="D9064" t="str">
            <v>DESPENSA SAN ANTONIO</v>
          </cell>
          <cell r="E9064" t="str">
            <v>Hogar</v>
          </cell>
        </row>
        <row r="9065">
          <cell r="A9065">
            <v>12339</v>
          </cell>
          <cell r="B9065">
            <v>1</v>
          </cell>
          <cell r="C9065">
            <v>4</v>
          </cell>
          <cell r="D9065" t="str">
            <v>BAR TRENKELAUKEN</v>
          </cell>
        </row>
        <row r="9066">
          <cell r="A9066">
            <v>12356</v>
          </cell>
          <cell r="B9066">
            <v>9</v>
          </cell>
          <cell r="C9066">
            <v>3</v>
          </cell>
          <cell r="D9066" t="str">
            <v>FUNCIONARIA ROSANA OROVITZ</v>
          </cell>
          <cell r="E9066" t="str">
            <v>Planta</v>
          </cell>
        </row>
        <row r="9067">
          <cell r="A9067">
            <v>12350</v>
          </cell>
          <cell r="B9067">
            <v>3</v>
          </cell>
          <cell r="C9067">
            <v>7</v>
          </cell>
          <cell r="D9067" t="str">
            <v>HAMBURGUESERIA ADM</v>
          </cell>
          <cell r="E9067" t="str">
            <v>Refrigerados</v>
          </cell>
        </row>
        <row r="9068">
          <cell r="A9068">
            <v>12347</v>
          </cell>
          <cell r="B9068">
            <v>9</v>
          </cell>
          <cell r="C9068">
            <v>3</v>
          </cell>
          <cell r="D9068" t="str">
            <v>KIOSKO CENTRO DE SALUD VILLA ELISA</v>
          </cell>
        </row>
        <row r="9069">
          <cell r="A9069">
            <v>12345</v>
          </cell>
          <cell r="B9069">
            <v>2</v>
          </cell>
          <cell r="C9069">
            <v>7</v>
          </cell>
          <cell r="D9069" t="str">
            <v>DESPENSA LA PEQUEÑA</v>
          </cell>
          <cell r="E9069" t="str">
            <v>Hogar</v>
          </cell>
        </row>
        <row r="9070">
          <cell r="A9070">
            <v>12351</v>
          </cell>
          <cell r="B9070">
            <v>3</v>
          </cell>
          <cell r="C9070">
            <v>5</v>
          </cell>
          <cell r="D9070" t="str">
            <v>COLEGIO VILLA AURELIA</v>
          </cell>
          <cell r="E9070" t="str">
            <v>Educación</v>
          </cell>
        </row>
        <row r="9071">
          <cell r="A9071">
            <v>12346</v>
          </cell>
          <cell r="B9071">
            <v>2</v>
          </cell>
          <cell r="C9071">
            <v>9</v>
          </cell>
          <cell r="D9071" t="str">
            <v>DESPENSA LAURI</v>
          </cell>
          <cell r="E9071" t="str">
            <v>Hogar</v>
          </cell>
        </row>
        <row r="9072">
          <cell r="A9072">
            <v>12355</v>
          </cell>
          <cell r="B9072">
            <v>1</v>
          </cell>
          <cell r="C9072">
            <v>3</v>
          </cell>
          <cell r="D9072" t="str">
            <v>GRUPO CORTEZA SRL</v>
          </cell>
          <cell r="E9072" t="str">
            <v>Refrigerados</v>
          </cell>
        </row>
        <row r="9073">
          <cell r="A9073">
            <v>12358</v>
          </cell>
          <cell r="D9073" t="str">
            <v>LIBRERIA AMANECER</v>
          </cell>
          <cell r="E9073" t="str">
            <v>Refrigerados</v>
          </cell>
        </row>
        <row r="9074">
          <cell r="A9074">
            <v>12354</v>
          </cell>
          <cell r="D9074" t="str">
            <v>BELEN COMUNICACIONES</v>
          </cell>
          <cell r="E9074" t="str">
            <v>Hogar</v>
          </cell>
        </row>
        <row r="9075">
          <cell r="A9075">
            <v>12349</v>
          </cell>
          <cell r="B9075">
            <v>6</v>
          </cell>
          <cell r="C9075">
            <v>7</v>
          </cell>
          <cell r="D9075" t="str">
            <v>AUTOSERVICE DON VALIENTE</v>
          </cell>
          <cell r="E9075" t="str">
            <v>Hogar</v>
          </cell>
        </row>
        <row r="9076">
          <cell r="A9076">
            <v>12348</v>
          </cell>
          <cell r="B9076">
            <v>6</v>
          </cell>
          <cell r="C9076">
            <v>7</v>
          </cell>
          <cell r="D9076" t="str">
            <v>CARNICERIA PRADO VERDE</v>
          </cell>
          <cell r="E9076" t="str">
            <v>Hogar</v>
          </cell>
        </row>
        <row r="9077">
          <cell r="A9077">
            <v>12352</v>
          </cell>
          <cell r="B9077">
            <v>6</v>
          </cell>
          <cell r="C9077">
            <v>7</v>
          </cell>
          <cell r="D9077" t="str">
            <v>COLEGIO STA TERESITA</v>
          </cell>
          <cell r="E9077" t="str">
            <v>Educación</v>
          </cell>
        </row>
        <row r="9078">
          <cell r="A9078">
            <v>12384</v>
          </cell>
          <cell r="B9078">
            <v>3</v>
          </cell>
          <cell r="C9078">
            <v>7</v>
          </cell>
          <cell r="D9078" t="str">
            <v>DESPENSA STA. ELENA</v>
          </cell>
          <cell r="E9078" t="str">
            <v>Hogar</v>
          </cell>
        </row>
        <row r="9079">
          <cell r="A9079">
            <v>12378</v>
          </cell>
          <cell r="B9079">
            <v>9</v>
          </cell>
          <cell r="C9079">
            <v>3</v>
          </cell>
          <cell r="D9079" t="str">
            <v>COOPERATIVA SAGRADOS CORAZONES</v>
          </cell>
        </row>
        <row r="9080">
          <cell r="A9080">
            <v>12377</v>
          </cell>
          <cell r="B9080">
            <v>2</v>
          </cell>
          <cell r="C9080">
            <v>5</v>
          </cell>
          <cell r="D9080" t="str">
            <v>KIOSKO CENTENARIO</v>
          </cell>
          <cell r="E9080" t="str">
            <v>Hogar</v>
          </cell>
        </row>
        <row r="9081">
          <cell r="A9081">
            <v>12408</v>
          </cell>
          <cell r="B9081">
            <v>9</v>
          </cell>
          <cell r="C9081">
            <v>3</v>
          </cell>
          <cell r="D9081" t="str">
            <v>COPETIN 3D</v>
          </cell>
        </row>
        <row r="9082">
          <cell r="A9082">
            <v>12407</v>
          </cell>
          <cell r="B9082">
            <v>6</v>
          </cell>
          <cell r="C9082">
            <v>6</v>
          </cell>
          <cell r="D9082" t="str">
            <v>DESPENSA EL TAURO</v>
          </cell>
          <cell r="E9082" t="str">
            <v>Hogar</v>
          </cell>
        </row>
        <row r="9083">
          <cell r="A9083">
            <v>12406</v>
          </cell>
          <cell r="B9083">
            <v>6</v>
          </cell>
          <cell r="C9083">
            <v>6</v>
          </cell>
          <cell r="D9083" t="str">
            <v>BEBIDAS DIGEST</v>
          </cell>
          <cell r="E9083" t="str">
            <v>Hogar</v>
          </cell>
        </row>
        <row r="9084">
          <cell r="A9084">
            <v>12189</v>
          </cell>
          <cell r="B9084">
            <v>8</v>
          </cell>
          <cell r="C9084">
            <v>3</v>
          </cell>
          <cell r="D9084" t="str">
            <v>CANTINA CLUB SOL DE AMERICA</v>
          </cell>
          <cell r="E9084" t="str">
            <v>Refrigerados B</v>
          </cell>
        </row>
        <row r="9085">
          <cell r="A9085">
            <v>12360</v>
          </cell>
          <cell r="B9085">
            <v>2</v>
          </cell>
          <cell r="C9085">
            <v>8</v>
          </cell>
          <cell r="D9085" t="str">
            <v>COPETIN TOTO`S</v>
          </cell>
        </row>
        <row r="9086">
          <cell r="A9086">
            <v>12357</v>
          </cell>
          <cell r="B9086">
            <v>5</v>
          </cell>
          <cell r="C9086">
            <v>9</v>
          </cell>
          <cell r="D9086" t="str">
            <v>DESPENSA CARNICERIA LA OLLA</v>
          </cell>
          <cell r="E9086" t="str">
            <v>Hogar</v>
          </cell>
        </row>
        <row r="9087">
          <cell r="A9087">
            <v>12359</v>
          </cell>
          <cell r="D9087" t="str">
            <v>DESPENSA COQUITO</v>
          </cell>
        </row>
        <row r="9088">
          <cell r="A9088">
            <v>12413</v>
          </cell>
          <cell r="B9088">
            <v>8</v>
          </cell>
          <cell r="C9088">
            <v>3</v>
          </cell>
          <cell r="D9088" t="str">
            <v>STAND 23</v>
          </cell>
          <cell r="E9088" t="str">
            <v>Refrigerados B</v>
          </cell>
        </row>
        <row r="9089">
          <cell r="A9089">
            <v>12414</v>
          </cell>
          <cell r="B9089">
            <v>3</v>
          </cell>
          <cell r="C9089">
            <v>9</v>
          </cell>
          <cell r="D9089" t="str">
            <v>ESCUELA MANUEL GONZALEZ</v>
          </cell>
          <cell r="E9089" t="str">
            <v>Educación</v>
          </cell>
        </row>
        <row r="9090">
          <cell r="A9090">
            <v>12433</v>
          </cell>
          <cell r="B9090">
            <v>3</v>
          </cell>
          <cell r="C9090">
            <v>9</v>
          </cell>
          <cell r="D9090" t="str">
            <v>DESPENSA 3 NENAS</v>
          </cell>
          <cell r="E9090" t="str">
            <v>Hogar</v>
          </cell>
        </row>
        <row r="9091">
          <cell r="A9091">
            <v>12426</v>
          </cell>
          <cell r="B9091">
            <v>9</v>
          </cell>
          <cell r="C9091">
            <v>3</v>
          </cell>
          <cell r="D9091" t="str">
            <v>DESPENSA SAN ANTONIO</v>
          </cell>
        </row>
        <row r="9092">
          <cell r="A9092">
            <v>12427</v>
          </cell>
          <cell r="B9092">
            <v>6</v>
          </cell>
          <cell r="C9092">
            <v>7</v>
          </cell>
          <cell r="D9092" t="str">
            <v>DESPENSA SAN RAMON</v>
          </cell>
          <cell r="E9092" t="str">
            <v>Hogar</v>
          </cell>
        </row>
        <row r="9093">
          <cell r="A9093">
            <v>12442</v>
          </cell>
          <cell r="B9093">
            <v>9</v>
          </cell>
          <cell r="C9093">
            <v>3</v>
          </cell>
          <cell r="D9093" t="str">
            <v>CASILLA SAN FRANCISCO</v>
          </cell>
        </row>
        <row r="9094">
          <cell r="A9094">
            <v>12450</v>
          </cell>
          <cell r="B9094">
            <v>4</v>
          </cell>
          <cell r="C9094">
            <v>3</v>
          </cell>
          <cell r="D9094" t="str">
            <v>AUTOSERVICE JJ</v>
          </cell>
          <cell r="E9094" t="str">
            <v>Hogar</v>
          </cell>
        </row>
        <row r="9095">
          <cell r="A9095">
            <v>12441</v>
          </cell>
          <cell r="B9095">
            <v>5</v>
          </cell>
          <cell r="C9095">
            <v>5</v>
          </cell>
          <cell r="D9095" t="str">
            <v>CONFITERIA MY PAVITO</v>
          </cell>
          <cell r="E9095" t="str">
            <v>Refrigerados</v>
          </cell>
        </row>
        <row r="9096">
          <cell r="A9096">
            <v>12440</v>
          </cell>
          <cell r="B9096">
            <v>5</v>
          </cell>
          <cell r="C9096">
            <v>5</v>
          </cell>
          <cell r="D9096" t="str">
            <v>AUTOSERVICE ROMINA</v>
          </cell>
          <cell r="E9096" t="str">
            <v>Hogar</v>
          </cell>
        </row>
        <row r="9097">
          <cell r="A9097">
            <v>12446</v>
          </cell>
          <cell r="B9097">
            <v>4</v>
          </cell>
          <cell r="C9097">
            <v>2</v>
          </cell>
          <cell r="D9097" t="str">
            <v>DESPENSA STO TOMAS</v>
          </cell>
          <cell r="E9097" t="str">
            <v>Hogar</v>
          </cell>
        </row>
        <row r="9098">
          <cell r="A9098">
            <v>12447</v>
          </cell>
          <cell r="B9098">
            <v>5</v>
          </cell>
          <cell r="C9098">
            <v>2</v>
          </cell>
          <cell r="D9098" t="str">
            <v>DESPENSA LOS PIBES</v>
          </cell>
          <cell r="E9098" t="str">
            <v>Hogar</v>
          </cell>
        </row>
        <row r="9099">
          <cell r="A9099">
            <v>12443</v>
          </cell>
          <cell r="B9099">
            <v>6</v>
          </cell>
          <cell r="C9099">
            <v>6</v>
          </cell>
          <cell r="D9099" t="str">
            <v>DESPENSA STA ELENA</v>
          </cell>
          <cell r="E9099" t="str">
            <v>Hogar</v>
          </cell>
        </row>
        <row r="9100">
          <cell r="A9100">
            <v>12445</v>
          </cell>
          <cell r="B9100">
            <v>6</v>
          </cell>
          <cell r="C9100">
            <v>7</v>
          </cell>
          <cell r="D9100" t="str">
            <v>DESPENSA SAN ANTONIO</v>
          </cell>
          <cell r="E9100" t="str">
            <v>Hogar</v>
          </cell>
        </row>
        <row r="9101">
          <cell r="A9101">
            <v>12444</v>
          </cell>
          <cell r="B9101">
            <v>6</v>
          </cell>
          <cell r="C9101">
            <v>6</v>
          </cell>
          <cell r="D9101" t="str">
            <v>DESPENSA SOFIA</v>
          </cell>
          <cell r="E9101" t="str">
            <v>Hogar</v>
          </cell>
        </row>
        <row r="9102">
          <cell r="A9102">
            <v>12389</v>
          </cell>
          <cell r="B9102">
            <v>9</v>
          </cell>
          <cell r="C9102">
            <v>3</v>
          </cell>
          <cell r="D9102" t="str">
            <v>COPETIN LOS TAURINOS</v>
          </cell>
        </row>
        <row r="9103">
          <cell r="A9103">
            <v>12391</v>
          </cell>
          <cell r="B9103">
            <v>2</v>
          </cell>
          <cell r="C9103">
            <v>4</v>
          </cell>
          <cell r="D9103" t="str">
            <v>DESPENSA SAN CAYETANO</v>
          </cell>
          <cell r="E9103" t="str">
            <v>Hogar</v>
          </cell>
        </row>
        <row r="9104">
          <cell r="A9104">
            <v>12458</v>
          </cell>
          <cell r="B9104">
            <v>7</v>
          </cell>
          <cell r="C9104">
            <v>2</v>
          </cell>
          <cell r="D9104" t="str">
            <v>DESPENSA DOS HERMANAS</v>
          </cell>
          <cell r="E9104" t="str">
            <v>Hogar</v>
          </cell>
        </row>
        <row r="9105">
          <cell r="A9105">
            <v>12386</v>
          </cell>
          <cell r="B9105">
            <v>9</v>
          </cell>
          <cell r="C9105">
            <v>3</v>
          </cell>
          <cell r="D9105" t="str">
            <v>COPETIN SAN FRANCISCO</v>
          </cell>
        </row>
        <row r="9106">
          <cell r="A9106">
            <v>12452</v>
          </cell>
          <cell r="B9106">
            <v>5</v>
          </cell>
          <cell r="C9106">
            <v>4</v>
          </cell>
          <cell r="D9106" t="str">
            <v>AUTOSERVICE COLEGA</v>
          </cell>
          <cell r="E9106" t="str">
            <v>Hogar</v>
          </cell>
        </row>
        <row r="9107">
          <cell r="A9107">
            <v>12387</v>
          </cell>
          <cell r="B9107">
            <v>1</v>
          </cell>
          <cell r="C9107">
            <v>2</v>
          </cell>
          <cell r="D9107" t="str">
            <v>GUSTO Y PALADAR</v>
          </cell>
          <cell r="E9107" t="str">
            <v>Refrigerados</v>
          </cell>
        </row>
        <row r="9108">
          <cell r="A9108">
            <v>12457</v>
          </cell>
          <cell r="B9108">
            <v>9</v>
          </cell>
          <cell r="C9108">
            <v>3</v>
          </cell>
          <cell r="D9108" t="str">
            <v>COPETIN PUNTO CLAVE (EMPANADAS LA ALDEA)</v>
          </cell>
        </row>
        <row r="9109">
          <cell r="A9109">
            <v>12453</v>
          </cell>
          <cell r="B9109">
            <v>6</v>
          </cell>
          <cell r="C9109">
            <v>6</v>
          </cell>
          <cell r="D9109" t="str">
            <v>PANADERIA DIEGO BAEZ</v>
          </cell>
          <cell r="E9109" t="str">
            <v>Refrigerados</v>
          </cell>
        </row>
        <row r="9110">
          <cell r="A9110">
            <v>12396</v>
          </cell>
          <cell r="B9110">
            <v>3</v>
          </cell>
          <cell r="C9110">
            <v>9</v>
          </cell>
          <cell r="D9110" t="str">
            <v>LIBRERIA SAN PEDRO</v>
          </cell>
          <cell r="E9110" t="str">
            <v>Refrigerados</v>
          </cell>
        </row>
        <row r="9111">
          <cell r="A9111">
            <v>12395</v>
          </cell>
          <cell r="B9111">
            <v>9</v>
          </cell>
          <cell r="C9111">
            <v>3</v>
          </cell>
          <cell r="D9111" t="str">
            <v>ESCUELA EUSEBIO FLORENTIN</v>
          </cell>
        </row>
        <row r="9112">
          <cell r="A9112">
            <v>12402</v>
          </cell>
          <cell r="D9112" t="str">
            <v>DESPENSA SELVITA</v>
          </cell>
        </row>
        <row r="9113">
          <cell r="A9113">
            <v>12511</v>
          </cell>
          <cell r="B9113">
            <v>9</v>
          </cell>
          <cell r="C9113">
            <v>3</v>
          </cell>
          <cell r="D9113" t="str">
            <v>DESPENSA SAN RAMON</v>
          </cell>
        </row>
        <row r="9114">
          <cell r="A9114">
            <v>12361</v>
          </cell>
          <cell r="B9114">
            <v>3</v>
          </cell>
          <cell r="C9114">
            <v>4</v>
          </cell>
          <cell r="D9114" t="str">
            <v>AJE COMUNICACIONES</v>
          </cell>
          <cell r="E9114" t="str">
            <v>Hogar</v>
          </cell>
        </row>
        <row r="9115">
          <cell r="A9115">
            <v>12400</v>
          </cell>
          <cell r="B9115">
            <v>9</v>
          </cell>
          <cell r="C9115">
            <v>3</v>
          </cell>
          <cell r="D9115" t="str">
            <v>CASILLA DON TITO</v>
          </cell>
        </row>
        <row r="9116">
          <cell r="A9116">
            <v>12405</v>
          </cell>
          <cell r="B9116">
            <v>3</v>
          </cell>
          <cell r="C9116">
            <v>4</v>
          </cell>
          <cell r="D9116" t="str">
            <v>DESPENSA GLADYS</v>
          </cell>
        </row>
        <row r="9117">
          <cell r="A9117">
            <v>12392</v>
          </cell>
          <cell r="B9117">
            <v>9</v>
          </cell>
          <cell r="C9117">
            <v>3</v>
          </cell>
          <cell r="D9117" t="str">
            <v>DESPENSA MENDEZ</v>
          </cell>
        </row>
        <row r="9118">
          <cell r="A9118">
            <v>12393</v>
          </cell>
          <cell r="D9118" t="str">
            <v>LIZ DIANA COMERCIAL</v>
          </cell>
        </row>
        <row r="9119">
          <cell r="A9119">
            <v>12397</v>
          </cell>
          <cell r="B9119">
            <v>9</v>
          </cell>
          <cell r="C9119">
            <v>3</v>
          </cell>
          <cell r="D9119" t="str">
            <v>FUNCIONARIO RAMON BENEGAS</v>
          </cell>
          <cell r="E9119" t="str">
            <v>Planta</v>
          </cell>
        </row>
        <row r="9120">
          <cell r="A9120">
            <v>12399</v>
          </cell>
          <cell r="B9120">
            <v>9</v>
          </cell>
          <cell r="C9120">
            <v>3</v>
          </cell>
          <cell r="D9120" t="str">
            <v>FUNCIONARIO JUANA OVELAR</v>
          </cell>
          <cell r="E9120" t="str">
            <v>Planta</v>
          </cell>
        </row>
        <row r="9121">
          <cell r="A9121">
            <v>12365</v>
          </cell>
          <cell r="B9121">
            <v>9</v>
          </cell>
          <cell r="C9121">
            <v>3</v>
          </cell>
          <cell r="D9121" t="str">
            <v>ARCO IRIS</v>
          </cell>
          <cell r="E9121" t="str">
            <v>Refrigerados B</v>
          </cell>
        </row>
        <row r="9122">
          <cell r="A9122">
            <v>12368</v>
          </cell>
          <cell r="B9122">
            <v>3</v>
          </cell>
          <cell r="C9122">
            <v>5</v>
          </cell>
          <cell r="D9122" t="str">
            <v>AUTOSERVICE YOHANA</v>
          </cell>
          <cell r="E9122" t="str">
            <v>Hogar</v>
          </cell>
        </row>
        <row r="9123">
          <cell r="A9123">
            <v>12370</v>
          </cell>
          <cell r="B9123">
            <v>3</v>
          </cell>
          <cell r="C9123">
            <v>6</v>
          </cell>
          <cell r="D9123" t="str">
            <v>FAMILIA ROMERO</v>
          </cell>
          <cell r="E9123" t="str">
            <v>Hogar</v>
          </cell>
        </row>
        <row r="9124">
          <cell r="A9124">
            <v>12401</v>
          </cell>
          <cell r="B9124">
            <v>9</v>
          </cell>
          <cell r="C9124">
            <v>3</v>
          </cell>
          <cell r="D9124" t="str">
            <v>CASILLA TIO EMI</v>
          </cell>
        </row>
        <row r="9125">
          <cell r="A9125">
            <v>12371</v>
          </cell>
          <cell r="B9125">
            <v>5</v>
          </cell>
          <cell r="C9125">
            <v>4</v>
          </cell>
          <cell r="D9125" t="str">
            <v>DESPENSA LEZCANO</v>
          </cell>
          <cell r="E9125" t="str">
            <v>Hogar</v>
          </cell>
        </row>
        <row r="9126">
          <cell r="A9126">
            <v>12369</v>
          </cell>
          <cell r="B9126">
            <v>5</v>
          </cell>
          <cell r="C9126">
            <v>5</v>
          </cell>
          <cell r="D9126" t="str">
            <v>COMEDR AURORA</v>
          </cell>
          <cell r="E9126" t="str">
            <v>Refrigerados</v>
          </cell>
        </row>
        <row r="9127">
          <cell r="A9127">
            <v>12320</v>
          </cell>
          <cell r="B9127">
            <v>9</v>
          </cell>
          <cell r="C9127">
            <v>3</v>
          </cell>
          <cell r="D9127" t="str">
            <v>COPETIN GLORIA</v>
          </cell>
        </row>
        <row r="9128">
          <cell r="A9128">
            <v>12373</v>
          </cell>
          <cell r="B9128">
            <v>9</v>
          </cell>
          <cell r="C9128">
            <v>3</v>
          </cell>
          <cell r="D9128" t="str">
            <v>FAMILIA RECANATE ARIAS DTO.202</v>
          </cell>
        </row>
        <row r="9129">
          <cell r="A9129">
            <v>12460</v>
          </cell>
          <cell r="B9129">
            <v>9</v>
          </cell>
          <cell r="C9129">
            <v>3</v>
          </cell>
          <cell r="D9129" t="str">
            <v>DESPENSA ANTONIA</v>
          </cell>
          <cell r="E9129" t="str">
            <v>Hogar</v>
          </cell>
        </row>
        <row r="9130">
          <cell r="A9130">
            <v>12375</v>
          </cell>
          <cell r="B9130">
            <v>9</v>
          </cell>
          <cell r="C9130">
            <v>3</v>
          </cell>
          <cell r="D9130" t="str">
            <v>PLASTICO S.A.</v>
          </cell>
        </row>
        <row r="9131">
          <cell r="A9131">
            <v>12364</v>
          </cell>
          <cell r="B9131">
            <v>9</v>
          </cell>
          <cell r="C9131">
            <v>3</v>
          </cell>
          <cell r="D9131" t="str">
            <v>MB S.R.L.</v>
          </cell>
          <cell r="E9131" t="str">
            <v>Refrigerados A</v>
          </cell>
        </row>
        <row r="9132">
          <cell r="A9132">
            <v>12383</v>
          </cell>
          <cell r="B9132">
            <v>2</v>
          </cell>
          <cell r="C9132">
            <v>4</v>
          </cell>
          <cell r="D9132" t="str">
            <v>HAMBURGUESERIA GABY</v>
          </cell>
        </row>
        <row r="9133">
          <cell r="A9133">
            <v>17726</v>
          </cell>
          <cell r="D9133" t="str">
            <v>DESPENSA TERMINAL</v>
          </cell>
        </row>
        <row r="9134">
          <cell r="A9134">
            <v>17727</v>
          </cell>
          <cell r="B9134">
            <v>2</v>
          </cell>
          <cell r="C9134">
            <v>5</v>
          </cell>
          <cell r="D9134" t="str">
            <v>CASILLA ESTRELLITA</v>
          </cell>
          <cell r="E9134" t="str">
            <v>Hogar</v>
          </cell>
        </row>
        <row r="9135">
          <cell r="A9135">
            <v>17706</v>
          </cell>
          <cell r="B9135">
            <v>9</v>
          </cell>
          <cell r="C9135">
            <v>3</v>
          </cell>
          <cell r="D9135" t="str">
            <v>CASILLA 58</v>
          </cell>
        </row>
        <row r="9136">
          <cell r="A9136">
            <v>17728</v>
          </cell>
          <cell r="B9136">
            <v>5</v>
          </cell>
          <cell r="C9136">
            <v>6</v>
          </cell>
          <cell r="D9136" t="str">
            <v>DESPENSA SAN JOSÉ</v>
          </cell>
          <cell r="E9136" t="str">
            <v>Hogar</v>
          </cell>
        </row>
        <row r="9137">
          <cell r="A9137">
            <v>17695</v>
          </cell>
          <cell r="B9137">
            <v>5</v>
          </cell>
          <cell r="C9137">
            <v>8</v>
          </cell>
          <cell r="D9137" t="str">
            <v>DESPENSA LA ECONOMIA</v>
          </cell>
          <cell r="E9137" t="str">
            <v>Hogar</v>
          </cell>
        </row>
        <row r="9138">
          <cell r="A9138">
            <v>17696</v>
          </cell>
          <cell r="B9138">
            <v>5</v>
          </cell>
          <cell r="C9138">
            <v>8</v>
          </cell>
          <cell r="D9138" t="str">
            <v>DESPENSA CARMAR</v>
          </cell>
          <cell r="E9138" t="str">
            <v>Hogar</v>
          </cell>
        </row>
        <row r="9139">
          <cell r="A9139">
            <v>17702</v>
          </cell>
          <cell r="B9139">
            <v>5</v>
          </cell>
          <cell r="C9139">
            <v>8</v>
          </cell>
          <cell r="D9139" t="str">
            <v>DESPENSA SAN CAYETANO</v>
          </cell>
          <cell r="E9139" t="str">
            <v>Hogar</v>
          </cell>
        </row>
        <row r="9140">
          <cell r="A9140">
            <v>17703</v>
          </cell>
          <cell r="B9140">
            <v>5</v>
          </cell>
          <cell r="C9140">
            <v>8</v>
          </cell>
          <cell r="D9140" t="str">
            <v>DESPENSA EL QUINCHO</v>
          </cell>
          <cell r="E9140" t="str">
            <v>Hogar</v>
          </cell>
        </row>
        <row r="9141">
          <cell r="A9141">
            <v>17704</v>
          </cell>
          <cell r="B9141">
            <v>5</v>
          </cell>
          <cell r="C9141">
            <v>8</v>
          </cell>
          <cell r="D9141" t="str">
            <v>MI DESPENSITA</v>
          </cell>
          <cell r="E9141" t="str">
            <v>Hogar</v>
          </cell>
        </row>
        <row r="9142">
          <cell r="A9142">
            <v>17605</v>
          </cell>
          <cell r="D9142" t="str">
            <v>ALMACEN JESTAXEL</v>
          </cell>
          <cell r="E9142" t="str">
            <v>Hogar</v>
          </cell>
        </row>
        <row r="9143">
          <cell r="A9143">
            <v>17713</v>
          </cell>
          <cell r="B9143">
            <v>5</v>
          </cell>
          <cell r="C9143">
            <v>1</v>
          </cell>
          <cell r="D9143" t="str">
            <v>DESPENSA SAN RAMON</v>
          </cell>
          <cell r="E9143" t="str">
            <v>Hogar</v>
          </cell>
        </row>
        <row r="9144">
          <cell r="A9144">
            <v>17617</v>
          </cell>
          <cell r="B9144">
            <v>5</v>
          </cell>
          <cell r="C9144">
            <v>2</v>
          </cell>
          <cell r="D9144" t="str">
            <v>KIOSKO SAN JORGE</v>
          </cell>
        </row>
        <row r="9145">
          <cell r="A9145">
            <v>17631</v>
          </cell>
          <cell r="B9145">
            <v>6</v>
          </cell>
          <cell r="C9145">
            <v>4</v>
          </cell>
          <cell r="D9145" t="str">
            <v>HELADERIA ANGELITUS</v>
          </cell>
          <cell r="E9145" t="str">
            <v>Refrigerados</v>
          </cell>
        </row>
        <row r="9146">
          <cell r="A9146">
            <v>25446</v>
          </cell>
          <cell r="B9146">
            <v>5</v>
          </cell>
          <cell r="C9146">
            <v>2</v>
          </cell>
          <cell r="D9146" t="str">
            <v>CARNI OFERTA II</v>
          </cell>
          <cell r="E9146" t="str">
            <v>Hogar</v>
          </cell>
        </row>
        <row r="9147">
          <cell r="A9147">
            <v>25452</v>
          </cell>
          <cell r="B9147">
            <v>5</v>
          </cell>
          <cell r="C9147">
            <v>3</v>
          </cell>
          <cell r="D9147" t="str">
            <v>RAMIREZ CHAN JUAN MARCELO EIRL</v>
          </cell>
          <cell r="E9147" t="str">
            <v>Refrigerados</v>
          </cell>
        </row>
        <row r="9148">
          <cell r="A9148">
            <v>25763</v>
          </cell>
          <cell r="B9148">
            <v>5</v>
          </cell>
          <cell r="C9148">
            <v>5</v>
          </cell>
          <cell r="D9148" t="str">
            <v>DESPENSA STA LIBRADA</v>
          </cell>
          <cell r="E9148" t="str">
            <v>Hogar</v>
          </cell>
        </row>
        <row r="9149">
          <cell r="A9149">
            <v>25927</v>
          </cell>
          <cell r="B9149">
            <v>5</v>
          </cell>
          <cell r="C9149">
            <v>4</v>
          </cell>
          <cell r="D9149" t="str">
            <v>DESPENSA ANCHI</v>
          </cell>
          <cell r="E9149" t="str">
            <v>Hogar</v>
          </cell>
        </row>
        <row r="9150">
          <cell r="A9150">
            <v>25411</v>
          </cell>
          <cell r="B9150">
            <v>1</v>
          </cell>
          <cell r="C9150">
            <v>8</v>
          </cell>
          <cell r="D9150" t="str">
            <v>COMEDOR MARI</v>
          </cell>
          <cell r="E9150" t="str">
            <v>Refrigerados</v>
          </cell>
        </row>
        <row r="9151">
          <cell r="A9151">
            <v>25412</v>
          </cell>
          <cell r="B9151">
            <v>7</v>
          </cell>
          <cell r="C9151">
            <v>1</v>
          </cell>
          <cell r="D9151" t="str">
            <v>DESPENSA SAN CAYETANO</v>
          </cell>
          <cell r="E9151" t="str">
            <v>Hogar</v>
          </cell>
        </row>
        <row r="9152">
          <cell r="A9152">
            <v>25414</v>
          </cell>
          <cell r="B9152">
            <v>1</v>
          </cell>
          <cell r="C9152">
            <v>7</v>
          </cell>
          <cell r="D9152" t="str">
            <v>PIZZERIA PAPPO</v>
          </cell>
        </row>
        <row r="9153">
          <cell r="A9153">
            <v>25415</v>
          </cell>
          <cell r="D9153" t="str">
            <v>CASILLA GABI</v>
          </cell>
          <cell r="E9153" t="str">
            <v>Planta</v>
          </cell>
        </row>
        <row r="9154">
          <cell r="A9154">
            <v>25416</v>
          </cell>
          <cell r="B9154">
            <v>4</v>
          </cell>
          <cell r="C9154">
            <v>6</v>
          </cell>
          <cell r="D9154" t="str">
            <v>COP. NICO</v>
          </cell>
          <cell r="E9154" t="str">
            <v>Refrigerados</v>
          </cell>
        </row>
        <row r="9155">
          <cell r="A9155">
            <v>25417</v>
          </cell>
          <cell r="D9155" t="str">
            <v>AMSAMIL</v>
          </cell>
          <cell r="E9155" t="str">
            <v>Refrigerados</v>
          </cell>
        </row>
        <row r="9156">
          <cell r="A9156">
            <v>25418</v>
          </cell>
          <cell r="B9156">
            <v>9</v>
          </cell>
          <cell r="C9156">
            <v>3</v>
          </cell>
          <cell r="D9156" t="str">
            <v>FUNCIONARIO LUIS GERONIMO BORJA</v>
          </cell>
          <cell r="E9156" t="str">
            <v>Planta</v>
          </cell>
        </row>
        <row r="9157">
          <cell r="A9157">
            <v>25419</v>
          </cell>
          <cell r="B9157">
            <v>9</v>
          </cell>
          <cell r="C9157">
            <v>3</v>
          </cell>
          <cell r="D9157" t="str">
            <v>SECRE. DE ACCION SOCIAL PCIA  DE LA RCA</v>
          </cell>
        </row>
        <row r="9158">
          <cell r="A9158">
            <v>25420</v>
          </cell>
          <cell r="B9158">
            <v>9</v>
          </cell>
          <cell r="C9158">
            <v>3</v>
          </cell>
          <cell r="D9158" t="str">
            <v xml:space="preserve">FUNCIONARIO CRISTIAN RIQUELME </v>
          </cell>
          <cell r="E9158" t="str">
            <v>Planta</v>
          </cell>
        </row>
        <row r="9159">
          <cell r="A9159">
            <v>25421</v>
          </cell>
          <cell r="B9159">
            <v>9</v>
          </cell>
          <cell r="C9159">
            <v>3</v>
          </cell>
          <cell r="D9159" t="str">
            <v>FUNCIONARIO DIOSNEL RAMON FERREIRA</v>
          </cell>
          <cell r="E9159" t="str">
            <v>Planta</v>
          </cell>
        </row>
        <row r="9160">
          <cell r="A9160">
            <v>25422</v>
          </cell>
          <cell r="B9160">
            <v>5</v>
          </cell>
          <cell r="C9160">
            <v>9</v>
          </cell>
          <cell r="D9160" t="str">
            <v>COP. LA PARADA</v>
          </cell>
        </row>
        <row r="9161">
          <cell r="A9161">
            <v>25423</v>
          </cell>
          <cell r="B9161">
            <v>2</v>
          </cell>
          <cell r="C9161">
            <v>5</v>
          </cell>
          <cell r="D9161" t="str">
            <v>EL MACHETAZO</v>
          </cell>
        </row>
        <row r="9162">
          <cell r="A9162">
            <v>25424</v>
          </cell>
          <cell r="B9162">
            <v>4</v>
          </cell>
          <cell r="C9162">
            <v>6</v>
          </cell>
          <cell r="D9162" t="str">
            <v>MOTEL EL RINCON</v>
          </cell>
          <cell r="E9162" t="str">
            <v>Refrigerados</v>
          </cell>
        </row>
        <row r="9163">
          <cell r="A9163">
            <v>25425</v>
          </cell>
          <cell r="B9163">
            <v>4</v>
          </cell>
          <cell r="C9163">
            <v>4</v>
          </cell>
          <cell r="D9163" t="str">
            <v>MOTEL IDEAL</v>
          </cell>
          <cell r="E9163" t="str">
            <v>Refrigerados</v>
          </cell>
        </row>
        <row r="9164">
          <cell r="A9164">
            <v>25426</v>
          </cell>
          <cell r="B9164">
            <v>4</v>
          </cell>
          <cell r="C9164">
            <v>4</v>
          </cell>
          <cell r="D9164" t="str">
            <v>BEBIDAS SANTO TOMAS</v>
          </cell>
          <cell r="E9164" t="str">
            <v>Hogar</v>
          </cell>
        </row>
        <row r="9165">
          <cell r="A9165">
            <v>25427</v>
          </cell>
          <cell r="B9165">
            <v>4</v>
          </cell>
          <cell r="C9165">
            <v>5</v>
          </cell>
          <cell r="D9165" t="str">
            <v>BODEGA MAINUMBY ROGA</v>
          </cell>
          <cell r="E9165" t="str">
            <v>Hogar</v>
          </cell>
        </row>
        <row r="9166">
          <cell r="A9166">
            <v>25428</v>
          </cell>
          <cell r="B9166">
            <v>7</v>
          </cell>
          <cell r="C9166">
            <v>4</v>
          </cell>
          <cell r="D9166" t="str">
            <v>KIOSKO LA FAMILIA</v>
          </cell>
          <cell r="E9166" t="str">
            <v>Hogar</v>
          </cell>
        </row>
        <row r="9167">
          <cell r="A9167">
            <v>25429</v>
          </cell>
          <cell r="B9167">
            <v>7</v>
          </cell>
          <cell r="C9167">
            <v>3</v>
          </cell>
          <cell r="D9167" t="str">
            <v>CARNICERIA CESAR</v>
          </cell>
          <cell r="E9167" t="str">
            <v>Hogar</v>
          </cell>
        </row>
        <row r="9168">
          <cell r="A9168">
            <v>25430</v>
          </cell>
          <cell r="B9168">
            <v>7</v>
          </cell>
          <cell r="C9168">
            <v>3</v>
          </cell>
          <cell r="D9168" t="str">
            <v>DESPENSA MA.AUXILIADORA</v>
          </cell>
          <cell r="E9168" t="str">
            <v>Hogar</v>
          </cell>
        </row>
        <row r="9169">
          <cell r="A9169">
            <v>25431</v>
          </cell>
          <cell r="B9169">
            <v>7</v>
          </cell>
          <cell r="C9169">
            <v>3</v>
          </cell>
          <cell r="D9169" t="str">
            <v>DESP SAN CAYETANO</v>
          </cell>
          <cell r="E9169" t="str">
            <v>Hogar</v>
          </cell>
        </row>
        <row r="9170">
          <cell r="A9170">
            <v>25432</v>
          </cell>
          <cell r="D9170" t="str">
            <v>COPETIN ALADINO</v>
          </cell>
          <cell r="E9170" t="str">
            <v>Refrigerados</v>
          </cell>
        </row>
        <row r="9171">
          <cell r="A9171">
            <v>25433</v>
          </cell>
          <cell r="B9171">
            <v>4</v>
          </cell>
          <cell r="C9171">
            <v>2</v>
          </cell>
          <cell r="D9171" t="str">
            <v>TOMI RECEPCIONES</v>
          </cell>
          <cell r="E9171" t="str">
            <v>Refrigerados</v>
          </cell>
        </row>
        <row r="9172">
          <cell r="A9172">
            <v>25435</v>
          </cell>
          <cell r="B9172">
            <v>1</v>
          </cell>
          <cell r="C9172">
            <v>6</v>
          </cell>
          <cell r="D9172" t="str">
            <v>CAJA MUTUAL UNIVERSIDAD CATOLICA</v>
          </cell>
        </row>
        <row r="9173">
          <cell r="A9173">
            <v>25436</v>
          </cell>
          <cell r="B9173">
            <v>3</v>
          </cell>
          <cell r="C9173">
            <v>5</v>
          </cell>
          <cell r="D9173" t="str">
            <v>MANGA COFE &amp; SHOP</v>
          </cell>
          <cell r="E9173" t="str">
            <v>Conveniencia</v>
          </cell>
        </row>
        <row r="9174">
          <cell r="A9174">
            <v>25437</v>
          </cell>
          <cell r="B9174">
            <v>6</v>
          </cell>
          <cell r="C9174">
            <v>6</v>
          </cell>
          <cell r="D9174" t="str">
            <v>AUTOSERVICE SANTA CRUZ</v>
          </cell>
          <cell r="E9174" t="str">
            <v>Hogar</v>
          </cell>
        </row>
        <row r="9175">
          <cell r="A9175">
            <v>25438</v>
          </cell>
          <cell r="B9175">
            <v>1</v>
          </cell>
          <cell r="C9175">
            <v>1</v>
          </cell>
          <cell r="D9175" t="str">
            <v>BEBIDAS TUPA</v>
          </cell>
          <cell r="E9175" t="str">
            <v>Hogar</v>
          </cell>
        </row>
        <row r="9176">
          <cell r="A9176">
            <v>25439</v>
          </cell>
          <cell r="B9176">
            <v>3</v>
          </cell>
          <cell r="C9176">
            <v>9</v>
          </cell>
          <cell r="D9176" t="str">
            <v>COPETIN EL BUEN GUSTO</v>
          </cell>
          <cell r="E9176" t="str">
            <v>Refrigerados</v>
          </cell>
        </row>
        <row r="9177">
          <cell r="A9177">
            <v>25440</v>
          </cell>
          <cell r="B9177">
            <v>3</v>
          </cell>
          <cell r="C9177">
            <v>6</v>
          </cell>
          <cell r="D9177" t="str">
            <v>BODEGA ALE</v>
          </cell>
          <cell r="E9177" t="str">
            <v>Hogar</v>
          </cell>
        </row>
        <row r="9178">
          <cell r="A9178">
            <v>25441</v>
          </cell>
          <cell r="B9178">
            <v>1</v>
          </cell>
          <cell r="C9178">
            <v>4</v>
          </cell>
          <cell r="D9178" t="str">
            <v>R&amp;S  S.R.L</v>
          </cell>
        </row>
        <row r="9179">
          <cell r="A9179">
            <v>25442</v>
          </cell>
          <cell r="B9179">
            <v>1</v>
          </cell>
          <cell r="C9179">
            <v>4</v>
          </cell>
          <cell r="D9179" t="str">
            <v>R. S. INGIENERIA S.R.L</v>
          </cell>
        </row>
        <row r="9180">
          <cell r="A9180">
            <v>25443</v>
          </cell>
          <cell r="B9180">
            <v>1</v>
          </cell>
          <cell r="C9180">
            <v>4</v>
          </cell>
          <cell r="D9180" t="str">
            <v>GANADERA  DON BENJAMIN S.A</v>
          </cell>
        </row>
        <row r="9181">
          <cell r="A9181">
            <v>25444</v>
          </cell>
          <cell r="B9181">
            <v>3</v>
          </cell>
          <cell r="C9181">
            <v>2</v>
          </cell>
          <cell r="D9181" t="str">
            <v>EX HAMBURGUESERIA BARRABAR</v>
          </cell>
          <cell r="E9181" t="str">
            <v>Refrigerados</v>
          </cell>
        </row>
        <row r="9182">
          <cell r="A9182">
            <v>25445</v>
          </cell>
          <cell r="B9182">
            <v>4</v>
          </cell>
          <cell r="C9182">
            <v>7</v>
          </cell>
          <cell r="D9182" t="str">
            <v>JC  COMUNICACIONES</v>
          </cell>
        </row>
        <row r="9183">
          <cell r="A9183">
            <v>25447</v>
          </cell>
          <cell r="B9183">
            <v>6</v>
          </cell>
          <cell r="C9183">
            <v>4</v>
          </cell>
          <cell r="D9183" t="str">
            <v>LUKE TEC</v>
          </cell>
        </row>
        <row r="9184">
          <cell r="A9184">
            <v>25449</v>
          </cell>
          <cell r="B9184">
            <v>6</v>
          </cell>
          <cell r="C9184">
            <v>4</v>
          </cell>
          <cell r="D9184" t="str">
            <v>CASILLA TILU</v>
          </cell>
          <cell r="E9184" t="str">
            <v>Refrigerados</v>
          </cell>
        </row>
        <row r="9185">
          <cell r="A9185">
            <v>25451</v>
          </cell>
          <cell r="B9185">
            <v>5</v>
          </cell>
          <cell r="C9185">
            <v>2</v>
          </cell>
          <cell r="D9185" t="str">
            <v>DESP NSTRA SRA DE ASUNCION</v>
          </cell>
          <cell r="E9185" t="str">
            <v>Hogar</v>
          </cell>
        </row>
        <row r="9186">
          <cell r="A9186">
            <v>25762</v>
          </cell>
          <cell r="B9186">
            <v>2</v>
          </cell>
          <cell r="C9186">
            <v>6</v>
          </cell>
          <cell r="D9186" t="str">
            <v>AL TOQUE BAR</v>
          </cell>
          <cell r="E9186" t="str">
            <v>Refrigerados</v>
          </cell>
        </row>
        <row r="9187">
          <cell r="A9187">
            <v>25458</v>
          </cell>
          <cell r="B9187">
            <v>1</v>
          </cell>
          <cell r="C9187">
            <v>7</v>
          </cell>
          <cell r="D9187" t="str">
            <v>DESPENSA EL PUEBLO</v>
          </cell>
          <cell r="E9187" t="str">
            <v>Hogar</v>
          </cell>
        </row>
        <row r="9188">
          <cell r="A9188">
            <v>25459</v>
          </cell>
          <cell r="B9188">
            <v>4</v>
          </cell>
          <cell r="C9188">
            <v>3</v>
          </cell>
          <cell r="D9188" t="str">
            <v>DESP PABLINA</v>
          </cell>
          <cell r="E9188" t="str">
            <v>Hogar</v>
          </cell>
        </row>
        <row r="9189">
          <cell r="A9189">
            <v>25453</v>
          </cell>
          <cell r="B9189">
            <v>6</v>
          </cell>
          <cell r="C9189">
            <v>7</v>
          </cell>
          <cell r="D9189" t="str">
            <v>CONFITERIA TIJUANA</v>
          </cell>
          <cell r="E9189" t="str">
            <v>Refrigerados</v>
          </cell>
        </row>
        <row r="9190">
          <cell r="A9190">
            <v>25454</v>
          </cell>
          <cell r="B9190">
            <v>6</v>
          </cell>
          <cell r="C9190">
            <v>7</v>
          </cell>
          <cell r="D9190" t="str">
            <v>BODEGA DANY SHOP</v>
          </cell>
          <cell r="E9190" t="str">
            <v>Hogar</v>
          </cell>
        </row>
        <row r="9191">
          <cell r="A9191">
            <v>25455</v>
          </cell>
          <cell r="B9191">
            <v>1</v>
          </cell>
          <cell r="C9191">
            <v>9</v>
          </cell>
          <cell r="D9191" t="str">
            <v>GRAFICA EDITORIAL SUDAMERICANA S.A</v>
          </cell>
          <cell r="E9191" t="str">
            <v>Refrigerados</v>
          </cell>
        </row>
        <row r="9192">
          <cell r="A9192">
            <v>25457</v>
          </cell>
          <cell r="B9192">
            <v>2</v>
          </cell>
          <cell r="C9192">
            <v>2</v>
          </cell>
          <cell r="D9192" t="str">
            <v>PARTICULAR RAMON JIMENEZ GAONA</v>
          </cell>
          <cell r="E9192" t="str">
            <v>Hogar</v>
          </cell>
        </row>
        <row r="9193">
          <cell r="A9193">
            <v>25460</v>
          </cell>
          <cell r="B9193">
            <v>4</v>
          </cell>
          <cell r="C9193">
            <v>3</v>
          </cell>
          <cell r="D9193" t="str">
            <v>COP. SAN FRANCISCO</v>
          </cell>
          <cell r="E9193" t="str">
            <v>Refrigerados</v>
          </cell>
        </row>
        <row r="9194">
          <cell r="A9194">
            <v>25461</v>
          </cell>
          <cell r="B9194">
            <v>4</v>
          </cell>
          <cell r="C9194">
            <v>7</v>
          </cell>
          <cell r="D9194" t="str">
            <v>BALNEARIO EL ALBA</v>
          </cell>
        </row>
        <row r="9195">
          <cell r="A9195">
            <v>25462</v>
          </cell>
          <cell r="B9195">
            <v>1</v>
          </cell>
          <cell r="C9195">
            <v>1</v>
          </cell>
          <cell r="D9195" t="str">
            <v>SANDWICH Y ALGO MAS</v>
          </cell>
          <cell r="E9195" t="str">
            <v>Refrigerados</v>
          </cell>
        </row>
        <row r="9196">
          <cell r="A9196">
            <v>25463</v>
          </cell>
          <cell r="B9196">
            <v>9</v>
          </cell>
          <cell r="C9196">
            <v>3</v>
          </cell>
          <cell r="D9196" t="str">
            <v xml:space="preserve">MULTIMEDIA S.A </v>
          </cell>
        </row>
        <row r="9197">
          <cell r="A9197">
            <v>25464</v>
          </cell>
          <cell r="D9197" t="str">
            <v>LOMITOS Y CIA</v>
          </cell>
          <cell r="E9197" t="str">
            <v>Refrigerados</v>
          </cell>
        </row>
        <row r="9198">
          <cell r="A9198">
            <v>25465</v>
          </cell>
          <cell r="B9198">
            <v>10</v>
          </cell>
          <cell r="C9198">
            <v>1</v>
          </cell>
          <cell r="D9198" t="str">
            <v>SALENMA RETAIL SA-CARMELITAS</v>
          </cell>
          <cell r="E9198" t="str">
            <v xml:space="preserve">Supermercados </v>
          </cell>
        </row>
        <row r="9199">
          <cell r="A9199">
            <v>25467</v>
          </cell>
          <cell r="B9199">
            <v>4</v>
          </cell>
          <cell r="C9199">
            <v>6</v>
          </cell>
          <cell r="D9199" t="str">
            <v>COMPASA VILLA INDUSTRIAL</v>
          </cell>
          <cell r="E9199" t="str">
            <v>Conveniencia</v>
          </cell>
        </row>
        <row r="9200">
          <cell r="A9200">
            <v>25456</v>
          </cell>
          <cell r="B9200">
            <v>9</v>
          </cell>
          <cell r="C9200">
            <v>1</v>
          </cell>
          <cell r="D9200" t="str">
            <v>ENRIQUE BERNARDO DIAZ MARTINEZ</v>
          </cell>
          <cell r="E9200" t="str">
            <v>Distribuidor</v>
          </cell>
        </row>
        <row r="9201">
          <cell r="A9201">
            <v>12946</v>
          </cell>
          <cell r="B9201">
            <v>9</v>
          </cell>
          <cell r="C9201">
            <v>3</v>
          </cell>
          <cell r="D9201" t="str">
            <v>PARTICULAR AURELIO SERVIN RAMIREZ</v>
          </cell>
        </row>
        <row r="9202">
          <cell r="A9202">
            <v>17616</v>
          </cell>
          <cell r="D9202" t="str">
            <v>DESPENSA ALMENDRAS Y ALMIDAS</v>
          </cell>
          <cell r="E9202" t="str">
            <v>Hogar</v>
          </cell>
        </row>
        <row r="9203">
          <cell r="A9203">
            <v>12945</v>
          </cell>
          <cell r="B9203">
            <v>2</v>
          </cell>
          <cell r="C9203">
            <v>6</v>
          </cell>
          <cell r="D9203" t="str">
            <v>MYG BEBIDAS</v>
          </cell>
        </row>
        <row r="9204">
          <cell r="A9204">
            <v>12944</v>
          </cell>
          <cell r="B9204">
            <v>9</v>
          </cell>
          <cell r="C9204">
            <v>3</v>
          </cell>
          <cell r="D9204" t="str">
            <v>POLIDEPORTVO ZAS</v>
          </cell>
        </row>
        <row r="9205">
          <cell r="A9205">
            <v>12957</v>
          </cell>
          <cell r="D9205" t="str">
            <v>SORVETON Y CIA.</v>
          </cell>
          <cell r="E9205" t="str">
            <v>Refrigerados</v>
          </cell>
        </row>
        <row r="9206">
          <cell r="A9206">
            <v>17614</v>
          </cell>
          <cell r="B9206">
            <v>9</v>
          </cell>
          <cell r="C9206">
            <v>3</v>
          </cell>
          <cell r="D9206" t="str">
            <v>CABINAS RIVERA</v>
          </cell>
        </row>
        <row r="9207">
          <cell r="A9207">
            <v>17615</v>
          </cell>
          <cell r="B9207">
            <v>9</v>
          </cell>
          <cell r="C9207">
            <v>3</v>
          </cell>
          <cell r="D9207" t="str">
            <v>CYBER BEER</v>
          </cell>
        </row>
        <row r="9208">
          <cell r="A9208">
            <v>20106</v>
          </cell>
          <cell r="B9208">
            <v>2</v>
          </cell>
          <cell r="C9208">
            <v>7</v>
          </cell>
          <cell r="D9208" t="str">
            <v>CANTINA COLEGIO LAS ALMENAS</v>
          </cell>
          <cell r="E9208" t="str">
            <v>Educación</v>
          </cell>
        </row>
        <row r="9209">
          <cell r="A9209">
            <v>17633</v>
          </cell>
          <cell r="B9209">
            <v>2</v>
          </cell>
          <cell r="C9209">
            <v>5</v>
          </cell>
          <cell r="D9209" t="str">
            <v>CASILLA NIDIA</v>
          </cell>
        </row>
        <row r="9210">
          <cell r="A9210">
            <v>17632</v>
          </cell>
          <cell r="B9210">
            <v>9</v>
          </cell>
          <cell r="C9210">
            <v>3</v>
          </cell>
          <cell r="D9210" t="str">
            <v>EMMANUEL</v>
          </cell>
        </row>
        <row r="9211">
          <cell r="A9211">
            <v>17685</v>
          </cell>
          <cell r="B9211">
            <v>4</v>
          </cell>
          <cell r="C9211">
            <v>5</v>
          </cell>
          <cell r="D9211" t="str">
            <v>DESPENSA 5 ESTRELLAS</v>
          </cell>
          <cell r="E9211" t="str">
            <v>Hogar</v>
          </cell>
        </row>
        <row r="9212">
          <cell r="A9212">
            <v>17686</v>
          </cell>
          <cell r="D9212" t="str">
            <v>MINI MARKET EL TRIUNFO</v>
          </cell>
          <cell r="E9212" t="str">
            <v>Hogar</v>
          </cell>
        </row>
        <row r="9213">
          <cell r="A9213">
            <v>17688</v>
          </cell>
          <cell r="B9213">
            <v>9</v>
          </cell>
          <cell r="C9213">
            <v>3</v>
          </cell>
          <cell r="D9213" t="str">
            <v>COMEDOR COSAS RICAS</v>
          </cell>
        </row>
        <row r="9214">
          <cell r="A9214">
            <v>17689</v>
          </cell>
          <cell r="B9214">
            <v>2</v>
          </cell>
          <cell r="C9214">
            <v>3</v>
          </cell>
          <cell r="D9214" t="str">
            <v>DESPENSA DIGNA</v>
          </cell>
          <cell r="E9214" t="str">
            <v>Hogar</v>
          </cell>
        </row>
        <row r="9215">
          <cell r="A9215">
            <v>17690</v>
          </cell>
          <cell r="B9215">
            <v>9</v>
          </cell>
          <cell r="C9215">
            <v>3</v>
          </cell>
          <cell r="D9215" t="str">
            <v>COPETIN BERTA</v>
          </cell>
        </row>
        <row r="9216">
          <cell r="A9216">
            <v>17691</v>
          </cell>
          <cell r="B9216">
            <v>9</v>
          </cell>
          <cell r="C9216">
            <v>3</v>
          </cell>
          <cell r="D9216" t="str">
            <v>COPETIN ADELI</v>
          </cell>
        </row>
        <row r="9217">
          <cell r="A9217">
            <v>17881</v>
          </cell>
          <cell r="B9217">
            <v>9</v>
          </cell>
          <cell r="C9217">
            <v>3</v>
          </cell>
          <cell r="D9217" t="str">
            <v>CARRITO RENE</v>
          </cell>
        </row>
        <row r="9218">
          <cell r="A9218">
            <v>12037</v>
          </cell>
          <cell r="B9218">
            <v>9</v>
          </cell>
          <cell r="C9218">
            <v>3</v>
          </cell>
          <cell r="D9218" t="str">
            <v>SUPER MERCADO RANCHO GRANDE</v>
          </cell>
        </row>
        <row r="9219">
          <cell r="A9219">
            <v>17644</v>
          </cell>
          <cell r="B9219">
            <v>1</v>
          </cell>
          <cell r="C9219">
            <v>4</v>
          </cell>
          <cell r="D9219" t="str">
            <v>CANTINA DE LA U.A.P. (NUTRICION)</v>
          </cell>
        </row>
        <row r="9220">
          <cell r="A9220">
            <v>17646</v>
          </cell>
          <cell r="B9220">
            <v>9</v>
          </cell>
          <cell r="C9220">
            <v>3</v>
          </cell>
          <cell r="D9220" t="str">
            <v>DESPENSA DOLORES</v>
          </cell>
        </row>
        <row r="9221">
          <cell r="A9221">
            <v>17648</v>
          </cell>
          <cell r="B9221">
            <v>9</v>
          </cell>
          <cell r="C9221">
            <v>3</v>
          </cell>
          <cell r="D9221" t="str">
            <v>DESPENSA MARIANITA</v>
          </cell>
        </row>
        <row r="9222">
          <cell r="A9222">
            <v>16742</v>
          </cell>
          <cell r="B9222">
            <v>9</v>
          </cell>
          <cell r="C9222">
            <v>3</v>
          </cell>
          <cell r="D9222" t="str">
            <v>IGLESIA FELIZ ENCUENTRO</v>
          </cell>
        </row>
        <row r="9223">
          <cell r="A9223">
            <v>17628</v>
          </cell>
          <cell r="B9223">
            <v>3</v>
          </cell>
          <cell r="C9223">
            <v>1</v>
          </cell>
          <cell r="D9223" t="str">
            <v>DESPENSA Y COPETIN NIÑA</v>
          </cell>
          <cell r="E9223" t="str">
            <v>Hogar</v>
          </cell>
        </row>
        <row r="9224">
          <cell r="A9224">
            <v>13024</v>
          </cell>
          <cell r="B9224">
            <v>4</v>
          </cell>
          <cell r="C9224">
            <v>1</v>
          </cell>
          <cell r="D9224" t="str">
            <v>CABINA TELEFONICA</v>
          </cell>
          <cell r="E9224" t="str">
            <v>Hogar</v>
          </cell>
        </row>
        <row r="9225">
          <cell r="A9225">
            <v>17629</v>
          </cell>
          <cell r="B9225">
            <v>1</v>
          </cell>
          <cell r="C9225">
            <v>8</v>
          </cell>
          <cell r="D9225" t="str">
            <v>CASILLA MAMÁ MERCEDES</v>
          </cell>
          <cell r="E9225" t="str">
            <v>Refrigerados</v>
          </cell>
        </row>
        <row r="9226">
          <cell r="A9226">
            <v>17630</v>
          </cell>
          <cell r="D9226" t="str">
            <v>COPETIN BENITEZ</v>
          </cell>
          <cell r="E9226" t="str">
            <v>Refrigerados</v>
          </cell>
        </row>
        <row r="9227">
          <cell r="A9227">
            <v>17634</v>
          </cell>
          <cell r="B9227">
            <v>2</v>
          </cell>
          <cell r="C9227">
            <v>5</v>
          </cell>
          <cell r="D9227" t="str">
            <v>COPETIN EL PUENTE</v>
          </cell>
        </row>
        <row r="9228">
          <cell r="A9228">
            <v>13029</v>
          </cell>
          <cell r="B9228">
            <v>9</v>
          </cell>
          <cell r="C9228">
            <v>3</v>
          </cell>
          <cell r="D9228" t="str">
            <v>COPETIN NATI Y FABI</v>
          </cell>
        </row>
        <row r="9229">
          <cell r="A9229">
            <v>17785</v>
          </cell>
          <cell r="B9229">
            <v>3</v>
          </cell>
          <cell r="C9229">
            <v>9</v>
          </cell>
          <cell r="D9229" t="str">
            <v>DESPENSA 2 DE FEBRERO</v>
          </cell>
          <cell r="E9229" t="str">
            <v>Hogar</v>
          </cell>
        </row>
        <row r="9230">
          <cell r="A9230">
            <v>17602</v>
          </cell>
          <cell r="B9230">
            <v>4</v>
          </cell>
          <cell r="C9230">
            <v>5</v>
          </cell>
          <cell r="D9230" t="str">
            <v>COMERCIAL ARIEL</v>
          </cell>
          <cell r="E9230" t="str">
            <v>Hogar</v>
          </cell>
        </row>
        <row r="9231">
          <cell r="A9231">
            <v>17594</v>
          </cell>
          <cell r="B9231">
            <v>1</v>
          </cell>
          <cell r="C9231">
            <v>7</v>
          </cell>
          <cell r="D9231" t="str">
            <v>DESPENSA OLAN</v>
          </cell>
          <cell r="E9231" t="str">
            <v>Hogar</v>
          </cell>
        </row>
        <row r="9232">
          <cell r="A9232">
            <v>17595</v>
          </cell>
          <cell r="B9232">
            <v>3</v>
          </cell>
          <cell r="C9232">
            <v>1</v>
          </cell>
          <cell r="D9232" t="str">
            <v>KIOSKO DIVINO NIÑO</v>
          </cell>
        </row>
        <row r="9233">
          <cell r="A9233">
            <v>17598</v>
          </cell>
          <cell r="D9233" t="str">
            <v>CARRITO NARCISO</v>
          </cell>
          <cell r="E9233" t="str">
            <v>Refrigerados</v>
          </cell>
        </row>
        <row r="9234">
          <cell r="A9234">
            <v>25765</v>
          </cell>
          <cell r="B9234">
            <v>1</v>
          </cell>
          <cell r="C9234">
            <v>3</v>
          </cell>
          <cell r="D9234" t="str">
            <v>DESPENSA DIEGO</v>
          </cell>
          <cell r="E9234" t="str">
            <v>Hogar</v>
          </cell>
        </row>
        <row r="9235">
          <cell r="A9235">
            <v>17597</v>
          </cell>
          <cell r="B9235">
            <v>6</v>
          </cell>
          <cell r="C9235">
            <v>3</v>
          </cell>
          <cell r="D9235" t="str">
            <v>COPETIN LILI</v>
          </cell>
          <cell r="E9235" t="str">
            <v>Refrigerados</v>
          </cell>
        </row>
        <row r="9236">
          <cell r="A9236">
            <v>17613</v>
          </cell>
          <cell r="B9236">
            <v>6</v>
          </cell>
          <cell r="C9236">
            <v>3</v>
          </cell>
          <cell r="D9236" t="str">
            <v>DESPENSA SAN RAMON</v>
          </cell>
          <cell r="E9236" t="str">
            <v>Hogar</v>
          </cell>
        </row>
        <row r="9237">
          <cell r="A9237">
            <v>17608</v>
          </cell>
          <cell r="B9237">
            <v>3</v>
          </cell>
          <cell r="C9237">
            <v>4</v>
          </cell>
          <cell r="D9237" t="str">
            <v>BEBIDAS GLORIA</v>
          </cell>
          <cell r="E9237" t="str">
            <v>Hogar</v>
          </cell>
        </row>
        <row r="9238">
          <cell r="A9238">
            <v>17606</v>
          </cell>
          <cell r="B9238">
            <v>4</v>
          </cell>
          <cell r="C9238">
            <v>7</v>
          </cell>
          <cell r="D9238" t="str">
            <v>DESPENSA SAN ANTONIO</v>
          </cell>
          <cell r="E9238" t="str">
            <v>Hogar</v>
          </cell>
        </row>
        <row r="9239">
          <cell r="A9239">
            <v>17604</v>
          </cell>
          <cell r="B9239">
            <v>9</v>
          </cell>
          <cell r="C9239">
            <v>3</v>
          </cell>
          <cell r="D9239" t="str">
            <v>COPETIN 8 DE DICIEMBRE</v>
          </cell>
        </row>
        <row r="9240">
          <cell r="A9240">
            <v>17596</v>
          </cell>
          <cell r="B9240">
            <v>6</v>
          </cell>
          <cell r="C9240">
            <v>3</v>
          </cell>
          <cell r="D9240" t="str">
            <v>DESPENSA ARIELITO</v>
          </cell>
          <cell r="E9240" t="str">
            <v>Hogar</v>
          </cell>
        </row>
        <row r="9241">
          <cell r="A9241">
            <v>17601</v>
          </cell>
          <cell r="B9241">
            <v>6</v>
          </cell>
          <cell r="C9241">
            <v>3</v>
          </cell>
          <cell r="D9241" t="str">
            <v>DESPENSA LOS CHIFLADOS</v>
          </cell>
          <cell r="E9241" t="str">
            <v>Hogar</v>
          </cell>
        </row>
        <row r="9242">
          <cell r="A9242">
            <v>17599</v>
          </cell>
          <cell r="B9242">
            <v>6</v>
          </cell>
          <cell r="C9242">
            <v>3</v>
          </cell>
          <cell r="D9242" t="str">
            <v>DESPENSA YESSICA</v>
          </cell>
          <cell r="E9242" t="str">
            <v>Hogar</v>
          </cell>
        </row>
        <row r="9243">
          <cell r="A9243">
            <v>17610</v>
          </cell>
          <cell r="B9243">
            <v>5</v>
          </cell>
          <cell r="C9243">
            <v>6</v>
          </cell>
          <cell r="D9243" t="str">
            <v>LOMITERIA COLONIAL</v>
          </cell>
          <cell r="E9243" t="str">
            <v>Refrigerados</v>
          </cell>
        </row>
        <row r="9244">
          <cell r="A9244">
            <v>17609</v>
          </cell>
          <cell r="B9244">
            <v>5</v>
          </cell>
          <cell r="C9244">
            <v>7</v>
          </cell>
          <cell r="D9244" t="str">
            <v>DESPENSA SAN ANDRES</v>
          </cell>
          <cell r="E9244" t="str">
            <v>Mayoristas</v>
          </cell>
        </row>
        <row r="9245">
          <cell r="A9245">
            <v>15517</v>
          </cell>
          <cell r="B9245">
            <v>5</v>
          </cell>
          <cell r="C9245">
            <v>6</v>
          </cell>
          <cell r="D9245" t="str">
            <v>DON TOMAS</v>
          </cell>
          <cell r="E9245" t="str">
            <v>Hogar</v>
          </cell>
        </row>
        <row r="9246">
          <cell r="A9246">
            <v>13395</v>
          </cell>
          <cell r="B9246">
            <v>4</v>
          </cell>
          <cell r="C9246">
            <v>5</v>
          </cell>
          <cell r="D9246" t="str">
            <v>CABINA TELEFONICA</v>
          </cell>
          <cell r="E9246" t="str">
            <v>Hogar</v>
          </cell>
        </row>
        <row r="9247">
          <cell r="A9247">
            <v>17636</v>
          </cell>
          <cell r="B9247">
            <v>9</v>
          </cell>
          <cell r="C9247">
            <v>3</v>
          </cell>
          <cell r="D9247" t="str">
            <v>LA CUEVITA</v>
          </cell>
        </row>
        <row r="9248">
          <cell r="A9248">
            <v>17638</v>
          </cell>
          <cell r="B9248">
            <v>9</v>
          </cell>
          <cell r="C9248">
            <v>3</v>
          </cell>
          <cell r="D9248" t="str">
            <v>MUEBLERIA PAOLA LUIS</v>
          </cell>
        </row>
        <row r="9249">
          <cell r="A9249">
            <v>17635</v>
          </cell>
          <cell r="B9249">
            <v>9</v>
          </cell>
          <cell r="C9249">
            <v>3</v>
          </cell>
          <cell r="D9249" t="str">
            <v>COPETIN LA SUERTE</v>
          </cell>
        </row>
        <row r="9250">
          <cell r="A9250">
            <v>17639</v>
          </cell>
          <cell r="B9250">
            <v>4</v>
          </cell>
          <cell r="C9250">
            <v>7</v>
          </cell>
          <cell r="D9250" t="str">
            <v>DESPENSA MENDOZA</v>
          </cell>
          <cell r="E9250" t="str">
            <v>Hogar</v>
          </cell>
        </row>
        <row r="9251">
          <cell r="A9251">
            <v>17642</v>
          </cell>
          <cell r="B9251">
            <v>4</v>
          </cell>
          <cell r="C9251">
            <v>4</v>
          </cell>
          <cell r="D9251" t="str">
            <v>SAN DIEGO</v>
          </cell>
        </row>
        <row r="9252">
          <cell r="A9252">
            <v>17641</v>
          </cell>
          <cell r="B9252">
            <v>4</v>
          </cell>
          <cell r="C9252">
            <v>6</v>
          </cell>
          <cell r="D9252" t="str">
            <v>POLLERIA EL AGUILA</v>
          </cell>
          <cell r="E9252" t="str">
            <v>Refrigerados</v>
          </cell>
        </row>
        <row r="9253">
          <cell r="A9253">
            <v>17762</v>
          </cell>
          <cell r="B9253">
            <v>9</v>
          </cell>
          <cell r="C9253">
            <v>3</v>
          </cell>
          <cell r="D9253" t="str">
            <v>ALMACEN ÑA NANCY</v>
          </cell>
        </row>
        <row r="9254">
          <cell r="A9254">
            <v>17763</v>
          </cell>
          <cell r="B9254">
            <v>4</v>
          </cell>
          <cell r="C9254">
            <v>2</v>
          </cell>
          <cell r="D9254" t="str">
            <v>DESPENSA DANIELITO</v>
          </cell>
          <cell r="E9254" t="str">
            <v>Hogar</v>
          </cell>
        </row>
        <row r="9255">
          <cell r="A9255">
            <v>17768</v>
          </cell>
          <cell r="B9255">
            <v>9</v>
          </cell>
          <cell r="C9255">
            <v>3</v>
          </cell>
          <cell r="D9255" t="str">
            <v>DESPENSA JAVI</v>
          </cell>
        </row>
        <row r="9256">
          <cell r="A9256">
            <v>17770</v>
          </cell>
          <cell r="B9256">
            <v>2</v>
          </cell>
          <cell r="C9256">
            <v>1</v>
          </cell>
          <cell r="D9256" t="str">
            <v>PUNTO PAN</v>
          </cell>
          <cell r="E9256" t="str">
            <v>Refrigerados</v>
          </cell>
        </row>
        <row r="9257">
          <cell r="A9257">
            <v>17643</v>
          </cell>
          <cell r="B9257">
            <v>1</v>
          </cell>
          <cell r="C9257">
            <v>2</v>
          </cell>
          <cell r="D9257" t="str">
            <v>HELADERIA VENECIA</v>
          </cell>
          <cell r="E9257" t="str">
            <v>Refrigerados</v>
          </cell>
        </row>
        <row r="9258">
          <cell r="A9258">
            <v>20018</v>
          </cell>
          <cell r="B9258">
            <v>5</v>
          </cell>
          <cell r="C9258">
            <v>6</v>
          </cell>
          <cell r="D9258" t="str">
            <v>PARTICULAR ALIPIO</v>
          </cell>
          <cell r="E9258" t="str">
            <v>Hogar</v>
          </cell>
        </row>
        <row r="9259">
          <cell r="A9259">
            <v>17771</v>
          </cell>
          <cell r="B9259">
            <v>9</v>
          </cell>
          <cell r="C9259">
            <v>3</v>
          </cell>
          <cell r="D9259" t="str">
            <v>LA CUEVA DE TEJU</v>
          </cell>
        </row>
        <row r="9260">
          <cell r="A9260">
            <v>17774</v>
          </cell>
          <cell r="B9260">
            <v>5</v>
          </cell>
          <cell r="C9260">
            <v>1</v>
          </cell>
          <cell r="D9260" t="str">
            <v xml:space="preserve">DESPENSA MONSE </v>
          </cell>
          <cell r="E9260" t="str">
            <v>Hogar</v>
          </cell>
        </row>
        <row r="9261">
          <cell r="A9261">
            <v>17798</v>
          </cell>
          <cell r="B9261">
            <v>5</v>
          </cell>
          <cell r="C9261">
            <v>4</v>
          </cell>
          <cell r="D9261" t="str">
            <v>PIZZERIA TIO RAFA</v>
          </cell>
          <cell r="E9261" t="str">
            <v>Refrigerados</v>
          </cell>
        </row>
        <row r="9262">
          <cell r="A9262">
            <v>17784</v>
          </cell>
          <cell r="B9262">
            <v>6</v>
          </cell>
          <cell r="C9262">
            <v>7</v>
          </cell>
          <cell r="D9262" t="str">
            <v>FARMACIA LA ENCARNACIÓN</v>
          </cell>
          <cell r="E9262" t="str">
            <v>Refrigerados</v>
          </cell>
        </row>
        <row r="9263">
          <cell r="A9263">
            <v>17797</v>
          </cell>
          <cell r="B9263">
            <v>5</v>
          </cell>
          <cell r="C9263">
            <v>8</v>
          </cell>
          <cell r="D9263" t="str">
            <v>CASILLA 3 HNOS.</v>
          </cell>
          <cell r="E9263" t="str">
            <v>Refrigerados</v>
          </cell>
        </row>
        <row r="9264">
          <cell r="A9264">
            <v>17799</v>
          </cell>
          <cell r="B9264">
            <v>6</v>
          </cell>
          <cell r="C9264">
            <v>3</v>
          </cell>
          <cell r="D9264" t="str">
            <v>DESPENSA EL TIGRE</v>
          </cell>
          <cell r="E9264" t="str">
            <v>Hogar</v>
          </cell>
        </row>
        <row r="9265">
          <cell r="A9265">
            <v>17801</v>
          </cell>
          <cell r="B9265">
            <v>9</v>
          </cell>
          <cell r="C9265">
            <v>3</v>
          </cell>
          <cell r="D9265" t="str">
            <v>DESPENSA MARIA AUXILIADORA</v>
          </cell>
        </row>
        <row r="9266">
          <cell r="A9266">
            <v>18082</v>
          </cell>
          <cell r="B9266">
            <v>2</v>
          </cell>
          <cell r="C9266">
            <v>4</v>
          </cell>
          <cell r="D9266" t="str">
            <v>EVENTOS INES RIVAS</v>
          </cell>
        </row>
        <row r="9267">
          <cell r="A9267">
            <v>12959</v>
          </cell>
          <cell r="B9267">
            <v>6</v>
          </cell>
          <cell r="C9267">
            <v>5</v>
          </cell>
          <cell r="D9267" t="str">
            <v>DESPENSA SAN ROQUE</v>
          </cell>
          <cell r="E9267" t="str">
            <v>Hogar</v>
          </cell>
        </row>
        <row r="9268">
          <cell r="A9268">
            <v>15499</v>
          </cell>
          <cell r="B9268">
            <v>9</v>
          </cell>
          <cell r="C9268">
            <v>3</v>
          </cell>
          <cell r="D9268" t="str">
            <v>FUNCIONARIO RICARDO MENDOZA</v>
          </cell>
          <cell r="E9268" t="str">
            <v>Planta</v>
          </cell>
        </row>
        <row r="9269">
          <cell r="A9269">
            <v>17796</v>
          </cell>
          <cell r="B9269">
            <v>5</v>
          </cell>
          <cell r="C9269">
            <v>2</v>
          </cell>
          <cell r="D9269" t="str">
            <v>COPETIN ROSALINA</v>
          </cell>
          <cell r="E9269" t="str">
            <v>Refrigerados</v>
          </cell>
        </row>
        <row r="9270">
          <cell r="A9270">
            <v>20096</v>
          </cell>
          <cell r="B9270">
            <v>6</v>
          </cell>
          <cell r="C9270">
            <v>2</v>
          </cell>
          <cell r="D9270" t="str">
            <v>DESPENSA EDWAR</v>
          </cell>
          <cell r="E9270" t="str">
            <v>Hogar</v>
          </cell>
        </row>
        <row r="9271">
          <cell r="A9271">
            <v>15498</v>
          </cell>
          <cell r="B9271">
            <v>5</v>
          </cell>
          <cell r="C9271">
            <v>5</v>
          </cell>
          <cell r="D9271" t="str">
            <v>COLEGIO JOSE MARIA FARIÑA</v>
          </cell>
          <cell r="E9271" t="str">
            <v>Educación</v>
          </cell>
        </row>
        <row r="9272">
          <cell r="A9272">
            <v>13003</v>
          </cell>
          <cell r="B9272">
            <v>5</v>
          </cell>
          <cell r="C9272">
            <v>4</v>
          </cell>
          <cell r="D9272" t="str">
            <v>DESPENSA SAN JOSE</v>
          </cell>
          <cell r="E9272" t="str">
            <v>Hogar</v>
          </cell>
        </row>
        <row r="9273">
          <cell r="A9273">
            <v>15486</v>
          </cell>
          <cell r="B9273">
            <v>5</v>
          </cell>
          <cell r="C9273">
            <v>1</v>
          </cell>
          <cell r="D9273" t="str">
            <v>DESPENSA SAMANIEGO</v>
          </cell>
          <cell r="E9273" t="str">
            <v>Hogar</v>
          </cell>
        </row>
        <row r="9274">
          <cell r="A9274">
            <v>20037</v>
          </cell>
          <cell r="B9274">
            <v>5</v>
          </cell>
          <cell r="C9274">
            <v>7</v>
          </cell>
          <cell r="D9274" t="str">
            <v xml:space="preserve">DESPENSA KYTY </v>
          </cell>
          <cell r="E9274" t="str">
            <v>Hogar</v>
          </cell>
        </row>
        <row r="9275">
          <cell r="A9275">
            <v>17791</v>
          </cell>
          <cell r="B9275">
            <v>3</v>
          </cell>
          <cell r="C9275">
            <v>5</v>
          </cell>
          <cell r="D9275" t="str">
            <v>KIOSKO ARMANDO</v>
          </cell>
        </row>
        <row r="9276">
          <cell r="A9276">
            <v>17793</v>
          </cell>
          <cell r="B9276">
            <v>4</v>
          </cell>
          <cell r="C9276">
            <v>9</v>
          </cell>
          <cell r="D9276" t="str">
            <v>DESPENSA CACERES</v>
          </cell>
        </row>
        <row r="9277">
          <cell r="A9277">
            <v>24602</v>
          </cell>
          <cell r="B9277">
            <v>7</v>
          </cell>
          <cell r="C9277">
            <v>1</v>
          </cell>
          <cell r="D9277" t="str">
            <v xml:space="preserve">CASILLA YESSICA </v>
          </cell>
          <cell r="E9277" t="str">
            <v>Refrigerados</v>
          </cell>
        </row>
        <row r="9278">
          <cell r="A9278">
            <v>16614</v>
          </cell>
          <cell r="B9278">
            <v>7</v>
          </cell>
          <cell r="C9278">
            <v>3</v>
          </cell>
          <cell r="D9278" t="str">
            <v>DESPENSA ANABELL</v>
          </cell>
          <cell r="E9278" t="str">
            <v>Hogar</v>
          </cell>
        </row>
        <row r="9279">
          <cell r="A9279">
            <v>16582</v>
          </cell>
          <cell r="B9279">
            <v>7</v>
          </cell>
          <cell r="C9279">
            <v>3</v>
          </cell>
          <cell r="D9279" t="str">
            <v>HELADERIA SANDRI</v>
          </cell>
          <cell r="E9279" t="str">
            <v>Refrigerados</v>
          </cell>
        </row>
        <row r="9280">
          <cell r="A9280">
            <v>19994</v>
          </cell>
          <cell r="B9280">
            <v>7</v>
          </cell>
          <cell r="C9280">
            <v>2</v>
          </cell>
          <cell r="D9280" t="str">
            <v>ESCUELA SAN LUIS</v>
          </cell>
          <cell r="E9280" t="str">
            <v>Educación</v>
          </cell>
        </row>
        <row r="9281">
          <cell r="A9281">
            <v>16623</v>
          </cell>
          <cell r="B9281">
            <v>2</v>
          </cell>
          <cell r="C9281">
            <v>6</v>
          </cell>
          <cell r="D9281" t="str">
            <v>COLEGIO AMERICANO</v>
          </cell>
        </row>
        <row r="9282">
          <cell r="A9282">
            <v>16587</v>
          </cell>
          <cell r="B9282">
            <v>9</v>
          </cell>
          <cell r="C9282">
            <v>3</v>
          </cell>
          <cell r="D9282" t="str">
            <v>DESPENSA TIAGO</v>
          </cell>
        </row>
        <row r="9283">
          <cell r="A9283">
            <v>17661</v>
          </cell>
          <cell r="B9283">
            <v>9</v>
          </cell>
          <cell r="C9283">
            <v>3</v>
          </cell>
          <cell r="D9283" t="str">
            <v>FERRETERÍA OVAL COLOR</v>
          </cell>
        </row>
        <row r="9284">
          <cell r="A9284">
            <v>16588</v>
          </cell>
          <cell r="B9284">
            <v>5</v>
          </cell>
          <cell r="C9284">
            <v>1</v>
          </cell>
          <cell r="D9284" t="str">
            <v>DESPENSA SAN ISIDRO</v>
          </cell>
          <cell r="E9284" t="str">
            <v>Hogar</v>
          </cell>
        </row>
        <row r="9285">
          <cell r="A9285">
            <v>16583</v>
          </cell>
          <cell r="B9285">
            <v>2</v>
          </cell>
          <cell r="C9285">
            <v>7</v>
          </cell>
          <cell r="D9285" t="str">
            <v>LOMITERIA DULCE ANGEL</v>
          </cell>
          <cell r="E9285" t="str">
            <v>Refrigerados</v>
          </cell>
        </row>
        <row r="9286">
          <cell r="A9286">
            <v>17662</v>
          </cell>
          <cell r="B9286">
            <v>6</v>
          </cell>
          <cell r="C9286">
            <v>4</v>
          </cell>
          <cell r="D9286" t="str">
            <v>KIOSKO KIO SHOPING EL PORTAL</v>
          </cell>
          <cell r="E9286" t="str">
            <v>Hogar</v>
          </cell>
        </row>
        <row r="9287">
          <cell r="A9287">
            <v>16616</v>
          </cell>
          <cell r="B9287">
            <v>9</v>
          </cell>
          <cell r="C9287">
            <v>3</v>
          </cell>
          <cell r="D9287" t="str">
            <v>CABINA NIKATEL</v>
          </cell>
        </row>
        <row r="9288">
          <cell r="A9288">
            <v>17792</v>
          </cell>
          <cell r="B9288">
            <v>9</v>
          </cell>
          <cell r="C9288">
            <v>3</v>
          </cell>
          <cell r="D9288" t="str">
            <v>AUTOSERVICE TOBIAS</v>
          </cell>
        </row>
        <row r="9289">
          <cell r="A9289">
            <v>17788</v>
          </cell>
          <cell r="B9289">
            <v>9</v>
          </cell>
          <cell r="C9289">
            <v>3</v>
          </cell>
          <cell r="D9289" t="str">
            <v>MATI EMPANADAS</v>
          </cell>
        </row>
        <row r="9290">
          <cell r="A9290">
            <v>24654</v>
          </cell>
          <cell r="B9290">
            <v>9</v>
          </cell>
          <cell r="C9290">
            <v>3</v>
          </cell>
          <cell r="D9290" t="str">
            <v>FUNCIONARIA  SILVIA CRISTINA FRETES</v>
          </cell>
          <cell r="E9290" t="str">
            <v>Planta</v>
          </cell>
        </row>
        <row r="9291">
          <cell r="A9291">
            <v>19993</v>
          </cell>
          <cell r="B9291">
            <v>1</v>
          </cell>
          <cell r="C9291">
            <v>8</v>
          </cell>
          <cell r="D9291" t="str">
            <v>HELADERIA KIKE</v>
          </cell>
        </row>
        <row r="9292">
          <cell r="A9292">
            <v>24591</v>
          </cell>
          <cell r="B9292">
            <v>3</v>
          </cell>
          <cell r="C9292">
            <v>8</v>
          </cell>
          <cell r="D9292" t="str">
            <v>DESPENSA  VALENTIN</v>
          </cell>
        </row>
        <row r="9293">
          <cell r="A9293">
            <v>17664</v>
          </cell>
          <cell r="B9293">
            <v>4</v>
          </cell>
          <cell r="C9293">
            <v>7</v>
          </cell>
          <cell r="D9293" t="str">
            <v>COPETIN EL AMIGO</v>
          </cell>
          <cell r="E9293" t="str">
            <v>Refrigerados</v>
          </cell>
        </row>
        <row r="9294">
          <cell r="A9294">
            <v>19992</v>
          </cell>
          <cell r="B9294">
            <v>4</v>
          </cell>
          <cell r="C9294">
            <v>9</v>
          </cell>
          <cell r="D9294" t="str">
            <v>COPETIN RITA</v>
          </cell>
        </row>
        <row r="9295">
          <cell r="A9295">
            <v>17665</v>
          </cell>
          <cell r="B9295">
            <v>9</v>
          </cell>
          <cell r="C9295">
            <v>3</v>
          </cell>
          <cell r="D9295" t="str">
            <v>STAND ELVIA</v>
          </cell>
        </row>
        <row r="9296">
          <cell r="A9296">
            <v>20023</v>
          </cell>
          <cell r="B9296">
            <v>2</v>
          </cell>
          <cell r="C9296">
            <v>3</v>
          </cell>
          <cell r="D9296" t="str">
            <v>REVISTERIA SAN SEBASTIAN</v>
          </cell>
          <cell r="E9296" t="str">
            <v>Hogar</v>
          </cell>
        </row>
        <row r="9297">
          <cell r="A9297">
            <v>17666</v>
          </cell>
          <cell r="B9297">
            <v>9</v>
          </cell>
          <cell r="C9297">
            <v>3</v>
          </cell>
          <cell r="D9297" t="str">
            <v>DESPENSA BLANQUITA</v>
          </cell>
        </row>
        <row r="9298">
          <cell r="A9298">
            <v>17755</v>
          </cell>
          <cell r="B9298">
            <v>3</v>
          </cell>
          <cell r="C9298">
            <v>1</v>
          </cell>
          <cell r="D9298" t="str">
            <v>BODEGA GALI</v>
          </cell>
          <cell r="E9298" t="str">
            <v>Hogar</v>
          </cell>
        </row>
        <row r="9299">
          <cell r="A9299">
            <v>17753</v>
          </cell>
          <cell r="B9299">
            <v>3</v>
          </cell>
          <cell r="C9299">
            <v>9</v>
          </cell>
          <cell r="D9299" t="str">
            <v>MARIBAR</v>
          </cell>
          <cell r="E9299" t="str">
            <v>Refrigerados</v>
          </cell>
        </row>
        <row r="9300">
          <cell r="A9300">
            <v>17751</v>
          </cell>
          <cell r="B9300">
            <v>5</v>
          </cell>
          <cell r="C9300">
            <v>6</v>
          </cell>
          <cell r="D9300" t="str">
            <v>HAMB. 5 ESTRELLAS</v>
          </cell>
          <cell r="E9300" t="str">
            <v>Refrigerados</v>
          </cell>
        </row>
        <row r="9301">
          <cell r="A9301">
            <v>17759</v>
          </cell>
          <cell r="B9301">
            <v>2</v>
          </cell>
          <cell r="C9301">
            <v>8</v>
          </cell>
          <cell r="D9301" t="str">
            <v>HAMBURGUESERIA ADAM</v>
          </cell>
          <cell r="E9301" t="str">
            <v>Refrigerados</v>
          </cell>
        </row>
        <row r="9302">
          <cell r="A9302">
            <v>17760</v>
          </cell>
          <cell r="B9302">
            <v>2</v>
          </cell>
          <cell r="C9302">
            <v>9</v>
          </cell>
          <cell r="D9302" t="str">
            <v>DESPENSA GLADIS</v>
          </cell>
          <cell r="E9302" t="str">
            <v>Hogar</v>
          </cell>
        </row>
        <row r="9303">
          <cell r="A9303">
            <v>17761</v>
          </cell>
          <cell r="B9303">
            <v>2</v>
          </cell>
          <cell r="C9303">
            <v>8</v>
          </cell>
          <cell r="D9303" t="str">
            <v>COPETIN SAN FRANCISCO</v>
          </cell>
          <cell r="E9303" t="str">
            <v>Refrigerados</v>
          </cell>
        </row>
        <row r="9304">
          <cell r="A9304">
            <v>17766</v>
          </cell>
          <cell r="B9304">
            <v>4</v>
          </cell>
          <cell r="C9304">
            <v>9</v>
          </cell>
          <cell r="D9304" t="str">
            <v>CASILLA LA KAA CUPEÑA</v>
          </cell>
        </row>
        <row r="9305">
          <cell r="A9305">
            <v>12958</v>
          </cell>
          <cell r="B9305">
            <v>3</v>
          </cell>
          <cell r="C9305">
            <v>2</v>
          </cell>
          <cell r="D9305" t="str">
            <v>DESPENSA NIÑO DE JESUS</v>
          </cell>
          <cell r="E9305" t="str">
            <v>Hogar</v>
          </cell>
        </row>
        <row r="9306">
          <cell r="A9306">
            <v>12979</v>
          </cell>
          <cell r="B9306">
            <v>6</v>
          </cell>
          <cell r="C9306">
            <v>5</v>
          </cell>
          <cell r="D9306" t="str">
            <v>SR COMUNICACIONES</v>
          </cell>
          <cell r="E9306" t="str">
            <v>Hogar</v>
          </cell>
        </row>
        <row r="9307">
          <cell r="A9307">
            <v>20036</v>
          </cell>
          <cell r="B9307">
            <v>3</v>
          </cell>
          <cell r="C9307">
            <v>2</v>
          </cell>
          <cell r="D9307" t="str">
            <v>SAN RAMON</v>
          </cell>
        </row>
        <row r="9308">
          <cell r="A9308">
            <v>17758</v>
          </cell>
          <cell r="B9308">
            <v>7</v>
          </cell>
          <cell r="C9308">
            <v>2</v>
          </cell>
          <cell r="D9308" t="str">
            <v>BAR EL CORDOBES</v>
          </cell>
          <cell r="E9308" t="str">
            <v>Refrigerados</v>
          </cell>
        </row>
        <row r="9309">
          <cell r="A9309">
            <v>20038</v>
          </cell>
          <cell r="D9309" t="str">
            <v>DESPENSA ÑA ÑECA</v>
          </cell>
          <cell r="E9309" t="str">
            <v>Hogar</v>
          </cell>
        </row>
        <row r="9310">
          <cell r="A9310">
            <v>17764</v>
          </cell>
          <cell r="B9310">
            <v>9</v>
          </cell>
          <cell r="C9310">
            <v>3</v>
          </cell>
          <cell r="D9310" t="str">
            <v>DESPENSA EUGENIA</v>
          </cell>
        </row>
        <row r="9311">
          <cell r="A9311">
            <v>12982</v>
          </cell>
          <cell r="B9311">
            <v>7</v>
          </cell>
          <cell r="C9311">
            <v>2</v>
          </cell>
          <cell r="D9311" t="str">
            <v>DESPENSA ERENITA</v>
          </cell>
          <cell r="E9311" t="str">
            <v>Hogar</v>
          </cell>
        </row>
        <row r="9312">
          <cell r="A9312">
            <v>20029</v>
          </cell>
          <cell r="B9312">
            <v>6</v>
          </cell>
          <cell r="C9312">
            <v>1</v>
          </cell>
          <cell r="D9312" t="str">
            <v>HAMBURGUESERIA ALEXIS</v>
          </cell>
          <cell r="E9312" t="str">
            <v>Refrigerados</v>
          </cell>
        </row>
        <row r="9313">
          <cell r="A9313">
            <v>24573</v>
          </cell>
          <cell r="B9313">
            <v>4</v>
          </cell>
          <cell r="C9313">
            <v>5</v>
          </cell>
          <cell r="D9313" t="str">
            <v>BODEGA LOS BARRILES</v>
          </cell>
          <cell r="E9313" t="str">
            <v>Hogar</v>
          </cell>
        </row>
        <row r="9314">
          <cell r="A9314">
            <v>17692</v>
          </cell>
          <cell r="B9314">
            <v>9</v>
          </cell>
          <cell r="C9314">
            <v>3</v>
          </cell>
          <cell r="D9314" t="str">
            <v>COPETIN TATI</v>
          </cell>
        </row>
        <row r="9315">
          <cell r="A9315">
            <v>17707</v>
          </cell>
          <cell r="B9315">
            <v>2</v>
          </cell>
          <cell r="C9315">
            <v>8</v>
          </cell>
          <cell r="D9315" t="str">
            <v>COMERCIAL ESPERANZA</v>
          </cell>
          <cell r="E9315" t="str">
            <v>Hogar</v>
          </cell>
        </row>
        <row r="9316">
          <cell r="A9316">
            <v>17715</v>
          </cell>
          <cell r="B9316">
            <v>4</v>
          </cell>
          <cell r="C9316">
            <v>2</v>
          </cell>
          <cell r="D9316" t="str">
            <v>DESPENSA FATIMA</v>
          </cell>
          <cell r="E9316" t="str">
            <v>Hogar</v>
          </cell>
        </row>
        <row r="9317">
          <cell r="A9317">
            <v>17714</v>
          </cell>
          <cell r="B9317">
            <v>9</v>
          </cell>
          <cell r="C9317">
            <v>3</v>
          </cell>
          <cell r="D9317" t="str">
            <v>DESPENSA VERA</v>
          </cell>
        </row>
        <row r="9318">
          <cell r="A9318">
            <v>17716</v>
          </cell>
          <cell r="B9318">
            <v>5</v>
          </cell>
          <cell r="C9318">
            <v>4</v>
          </cell>
          <cell r="D9318" t="str">
            <v>MIR EMPANADAS</v>
          </cell>
          <cell r="E9318" t="str">
            <v>Refrigerados</v>
          </cell>
        </row>
        <row r="9319">
          <cell r="A9319">
            <v>12983</v>
          </cell>
          <cell r="B9319">
            <v>5</v>
          </cell>
          <cell r="C9319">
            <v>7</v>
          </cell>
          <cell r="D9319" t="str">
            <v>EMPANADA NICO</v>
          </cell>
          <cell r="E9319" t="str">
            <v>Refrigerados</v>
          </cell>
        </row>
        <row r="9320">
          <cell r="A9320">
            <v>17717</v>
          </cell>
          <cell r="B9320">
            <v>5</v>
          </cell>
          <cell r="C9320">
            <v>4</v>
          </cell>
          <cell r="D9320" t="str">
            <v>DESPENSA LAURITA</v>
          </cell>
          <cell r="E9320" t="str">
            <v>Hogar</v>
          </cell>
        </row>
        <row r="9321">
          <cell r="A9321">
            <v>20013</v>
          </cell>
          <cell r="B9321">
            <v>6</v>
          </cell>
          <cell r="C9321">
            <v>7</v>
          </cell>
          <cell r="D9321" t="str">
            <v>COMERCIAL GRUNCE</v>
          </cell>
          <cell r="E9321" t="str">
            <v>Hogar</v>
          </cell>
        </row>
        <row r="9322">
          <cell r="A9322">
            <v>17722</v>
          </cell>
          <cell r="B9322">
            <v>5</v>
          </cell>
          <cell r="C9322">
            <v>4</v>
          </cell>
          <cell r="D9322" t="str">
            <v>CASILLA GLORIA</v>
          </cell>
          <cell r="E9322" t="str">
            <v>Refrigerados</v>
          </cell>
        </row>
        <row r="9323">
          <cell r="A9323">
            <v>20011</v>
          </cell>
          <cell r="B9323">
            <v>3</v>
          </cell>
          <cell r="C9323">
            <v>5</v>
          </cell>
          <cell r="D9323" t="str">
            <v>SPORT CENTER</v>
          </cell>
          <cell r="E9323" t="str">
            <v>Refrigerados</v>
          </cell>
        </row>
        <row r="9324">
          <cell r="A9324">
            <v>17724</v>
          </cell>
          <cell r="B9324">
            <v>2</v>
          </cell>
          <cell r="C9324">
            <v>7</v>
          </cell>
          <cell r="D9324" t="str">
            <v>PUESTO ANA</v>
          </cell>
        </row>
        <row r="9325">
          <cell r="A9325">
            <v>17725</v>
          </cell>
          <cell r="B9325">
            <v>5</v>
          </cell>
          <cell r="C9325">
            <v>4</v>
          </cell>
          <cell r="D9325" t="str">
            <v>CASILLA LA FAMILIA</v>
          </cell>
          <cell r="E9325" t="str">
            <v>Refrigerados</v>
          </cell>
        </row>
        <row r="9326">
          <cell r="A9326">
            <v>17693</v>
          </cell>
          <cell r="B9326">
            <v>5</v>
          </cell>
          <cell r="C9326">
            <v>8</v>
          </cell>
          <cell r="D9326" t="str">
            <v>HELADERIA MARVI</v>
          </cell>
          <cell r="E9326" t="str">
            <v>Refrigerados</v>
          </cell>
        </row>
        <row r="9327">
          <cell r="A9327">
            <v>17694</v>
          </cell>
          <cell r="B9327">
            <v>4</v>
          </cell>
          <cell r="C9327">
            <v>5</v>
          </cell>
          <cell r="D9327" t="str">
            <v>COPETIN SAN CARLOS</v>
          </cell>
          <cell r="E9327" t="str">
            <v>Refrigerados</v>
          </cell>
        </row>
        <row r="9328">
          <cell r="A9328">
            <v>17698</v>
          </cell>
          <cell r="B9328">
            <v>5</v>
          </cell>
          <cell r="C9328">
            <v>8</v>
          </cell>
          <cell r="D9328" t="str">
            <v>AUTOSERVICE ESTELITA</v>
          </cell>
          <cell r="E9328" t="str">
            <v>Hogar</v>
          </cell>
        </row>
        <row r="9329">
          <cell r="A9329">
            <v>17699</v>
          </cell>
          <cell r="B9329">
            <v>5</v>
          </cell>
          <cell r="C9329">
            <v>8</v>
          </cell>
          <cell r="D9329" t="str">
            <v>AUTOSERVICE SAN CARLOS</v>
          </cell>
          <cell r="E9329" t="str">
            <v>Hogar</v>
          </cell>
        </row>
        <row r="9330">
          <cell r="A9330">
            <v>17700</v>
          </cell>
          <cell r="D9330" t="str">
            <v>DESPENSA 8 DE DICIEMBRE</v>
          </cell>
          <cell r="E9330" t="str">
            <v>Hogar</v>
          </cell>
        </row>
        <row r="9331">
          <cell r="A9331">
            <v>17701</v>
          </cell>
          <cell r="D9331" t="str">
            <v>DESPENSA SAN JOSÉ</v>
          </cell>
          <cell r="E9331" t="str">
            <v>Hogar</v>
          </cell>
        </row>
        <row r="9332">
          <cell r="A9332">
            <v>17712</v>
          </cell>
          <cell r="B9332">
            <v>4</v>
          </cell>
          <cell r="C9332">
            <v>7</v>
          </cell>
          <cell r="D9332" t="str">
            <v>COPETIN TECHI</v>
          </cell>
        </row>
        <row r="9333">
          <cell r="A9333">
            <v>17711</v>
          </cell>
          <cell r="B9333">
            <v>9</v>
          </cell>
          <cell r="C9333">
            <v>3</v>
          </cell>
          <cell r="D9333" t="str">
            <v>DESPENSA SAN PABLO</v>
          </cell>
        </row>
        <row r="9334">
          <cell r="A9334">
            <v>17710</v>
          </cell>
          <cell r="B9334">
            <v>9</v>
          </cell>
          <cell r="C9334">
            <v>3</v>
          </cell>
          <cell r="D9334" t="str">
            <v>CARRITO POLACO</v>
          </cell>
        </row>
        <row r="9335">
          <cell r="A9335">
            <v>17709</v>
          </cell>
          <cell r="B9335">
            <v>2</v>
          </cell>
          <cell r="C9335">
            <v>6</v>
          </cell>
          <cell r="D9335" t="str">
            <v>CARRITO SAN MARTIN</v>
          </cell>
        </row>
        <row r="9336">
          <cell r="A9336">
            <v>20107</v>
          </cell>
          <cell r="B9336">
            <v>9</v>
          </cell>
          <cell r="C9336">
            <v>3</v>
          </cell>
          <cell r="D9336" t="str">
            <v>JASY PORA Nº11</v>
          </cell>
        </row>
        <row r="9337">
          <cell r="A9337">
            <v>17719</v>
          </cell>
          <cell r="B9337">
            <v>5</v>
          </cell>
          <cell r="C9337">
            <v>6</v>
          </cell>
          <cell r="D9337" t="str">
            <v>MINI COMPRAS</v>
          </cell>
          <cell r="E9337" t="str">
            <v>Hogar</v>
          </cell>
        </row>
        <row r="9338">
          <cell r="A9338">
            <v>12986</v>
          </cell>
          <cell r="D9338" t="str">
            <v>CIBERLAND COPETIN</v>
          </cell>
          <cell r="E9338" t="str">
            <v>Refrigerados</v>
          </cell>
        </row>
        <row r="9339">
          <cell r="A9339">
            <v>17721</v>
          </cell>
          <cell r="B9339">
            <v>5</v>
          </cell>
          <cell r="C9339">
            <v>6</v>
          </cell>
          <cell r="D9339" t="str">
            <v>DESPENSA SAN JORGE</v>
          </cell>
          <cell r="E9339" t="str">
            <v>Hogar</v>
          </cell>
        </row>
        <row r="9340">
          <cell r="A9340">
            <v>20108</v>
          </cell>
          <cell r="D9340" t="str">
            <v>DESPENSA LA ESQUINA</v>
          </cell>
        </row>
        <row r="9341">
          <cell r="A9341">
            <v>17767</v>
          </cell>
          <cell r="B9341">
            <v>2</v>
          </cell>
          <cell r="C9341">
            <v>3</v>
          </cell>
          <cell r="D9341" t="str">
            <v>DESPENSA MAGDA</v>
          </cell>
          <cell r="E9341" t="str">
            <v>Hogar</v>
          </cell>
        </row>
        <row r="9342">
          <cell r="A9342">
            <v>17800</v>
          </cell>
          <cell r="B9342">
            <v>6</v>
          </cell>
          <cell r="C9342">
            <v>3</v>
          </cell>
          <cell r="D9342" t="str">
            <v>DESPENSA ARIELITO</v>
          </cell>
          <cell r="E9342" t="str">
            <v>Hogar</v>
          </cell>
        </row>
        <row r="9343">
          <cell r="A9343">
            <v>17769</v>
          </cell>
          <cell r="B9343">
            <v>4</v>
          </cell>
          <cell r="C9343">
            <v>1</v>
          </cell>
          <cell r="D9343" t="str">
            <v>POLLERIA HUGUITO</v>
          </cell>
          <cell r="E9343" t="str">
            <v>Refrigerados</v>
          </cell>
        </row>
        <row r="9344">
          <cell r="A9344">
            <v>17775</v>
          </cell>
          <cell r="B9344">
            <v>9</v>
          </cell>
          <cell r="C9344">
            <v>3</v>
          </cell>
          <cell r="D9344" t="str">
            <v>CASILLA SAN CAYETANO</v>
          </cell>
        </row>
        <row r="9345">
          <cell r="A9345">
            <v>26103</v>
          </cell>
          <cell r="B9345">
            <v>4</v>
          </cell>
          <cell r="C9345">
            <v>4</v>
          </cell>
          <cell r="D9345" t="str">
            <v>DESPENSA DIVINO NIÑO</v>
          </cell>
          <cell r="E9345" t="str">
            <v>Hogar</v>
          </cell>
        </row>
        <row r="9346">
          <cell r="A9346">
            <v>17773</v>
          </cell>
          <cell r="B9346">
            <v>5</v>
          </cell>
          <cell r="C9346">
            <v>2</v>
          </cell>
          <cell r="D9346" t="str">
            <v>COPETIN FLORIMAR</v>
          </cell>
          <cell r="E9346" t="str">
            <v>Refrigerados</v>
          </cell>
        </row>
        <row r="9347">
          <cell r="A9347">
            <v>20041</v>
          </cell>
          <cell r="B9347">
            <v>3</v>
          </cell>
          <cell r="C9347">
            <v>8</v>
          </cell>
          <cell r="D9347" t="str">
            <v>TEXMEX ANSGAR</v>
          </cell>
        </row>
        <row r="9348">
          <cell r="A9348">
            <v>17772</v>
          </cell>
          <cell r="D9348" t="str">
            <v>DESPENSA SANTA LUCIA</v>
          </cell>
          <cell r="E9348" t="str">
            <v>Hogar</v>
          </cell>
        </row>
        <row r="9349">
          <cell r="A9349">
            <v>17776</v>
          </cell>
          <cell r="D9349" t="str">
            <v>PANADERIA ZULA - PAN</v>
          </cell>
        </row>
        <row r="9350">
          <cell r="A9350">
            <v>17795</v>
          </cell>
          <cell r="B9350">
            <v>5</v>
          </cell>
          <cell r="C9350">
            <v>6</v>
          </cell>
          <cell r="D9350" t="str">
            <v>DISTRIMARKET</v>
          </cell>
          <cell r="E9350" t="str">
            <v>Distribuidor</v>
          </cell>
        </row>
        <row r="9351">
          <cell r="A9351">
            <v>15332</v>
          </cell>
          <cell r="B9351">
            <v>6</v>
          </cell>
          <cell r="C9351">
            <v>4</v>
          </cell>
          <cell r="D9351" t="str">
            <v>SUPERMERCADO EL TIGRE</v>
          </cell>
          <cell r="E9351" t="str">
            <v xml:space="preserve">Supermercados </v>
          </cell>
        </row>
        <row r="9352">
          <cell r="A9352">
            <v>12987</v>
          </cell>
          <cell r="B9352">
            <v>9</v>
          </cell>
          <cell r="C9352">
            <v>3</v>
          </cell>
          <cell r="D9352" t="str">
            <v>MI CANTINA</v>
          </cell>
        </row>
        <row r="9353">
          <cell r="A9353">
            <v>15359</v>
          </cell>
          <cell r="B9353">
            <v>6</v>
          </cell>
          <cell r="C9353">
            <v>1</v>
          </cell>
          <cell r="D9353" t="str">
            <v>SUPER ARIELITO</v>
          </cell>
          <cell r="E9353" t="str">
            <v>Hogar</v>
          </cell>
        </row>
        <row r="9354">
          <cell r="A9354">
            <v>13014</v>
          </cell>
          <cell r="B9354">
            <v>2</v>
          </cell>
          <cell r="C9354">
            <v>1</v>
          </cell>
          <cell r="D9354" t="str">
            <v>CANTINA M Y V FFMM</v>
          </cell>
          <cell r="E9354" t="str">
            <v>Refrigerados</v>
          </cell>
        </row>
        <row r="9355">
          <cell r="A9355">
            <v>17779</v>
          </cell>
          <cell r="B9355">
            <v>9</v>
          </cell>
          <cell r="C9355">
            <v>3</v>
          </cell>
          <cell r="D9355" t="str">
            <v>DESPENSA ROMI</v>
          </cell>
        </row>
        <row r="9356">
          <cell r="A9356">
            <v>17780</v>
          </cell>
          <cell r="B9356">
            <v>1</v>
          </cell>
          <cell r="C9356">
            <v>5</v>
          </cell>
          <cell r="D9356" t="str">
            <v>COPETIN MI BAR</v>
          </cell>
        </row>
        <row r="9357">
          <cell r="A9357">
            <v>17787</v>
          </cell>
          <cell r="B9357">
            <v>6</v>
          </cell>
          <cell r="C9357">
            <v>2</v>
          </cell>
          <cell r="D9357" t="str">
            <v>COOPERATIVA COL MULTI FERNHEIM LTDA.</v>
          </cell>
          <cell r="E9357" t="str">
            <v>Refrigerados</v>
          </cell>
        </row>
        <row r="9358">
          <cell r="A9358">
            <v>17786</v>
          </cell>
          <cell r="B9358">
            <v>6</v>
          </cell>
          <cell r="C9358">
            <v>4</v>
          </cell>
          <cell r="D9358" t="str">
            <v>ESCUELA MONSEÑOR BOGARIN</v>
          </cell>
          <cell r="E9358" t="str">
            <v>Educación</v>
          </cell>
        </row>
        <row r="9359">
          <cell r="A9359">
            <v>17790</v>
          </cell>
          <cell r="B9359">
            <v>5</v>
          </cell>
          <cell r="C9359">
            <v>5</v>
          </cell>
          <cell r="D9359" t="str">
            <v>V &amp; G S.A.</v>
          </cell>
          <cell r="E9359" t="str">
            <v>Conveniencia</v>
          </cell>
        </row>
        <row r="9360">
          <cell r="A9360">
            <v>17649</v>
          </cell>
          <cell r="D9360" t="str">
            <v>LA HABANERA PIZZERIA</v>
          </cell>
        </row>
        <row r="9361">
          <cell r="A9361">
            <v>13004</v>
          </cell>
          <cell r="B9361">
            <v>5</v>
          </cell>
          <cell r="C9361">
            <v>4</v>
          </cell>
          <cell r="D9361" t="str">
            <v>COLEGIO BERNARDINO CABALLERO</v>
          </cell>
          <cell r="E9361" t="str">
            <v>Educación</v>
          </cell>
        </row>
        <row r="9362">
          <cell r="A9362">
            <v>17655</v>
          </cell>
          <cell r="B9362">
            <v>8</v>
          </cell>
          <cell r="C9362">
            <v>2</v>
          </cell>
          <cell r="D9362" t="str">
            <v>ROCASCU S.A. - DON VITO 5TA.</v>
          </cell>
          <cell r="E9362" t="str">
            <v>Refrigerados</v>
          </cell>
        </row>
        <row r="9363">
          <cell r="A9363">
            <v>17654</v>
          </cell>
          <cell r="B9363">
            <v>5</v>
          </cell>
          <cell r="C9363">
            <v>8</v>
          </cell>
          <cell r="D9363" t="str">
            <v>BODEGA QUE CAPACIDAD</v>
          </cell>
          <cell r="E9363" t="str">
            <v>Hogar</v>
          </cell>
        </row>
        <row r="9364">
          <cell r="A9364">
            <v>15360</v>
          </cell>
          <cell r="B9364">
            <v>6</v>
          </cell>
          <cell r="C9364">
            <v>1</v>
          </cell>
          <cell r="D9364" t="str">
            <v>RESTAURANT ESMERALDA</v>
          </cell>
          <cell r="E9364" t="str">
            <v>Refrigerados</v>
          </cell>
        </row>
        <row r="9365">
          <cell r="A9365">
            <v>17652</v>
          </cell>
          <cell r="B9365">
            <v>4</v>
          </cell>
          <cell r="C9365">
            <v>2</v>
          </cell>
          <cell r="D9365" t="str">
            <v>KIOSKO CINTHIA</v>
          </cell>
          <cell r="E9365" t="str">
            <v>Refrigerados</v>
          </cell>
        </row>
        <row r="9366">
          <cell r="A9366">
            <v>17651</v>
          </cell>
          <cell r="B9366">
            <v>4</v>
          </cell>
          <cell r="C9366">
            <v>4</v>
          </cell>
          <cell r="D9366" t="str">
            <v>DESPENSA SAN ANTONIO</v>
          </cell>
          <cell r="E9366" t="str">
            <v>Hogar</v>
          </cell>
        </row>
        <row r="9367">
          <cell r="A9367">
            <v>17794</v>
          </cell>
          <cell r="B9367">
            <v>5</v>
          </cell>
          <cell r="C9367">
            <v>4</v>
          </cell>
          <cell r="D9367" t="str">
            <v>DESPENSA SAN CAYETANO</v>
          </cell>
          <cell r="E9367" t="str">
            <v>Hogar</v>
          </cell>
        </row>
        <row r="9368">
          <cell r="A9368">
            <v>15335</v>
          </cell>
          <cell r="B9368">
            <v>9</v>
          </cell>
          <cell r="C9368">
            <v>3</v>
          </cell>
          <cell r="D9368" t="str">
            <v>PIZZERIA MAGNIFICO</v>
          </cell>
        </row>
        <row r="9369">
          <cell r="A9369">
            <v>20024</v>
          </cell>
          <cell r="B9369">
            <v>2</v>
          </cell>
          <cell r="C9369">
            <v>5</v>
          </cell>
          <cell r="D9369" t="str">
            <v>DESPENSA DAVID</v>
          </cell>
          <cell r="E9369" t="str">
            <v>Hogar</v>
          </cell>
        </row>
        <row r="9370">
          <cell r="A9370">
            <v>12964</v>
          </cell>
          <cell r="B9370">
            <v>9</v>
          </cell>
          <cell r="C9370">
            <v>3</v>
          </cell>
          <cell r="D9370" t="str">
            <v>LA MERIENDA SERVICIO COFFI BREA</v>
          </cell>
        </row>
        <row r="9371">
          <cell r="A9371">
            <v>15381</v>
          </cell>
          <cell r="B9371">
            <v>6</v>
          </cell>
          <cell r="C9371">
            <v>2</v>
          </cell>
          <cell r="D9371" t="str">
            <v>HELADERIA PIRO´Y</v>
          </cell>
          <cell r="E9371" t="str">
            <v>Refrigerados</v>
          </cell>
        </row>
        <row r="9372">
          <cell r="A9372">
            <v>17733</v>
          </cell>
          <cell r="B9372">
            <v>3</v>
          </cell>
          <cell r="C9372">
            <v>3</v>
          </cell>
          <cell r="D9372" t="str">
            <v>ESTACION GRAL. SANTOS S.R.L.</v>
          </cell>
          <cell r="E9372" t="str">
            <v>Conveniencia</v>
          </cell>
        </row>
        <row r="9373">
          <cell r="A9373">
            <v>20027</v>
          </cell>
          <cell r="B9373">
            <v>5</v>
          </cell>
          <cell r="C9373">
            <v>1</v>
          </cell>
          <cell r="D9373" t="str">
            <v>KIOSKO VALE</v>
          </cell>
          <cell r="E9373" t="str">
            <v>Hogar</v>
          </cell>
        </row>
        <row r="9374">
          <cell r="A9374">
            <v>20264</v>
          </cell>
          <cell r="B9374">
            <v>9</v>
          </cell>
          <cell r="C9374">
            <v>3</v>
          </cell>
          <cell r="D9374" t="str">
            <v>DESPENSA ZONA LUZ</v>
          </cell>
        </row>
        <row r="9375">
          <cell r="A9375">
            <v>17732</v>
          </cell>
          <cell r="B9375">
            <v>3</v>
          </cell>
          <cell r="C9375">
            <v>5</v>
          </cell>
          <cell r="D9375" t="str">
            <v>EL NEGOCIO</v>
          </cell>
          <cell r="E9375" t="str">
            <v>Hogar</v>
          </cell>
        </row>
        <row r="9376">
          <cell r="A9376">
            <v>17750</v>
          </cell>
          <cell r="B9376">
            <v>5</v>
          </cell>
          <cell r="C9376">
            <v>6</v>
          </cell>
          <cell r="D9376" t="str">
            <v>COPETIN PROGRESO</v>
          </cell>
          <cell r="E9376" t="str">
            <v>Refrigerados</v>
          </cell>
        </row>
        <row r="9377">
          <cell r="A9377">
            <v>25826</v>
          </cell>
          <cell r="B9377">
            <v>8</v>
          </cell>
          <cell r="C9377">
            <v>3</v>
          </cell>
          <cell r="D9377" t="str">
            <v>FLOYD S.A - COYOTE</v>
          </cell>
          <cell r="E9377" t="str">
            <v>Refrigerados</v>
          </cell>
        </row>
        <row r="9378">
          <cell r="A9378">
            <v>24604</v>
          </cell>
          <cell r="B9378">
            <v>6</v>
          </cell>
          <cell r="C9378">
            <v>2</v>
          </cell>
          <cell r="D9378" t="str">
            <v>CIBER CAB</v>
          </cell>
          <cell r="E9378" t="str">
            <v>Hogar</v>
          </cell>
        </row>
        <row r="9379">
          <cell r="A9379">
            <v>18247</v>
          </cell>
          <cell r="D9379" t="str">
            <v>DESPENSA SAN IGNACIO</v>
          </cell>
          <cell r="E9379" t="str">
            <v>Hogar</v>
          </cell>
        </row>
        <row r="9380">
          <cell r="A9380">
            <v>14869</v>
          </cell>
          <cell r="B9380">
            <v>6</v>
          </cell>
          <cell r="C9380">
            <v>5</v>
          </cell>
          <cell r="D9380" t="str">
            <v>KIOSKO LA BODEGUITA</v>
          </cell>
          <cell r="E9380" t="str">
            <v>Hogar</v>
          </cell>
        </row>
        <row r="9381">
          <cell r="A9381">
            <v>17697</v>
          </cell>
          <cell r="B9381">
            <v>5</v>
          </cell>
          <cell r="C9381">
            <v>8</v>
          </cell>
          <cell r="D9381" t="str">
            <v>DESPENSA RODRI</v>
          </cell>
          <cell r="E9381" t="str">
            <v>Hogar</v>
          </cell>
        </row>
        <row r="9382">
          <cell r="A9382">
            <v>18083</v>
          </cell>
          <cell r="B9382">
            <v>8</v>
          </cell>
          <cell r="C9382">
            <v>3</v>
          </cell>
          <cell r="D9382" t="str">
            <v>LOMILANDIA</v>
          </cell>
          <cell r="E9382" t="str">
            <v>Refrigerados A</v>
          </cell>
        </row>
        <row r="9383">
          <cell r="A9383">
            <v>17023</v>
          </cell>
          <cell r="B9383">
            <v>6</v>
          </cell>
          <cell r="C9383">
            <v>2</v>
          </cell>
          <cell r="D9383" t="str">
            <v>CASILLA RAMONCITO</v>
          </cell>
          <cell r="E9383" t="str">
            <v>Refrigerados</v>
          </cell>
        </row>
        <row r="9384">
          <cell r="A9384">
            <v>17736</v>
          </cell>
          <cell r="B9384">
            <v>6</v>
          </cell>
          <cell r="C9384">
            <v>2</v>
          </cell>
          <cell r="D9384" t="str">
            <v>DESPENSA SAN BLAS</v>
          </cell>
          <cell r="E9384" t="str">
            <v>Hogar</v>
          </cell>
        </row>
        <row r="9385">
          <cell r="A9385">
            <v>17740</v>
          </cell>
          <cell r="B9385">
            <v>2</v>
          </cell>
          <cell r="C9385">
            <v>2</v>
          </cell>
          <cell r="D9385" t="str">
            <v>CABINAS TELEFONICAS YBYCUI</v>
          </cell>
          <cell r="E9385" t="str">
            <v>Refrigerados</v>
          </cell>
        </row>
        <row r="9386">
          <cell r="A9386">
            <v>17746</v>
          </cell>
          <cell r="B9386">
            <v>4</v>
          </cell>
          <cell r="C9386">
            <v>5</v>
          </cell>
          <cell r="D9386" t="str">
            <v>DESPENSA AGUI</v>
          </cell>
          <cell r="E9386" t="str">
            <v>Hogar</v>
          </cell>
        </row>
        <row r="9387">
          <cell r="A9387">
            <v>17748</v>
          </cell>
          <cell r="D9387" t="str">
            <v>COPETIN LA FAMILIA</v>
          </cell>
          <cell r="E9387" t="str">
            <v>Refrigerados</v>
          </cell>
        </row>
        <row r="9388">
          <cell r="A9388">
            <v>12974</v>
          </cell>
          <cell r="B9388">
            <v>2</v>
          </cell>
          <cell r="C9388">
            <v>8</v>
          </cell>
          <cell r="D9388" t="str">
            <v>KIOSKO SAMIR</v>
          </cell>
          <cell r="E9388" t="str">
            <v>Hogar</v>
          </cell>
        </row>
        <row r="9389">
          <cell r="A9389">
            <v>12965</v>
          </cell>
          <cell r="B9389">
            <v>3</v>
          </cell>
          <cell r="C9389">
            <v>3</v>
          </cell>
          <cell r="D9389" t="str">
            <v>AUTOSERVICE STA TERESA</v>
          </cell>
          <cell r="E9389" t="str">
            <v>Hogar</v>
          </cell>
        </row>
        <row r="9390">
          <cell r="A9390">
            <v>12978</v>
          </cell>
          <cell r="B9390">
            <v>1</v>
          </cell>
          <cell r="C9390">
            <v>4</v>
          </cell>
          <cell r="D9390" t="str">
            <v>RESTAURANT BAVARIUN</v>
          </cell>
        </row>
        <row r="9391">
          <cell r="A9391">
            <v>17789</v>
          </cell>
          <cell r="B9391">
            <v>9</v>
          </cell>
          <cell r="C9391">
            <v>3</v>
          </cell>
          <cell r="D9391" t="str">
            <v>DESPENSA SAN ROQUE</v>
          </cell>
        </row>
        <row r="9392">
          <cell r="A9392">
            <v>12960</v>
          </cell>
          <cell r="B9392">
            <v>9</v>
          </cell>
          <cell r="C9392">
            <v>3</v>
          </cell>
          <cell r="D9392" t="str">
            <v>DESPENSA ANHAI</v>
          </cell>
        </row>
        <row r="9393">
          <cell r="A9393">
            <v>24605</v>
          </cell>
          <cell r="B9393">
            <v>3</v>
          </cell>
          <cell r="C9393">
            <v>4</v>
          </cell>
          <cell r="D9393" t="str">
            <v>SUPER  CRY-CER</v>
          </cell>
          <cell r="E9393" t="str">
            <v>Hogar</v>
          </cell>
        </row>
        <row r="9394">
          <cell r="A9394">
            <v>17754</v>
          </cell>
          <cell r="B9394">
            <v>9</v>
          </cell>
          <cell r="C9394">
            <v>3</v>
          </cell>
          <cell r="D9394" t="str">
            <v>VENTAS DE BEBIDAS ÑA HERMINIA</v>
          </cell>
          <cell r="E9394" t="str">
            <v>Hogar</v>
          </cell>
        </row>
        <row r="9395">
          <cell r="A9395">
            <v>17730</v>
          </cell>
          <cell r="B9395">
            <v>9</v>
          </cell>
          <cell r="C9395">
            <v>3</v>
          </cell>
          <cell r="D9395" t="str">
            <v>SUPER SAN MARCOS</v>
          </cell>
          <cell r="E9395" t="str">
            <v>Hogar</v>
          </cell>
        </row>
        <row r="9396">
          <cell r="A9396">
            <v>17708</v>
          </cell>
          <cell r="B9396">
            <v>9</v>
          </cell>
          <cell r="C9396">
            <v>3</v>
          </cell>
          <cell r="D9396" t="str">
            <v>POLLERIA LA ESQUINA</v>
          </cell>
        </row>
        <row r="9397">
          <cell r="A9397">
            <v>12791</v>
          </cell>
          <cell r="B9397">
            <v>4</v>
          </cell>
          <cell r="C9397">
            <v>4</v>
          </cell>
          <cell r="D9397" t="str">
            <v>DESPENSA VANE</v>
          </cell>
          <cell r="E9397" t="str">
            <v>Hogar</v>
          </cell>
        </row>
        <row r="9398">
          <cell r="A9398">
            <v>17738</v>
          </cell>
          <cell r="D9398" t="str">
            <v>CARRITO PEÑA</v>
          </cell>
        </row>
        <row r="9399">
          <cell r="A9399">
            <v>17734</v>
          </cell>
          <cell r="B9399">
            <v>3</v>
          </cell>
          <cell r="C9399">
            <v>4</v>
          </cell>
          <cell r="D9399" t="str">
            <v>DESPENSA RODRIGO</v>
          </cell>
          <cell r="E9399" t="str">
            <v>Hogar</v>
          </cell>
        </row>
        <row r="9400">
          <cell r="A9400">
            <v>17645</v>
          </cell>
          <cell r="B9400">
            <v>3</v>
          </cell>
          <cell r="C9400">
            <v>4</v>
          </cell>
          <cell r="D9400" t="str">
            <v>DESPENSA LOS NIETOS</v>
          </cell>
        </row>
        <row r="9401">
          <cell r="A9401">
            <v>17650</v>
          </cell>
          <cell r="B9401">
            <v>2</v>
          </cell>
          <cell r="C9401">
            <v>1</v>
          </cell>
          <cell r="D9401" t="str">
            <v>LA ALEMANA S.A.</v>
          </cell>
          <cell r="E9401" t="str">
            <v>Refrigerados</v>
          </cell>
        </row>
        <row r="9402">
          <cell r="A9402">
            <v>26004</v>
          </cell>
          <cell r="B9402">
            <v>5</v>
          </cell>
          <cell r="C9402">
            <v>1</v>
          </cell>
          <cell r="D9402" t="str">
            <v>POLLERÍA 10 PUNTOS</v>
          </cell>
          <cell r="E9402" t="str">
            <v>Refrigerados</v>
          </cell>
        </row>
        <row r="9403">
          <cell r="A9403">
            <v>17657</v>
          </cell>
          <cell r="B9403">
            <v>4</v>
          </cell>
          <cell r="C9403">
            <v>3</v>
          </cell>
          <cell r="D9403" t="str">
            <v>CABINA CONTEL</v>
          </cell>
          <cell r="E9403" t="str">
            <v>Hogar</v>
          </cell>
        </row>
        <row r="9404">
          <cell r="A9404">
            <v>17743</v>
          </cell>
          <cell r="B9404">
            <v>4</v>
          </cell>
          <cell r="C9404">
            <v>7</v>
          </cell>
          <cell r="D9404" t="str">
            <v>DESPENSA LA PREFERIDA</v>
          </cell>
          <cell r="E9404" t="str">
            <v>Hogar</v>
          </cell>
        </row>
        <row r="9405">
          <cell r="A9405">
            <v>17744</v>
          </cell>
          <cell r="B9405">
            <v>9</v>
          </cell>
          <cell r="C9405">
            <v>3</v>
          </cell>
          <cell r="D9405" t="str">
            <v>DESPENSA PACO</v>
          </cell>
        </row>
        <row r="9406">
          <cell r="A9406">
            <v>17741</v>
          </cell>
          <cell r="B9406">
            <v>1</v>
          </cell>
          <cell r="C9406">
            <v>9</v>
          </cell>
          <cell r="D9406" t="str">
            <v>DESPENSA LA FRANCESA</v>
          </cell>
          <cell r="E9406" t="str">
            <v>Hogar</v>
          </cell>
        </row>
        <row r="9407">
          <cell r="A9407">
            <v>17745</v>
          </cell>
          <cell r="B9407">
            <v>4</v>
          </cell>
          <cell r="C9407">
            <v>5</v>
          </cell>
          <cell r="D9407" t="str">
            <v>MINI MERCADO EL TORITO</v>
          </cell>
          <cell r="E9407" t="str">
            <v>Hogar</v>
          </cell>
        </row>
        <row r="9408">
          <cell r="A9408">
            <v>17747</v>
          </cell>
          <cell r="B9408">
            <v>9</v>
          </cell>
          <cell r="C9408">
            <v>3</v>
          </cell>
          <cell r="D9408" t="str">
            <v>COPETIN LA MILAGROSA</v>
          </cell>
        </row>
        <row r="9409">
          <cell r="A9409">
            <v>19846</v>
          </cell>
          <cell r="B9409">
            <v>2</v>
          </cell>
          <cell r="C9409">
            <v>5</v>
          </cell>
          <cell r="D9409" t="str">
            <v>DESPENSA ELENITA</v>
          </cell>
        </row>
        <row r="9410">
          <cell r="A9410">
            <v>12961</v>
          </cell>
          <cell r="B9410">
            <v>5</v>
          </cell>
          <cell r="C9410">
            <v>9</v>
          </cell>
          <cell r="D9410" t="str">
            <v>GRANJA ÑA FELICIA</v>
          </cell>
          <cell r="E9410" t="str">
            <v>Hogar</v>
          </cell>
        </row>
        <row r="9411">
          <cell r="A9411">
            <v>17749</v>
          </cell>
          <cell r="B9411">
            <v>4</v>
          </cell>
          <cell r="C9411">
            <v>5</v>
          </cell>
          <cell r="D9411" t="str">
            <v>LIBRERIA MAX SHIR DEI</v>
          </cell>
          <cell r="E9411" t="str">
            <v>Refrigerados</v>
          </cell>
        </row>
        <row r="9412">
          <cell r="A9412">
            <v>15358</v>
          </cell>
          <cell r="B9412">
            <v>2</v>
          </cell>
          <cell r="C9412">
            <v>5</v>
          </cell>
          <cell r="D9412" t="str">
            <v>COMERCIAL EL AMIGO CAMIONERO</v>
          </cell>
        </row>
        <row r="9413">
          <cell r="A9413">
            <v>18094</v>
          </cell>
          <cell r="B9413">
            <v>4</v>
          </cell>
          <cell r="C9413">
            <v>4</v>
          </cell>
          <cell r="D9413" t="str">
            <v>DESPENSA NARA</v>
          </cell>
          <cell r="E9413" t="str">
            <v>Hogar</v>
          </cell>
        </row>
        <row r="9414">
          <cell r="A9414">
            <v>19859</v>
          </cell>
          <cell r="B9414">
            <v>1</v>
          </cell>
          <cell r="C9414">
            <v>2</v>
          </cell>
          <cell r="D9414" t="str">
            <v>SAL PIMIENTA Y CIA. ( DANTE ALIGGIERI )</v>
          </cell>
          <cell r="E9414" t="str">
            <v>Educación</v>
          </cell>
        </row>
        <row r="9415">
          <cell r="A9415">
            <v>17756</v>
          </cell>
          <cell r="B9415">
            <v>9</v>
          </cell>
          <cell r="C9415">
            <v>3</v>
          </cell>
          <cell r="D9415" t="str">
            <v>PIZZERIA EMALIA</v>
          </cell>
        </row>
        <row r="9416">
          <cell r="A9416">
            <v>17737</v>
          </cell>
          <cell r="B9416">
            <v>6</v>
          </cell>
          <cell r="C9416">
            <v>2</v>
          </cell>
          <cell r="D9416" t="str">
            <v>TREBOL - RECEPCIONES - ALQUILERES</v>
          </cell>
          <cell r="E9416" t="str">
            <v>Refrigerados</v>
          </cell>
        </row>
        <row r="9417">
          <cell r="A9417">
            <v>17647</v>
          </cell>
          <cell r="B9417">
            <v>9</v>
          </cell>
          <cell r="C9417">
            <v>3</v>
          </cell>
          <cell r="D9417" t="str">
            <v>CABINA LA PARADA</v>
          </cell>
        </row>
        <row r="9418">
          <cell r="A9418">
            <v>20116</v>
          </cell>
          <cell r="B9418">
            <v>4</v>
          </cell>
          <cell r="C9418">
            <v>5</v>
          </cell>
          <cell r="D9418" t="str">
            <v>ESCUELA NUEVA AMANECER</v>
          </cell>
          <cell r="E9418" t="str">
            <v>Educación</v>
          </cell>
        </row>
        <row r="9419">
          <cell r="A9419">
            <v>17656</v>
          </cell>
          <cell r="B9419">
            <v>2</v>
          </cell>
          <cell r="C9419">
            <v>4</v>
          </cell>
          <cell r="D9419" t="str">
            <v>BODEGA EL BUHO</v>
          </cell>
          <cell r="E9419" t="str">
            <v>Hogar</v>
          </cell>
        </row>
        <row r="9420">
          <cell r="A9420">
            <v>12967</v>
          </cell>
          <cell r="B9420">
            <v>9</v>
          </cell>
          <cell r="C9420">
            <v>3</v>
          </cell>
          <cell r="D9420" t="str">
            <v>COPETIN J J</v>
          </cell>
        </row>
        <row r="9421">
          <cell r="A9421">
            <v>17653</v>
          </cell>
          <cell r="B9421">
            <v>9</v>
          </cell>
          <cell r="C9421">
            <v>3</v>
          </cell>
          <cell r="D9421" t="str">
            <v>COPETIN LILA</v>
          </cell>
        </row>
        <row r="9422">
          <cell r="A9422">
            <v>18086</v>
          </cell>
          <cell r="B9422">
            <v>5</v>
          </cell>
          <cell r="C9422">
            <v>4</v>
          </cell>
          <cell r="D9422" t="str">
            <v>COPETIN PITER PAN</v>
          </cell>
          <cell r="E9422" t="str">
            <v>Refrigerados</v>
          </cell>
        </row>
        <row r="9423">
          <cell r="A9423">
            <v>17658</v>
          </cell>
          <cell r="B9423">
            <v>4</v>
          </cell>
          <cell r="C9423">
            <v>2</v>
          </cell>
          <cell r="D9423" t="str">
            <v>EL ESTANCIERO II</v>
          </cell>
          <cell r="E9423" t="str">
            <v>Hogar</v>
          </cell>
        </row>
        <row r="9424">
          <cell r="A9424">
            <v>17659</v>
          </cell>
          <cell r="B9424">
            <v>5</v>
          </cell>
          <cell r="C9424">
            <v>6</v>
          </cell>
          <cell r="D9424" t="str">
            <v>LIBRERIA 23 DE JUNIO</v>
          </cell>
          <cell r="E9424" t="str">
            <v>Refrigerados</v>
          </cell>
        </row>
        <row r="9425">
          <cell r="A9425">
            <v>18085</v>
          </cell>
          <cell r="B9425">
            <v>5</v>
          </cell>
          <cell r="C9425">
            <v>4</v>
          </cell>
          <cell r="D9425" t="str">
            <v>CASILLA SAN CAYETANO</v>
          </cell>
          <cell r="E9425" t="str">
            <v>Refrigerados</v>
          </cell>
        </row>
        <row r="9426">
          <cell r="A9426">
            <v>17663</v>
          </cell>
          <cell r="B9426">
            <v>9</v>
          </cell>
          <cell r="C9426">
            <v>3</v>
          </cell>
          <cell r="D9426" t="str">
            <v>ATENEO DE LENGUA Y CULTURA GUARANÍ</v>
          </cell>
        </row>
        <row r="9427">
          <cell r="A9427">
            <v>17757</v>
          </cell>
          <cell r="B9427">
            <v>9</v>
          </cell>
          <cell r="C9427">
            <v>3</v>
          </cell>
          <cell r="D9427" t="str">
            <v>EL CHEFF LOMI BURGUER PIZZA</v>
          </cell>
        </row>
        <row r="9428">
          <cell r="A9428">
            <v>12969</v>
          </cell>
          <cell r="B9428">
            <v>1</v>
          </cell>
          <cell r="C9428">
            <v>4</v>
          </cell>
          <cell r="D9428" t="str">
            <v>DESPENSA AL PASO</v>
          </cell>
          <cell r="E9428" t="str">
            <v>Hogar</v>
          </cell>
        </row>
        <row r="9429">
          <cell r="A9429">
            <v>12975</v>
          </cell>
          <cell r="D9429" t="str">
            <v>COPETIN TULO`S</v>
          </cell>
          <cell r="E9429" t="str">
            <v>Refrigerados</v>
          </cell>
        </row>
        <row r="9430">
          <cell r="A9430">
            <v>17752</v>
          </cell>
          <cell r="B9430">
            <v>3</v>
          </cell>
          <cell r="C9430">
            <v>7</v>
          </cell>
          <cell r="D9430" t="str">
            <v>BAR ASUNCION</v>
          </cell>
          <cell r="E9430" t="str">
            <v>Refrigerados</v>
          </cell>
        </row>
        <row r="9431">
          <cell r="A9431">
            <v>13734</v>
          </cell>
          <cell r="B9431">
            <v>5</v>
          </cell>
          <cell r="C9431">
            <v>1</v>
          </cell>
          <cell r="D9431" t="str">
            <v>CANTINA CIMEFORISTA 2006</v>
          </cell>
          <cell r="E9431" t="str">
            <v>Refrigerados</v>
          </cell>
        </row>
        <row r="9432">
          <cell r="A9432">
            <v>17731</v>
          </cell>
          <cell r="B9432">
            <v>4</v>
          </cell>
          <cell r="C9432">
            <v>4</v>
          </cell>
          <cell r="D9432" t="str">
            <v>DESPENSA ÑA OLI</v>
          </cell>
        </row>
        <row r="9433">
          <cell r="A9433">
            <v>17742</v>
          </cell>
          <cell r="B9433">
            <v>2</v>
          </cell>
          <cell r="C9433">
            <v>7</v>
          </cell>
          <cell r="D9433" t="str">
            <v>DESPENSA MAXI</v>
          </cell>
          <cell r="E9433" t="str">
            <v>Hogar</v>
          </cell>
        </row>
        <row r="9434">
          <cell r="A9434">
            <v>17735</v>
          </cell>
          <cell r="B9434">
            <v>3</v>
          </cell>
          <cell r="C9434">
            <v>6</v>
          </cell>
          <cell r="D9434" t="str">
            <v>COMERCIAL SAN ANTONIO</v>
          </cell>
          <cell r="E9434" t="str">
            <v>Hogar</v>
          </cell>
        </row>
        <row r="9435">
          <cell r="A9435">
            <v>17739</v>
          </cell>
          <cell r="B9435">
            <v>6</v>
          </cell>
          <cell r="C9435">
            <v>3</v>
          </cell>
          <cell r="D9435" t="str">
            <v>CARRITO OSORIO</v>
          </cell>
        </row>
        <row r="9436">
          <cell r="A9436">
            <v>17640</v>
          </cell>
          <cell r="B9436">
            <v>5</v>
          </cell>
          <cell r="C9436">
            <v>2</v>
          </cell>
          <cell r="D9436" t="str">
            <v>COMERCIAL SANTA ROSA</v>
          </cell>
          <cell r="E9436" t="str">
            <v>Hogar</v>
          </cell>
        </row>
        <row r="9437">
          <cell r="A9437">
            <v>12464</v>
          </cell>
          <cell r="B9437">
            <v>6</v>
          </cell>
          <cell r="C9437">
            <v>6</v>
          </cell>
          <cell r="D9437" t="str">
            <v>CANTINA COLEGIO SAGRADA FAMILIA</v>
          </cell>
          <cell r="E9437" t="str">
            <v>Refrigerados</v>
          </cell>
        </row>
        <row r="9438">
          <cell r="A9438">
            <v>12462</v>
          </cell>
          <cell r="B9438">
            <v>6</v>
          </cell>
          <cell r="C9438">
            <v>6</v>
          </cell>
          <cell r="D9438" t="str">
            <v>DESPENSA BONANZA</v>
          </cell>
          <cell r="E9438" t="str">
            <v>Hogar</v>
          </cell>
        </row>
        <row r="9439">
          <cell r="A9439">
            <v>12466</v>
          </cell>
          <cell r="D9439" t="str">
            <v>EL PEQUEÑO ALMACEN</v>
          </cell>
        </row>
        <row r="9440">
          <cell r="A9440">
            <v>12469</v>
          </cell>
          <cell r="B9440">
            <v>3</v>
          </cell>
          <cell r="C9440">
            <v>1</v>
          </cell>
          <cell r="D9440" t="str">
            <v>DESPENSA ÑARO</v>
          </cell>
        </row>
        <row r="9441">
          <cell r="A9441">
            <v>12468</v>
          </cell>
          <cell r="B9441">
            <v>9</v>
          </cell>
          <cell r="C9441">
            <v>3</v>
          </cell>
          <cell r="D9441" t="str">
            <v>COPETIN EL BUEN AMIGO</v>
          </cell>
        </row>
        <row r="9442">
          <cell r="A9442">
            <v>12465</v>
          </cell>
          <cell r="D9442" t="str">
            <v>DESPENSA SILVIA</v>
          </cell>
          <cell r="E9442" t="str">
            <v>Hogar</v>
          </cell>
        </row>
        <row r="9443">
          <cell r="A9443">
            <v>12473</v>
          </cell>
          <cell r="B9443">
            <v>9</v>
          </cell>
          <cell r="C9443">
            <v>3</v>
          </cell>
          <cell r="D9443" t="str">
            <v>COMEDOR SAN SEBASTIAN</v>
          </cell>
        </row>
        <row r="9444">
          <cell r="A9444">
            <v>12474</v>
          </cell>
          <cell r="B9444">
            <v>5</v>
          </cell>
          <cell r="C9444">
            <v>5</v>
          </cell>
          <cell r="D9444" t="str">
            <v>ZONA WEB</v>
          </cell>
          <cell r="E9444" t="str">
            <v>Hogar</v>
          </cell>
        </row>
        <row r="9445">
          <cell r="A9445">
            <v>12381</v>
          </cell>
          <cell r="B9445">
            <v>6</v>
          </cell>
          <cell r="C9445">
            <v>5</v>
          </cell>
          <cell r="D9445" t="str">
            <v>COLEGIO SAGRADO CORAZON DE JESUS</v>
          </cell>
          <cell r="E9445" t="str">
            <v>Educación</v>
          </cell>
        </row>
        <row r="9446">
          <cell r="A9446">
            <v>12477</v>
          </cell>
          <cell r="B9446">
            <v>6</v>
          </cell>
          <cell r="C9446">
            <v>6</v>
          </cell>
          <cell r="D9446" t="str">
            <v>SAN FERMIN S.R.L.</v>
          </cell>
        </row>
        <row r="9447">
          <cell r="A9447">
            <v>12475</v>
          </cell>
          <cell r="D9447" t="str">
            <v>COMEDOR LAS DELICIAS</v>
          </cell>
          <cell r="E9447" t="str">
            <v>Refrigerados</v>
          </cell>
        </row>
        <row r="9448">
          <cell r="A9448">
            <v>12476</v>
          </cell>
          <cell r="B9448">
            <v>9</v>
          </cell>
          <cell r="C9448">
            <v>3</v>
          </cell>
          <cell r="D9448" t="str">
            <v>POLLERIA DON JUAN</v>
          </cell>
        </row>
        <row r="9449">
          <cell r="A9449">
            <v>12482</v>
          </cell>
          <cell r="B9449">
            <v>3</v>
          </cell>
          <cell r="C9449">
            <v>5</v>
          </cell>
          <cell r="D9449" t="str">
            <v>BODEGA EL MONO MARIO</v>
          </cell>
        </row>
        <row r="9450">
          <cell r="A9450">
            <v>12486</v>
          </cell>
          <cell r="B9450">
            <v>4</v>
          </cell>
          <cell r="C9450">
            <v>2</v>
          </cell>
          <cell r="D9450" t="str">
            <v>DESPENSA EMI</v>
          </cell>
          <cell r="E9450" t="str">
            <v>Hogar</v>
          </cell>
        </row>
        <row r="9451">
          <cell r="A9451">
            <v>12485</v>
          </cell>
          <cell r="B9451">
            <v>4</v>
          </cell>
          <cell r="C9451">
            <v>1</v>
          </cell>
          <cell r="D9451" t="str">
            <v>DESPENSA C Y NT DERLIS</v>
          </cell>
          <cell r="E9451" t="str">
            <v>Hogar</v>
          </cell>
        </row>
        <row r="9452">
          <cell r="A9452">
            <v>12484</v>
          </cell>
          <cell r="B9452">
            <v>4</v>
          </cell>
          <cell r="C9452">
            <v>4</v>
          </cell>
          <cell r="D9452" t="str">
            <v>COMEDOR LARI</v>
          </cell>
          <cell r="E9452" t="str">
            <v>Refrigerados</v>
          </cell>
        </row>
        <row r="9453">
          <cell r="A9453">
            <v>12467</v>
          </cell>
          <cell r="B9453">
            <v>9</v>
          </cell>
          <cell r="C9453">
            <v>3</v>
          </cell>
          <cell r="D9453" t="str">
            <v>COPETIN MARTINEZ</v>
          </cell>
        </row>
        <row r="9454">
          <cell r="A9454">
            <v>12481</v>
          </cell>
          <cell r="B9454">
            <v>9</v>
          </cell>
          <cell r="C9454">
            <v>3</v>
          </cell>
          <cell r="D9454" t="str">
            <v>CANTINA COLEGIO DANTE ALIGHIERI</v>
          </cell>
        </row>
        <row r="9455">
          <cell r="A9455">
            <v>12483</v>
          </cell>
          <cell r="B9455">
            <v>1</v>
          </cell>
          <cell r="C9455">
            <v>8</v>
          </cell>
          <cell r="D9455" t="str">
            <v>DESPENSA YULI</v>
          </cell>
        </row>
        <row r="9456">
          <cell r="A9456">
            <v>12487</v>
          </cell>
          <cell r="B9456">
            <v>2</v>
          </cell>
          <cell r="C9456">
            <v>1</v>
          </cell>
          <cell r="D9456" t="str">
            <v>CASILLA EL GANZO</v>
          </cell>
          <cell r="E9456" t="str">
            <v>Refrigerados</v>
          </cell>
        </row>
        <row r="9457">
          <cell r="A9457">
            <v>12479</v>
          </cell>
          <cell r="B9457">
            <v>1</v>
          </cell>
          <cell r="C9457">
            <v>7</v>
          </cell>
          <cell r="D9457" t="str">
            <v>CANTINA CNNU NACIONES UNIDAS</v>
          </cell>
          <cell r="E9457" t="str">
            <v>Educación</v>
          </cell>
        </row>
        <row r="9458">
          <cell r="A9458">
            <v>12480</v>
          </cell>
          <cell r="B9458">
            <v>1</v>
          </cell>
          <cell r="C9458">
            <v>7</v>
          </cell>
          <cell r="D9458" t="str">
            <v>CANTINA ESCUELA SAN ALFONZO</v>
          </cell>
          <cell r="E9458" t="str">
            <v>Educación</v>
          </cell>
        </row>
        <row r="9459">
          <cell r="A9459">
            <v>12478</v>
          </cell>
          <cell r="B9459">
            <v>1</v>
          </cell>
          <cell r="C9459">
            <v>5</v>
          </cell>
          <cell r="D9459" t="str">
            <v>CLARA BOGADO CORONEL</v>
          </cell>
          <cell r="E9459" t="str">
            <v>Refrigerados A</v>
          </cell>
        </row>
        <row r="9460">
          <cell r="A9460">
            <v>12501</v>
          </cell>
          <cell r="B9460">
            <v>9</v>
          </cell>
          <cell r="C9460">
            <v>3</v>
          </cell>
          <cell r="D9460" t="str">
            <v>DESPENSA AMANECER</v>
          </cell>
        </row>
        <row r="9461">
          <cell r="A9461">
            <v>12502</v>
          </cell>
          <cell r="B9461">
            <v>5</v>
          </cell>
          <cell r="C9461">
            <v>6</v>
          </cell>
          <cell r="D9461" t="str">
            <v>AUTOSERVICIO AMISTAD</v>
          </cell>
          <cell r="E9461" t="str">
            <v>Hogar</v>
          </cell>
        </row>
        <row r="9462">
          <cell r="A9462">
            <v>12503</v>
          </cell>
          <cell r="B9462">
            <v>5</v>
          </cell>
          <cell r="C9462">
            <v>5</v>
          </cell>
          <cell r="D9462" t="str">
            <v>AUTOSERVICE LAS AMIGAS</v>
          </cell>
          <cell r="E9462" t="str">
            <v>Hogar</v>
          </cell>
        </row>
        <row r="9463">
          <cell r="A9463">
            <v>12498</v>
          </cell>
          <cell r="D9463" t="str">
            <v>CASILLA LA CRIOLLA</v>
          </cell>
          <cell r="E9463" t="str">
            <v>Hogar</v>
          </cell>
        </row>
        <row r="9464">
          <cell r="A9464">
            <v>12499</v>
          </cell>
          <cell r="B9464">
            <v>5</v>
          </cell>
          <cell r="C9464">
            <v>9</v>
          </cell>
          <cell r="D9464" t="str">
            <v>NUTRIPAN</v>
          </cell>
          <cell r="E9464" t="str">
            <v xml:space="preserve">Supermercados </v>
          </cell>
        </row>
        <row r="9465">
          <cell r="A9465">
            <v>12495</v>
          </cell>
          <cell r="B9465">
            <v>3</v>
          </cell>
          <cell r="C9465">
            <v>7</v>
          </cell>
          <cell r="D9465" t="str">
            <v>AUTOSERVICE  LOS HERMANOS</v>
          </cell>
          <cell r="E9465" t="str">
            <v>Hogar</v>
          </cell>
        </row>
        <row r="9466">
          <cell r="A9466">
            <v>12504</v>
          </cell>
          <cell r="B9466">
            <v>3</v>
          </cell>
          <cell r="C9466">
            <v>8</v>
          </cell>
          <cell r="D9466" t="str">
            <v>DESPENSA MERCEDES</v>
          </cell>
          <cell r="E9466" t="str">
            <v>Hogar</v>
          </cell>
        </row>
        <row r="9467">
          <cell r="A9467">
            <v>12506</v>
          </cell>
          <cell r="B9467">
            <v>5</v>
          </cell>
          <cell r="C9467">
            <v>3</v>
          </cell>
          <cell r="D9467" t="str">
            <v>CANTINA COL. PEDRO IGNACIO MORINIGO</v>
          </cell>
          <cell r="E9467" t="str">
            <v>Educación</v>
          </cell>
        </row>
        <row r="9468">
          <cell r="A9468">
            <v>12494</v>
          </cell>
          <cell r="B9468">
            <v>4</v>
          </cell>
          <cell r="C9468">
            <v>2</v>
          </cell>
          <cell r="D9468" t="str">
            <v>ESCUELA SGRDA FAMILIA</v>
          </cell>
          <cell r="E9468" t="str">
            <v>Educación</v>
          </cell>
        </row>
        <row r="9469">
          <cell r="A9469">
            <v>12493</v>
          </cell>
          <cell r="B9469">
            <v>4</v>
          </cell>
          <cell r="C9469">
            <v>2</v>
          </cell>
          <cell r="D9469" t="str">
            <v>DESPENSA 2 HERMANOS</v>
          </cell>
          <cell r="E9469" t="str">
            <v>Hogar</v>
          </cell>
        </row>
        <row r="9470">
          <cell r="A9470">
            <v>12492</v>
          </cell>
          <cell r="B9470">
            <v>4</v>
          </cell>
          <cell r="C9470">
            <v>2</v>
          </cell>
          <cell r="D9470" t="str">
            <v>DESPENSA 20 DE SETIEMBRE</v>
          </cell>
          <cell r="E9470" t="str">
            <v>Hogar</v>
          </cell>
        </row>
        <row r="9471">
          <cell r="A9471">
            <v>12491</v>
          </cell>
          <cell r="B9471">
            <v>4</v>
          </cell>
          <cell r="C9471">
            <v>3</v>
          </cell>
          <cell r="D9471" t="str">
            <v>COPETIN PAULINA</v>
          </cell>
          <cell r="E9471" t="str">
            <v>Refrigerados</v>
          </cell>
        </row>
        <row r="9472">
          <cell r="A9472">
            <v>12490</v>
          </cell>
          <cell r="B9472">
            <v>3</v>
          </cell>
          <cell r="C9472">
            <v>1</v>
          </cell>
          <cell r="D9472" t="str">
            <v>DESPENSA SAN ANTONIO</v>
          </cell>
        </row>
        <row r="9473">
          <cell r="A9473">
            <v>12500</v>
          </cell>
          <cell r="B9473">
            <v>2</v>
          </cell>
          <cell r="C9473">
            <v>2</v>
          </cell>
          <cell r="D9473" t="str">
            <v>COPETIN CARMEN</v>
          </cell>
          <cell r="E9473" t="str">
            <v>Refrigerados</v>
          </cell>
        </row>
        <row r="9474">
          <cell r="A9474">
            <v>12505</v>
          </cell>
          <cell r="B9474">
            <v>8</v>
          </cell>
          <cell r="C9474">
            <v>1</v>
          </cell>
          <cell r="D9474" t="str">
            <v>LOS CORRALES  S.A</v>
          </cell>
          <cell r="E9474" t="str">
            <v>Conveniencia</v>
          </cell>
        </row>
        <row r="9475">
          <cell r="A9475">
            <v>12489</v>
          </cell>
          <cell r="B9475">
            <v>9</v>
          </cell>
          <cell r="C9475">
            <v>3</v>
          </cell>
          <cell r="D9475" t="str">
            <v>COPETIN LINA</v>
          </cell>
        </row>
        <row r="9476">
          <cell r="A9476">
            <v>12509</v>
          </cell>
          <cell r="B9476">
            <v>4</v>
          </cell>
          <cell r="C9476">
            <v>6</v>
          </cell>
          <cell r="D9476" t="str">
            <v>HELADERIA DAME OTRO</v>
          </cell>
          <cell r="E9476" t="str">
            <v>Refrigerados</v>
          </cell>
        </row>
        <row r="9477">
          <cell r="A9477">
            <v>12515</v>
          </cell>
          <cell r="B9477">
            <v>2</v>
          </cell>
          <cell r="C9477">
            <v>4</v>
          </cell>
          <cell r="D9477" t="str">
            <v>DESPENSA RUIZ DIAZ</v>
          </cell>
          <cell r="E9477" t="str">
            <v>Refrigerados</v>
          </cell>
        </row>
        <row r="9478">
          <cell r="A9478">
            <v>12510</v>
          </cell>
          <cell r="B9478">
            <v>2</v>
          </cell>
          <cell r="C9478">
            <v>3</v>
          </cell>
          <cell r="D9478" t="str">
            <v>DESPENSA LUANA</v>
          </cell>
          <cell r="E9478" t="str">
            <v>Hogar</v>
          </cell>
        </row>
        <row r="9479">
          <cell r="A9479">
            <v>12513</v>
          </cell>
          <cell r="B9479">
            <v>9</v>
          </cell>
          <cell r="C9479">
            <v>3</v>
          </cell>
          <cell r="D9479" t="str">
            <v>FRANCISCA TORRES</v>
          </cell>
        </row>
        <row r="9480">
          <cell r="A9480">
            <v>12512</v>
          </cell>
          <cell r="B9480">
            <v>1</v>
          </cell>
          <cell r="C9480">
            <v>9</v>
          </cell>
          <cell r="D9480" t="str">
            <v>CASILLA LAS DELICIAS 72</v>
          </cell>
          <cell r="E9480" t="str">
            <v>Refrigerados</v>
          </cell>
        </row>
        <row r="9481">
          <cell r="A9481">
            <v>12508</v>
          </cell>
          <cell r="B9481">
            <v>6</v>
          </cell>
          <cell r="C9481">
            <v>6</v>
          </cell>
          <cell r="D9481" t="str">
            <v>CASILLA SAN DIEGO</v>
          </cell>
          <cell r="E9481" t="str">
            <v>Refrigerados</v>
          </cell>
        </row>
        <row r="9482">
          <cell r="A9482">
            <v>12496</v>
          </cell>
          <cell r="B9482">
            <v>3</v>
          </cell>
          <cell r="C9482">
            <v>3</v>
          </cell>
          <cell r="D9482" t="str">
            <v>COPETIN BAR SAN CAYETANO</v>
          </cell>
          <cell r="E9482" t="str">
            <v>Refrigerados</v>
          </cell>
        </row>
        <row r="9483">
          <cell r="A9483">
            <v>12497</v>
          </cell>
          <cell r="B9483">
            <v>6</v>
          </cell>
          <cell r="C9483">
            <v>7</v>
          </cell>
          <cell r="D9483" t="str">
            <v>DESPENSA SAN AGUSTIN</v>
          </cell>
          <cell r="E9483" t="str">
            <v>Hogar</v>
          </cell>
        </row>
        <row r="9484">
          <cell r="A9484">
            <v>12517</v>
          </cell>
          <cell r="B9484">
            <v>1</v>
          </cell>
          <cell r="C9484">
            <v>7</v>
          </cell>
          <cell r="D9484" t="str">
            <v>COPETIN ÑA CAMBA</v>
          </cell>
          <cell r="E9484" t="str">
            <v>Refrigerados</v>
          </cell>
        </row>
        <row r="9485">
          <cell r="A9485">
            <v>12518</v>
          </cell>
          <cell r="B9485">
            <v>1</v>
          </cell>
          <cell r="C9485">
            <v>7</v>
          </cell>
          <cell r="D9485" t="str">
            <v>COPETIN DESPENSA DARTI-EMI</v>
          </cell>
          <cell r="E9485" t="str">
            <v>Refrigerados</v>
          </cell>
        </row>
        <row r="9486">
          <cell r="A9486">
            <v>12516</v>
          </cell>
          <cell r="B9486">
            <v>1</v>
          </cell>
          <cell r="C9486">
            <v>9</v>
          </cell>
          <cell r="D9486" t="str">
            <v>PUESTO DE VENTA BELEN</v>
          </cell>
        </row>
        <row r="9487">
          <cell r="A9487">
            <v>12521</v>
          </cell>
          <cell r="B9487">
            <v>2</v>
          </cell>
          <cell r="C9487">
            <v>7</v>
          </cell>
          <cell r="D9487" t="str">
            <v>JCF COMUNICACIONES SRL</v>
          </cell>
          <cell r="E9487" t="str">
            <v>Hogar</v>
          </cell>
        </row>
        <row r="9488">
          <cell r="A9488">
            <v>12520</v>
          </cell>
          <cell r="B9488">
            <v>7</v>
          </cell>
          <cell r="C9488">
            <v>1</v>
          </cell>
          <cell r="D9488" t="str">
            <v>DESPENSA ALBA CELESTE</v>
          </cell>
          <cell r="E9488" t="str">
            <v>Hogar</v>
          </cell>
        </row>
        <row r="9489">
          <cell r="A9489">
            <v>12519</v>
          </cell>
          <cell r="B9489">
            <v>9</v>
          </cell>
          <cell r="C9489">
            <v>3</v>
          </cell>
          <cell r="D9489" t="str">
            <v>COPETIN ITAPUA POTY BURGUER</v>
          </cell>
        </row>
        <row r="9490">
          <cell r="A9490">
            <v>12528</v>
          </cell>
          <cell r="B9490">
            <v>3</v>
          </cell>
          <cell r="C9490">
            <v>6</v>
          </cell>
          <cell r="D9490" t="str">
            <v>DESPENSA LA ESPAÑOLA</v>
          </cell>
          <cell r="E9490" t="str">
            <v>Hogar</v>
          </cell>
        </row>
        <row r="9491">
          <cell r="A9491">
            <v>12533</v>
          </cell>
          <cell r="B9491">
            <v>2</v>
          </cell>
          <cell r="C9491">
            <v>8</v>
          </cell>
          <cell r="D9491" t="str">
            <v>DESPENSA JARA</v>
          </cell>
          <cell r="E9491" t="str">
            <v>Hogar</v>
          </cell>
        </row>
        <row r="9492">
          <cell r="A9492">
            <v>12532</v>
          </cell>
          <cell r="B9492">
            <v>9</v>
          </cell>
          <cell r="C9492">
            <v>3</v>
          </cell>
          <cell r="D9492" t="str">
            <v>COPETIN FAMA</v>
          </cell>
        </row>
        <row r="9493">
          <cell r="A9493">
            <v>12524</v>
          </cell>
          <cell r="B9493">
            <v>1</v>
          </cell>
          <cell r="C9493">
            <v>8</v>
          </cell>
          <cell r="D9493" t="str">
            <v>CARRITO VALETIN</v>
          </cell>
          <cell r="E9493" t="str">
            <v>Refrigerados</v>
          </cell>
        </row>
        <row r="9494">
          <cell r="A9494">
            <v>12526</v>
          </cell>
          <cell r="B9494">
            <v>1</v>
          </cell>
          <cell r="C9494">
            <v>9</v>
          </cell>
          <cell r="D9494" t="str">
            <v>COPETIN LAS 2 HERMANAS</v>
          </cell>
          <cell r="E9494" t="str">
            <v>Refrigerados</v>
          </cell>
        </row>
        <row r="9495">
          <cell r="A9495">
            <v>12531</v>
          </cell>
          <cell r="B9495">
            <v>4</v>
          </cell>
          <cell r="C9495">
            <v>3</v>
          </cell>
          <cell r="D9495" t="str">
            <v>AUTOSERVICE SAN FRANCISCO</v>
          </cell>
          <cell r="E9495" t="str">
            <v>Hogar</v>
          </cell>
        </row>
        <row r="9496">
          <cell r="A9496">
            <v>12529</v>
          </cell>
          <cell r="B9496">
            <v>4</v>
          </cell>
          <cell r="C9496">
            <v>3</v>
          </cell>
          <cell r="D9496" t="str">
            <v>DESPENSA LA PARAGUAYITA</v>
          </cell>
          <cell r="E9496" t="str">
            <v>Hogar</v>
          </cell>
        </row>
        <row r="9497">
          <cell r="A9497">
            <v>12593</v>
          </cell>
          <cell r="B9497">
            <v>9</v>
          </cell>
          <cell r="C9497">
            <v>3</v>
          </cell>
          <cell r="D9497" t="str">
            <v>COPETIN AL PASO IL</v>
          </cell>
        </row>
        <row r="9498">
          <cell r="A9498">
            <v>12595</v>
          </cell>
          <cell r="B9498">
            <v>6</v>
          </cell>
          <cell r="C9498">
            <v>6</v>
          </cell>
          <cell r="D9498" t="str">
            <v>DESPENSA NOELIZ</v>
          </cell>
          <cell r="E9498" t="str">
            <v>Hogar</v>
          </cell>
        </row>
        <row r="9499">
          <cell r="A9499">
            <v>12538</v>
          </cell>
          <cell r="B9499">
            <v>9</v>
          </cell>
          <cell r="C9499">
            <v>3</v>
          </cell>
          <cell r="D9499" t="str">
            <v>CASILLA COCA COLA</v>
          </cell>
        </row>
        <row r="9500">
          <cell r="A9500">
            <v>12537</v>
          </cell>
          <cell r="B9500">
            <v>5</v>
          </cell>
          <cell r="C9500">
            <v>2</v>
          </cell>
          <cell r="D9500" t="str">
            <v>DESPENSA NORMA</v>
          </cell>
          <cell r="E9500" t="str">
            <v>Hogar</v>
          </cell>
        </row>
        <row r="9501">
          <cell r="A9501">
            <v>12536</v>
          </cell>
          <cell r="B9501">
            <v>2</v>
          </cell>
          <cell r="C9501">
            <v>9</v>
          </cell>
          <cell r="D9501" t="str">
            <v>COPETIN STA MONICA</v>
          </cell>
          <cell r="E9501" t="str">
            <v>Refrigerados</v>
          </cell>
        </row>
        <row r="9502">
          <cell r="A9502">
            <v>12535</v>
          </cell>
          <cell r="B9502">
            <v>5</v>
          </cell>
          <cell r="C9502">
            <v>2</v>
          </cell>
          <cell r="D9502" t="str">
            <v>CANTINA COL. REPSA II</v>
          </cell>
          <cell r="E9502" t="str">
            <v>Educación</v>
          </cell>
        </row>
        <row r="9503">
          <cell r="A9503">
            <v>12541</v>
          </cell>
          <cell r="B9503">
            <v>3</v>
          </cell>
          <cell r="C9503">
            <v>1</v>
          </cell>
          <cell r="D9503" t="str">
            <v>CARRITO DOÑA OLGA</v>
          </cell>
          <cell r="E9503" t="str">
            <v>Refrigerados</v>
          </cell>
        </row>
        <row r="9504">
          <cell r="A9504">
            <v>12542</v>
          </cell>
          <cell r="B9504">
            <v>3</v>
          </cell>
          <cell r="C9504">
            <v>1</v>
          </cell>
          <cell r="D9504" t="str">
            <v>ESCUELA SANTISIMO REDENTOR</v>
          </cell>
          <cell r="E9504" t="str">
            <v>Educación</v>
          </cell>
        </row>
        <row r="9505">
          <cell r="A9505">
            <v>12540</v>
          </cell>
          <cell r="B9505">
            <v>5</v>
          </cell>
          <cell r="C9505">
            <v>6</v>
          </cell>
          <cell r="D9505" t="str">
            <v>DESPENSA YPOA</v>
          </cell>
          <cell r="E9505" t="str">
            <v>Hogar</v>
          </cell>
        </row>
        <row r="9506">
          <cell r="A9506">
            <v>12544</v>
          </cell>
          <cell r="B9506">
            <v>7</v>
          </cell>
          <cell r="C9506">
            <v>3</v>
          </cell>
          <cell r="D9506" t="str">
            <v>COPETIN MARIA AUXILIADORA 2</v>
          </cell>
          <cell r="E9506" t="str">
            <v>Refrigerados</v>
          </cell>
        </row>
        <row r="9507">
          <cell r="A9507">
            <v>25977</v>
          </cell>
          <cell r="B9507">
            <v>2</v>
          </cell>
          <cell r="C9507">
            <v>1</v>
          </cell>
          <cell r="D9507" t="str">
            <v>LG MULTISERVICIOS</v>
          </cell>
          <cell r="E9507" t="str">
            <v>Hogar</v>
          </cell>
        </row>
        <row r="9508">
          <cell r="A9508">
            <v>12548</v>
          </cell>
          <cell r="B9508">
            <v>10</v>
          </cell>
          <cell r="C9508">
            <v>1</v>
          </cell>
          <cell r="D9508" t="str">
            <v>CENTRO DE MERCADEO y DISTRIBUICION S.A.</v>
          </cell>
          <cell r="E9508" t="str">
            <v>Supermercados B</v>
          </cell>
        </row>
        <row r="9509">
          <cell r="A9509">
            <v>12545</v>
          </cell>
          <cell r="B9509">
            <v>2</v>
          </cell>
          <cell r="C9509">
            <v>4</v>
          </cell>
          <cell r="D9509" t="str">
            <v>DESPENSA FLORIDA</v>
          </cell>
          <cell r="E9509" t="str">
            <v>Hogar</v>
          </cell>
        </row>
        <row r="9510">
          <cell r="A9510">
            <v>12546</v>
          </cell>
          <cell r="B9510">
            <v>2</v>
          </cell>
          <cell r="C9510">
            <v>7</v>
          </cell>
          <cell r="D9510" t="str">
            <v>DESPENSA MARIA AUXILIADORA</v>
          </cell>
          <cell r="E9510" t="str">
            <v>Hogar</v>
          </cell>
        </row>
        <row r="9511">
          <cell r="A9511">
            <v>12547</v>
          </cell>
          <cell r="B9511">
            <v>9</v>
          </cell>
          <cell r="C9511">
            <v>3</v>
          </cell>
          <cell r="D9511" t="str">
            <v>CASILLA LA MELLIZA</v>
          </cell>
          <cell r="E9511" t="str">
            <v>Hogar</v>
          </cell>
        </row>
        <row r="9512">
          <cell r="A9512">
            <v>12539</v>
          </cell>
          <cell r="B9512">
            <v>9</v>
          </cell>
          <cell r="C9512">
            <v>3</v>
          </cell>
          <cell r="D9512" t="str">
            <v>DESPENSA MACIEL</v>
          </cell>
        </row>
        <row r="9513">
          <cell r="A9513">
            <v>12554</v>
          </cell>
          <cell r="B9513">
            <v>3</v>
          </cell>
          <cell r="C9513">
            <v>2</v>
          </cell>
          <cell r="D9513" t="str">
            <v>AUTOSERVICE TABO</v>
          </cell>
          <cell r="E9513" t="str">
            <v>Hogar</v>
          </cell>
        </row>
        <row r="9514">
          <cell r="A9514">
            <v>12553</v>
          </cell>
          <cell r="B9514">
            <v>9</v>
          </cell>
          <cell r="C9514">
            <v>3</v>
          </cell>
          <cell r="D9514" t="str">
            <v>AUTOSERVICE JU`I PAKOVA</v>
          </cell>
        </row>
        <row r="9515">
          <cell r="A9515">
            <v>12555</v>
          </cell>
          <cell r="B9515">
            <v>4</v>
          </cell>
          <cell r="C9515">
            <v>4</v>
          </cell>
          <cell r="D9515" t="str">
            <v>ESCUELA SAN JOSE</v>
          </cell>
          <cell r="E9515" t="str">
            <v>Educación</v>
          </cell>
        </row>
        <row r="9516">
          <cell r="A9516">
            <v>12556</v>
          </cell>
          <cell r="D9516" t="str">
            <v>COPETIN LEO</v>
          </cell>
        </row>
        <row r="9517">
          <cell r="A9517">
            <v>12558</v>
          </cell>
          <cell r="B9517">
            <v>4</v>
          </cell>
          <cell r="C9517">
            <v>4</v>
          </cell>
          <cell r="D9517" t="str">
            <v>SUPERMERCADO SAN ANTONIO</v>
          </cell>
          <cell r="E9517" t="str">
            <v xml:space="preserve">Supermercados </v>
          </cell>
        </row>
        <row r="9518">
          <cell r="A9518">
            <v>12559</v>
          </cell>
          <cell r="B9518">
            <v>9</v>
          </cell>
          <cell r="C9518">
            <v>3</v>
          </cell>
          <cell r="D9518" t="str">
            <v>RESTAURAN COMEDOR LA NONA</v>
          </cell>
        </row>
        <row r="9519">
          <cell r="A9519">
            <v>12565</v>
          </cell>
          <cell r="B9519">
            <v>9</v>
          </cell>
          <cell r="C9519">
            <v>3</v>
          </cell>
          <cell r="D9519" t="str">
            <v>DESPENSA BETY</v>
          </cell>
        </row>
        <row r="9520">
          <cell r="A9520">
            <v>12566</v>
          </cell>
          <cell r="B9520">
            <v>7</v>
          </cell>
          <cell r="C9520">
            <v>2</v>
          </cell>
          <cell r="D9520" t="str">
            <v>DESPENSA SAN ANTONIO</v>
          </cell>
          <cell r="E9520" t="str">
            <v>Hogar</v>
          </cell>
        </row>
        <row r="9521">
          <cell r="A9521">
            <v>12561</v>
          </cell>
          <cell r="B9521">
            <v>9</v>
          </cell>
          <cell r="C9521">
            <v>3</v>
          </cell>
          <cell r="D9521" t="str">
            <v>COPETIN BAR RIQUISIMO</v>
          </cell>
        </row>
        <row r="9522">
          <cell r="A9522">
            <v>12562</v>
          </cell>
          <cell r="B9522">
            <v>1</v>
          </cell>
          <cell r="C9522">
            <v>8</v>
          </cell>
          <cell r="D9522" t="str">
            <v>DESPENSA DOÑA SIXTA</v>
          </cell>
          <cell r="E9522" t="str">
            <v>Hogar</v>
          </cell>
        </row>
        <row r="9523">
          <cell r="A9523">
            <v>12569</v>
          </cell>
          <cell r="B9523">
            <v>6</v>
          </cell>
          <cell r="C9523">
            <v>4</v>
          </cell>
          <cell r="D9523" t="str">
            <v>COPETIN LA FAVORITA</v>
          </cell>
        </row>
        <row r="9524">
          <cell r="A9524">
            <v>12571</v>
          </cell>
          <cell r="B9524">
            <v>1</v>
          </cell>
          <cell r="C9524">
            <v>4</v>
          </cell>
          <cell r="D9524" t="str">
            <v>CASILLA Nº 15</v>
          </cell>
          <cell r="E9524" t="str">
            <v>Hogar</v>
          </cell>
        </row>
        <row r="9525">
          <cell r="A9525">
            <v>12570</v>
          </cell>
          <cell r="B9525">
            <v>1</v>
          </cell>
          <cell r="C9525">
            <v>2</v>
          </cell>
          <cell r="D9525" t="str">
            <v>COPETIN LAS CIBELES</v>
          </cell>
          <cell r="E9525" t="str">
            <v>Refrigerados</v>
          </cell>
        </row>
        <row r="9526">
          <cell r="A9526">
            <v>12568</v>
          </cell>
          <cell r="B9526">
            <v>9</v>
          </cell>
          <cell r="C9526">
            <v>3</v>
          </cell>
          <cell r="D9526" t="str">
            <v>COPETIN CARLITUR</v>
          </cell>
        </row>
        <row r="9527">
          <cell r="A9527">
            <v>12574</v>
          </cell>
          <cell r="B9527">
            <v>6</v>
          </cell>
          <cell r="C9527">
            <v>5</v>
          </cell>
          <cell r="D9527" t="str">
            <v>DESPENSA SAN ANDRES</v>
          </cell>
          <cell r="E9527" t="str">
            <v>Hogar</v>
          </cell>
        </row>
        <row r="9528">
          <cell r="A9528">
            <v>12582</v>
          </cell>
          <cell r="B9528">
            <v>2</v>
          </cell>
          <cell r="C9528">
            <v>1</v>
          </cell>
          <cell r="D9528" t="str">
            <v>PARTICULAR FAMILIA GUGGIARI</v>
          </cell>
          <cell r="E9528" t="str">
            <v>Hogar</v>
          </cell>
        </row>
        <row r="9529">
          <cell r="A9529">
            <v>12575</v>
          </cell>
          <cell r="B9529">
            <v>9</v>
          </cell>
          <cell r="C9529">
            <v>3</v>
          </cell>
          <cell r="D9529" t="str">
            <v>LAVADERO EL BUEN AMIGO COMEDOR</v>
          </cell>
        </row>
        <row r="9530">
          <cell r="A9530">
            <v>12576</v>
          </cell>
          <cell r="B9530">
            <v>6</v>
          </cell>
          <cell r="C9530">
            <v>7</v>
          </cell>
          <cell r="D9530" t="str">
            <v>HELADERIA COPA LINDA</v>
          </cell>
          <cell r="E9530" t="str">
            <v>Refrigerados</v>
          </cell>
        </row>
        <row r="9531">
          <cell r="A9531">
            <v>12577</v>
          </cell>
          <cell r="B9531">
            <v>6</v>
          </cell>
          <cell r="C9531">
            <v>7</v>
          </cell>
          <cell r="D9531" t="str">
            <v>AUTOSERVICE LA CANASTA</v>
          </cell>
          <cell r="E9531" t="str">
            <v>Hogar</v>
          </cell>
        </row>
        <row r="9532">
          <cell r="A9532">
            <v>12578</v>
          </cell>
          <cell r="B9532">
            <v>9</v>
          </cell>
          <cell r="C9532">
            <v>3</v>
          </cell>
          <cell r="D9532" t="str">
            <v>CASILLA SAN CAYETANO</v>
          </cell>
        </row>
        <row r="9533">
          <cell r="A9533">
            <v>12579</v>
          </cell>
          <cell r="B9533">
            <v>9</v>
          </cell>
          <cell r="C9533">
            <v>3</v>
          </cell>
          <cell r="D9533" t="str">
            <v>DESPENSA MICA</v>
          </cell>
        </row>
        <row r="9534">
          <cell r="A9534">
            <v>12573</v>
          </cell>
          <cell r="B9534">
            <v>2</v>
          </cell>
          <cell r="C9534">
            <v>6</v>
          </cell>
          <cell r="D9534" t="str">
            <v>CARRITO LILA</v>
          </cell>
        </row>
        <row r="9535">
          <cell r="A9535">
            <v>12584</v>
          </cell>
          <cell r="B9535">
            <v>10</v>
          </cell>
          <cell r="C9535">
            <v>1</v>
          </cell>
          <cell r="D9535" t="str">
            <v>ALES SRL</v>
          </cell>
          <cell r="E9535" t="str">
            <v>Supermercados B</v>
          </cell>
        </row>
        <row r="9536">
          <cell r="A9536">
            <v>12585</v>
          </cell>
          <cell r="B9536">
            <v>6</v>
          </cell>
          <cell r="C9536">
            <v>3</v>
          </cell>
          <cell r="D9536" t="str">
            <v>COPETIN JUVENCIA</v>
          </cell>
          <cell r="E9536" t="str">
            <v>Refrigerados</v>
          </cell>
        </row>
        <row r="9537">
          <cell r="A9537">
            <v>12587</v>
          </cell>
          <cell r="B9537">
            <v>4</v>
          </cell>
          <cell r="C9537">
            <v>3</v>
          </cell>
          <cell r="D9537" t="str">
            <v>DESPENSA HECTOR</v>
          </cell>
          <cell r="E9537" t="str">
            <v>Hogar</v>
          </cell>
        </row>
        <row r="9538">
          <cell r="A9538">
            <v>12588</v>
          </cell>
          <cell r="B9538">
            <v>5</v>
          </cell>
          <cell r="C9538">
            <v>8</v>
          </cell>
          <cell r="D9538" t="str">
            <v xml:space="preserve">DESPENSA SAN MIGUEL </v>
          </cell>
          <cell r="E9538" t="str">
            <v>Hogar</v>
          </cell>
        </row>
        <row r="9539">
          <cell r="A9539">
            <v>12592</v>
          </cell>
          <cell r="B9539">
            <v>5</v>
          </cell>
          <cell r="C9539">
            <v>2</v>
          </cell>
          <cell r="D9539" t="str">
            <v>DESPENSA SAN ISIDRO</v>
          </cell>
          <cell r="E9539" t="str">
            <v>Hogar</v>
          </cell>
        </row>
        <row r="9540">
          <cell r="A9540">
            <v>12618</v>
          </cell>
          <cell r="B9540">
            <v>3</v>
          </cell>
          <cell r="C9540">
            <v>9</v>
          </cell>
          <cell r="D9540" t="str">
            <v>AUTOSERVICE JUNIOR</v>
          </cell>
          <cell r="E9540" t="str">
            <v>Hogar</v>
          </cell>
        </row>
        <row r="9541">
          <cell r="A9541">
            <v>12616</v>
          </cell>
          <cell r="B9541">
            <v>5</v>
          </cell>
          <cell r="C9541">
            <v>6</v>
          </cell>
          <cell r="D9541" t="str">
            <v>AUTOSERVICE BOQUERON</v>
          </cell>
          <cell r="E9541" t="str">
            <v>Hogar</v>
          </cell>
        </row>
        <row r="9542">
          <cell r="A9542">
            <v>12599</v>
          </cell>
          <cell r="B9542">
            <v>6</v>
          </cell>
          <cell r="C9542">
            <v>6</v>
          </cell>
          <cell r="D9542" t="str">
            <v>DESPENSA SAN MIGUEL</v>
          </cell>
          <cell r="E9542" t="str">
            <v>Hogar</v>
          </cell>
        </row>
        <row r="9543">
          <cell r="A9543">
            <v>12598</v>
          </cell>
          <cell r="B9543">
            <v>9</v>
          </cell>
          <cell r="C9543">
            <v>3</v>
          </cell>
          <cell r="D9543" t="str">
            <v>COPETIN EYE</v>
          </cell>
        </row>
        <row r="9544">
          <cell r="A9544">
            <v>12597</v>
          </cell>
          <cell r="B9544">
            <v>6</v>
          </cell>
          <cell r="C9544">
            <v>6</v>
          </cell>
          <cell r="D9544" t="str">
            <v>DESPENSA GIMA</v>
          </cell>
          <cell r="E9544" t="str">
            <v>Hogar</v>
          </cell>
        </row>
        <row r="9545">
          <cell r="A9545">
            <v>12614</v>
          </cell>
          <cell r="B9545">
            <v>3</v>
          </cell>
          <cell r="C9545">
            <v>3</v>
          </cell>
          <cell r="D9545" t="str">
            <v>DESPENSA SAN ANTONIO</v>
          </cell>
          <cell r="E9545" t="str">
            <v>Hogar</v>
          </cell>
        </row>
        <row r="9546">
          <cell r="A9546">
            <v>12600</v>
          </cell>
          <cell r="B9546">
            <v>6</v>
          </cell>
          <cell r="C9546">
            <v>5</v>
          </cell>
          <cell r="D9546" t="str">
            <v>CANTINA ESCUELA 1º PRESIDENTE</v>
          </cell>
          <cell r="E9546" t="str">
            <v>Educación</v>
          </cell>
        </row>
        <row r="9547">
          <cell r="A9547">
            <v>12601</v>
          </cell>
          <cell r="B9547">
            <v>6</v>
          </cell>
          <cell r="C9547">
            <v>5</v>
          </cell>
          <cell r="D9547" t="str">
            <v>DESPENSA AIDA</v>
          </cell>
          <cell r="E9547" t="str">
            <v>Hogar</v>
          </cell>
        </row>
        <row r="9548">
          <cell r="A9548">
            <v>12602</v>
          </cell>
          <cell r="B9548">
            <v>6</v>
          </cell>
          <cell r="C9548">
            <v>5</v>
          </cell>
          <cell r="D9548" t="str">
            <v xml:space="preserve">Comedor Nuchi </v>
          </cell>
          <cell r="E9548" t="str">
            <v>Hogar</v>
          </cell>
        </row>
        <row r="9549">
          <cell r="A9549">
            <v>12603</v>
          </cell>
          <cell r="B9549">
            <v>9</v>
          </cell>
          <cell r="C9549">
            <v>3</v>
          </cell>
          <cell r="D9549" t="str">
            <v>CANTINA ESCUELA VENEZUELA</v>
          </cell>
        </row>
        <row r="9550">
          <cell r="A9550">
            <v>12615</v>
          </cell>
          <cell r="B9550">
            <v>3</v>
          </cell>
          <cell r="C9550">
            <v>5</v>
          </cell>
          <cell r="D9550" t="str">
            <v>DESPENSA PRIMAVERA</v>
          </cell>
          <cell r="E9550" t="str">
            <v>Hogar</v>
          </cell>
        </row>
        <row r="9551">
          <cell r="A9551">
            <v>12604</v>
          </cell>
          <cell r="B9551">
            <v>6</v>
          </cell>
          <cell r="C9551">
            <v>5</v>
          </cell>
          <cell r="D9551" t="str">
            <v>COPETIN LA VIA</v>
          </cell>
          <cell r="E9551" t="str">
            <v>Refrigerados</v>
          </cell>
        </row>
        <row r="9552">
          <cell r="A9552">
            <v>12605</v>
          </cell>
          <cell r="B9552">
            <v>6</v>
          </cell>
          <cell r="C9552">
            <v>5</v>
          </cell>
          <cell r="D9552" t="str">
            <v>DESPENSA CHUKA</v>
          </cell>
          <cell r="E9552" t="str">
            <v>Hogar</v>
          </cell>
        </row>
        <row r="9553">
          <cell r="A9553">
            <v>12606</v>
          </cell>
          <cell r="B9553">
            <v>6</v>
          </cell>
          <cell r="C9553">
            <v>5</v>
          </cell>
          <cell r="D9553" t="str">
            <v>KIOSKO EL BUEN AMIGO</v>
          </cell>
          <cell r="E9553" t="str">
            <v>Hogar</v>
          </cell>
        </row>
        <row r="9554">
          <cell r="A9554">
            <v>12608</v>
          </cell>
          <cell r="B9554">
            <v>6</v>
          </cell>
          <cell r="C9554">
            <v>5</v>
          </cell>
          <cell r="D9554" t="str">
            <v>KIOSKO STA LIBRADA</v>
          </cell>
          <cell r="E9554" t="str">
            <v>Hogar</v>
          </cell>
        </row>
        <row r="9555">
          <cell r="A9555">
            <v>12609</v>
          </cell>
          <cell r="B9555">
            <v>6</v>
          </cell>
          <cell r="C9555">
            <v>5</v>
          </cell>
          <cell r="D9555" t="str">
            <v>DESPENSA ROMINA</v>
          </cell>
          <cell r="E9555" t="str">
            <v>Hogar</v>
          </cell>
        </row>
        <row r="9556">
          <cell r="A9556">
            <v>12610</v>
          </cell>
          <cell r="B9556">
            <v>6</v>
          </cell>
          <cell r="C9556">
            <v>5</v>
          </cell>
          <cell r="D9556" t="str">
            <v>KIOSKO KAREN YOHA</v>
          </cell>
          <cell r="E9556" t="str">
            <v>Hogar</v>
          </cell>
        </row>
        <row r="9557">
          <cell r="A9557">
            <v>12636</v>
          </cell>
          <cell r="B9557">
            <v>9</v>
          </cell>
          <cell r="C9557">
            <v>3</v>
          </cell>
          <cell r="D9557" t="str">
            <v>DESPENSA MARGARITA</v>
          </cell>
        </row>
        <row r="9558">
          <cell r="A9558">
            <v>12641</v>
          </cell>
          <cell r="B9558">
            <v>9</v>
          </cell>
          <cell r="C9558">
            <v>3</v>
          </cell>
          <cell r="D9558" t="str">
            <v>C.F.A. VISION</v>
          </cell>
        </row>
        <row r="9559">
          <cell r="A9559">
            <v>12630</v>
          </cell>
          <cell r="B9559">
            <v>2</v>
          </cell>
          <cell r="C9559">
            <v>5</v>
          </cell>
          <cell r="D9559" t="str">
            <v>DESPENSA NATI</v>
          </cell>
          <cell r="E9559" t="str">
            <v>Hogar</v>
          </cell>
        </row>
        <row r="9560">
          <cell r="A9560">
            <v>12631</v>
          </cell>
          <cell r="B9560">
            <v>2</v>
          </cell>
          <cell r="C9560">
            <v>5</v>
          </cell>
          <cell r="D9560" t="str">
            <v>DESPENSA GLORIA</v>
          </cell>
          <cell r="E9560" t="str">
            <v>Hogar</v>
          </cell>
        </row>
        <row r="9561">
          <cell r="A9561">
            <v>12635</v>
          </cell>
          <cell r="B9561">
            <v>3</v>
          </cell>
          <cell r="C9561">
            <v>1</v>
          </cell>
          <cell r="D9561" t="str">
            <v>AUTOSERVICE HAN</v>
          </cell>
          <cell r="E9561" t="str">
            <v>Hogar</v>
          </cell>
        </row>
        <row r="9562">
          <cell r="A9562">
            <v>12639</v>
          </cell>
          <cell r="B9562">
            <v>2</v>
          </cell>
          <cell r="C9562">
            <v>8</v>
          </cell>
          <cell r="D9562" t="str">
            <v>DESPENSA SAN ANTONIO</v>
          </cell>
        </row>
        <row r="9563">
          <cell r="A9563">
            <v>12619</v>
          </cell>
          <cell r="B9563">
            <v>6</v>
          </cell>
          <cell r="C9563">
            <v>5</v>
          </cell>
          <cell r="D9563" t="str">
            <v>CASILLA LA GORDA</v>
          </cell>
          <cell r="E9563" t="str">
            <v>Refrigerados</v>
          </cell>
        </row>
        <row r="9564">
          <cell r="A9564">
            <v>12621</v>
          </cell>
          <cell r="B9564">
            <v>2</v>
          </cell>
          <cell r="C9564">
            <v>4</v>
          </cell>
          <cell r="D9564" t="str">
            <v>DESPENSA KARINA</v>
          </cell>
          <cell r="E9564" t="str">
            <v>Hogar</v>
          </cell>
        </row>
        <row r="9565">
          <cell r="A9565">
            <v>12620</v>
          </cell>
          <cell r="B9565">
            <v>6</v>
          </cell>
          <cell r="C9565">
            <v>5</v>
          </cell>
          <cell r="D9565" t="str">
            <v>POOL PAPOS</v>
          </cell>
          <cell r="E9565" t="str">
            <v>Refrigerados</v>
          </cell>
        </row>
        <row r="9566">
          <cell r="A9566">
            <v>12629</v>
          </cell>
          <cell r="B9566">
            <v>9</v>
          </cell>
          <cell r="C9566">
            <v>3</v>
          </cell>
          <cell r="D9566" t="str">
            <v>CLUB CHACO BOREAL</v>
          </cell>
        </row>
        <row r="9567">
          <cell r="A9567">
            <v>12612</v>
          </cell>
          <cell r="B9567">
            <v>1</v>
          </cell>
          <cell r="C9567">
            <v>9</v>
          </cell>
          <cell r="D9567" t="str">
            <v>COPETIN VICTORIA</v>
          </cell>
          <cell r="E9567" t="str">
            <v>Refrigerados</v>
          </cell>
        </row>
        <row r="9568">
          <cell r="A9568">
            <v>12625</v>
          </cell>
          <cell r="B9568">
            <v>6</v>
          </cell>
          <cell r="C9568">
            <v>7</v>
          </cell>
          <cell r="D9568" t="str">
            <v>DESPENSA NUEVA ESTRELA</v>
          </cell>
          <cell r="E9568" t="str">
            <v>Hogar</v>
          </cell>
        </row>
        <row r="9569">
          <cell r="A9569">
            <v>12133</v>
          </cell>
          <cell r="B9569">
            <v>9</v>
          </cell>
          <cell r="C9569">
            <v>3</v>
          </cell>
          <cell r="D9569" t="str">
            <v>EMPANADAS PITIN</v>
          </cell>
        </row>
        <row r="9570">
          <cell r="A9570">
            <v>12637</v>
          </cell>
          <cell r="B9570">
            <v>5</v>
          </cell>
          <cell r="C9570">
            <v>5</v>
          </cell>
          <cell r="D9570" t="str">
            <v>DESPENSA GLADYS</v>
          </cell>
          <cell r="E9570" t="str">
            <v>Hogar</v>
          </cell>
        </row>
        <row r="9571">
          <cell r="A9571">
            <v>12640</v>
          </cell>
          <cell r="B9571">
            <v>6</v>
          </cell>
          <cell r="C9571">
            <v>6</v>
          </cell>
          <cell r="D9571" t="str">
            <v>DESPENSA KUA RAHY</v>
          </cell>
          <cell r="E9571" t="str">
            <v>Hogar</v>
          </cell>
        </row>
        <row r="9572">
          <cell r="A9572">
            <v>12649</v>
          </cell>
          <cell r="B9572">
            <v>5</v>
          </cell>
          <cell r="C9572">
            <v>5</v>
          </cell>
          <cell r="D9572" t="str">
            <v>DESPENSA SAN JOSE</v>
          </cell>
          <cell r="E9572" t="str">
            <v>Hogar</v>
          </cell>
        </row>
        <row r="9573">
          <cell r="A9573">
            <v>12678</v>
          </cell>
          <cell r="B9573">
            <v>9</v>
          </cell>
          <cell r="C9573">
            <v>3</v>
          </cell>
          <cell r="D9573" t="str">
            <v>DESPENSA SAN CAYETANO</v>
          </cell>
        </row>
        <row r="9574">
          <cell r="A9574">
            <v>12724</v>
          </cell>
          <cell r="B9574">
            <v>6</v>
          </cell>
          <cell r="C9574">
            <v>7</v>
          </cell>
          <cell r="D9574" t="str">
            <v>DESPENSA ESPINOLA</v>
          </cell>
          <cell r="E9574" t="str">
            <v>Hogar</v>
          </cell>
        </row>
        <row r="9575">
          <cell r="A9575">
            <v>12746</v>
          </cell>
          <cell r="B9575">
            <v>9</v>
          </cell>
          <cell r="C9575">
            <v>3</v>
          </cell>
          <cell r="D9575" t="str">
            <v>KIOSKO STA TERESITA</v>
          </cell>
        </row>
        <row r="9576">
          <cell r="A9576">
            <v>12744</v>
          </cell>
          <cell r="B9576">
            <v>3</v>
          </cell>
          <cell r="C9576">
            <v>3</v>
          </cell>
          <cell r="D9576" t="str">
            <v>DESPENSA PORVENIR</v>
          </cell>
          <cell r="E9576" t="str">
            <v>Hogar</v>
          </cell>
        </row>
        <row r="9577">
          <cell r="A9577">
            <v>12745</v>
          </cell>
          <cell r="B9577">
            <v>3</v>
          </cell>
          <cell r="C9577">
            <v>4</v>
          </cell>
          <cell r="D9577" t="str">
            <v>DESPENSA ALEMAN</v>
          </cell>
          <cell r="E9577" t="str">
            <v>Hogar</v>
          </cell>
        </row>
        <row r="9578">
          <cell r="A9578">
            <v>12742</v>
          </cell>
          <cell r="B9578">
            <v>3</v>
          </cell>
          <cell r="C9578">
            <v>2</v>
          </cell>
          <cell r="D9578" t="str">
            <v>COMEDOR PARADA LINEA 12 II</v>
          </cell>
          <cell r="E9578" t="str">
            <v>Refrigerados</v>
          </cell>
        </row>
        <row r="9579">
          <cell r="A9579">
            <v>12743</v>
          </cell>
          <cell r="B9579">
            <v>5</v>
          </cell>
          <cell r="C9579">
            <v>3</v>
          </cell>
          <cell r="D9579" t="str">
            <v>DESPENSA J y D</v>
          </cell>
          <cell r="E9579" t="str">
            <v>Hogar</v>
          </cell>
        </row>
        <row r="9580">
          <cell r="A9580">
            <v>12741</v>
          </cell>
          <cell r="D9580" t="str">
            <v>KIOSKO LA CASITA</v>
          </cell>
          <cell r="E9580" t="str">
            <v>Hogar</v>
          </cell>
        </row>
        <row r="9581">
          <cell r="A9581">
            <v>12749</v>
          </cell>
          <cell r="B9581">
            <v>6</v>
          </cell>
          <cell r="C9581">
            <v>5</v>
          </cell>
          <cell r="D9581" t="str">
            <v>DESPENSA JOPOI</v>
          </cell>
          <cell r="E9581" t="str">
            <v>Hogar</v>
          </cell>
        </row>
        <row r="9582">
          <cell r="A9582">
            <v>12761</v>
          </cell>
          <cell r="B9582">
            <v>6</v>
          </cell>
          <cell r="C9582">
            <v>7</v>
          </cell>
          <cell r="D9582" t="str">
            <v>DESPENSA ANY</v>
          </cell>
          <cell r="E9582" t="str">
            <v>Hogar</v>
          </cell>
        </row>
        <row r="9583">
          <cell r="A9583">
            <v>12763</v>
          </cell>
          <cell r="B9583">
            <v>6</v>
          </cell>
          <cell r="C9583">
            <v>7</v>
          </cell>
          <cell r="D9583" t="str">
            <v>COLEGIO SAGRADO CORAZON DE JESUS</v>
          </cell>
          <cell r="E9583" t="str">
            <v>Educación</v>
          </cell>
        </row>
        <row r="9584">
          <cell r="A9584">
            <v>12762</v>
          </cell>
          <cell r="B9584">
            <v>6</v>
          </cell>
          <cell r="C9584">
            <v>7</v>
          </cell>
          <cell r="D9584" t="str">
            <v>DESPENSA CINTHIA</v>
          </cell>
          <cell r="E9584" t="str">
            <v>Hogar</v>
          </cell>
        </row>
        <row r="9585">
          <cell r="A9585">
            <v>12764</v>
          </cell>
          <cell r="B9585">
            <v>3</v>
          </cell>
          <cell r="C9585">
            <v>9</v>
          </cell>
          <cell r="D9585" t="str">
            <v>DESPENSA MERI</v>
          </cell>
        </row>
        <row r="9586">
          <cell r="A9586">
            <v>12766</v>
          </cell>
          <cell r="B9586">
            <v>3</v>
          </cell>
          <cell r="C9586">
            <v>4</v>
          </cell>
          <cell r="D9586" t="str">
            <v>DESPENSA CAROL</v>
          </cell>
          <cell r="E9586" t="str">
            <v>Hogar</v>
          </cell>
        </row>
        <row r="9587">
          <cell r="A9587">
            <v>12765</v>
          </cell>
          <cell r="B9587">
            <v>3</v>
          </cell>
          <cell r="C9587">
            <v>3</v>
          </cell>
          <cell r="D9587" t="str">
            <v>COPETIN SOLER</v>
          </cell>
          <cell r="E9587" t="str">
            <v>Refrigerados</v>
          </cell>
        </row>
        <row r="9588">
          <cell r="A9588">
            <v>12768</v>
          </cell>
          <cell r="B9588">
            <v>9</v>
          </cell>
          <cell r="C9588">
            <v>3</v>
          </cell>
          <cell r="D9588" t="str">
            <v>RESTAURANTE AUSTRIA S.R.L.</v>
          </cell>
        </row>
        <row r="9589">
          <cell r="A9589">
            <v>12759</v>
          </cell>
          <cell r="B9589">
            <v>3</v>
          </cell>
          <cell r="C9589">
            <v>4</v>
          </cell>
          <cell r="D9589" t="str">
            <v>AUTOSERVICE SAN JOSE</v>
          </cell>
          <cell r="E9589" t="str">
            <v>Hogar</v>
          </cell>
        </row>
        <row r="9590">
          <cell r="A9590">
            <v>12758</v>
          </cell>
          <cell r="B9590">
            <v>3</v>
          </cell>
          <cell r="C9590">
            <v>3</v>
          </cell>
          <cell r="D9590" t="str">
            <v>DESPENSA FATIMA</v>
          </cell>
          <cell r="E9590" t="str">
            <v>Hogar</v>
          </cell>
        </row>
        <row r="9591">
          <cell r="A9591">
            <v>12767</v>
          </cell>
          <cell r="B9591">
            <v>9</v>
          </cell>
          <cell r="C9591">
            <v>3</v>
          </cell>
          <cell r="D9591" t="str">
            <v>DESPENSA SAN JOSE</v>
          </cell>
        </row>
        <row r="9592">
          <cell r="A9592">
            <v>12648</v>
          </cell>
          <cell r="B9592">
            <v>9</v>
          </cell>
          <cell r="C9592">
            <v>3</v>
          </cell>
          <cell r="D9592" t="str">
            <v>CASILLA LORENA</v>
          </cell>
        </row>
        <row r="9593">
          <cell r="A9593">
            <v>12656</v>
          </cell>
          <cell r="B9593">
            <v>1</v>
          </cell>
          <cell r="C9593">
            <v>2</v>
          </cell>
          <cell r="D9593" t="str">
            <v>M-10 FAST FOOD</v>
          </cell>
          <cell r="E9593" t="str">
            <v>Refrigerados</v>
          </cell>
        </row>
        <row r="9594">
          <cell r="A9594">
            <v>12659</v>
          </cell>
          <cell r="B9594">
            <v>6</v>
          </cell>
          <cell r="C9594">
            <v>5</v>
          </cell>
          <cell r="D9594" t="str">
            <v>KIOSKO CESAR RAMIREZ</v>
          </cell>
          <cell r="E9594" t="str">
            <v>Hogar</v>
          </cell>
        </row>
        <row r="9595">
          <cell r="A9595">
            <v>12617</v>
          </cell>
          <cell r="B9595">
            <v>1</v>
          </cell>
          <cell r="C9595">
            <v>9</v>
          </cell>
          <cell r="D9595" t="str">
            <v>CARRITO FLORENCIO</v>
          </cell>
        </row>
        <row r="9596">
          <cell r="A9596">
            <v>12652</v>
          </cell>
          <cell r="B9596">
            <v>1</v>
          </cell>
          <cell r="C9596">
            <v>9</v>
          </cell>
          <cell r="D9596" t="str">
            <v>DESPENSA PERU</v>
          </cell>
          <cell r="E9596" t="str">
            <v>Hogar</v>
          </cell>
        </row>
        <row r="9597">
          <cell r="A9597">
            <v>12642</v>
          </cell>
          <cell r="B9597">
            <v>9</v>
          </cell>
          <cell r="C9597">
            <v>3</v>
          </cell>
          <cell r="D9597" t="str">
            <v>DESPENSA JORGITO</v>
          </cell>
        </row>
        <row r="9598">
          <cell r="A9598">
            <v>12644</v>
          </cell>
          <cell r="B9598">
            <v>4</v>
          </cell>
          <cell r="C9598">
            <v>2</v>
          </cell>
          <cell r="D9598" t="str">
            <v>DESPENSA CLAUDIA</v>
          </cell>
          <cell r="E9598" t="str">
            <v>Hogar</v>
          </cell>
        </row>
        <row r="9599">
          <cell r="A9599">
            <v>12643</v>
          </cell>
          <cell r="D9599" t="str">
            <v>LUCY VARIEDADES</v>
          </cell>
        </row>
        <row r="9600">
          <cell r="A9600">
            <v>12650</v>
          </cell>
          <cell r="B9600">
            <v>5</v>
          </cell>
          <cell r="C9600">
            <v>3</v>
          </cell>
          <cell r="D9600" t="str">
            <v>COMEDOR LA ESQUINA</v>
          </cell>
        </row>
        <row r="9601">
          <cell r="A9601">
            <v>12647</v>
          </cell>
          <cell r="B9601">
            <v>9</v>
          </cell>
          <cell r="C9601">
            <v>3</v>
          </cell>
          <cell r="D9601" t="str">
            <v>COL SAN PEDRO</v>
          </cell>
        </row>
        <row r="9602">
          <cell r="A9602">
            <v>12661</v>
          </cell>
          <cell r="B9602">
            <v>1</v>
          </cell>
          <cell r="C9602">
            <v>5</v>
          </cell>
          <cell r="D9602" t="str">
            <v>LA CANTINA DEL POLID-CLUB SAJONIA</v>
          </cell>
          <cell r="E9602" t="str">
            <v>Refrigerados A</v>
          </cell>
        </row>
        <row r="9603">
          <cell r="A9603">
            <v>12666</v>
          </cell>
          <cell r="B9603">
            <v>9</v>
          </cell>
          <cell r="C9603">
            <v>3</v>
          </cell>
          <cell r="D9603" t="str">
            <v>BODEGA FEDE</v>
          </cell>
        </row>
        <row r="9604">
          <cell r="A9604">
            <v>12665</v>
          </cell>
          <cell r="B9604">
            <v>3</v>
          </cell>
          <cell r="C9604">
            <v>3</v>
          </cell>
          <cell r="D9604" t="str">
            <v>BEBIDA MARIA LIZ</v>
          </cell>
          <cell r="E9604" t="str">
            <v>Refrigerados</v>
          </cell>
        </row>
        <row r="9605">
          <cell r="A9605">
            <v>12671</v>
          </cell>
          <cell r="B9605">
            <v>3</v>
          </cell>
          <cell r="C9605">
            <v>9</v>
          </cell>
          <cell r="D9605" t="str">
            <v>DESPENSA ÑA MORENA</v>
          </cell>
          <cell r="E9605" t="str">
            <v>Hogar</v>
          </cell>
        </row>
        <row r="9606">
          <cell r="A9606">
            <v>12673</v>
          </cell>
          <cell r="B9606">
            <v>2</v>
          </cell>
          <cell r="C9606">
            <v>8</v>
          </cell>
          <cell r="D9606" t="str">
            <v xml:space="preserve">RICOMAS GLADYS </v>
          </cell>
          <cell r="E9606" t="str">
            <v>Refrigerados</v>
          </cell>
        </row>
        <row r="9607">
          <cell r="A9607">
            <v>12669</v>
          </cell>
          <cell r="B9607">
            <v>6</v>
          </cell>
          <cell r="C9607">
            <v>7</v>
          </cell>
          <cell r="D9607" t="str">
            <v>DESPENSA PABLA</v>
          </cell>
          <cell r="E9607" t="str">
            <v>Hogar</v>
          </cell>
        </row>
        <row r="9608">
          <cell r="A9608">
            <v>12670</v>
          </cell>
          <cell r="B9608">
            <v>6</v>
          </cell>
          <cell r="C9608">
            <v>7</v>
          </cell>
          <cell r="D9608" t="str">
            <v>BODEGA SA</v>
          </cell>
          <cell r="E9608" t="str">
            <v>Hogar</v>
          </cell>
        </row>
        <row r="9609">
          <cell r="A9609">
            <v>12379</v>
          </cell>
          <cell r="B9609">
            <v>2</v>
          </cell>
          <cell r="C9609">
            <v>4</v>
          </cell>
          <cell r="D9609" t="str">
            <v>DESPENSA PATRI</v>
          </cell>
          <cell r="E9609" t="str">
            <v>Hogar</v>
          </cell>
        </row>
        <row r="9610">
          <cell r="A9610">
            <v>12382</v>
          </cell>
          <cell r="B9610">
            <v>9</v>
          </cell>
          <cell r="C9610">
            <v>3</v>
          </cell>
          <cell r="D9610" t="str">
            <v>AVANTI PIZZERIA</v>
          </cell>
        </row>
        <row r="9611">
          <cell r="A9611">
            <v>12667</v>
          </cell>
          <cell r="B9611">
            <v>9</v>
          </cell>
          <cell r="C9611">
            <v>3</v>
          </cell>
          <cell r="D9611" t="str">
            <v>COPETIN ISABEL</v>
          </cell>
        </row>
        <row r="9612">
          <cell r="A9612">
            <v>12668</v>
          </cell>
          <cell r="B9612">
            <v>9</v>
          </cell>
          <cell r="C9612">
            <v>3</v>
          </cell>
          <cell r="D9612" t="str">
            <v>CARNICERIA 2 HERMANO</v>
          </cell>
        </row>
        <row r="9613">
          <cell r="A9613">
            <v>12646</v>
          </cell>
          <cell r="B9613">
            <v>4</v>
          </cell>
          <cell r="C9613">
            <v>4</v>
          </cell>
          <cell r="D9613" t="str">
            <v>PIZZERIA LA PORTEÑITA</v>
          </cell>
          <cell r="E9613" t="str">
            <v>Refrigerados</v>
          </cell>
        </row>
        <row r="9614">
          <cell r="A9614">
            <v>12674</v>
          </cell>
          <cell r="B9614">
            <v>1</v>
          </cell>
          <cell r="C9614">
            <v>9</v>
          </cell>
          <cell r="D9614" t="str">
            <v>CASILLA LAS MELLIZAS</v>
          </cell>
          <cell r="E9614" t="str">
            <v>Refrigerados</v>
          </cell>
        </row>
        <row r="9615">
          <cell r="A9615">
            <v>12676</v>
          </cell>
          <cell r="D9615" t="str">
            <v>LA CASITA ARTESANAL</v>
          </cell>
        </row>
        <row r="9616">
          <cell r="A9616">
            <v>12679</v>
          </cell>
          <cell r="B9616">
            <v>9</v>
          </cell>
          <cell r="C9616">
            <v>3</v>
          </cell>
          <cell r="D9616" t="str">
            <v>BODEGA SAN CAYETANO</v>
          </cell>
        </row>
        <row r="9617">
          <cell r="A9617">
            <v>12680</v>
          </cell>
          <cell r="B9617">
            <v>2</v>
          </cell>
          <cell r="C9617">
            <v>4</v>
          </cell>
          <cell r="D9617" t="str">
            <v>DESPENSA CAROLINA</v>
          </cell>
        </row>
        <row r="9618">
          <cell r="A9618">
            <v>12688</v>
          </cell>
          <cell r="B9618">
            <v>6</v>
          </cell>
          <cell r="C9618">
            <v>7</v>
          </cell>
          <cell r="D9618" t="str">
            <v>COPETIN CURELUQUE</v>
          </cell>
        </row>
        <row r="9619">
          <cell r="A9619">
            <v>12694</v>
          </cell>
          <cell r="B9619">
            <v>4</v>
          </cell>
          <cell r="C9619">
            <v>2</v>
          </cell>
          <cell r="D9619" t="str">
            <v>DESPENSA ALBERTITO</v>
          </cell>
          <cell r="E9619" t="str">
            <v>Hogar</v>
          </cell>
        </row>
        <row r="9620">
          <cell r="A9620">
            <v>12681</v>
          </cell>
          <cell r="B9620">
            <v>5</v>
          </cell>
          <cell r="C9620">
            <v>7</v>
          </cell>
          <cell r="D9620" t="str">
            <v>ARNALDO COMERCIAL</v>
          </cell>
          <cell r="E9620" t="str">
            <v>Hogar</v>
          </cell>
        </row>
        <row r="9621">
          <cell r="A9621">
            <v>12687</v>
          </cell>
          <cell r="B9621">
            <v>2</v>
          </cell>
          <cell r="C9621">
            <v>2</v>
          </cell>
          <cell r="D9621" t="str">
            <v>CANTINA COLEGIO V  CARLO A LOPEZ</v>
          </cell>
          <cell r="E9621" t="str">
            <v>Educación</v>
          </cell>
        </row>
        <row r="9622">
          <cell r="A9622">
            <v>12691</v>
          </cell>
          <cell r="B9622">
            <v>2</v>
          </cell>
          <cell r="C9622">
            <v>2</v>
          </cell>
          <cell r="D9622" t="str">
            <v>CABINAS TELEFONICA HOLA</v>
          </cell>
          <cell r="E9622" t="str">
            <v>Hogar</v>
          </cell>
        </row>
        <row r="9623">
          <cell r="A9623">
            <v>12693</v>
          </cell>
          <cell r="B9623">
            <v>3</v>
          </cell>
          <cell r="C9623">
            <v>5</v>
          </cell>
          <cell r="D9623" t="str">
            <v>CARRITO TIO RA</v>
          </cell>
          <cell r="E9623" t="str">
            <v>Refrigerados</v>
          </cell>
        </row>
        <row r="9624">
          <cell r="A9624">
            <v>12692</v>
          </cell>
          <cell r="B9624">
            <v>3</v>
          </cell>
          <cell r="C9624">
            <v>5</v>
          </cell>
          <cell r="D9624" t="str">
            <v>DESPENSA SAN JORGE</v>
          </cell>
          <cell r="E9624" t="str">
            <v>Hogar</v>
          </cell>
        </row>
        <row r="9625">
          <cell r="A9625">
            <v>12689</v>
          </cell>
          <cell r="B9625">
            <v>4</v>
          </cell>
          <cell r="C9625">
            <v>1</v>
          </cell>
          <cell r="D9625" t="str">
            <v>HELADERIA ARTESANAL MARIA SOL</v>
          </cell>
          <cell r="E9625" t="str">
            <v>Refrigerados</v>
          </cell>
        </row>
        <row r="9626">
          <cell r="A9626">
            <v>12690</v>
          </cell>
          <cell r="B9626">
            <v>4</v>
          </cell>
          <cell r="C9626">
            <v>1</v>
          </cell>
          <cell r="D9626" t="str">
            <v>COPETIN LICY</v>
          </cell>
          <cell r="E9626" t="str">
            <v>Refrigerados</v>
          </cell>
        </row>
        <row r="9627">
          <cell r="A9627">
            <v>12684</v>
          </cell>
          <cell r="B9627">
            <v>1</v>
          </cell>
          <cell r="C9627">
            <v>6</v>
          </cell>
          <cell r="D9627" t="str">
            <v>COPETIN ARAPY</v>
          </cell>
          <cell r="E9627" t="str">
            <v>Refrigerados</v>
          </cell>
        </row>
        <row r="9628">
          <cell r="A9628">
            <v>12706</v>
          </cell>
          <cell r="B9628">
            <v>9</v>
          </cell>
          <cell r="C9628">
            <v>3</v>
          </cell>
          <cell r="D9628" t="str">
            <v>PIZZERIA PUNTO COM</v>
          </cell>
        </row>
        <row r="9629">
          <cell r="A9629">
            <v>12715</v>
          </cell>
          <cell r="B9629">
            <v>2</v>
          </cell>
          <cell r="C9629">
            <v>6</v>
          </cell>
          <cell r="D9629" t="str">
            <v>COPETIN ZUNI</v>
          </cell>
          <cell r="E9629" t="str">
            <v>Refrigerados</v>
          </cell>
        </row>
        <row r="9630">
          <cell r="A9630">
            <v>12703</v>
          </cell>
          <cell r="B9630">
            <v>3</v>
          </cell>
          <cell r="C9630">
            <v>8</v>
          </cell>
          <cell r="D9630" t="str">
            <v>DESPENSA CAROLINA</v>
          </cell>
          <cell r="E9630" t="str">
            <v>Hogar</v>
          </cell>
        </row>
        <row r="9631">
          <cell r="A9631">
            <v>12645</v>
          </cell>
          <cell r="B9631">
            <v>9</v>
          </cell>
          <cell r="C9631">
            <v>3</v>
          </cell>
          <cell r="D9631" t="str">
            <v>HAMBURGUESERIA MEMO</v>
          </cell>
        </row>
        <row r="9632">
          <cell r="A9632">
            <v>12695</v>
          </cell>
          <cell r="B9632">
            <v>4</v>
          </cell>
          <cell r="C9632">
            <v>2</v>
          </cell>
          <cell r="D9632" t="str">
            <v>COLEGIO SAN MIGUEL</v>
          </cell>
          <cell r="E9632" t="str">
            <v>Educación</v>
          </cell>
        </row>
        <row r="9633">
          <cell r="A9633">
            <v>12704</v>
          </cell>
          <cell r="B9633">
            <v>6</v>
          </cell>
          <cell r="C9633">
            <v>5</v>
          </cell>
          <cell r="D9633" t="str">
            <v>KIOSKO LOS NIETOS</v>
          </cell>
          <cell r="E9633" t="str">
            <v>Hogar</v>
          </cell>
        </row>
        <row r="9634">
          <cell r="A9634">
            <v>12713</v>
          </cell>
          <cell r="B9634">
            <v>3</v>
          </cell>
          <cell r="C9634">
            <v>1</v>
          </cell>
          <cell r="D9634" t="str">
            <v>LIBRERIA BM</v>
          </cell>
        </row>
        <row r="9635">
          <cell r="A9635">
            <v>12701</v>
          </cell>
          <cell r="B9635">
            <v>7</v>
          </cell>
          <cell r="C9635">
            <v>2</v>
          </cell>
          <cell r="D9635" t="str">
            <v>DESPENSA MITA'I</v>
          </cell>
          <cell r="E9635" t="str">
            <v>Hogar</v>
          </cell>
        </row>
        <row r="9636">
          <cell r="A9636">
            <v>12700</v>
          </cell>
          <cell r="B9636">
            <v>9</v>
          </cell>
          <cell r="C9636">
            <v>3</v>
          </cell>
          <cell r="D9636" t="str">
            <v>AUTOSERVICE TODO CHUPI</v>
          </cell>
        </row>
        <row r="9637">
          <cell r="A9637">
            <v>12702</v>
          </cell>
          <cell r="B9637">
            <v>9</v>
          </cell>
          <cell r="C9637">
            <v>3</v>
          </cell>
          <cell r="D9637" t="str">
            <v>COPETIN SAN JUAN</v>
          </cell>
        </row>
        <row r="9638">
          <cell r="A9638">
            <v>12707</v>
          </cell>
          <cell r="B9638">
            <v>5</v>
          </cell>
          <cell r="C9638">
            <v>6</v>
          </cell>
          <cell r="D9638" t="str">
            <v>ESCUELA RI 3 CORRALE</v>
          </cell>
          <cell r="E9638" t="str">
            <v>Educación</v>
          </cell>
        </row>
        <row r="9639">
          <cell r="A9639">
            <v>12710</v>
          </cell>
          <cell r="B9639">
            <v>9</v>
          </cell>
          <cell r="C9639">
            <v>3</v>
          </cell>
          <cell r="D9639" t="str">
            <v>COMERCIAL VERONICA</v>
          </cell>
        </row>
        <row r="9640">
          <cell r="A9640">
            <v>12714</v>
          </cell>
          <cell r="B9640">
            <v>9</v>
          </cell>
          <cell r="C9640">
            <v>3</v>
          </cell>
          <cell r="D9640" t="str">
            <v>DESPENSA CINTIA CAROLINA</v>
          </cell>
        </row>
        <row r="9641">
          <cell r="A9641">
            <v>12716</v>
          </cell>
          <cell r="B9641">
            <v>3</v>
          </cell>
          <cell r="C9641">
            <v>4</v>
          </cell>
          <cell r="D9641" t="str">
            <v>VIKI COM</v>
          </cell>
          <cell r="E9641" t="str">
            <v>Hogar</v>
          </cell>
        </row>
        <row r="9642">
          <cell r="A9642">
            <v>12717</v>
          </cell>
          <cell r="B9642">
            <v>3</v>
          </cell>
          <cell r="C9642">
            <v>4</v>
          </cell>
          <cell r="D9642" t="str">
            <v>DESPENSA SAN CAYETANO</v>
          </cell>
          <cell r="E9642" t="str">
            <v>Hogar</v>
          </cell>
        </row>
        <row r="9643">
          <cell r="A9643">
            <v>12551</v>
          </cell>
          <cell r="B9643">
            <v>9</v>
          </cell>
          <cell r="C9643">
            <v>3</v>
          </cell>
          <cell r="D9643" t="str">
            <v>LA SAETA SA</v>
          </cell>
          <cell r="E9643" t="str">
            <v>Distribuidor</v>
          </cell>
        </row>
        <row r="9644">
          <cell r="A9644">
            <v>12722</v>
          </cell>
          <cell r="B9644">
            <v>5</v>
          </cell>
          <cell r="C9644">
            <v>1</v>
          </cell>
          <cell r="D9644" t="str">
            <v>CABINA CONTACTO</v>
          </cell>
          <cell r="E9644" t="str">
            <v>Hogar</v>
          </cell>
        </row>
        <row r="9645">
          <cell r="A9645">
            <v>12696</v>
          </cell>
          <cell r="B9645">
            <v>4</v>
          </cell>
          <cell r="C9645">
            <v>4</v>
          </cell>
          <cell r="D9645" t="str">
            <v>DESPENSA LA GUAIREÑA</v>
          </cell>
          <cell r="E9645" t="str">
            <v>Hogar</v>
          </cell>
        </row>
        <row r="9646">
          <cell r="A9646">
            <v>12725</v>
          </cell>
          <cell r="D9646" t="str">
            <v>DESPENSA EL ANGEL</v>
          </cell>
          <cell r="E9646" t="str">
            <v>Hogar</v>
          </cell>
        </row>
        <row r="9647">
          <cell r="A9647">
            <v>12723</v>
          </cell>
          <cell r="B9647">
            <v>2</v>
          </cell>
          <cell r="C9647">
            <v>1</v>
          </cell>
          <cell r="D9647" t="str">
            <v>DESPENSA LA ESPAÑOLA</v>
          </cell>
          <cell r="E9647" t="str">
            <v>Hogar</v>
          </cell>
        </row>
        <row r="9648">
          <cell r="A9648">
            <v>12733</v>
          </cell>
          <cell r="B9648">
            <v>4</v>
          </cell>
          <cell r="C9648">
            <v>2</v>
          </cell>
          <cell r="D9648" t="str">
            <v xml:space="preserve">ESTACION DE SERVICIO ARA PORA PETROSUR </v>
          </cell>
          <cell r="E9648" t="str">
            <v>Conveniencia</v>
          </cell>
        </row>
        <row r="9649">
          <cell r="A9649">
            <v>12732</v>
          </cell>
          <cell r="B9649">
            <v>9</v>
          </cell>
          <cell r="C9649">
            <v>3</v>
          </cell>
          <cell r="D9649" t="str">
            <v>KIOSKO GUSTAVITO</v>
          </cell>
        </row>
        <row r="9650">
          <cell r="A9650">
            <v>12683</v>
          </cell>
          <cell r="B9650">
            <v>1</v>
          </cell>
          <cell r="C9650">
            <v>8</v>
          </cell>
          <cell r="D9650" t="str">
            <v>CASILLA 10 DE NOVIEMBRE</v>
          </cell>
          <cell r="E9650" t="str">
            <v>Refrigerados</v>
          </cell>
        </row>
        <row r="9651">
          <cell r="A9651">
            <v>12731</v>
          </cell>
          <cell r="B9651">
            <v>4</v>
          </cell>
          <cell r="C9651">
            <v>1</v>
          </cell>
          <cell r="D9651" t="str">
            <v>DESPENSA SAN FRANCISCO</v>
          </cell>
          <cell r="E9651" t="str">
            <v>Hogar</v>
          </cell>
        </row>
        <row r="9652">
          <cell r="A9652">
            <v>12729</v>
          </cell>
          <cell r="B9652">
            <v>9</v>
          </cell>
          <cell r="C9652">
            <v>3</v>
          </cell>
          <cell r="D9652" t="str">
            <v>LIBRERIA SAN MIGUEL</v>
          </cell>
        </row>
        <row r="9653">
          <cell r="A9653">
            <v>12697</v>
          </cell>
          <cell r="B9653">
            <v>4</v>
          </cell>
          <cell r="C9653">
            <v>3</v>
          </cell>
          <cell r="D9653" t="str">
            <v>DESPENSA SAN COSME</v>
          </cell>
          <cell r="E9653" t="str">
            <v>Hogar</v>
          </cell>
        </row>
        <row r="9654">
          <cell r="A9654">
            <v>12698</v>
          </cell>
          <cell r="B9654">
            <v>4</v>
          </cell>
          <cell r="C9654">
            <v>3</v>
          </cell>
          <cell r="D9654" t="str">
            <v>DESPENSA ORO NEGRO</v>
          </cell>
          <cell r="E9654" t="str">
            <v>Hogar</v>
          </cell>
        </row>
        <row r="9655">
          <cell r="A9655">
            <v>12705</v>
          </cell>
          <cell r="B9655">
            <v>2</v>
          </cell>
          <cell r="C9655">
            <v>5</v>
          </cell>
          <cell r="D9655" t="str">
            <v>COPETIN BODEGA KABINA LA BOMBA</v>
          </cell>
          <cell r="E9655" t="str">
            <v>Refrigerados</v>
          </cell>
        </row>
        <row r="9656">
          <cell r="A9656">
            <v>12738</v>
          </cell>
          <cell r="B9656">
            <v>5</v>
          </cell>
          <cell r="C9656">
            <v>5</v>
          </cell>
          <cell r="D9656" t="str">
            <v>DESPENSA SANTANI</v>
          </cell>
          <cell r="E9656" t="str">
            <v>Hogar</v>
          </cell>
        </row>
        <row r="9657">
          <cell r="A9657">
            <v>12735</v>
          </cell>
          <cell r="B9657">
            <v>9</v>
          </cell>
          <cell r="C9657">
            <v>3</v>
          </cell>
          <cell r="D9657" t="str">
            <v>DESPENSA ISABEL</v>
          </cell>
        </row>
        <row r="9658">
          <cell r="A9658">
            <v>12736</v>
          </cell>
          <cell r="B9658">
            <v>9</v>
          </cell>
          <cell r="C9658">
            <v>3</v>
          </cell>
          <cell r="D9658" t="str">
            <v>DESPENSA CONI</v>
          </cell>
        </row>
        <row r="9659">
          <cell r="A9659">
            <v>12664</v>
          </cell>
          <cell r="B9659">
            <v>9</v>
          </cell>
          <cell r="C9659">
            <v>3</v>
          </cell>
          <cell r="D9659" t="str">
            <v>DESPENSA MARIA LUISA</v>
          </cell>
        </row>
        <row r="9660">
          <cell r="A9660">
            <v>12663</v>
          </cell>
          <cell r="B9660">
            <v>3</v>
          </cell>
          <cell r="C9660">
            <v>8</v>
          </cell>
          <cell r="D9660" t="str">
            <v>AUTOSERVICE SANTA LUISA</v>
          </cell>
          <cell r="E9660" t="str">
            <v>Hogar</v>
          </cell>
        </row>
        <row r="9661">
          <cell r="A9661">
            <v>12662</v>
          </cell>
          <cell r="B9661">
            <v>6</v>
          </cell>
          <cell r="C9661">
            <v>6</v>
          </cell>
          <cell r="D9661" t="str">
            <v>DISTRIBUIDOR C Y R</v>
          </cell>
          <cell r="E9661" t="str">
            <v>Mayoristas</v>
          </cell>
        </row>
        <row r="9662">
          <cell r="A9662">
            <v>12760</v>
          </cell>
          <cell r="B9662">
            <v>5</v>
          </cell>
          <cell r="C9662">
            <v>2</v>
          </cell>
          <cell r="D9662" t="str">
            <v>DESPENSA CIELITO</v>
          </cell>
          <cell r="E9662" t="str">
            <v>Hogar</v>
          </cell>
        </row>
        <row r="9663">
          <cell r="A9663">
            <v>12815</v>
          </cell>
          <cell r="B9663">
            <v>9</v>
          </cell>
          <cell r="C9663">
            <v>3</v>
          </cell>
          <cell r="D9663" t="str">
            <v>MINI DESPENSA GRASE</v>
          </cell>
        </row>
        <row r="9664">
          <cell r="A9664">
            <v>12839</v>
          </cell>
          <cell r="B9664">
            <v>3</v>
          </cell>
          <cell r="C9664">
            <v>1</v>
          </cell>
          <cell r="D9664" t="str">
            <v>COLEGIO FELIX BOGADO</v>
          </cell>
          <cell r="E9664" t="str">
            <v>Educación</v>
          </cell>
        </row>
        <row r="9665">
          <cell r="A9665">
            <v>12875</v>
          </cell>
          <cell r="B9665">
            <v>2</v>
          </cell>
          <cell r="C9665">
            <v>6</v>
          </cell>
          <cell r="D9665" t="str">
            <v>COPETIN FERCHUS</v>
          </cell>
          <cell r="E9665" t="str">
            <v>Refrigerados</v>
          </cell>
        </row>
        <row r="9666">
          <cell r="A9666">
            <v>12901</v>
          </cell>
          <cell r="B9666">
            <v>3</v>
          </cell>
          <cell r="C9666">
            <v>2</v>
          </cell>
          <cell r="D9666" t="str">
            <v>BAR EL BEBE</v>
          </cell>
          <cell r="E9666" t="str">
            <v>Hogar</v>
          </cell>
        </row>
        <row r="9667">
          <cell r="A9667">
            <v>12916</v>
          </cell>
          <cell r="B9667">
            <v>3</v>
          </cell>
          <cell r="C9667">
            <v>7</v>
          </cell>
          <cell r="D9667" t="str">
            <v>ESCUELA VIRGEN CAACUPEMI</v>
          </cell>
          <cell r="E9667" t="str">
            <v>Educación</v>
          </cell>
        </row>
        <row r="9668">
          <cell r="A9668">
            <v>12915</v>
          </cell>
          <cell r="B9668">
            <v>3</v>
          </cell>
          <cell r="C9668">
            <v>3</v>
          </cell>
          <cell r="D9668" t="str">
            <v>DESPENSA ARRIOLA</v>
          </cell>
          <cell r="E9668" t="str">
            <v>Hogar</v>
          </cell>
        </row>
        <row r="9669">
          <cell r="A9669">
            <v>12918</v>
          </cell>
          <cell r="B9669">
            <v>9</v>
          </cell>
          <cell r="C9669">
            <v>3</v>
          </cell>
          <cell r="D9669" t="str">
            <v>POLLERIA TIO LUCHO</v>
          </cell>
        </row>
        <row r="9670">
          <cell r="A9670">
            <v>12917</v>
          </cell>
          <cell r="B9670">
            <v>9</v>
          </cell>
          <cell r="C9670">
            <v>3</v>
          </cell>
          <cell r="D9670" t="str">
            <v>FERRETERIA SAN FRANCISCO</v>
          </cell>
        </row>
        <row r="9671">
          <cell r="A9671">
            <v>12911</v>
          </cell>
          <cell r="B9671">
            <v>2</v>
          </cell>
          <cell r="C9671">
            <v>9</v>
          </cell>
          <cell r="D9671" t="str">
            <v>COMEDOR DELICIAS</v>
          </cell>
          <cell r="E9671" t="str">
            <v>Refrigerados</v>
          </cell>
        </row>
        <row r="9672">
          <cell r="A9672">
            <v>12757</v>
          </cell>
          <cell r="B9672">
            <v>3</v>
          </cell>
          <cell r="C9672">
            <v>3</v>
          </cell>
          <cell r="D9672" t="str">
            <v>DESPENSA 3 TAYI</v>
          </cell>
          <cell r="E9672" t="str">
            <v>Hogar</v>
          </cell>
        </row>
        <row r="9673">
          <cell r="A9673">
            <v>12769</v>
          </cell>
          <cell r="B9673">
            <v>4</v>
          </cell>
          <cell r="C9673">
            <v>2</v>
          </cell>
          <cell r="D9673" t="str">
            <v>DESPENSA MERCERIA DORA</v>
          </cell>
          <cell r="E9673" t="str">
            <v>Hogar</v>
          </cell>
        </row>
        <row r="9674">
          <cell r="A9674">
            <v>12756</v>
          </cell>
          <cell r="B9674">
            <v>9</v>
          </cell>
          <cell r="C9674">
            <v>3</v>
          </cell>
          <cell r="D9674" t="str">
            <v>COPETIN ALTOSANO</v>
          </cell>
        </row>
        <row r="9675">
          <cell r="A9675">
            <v>12753</v>
          </cell>
          <cell r="B9675">
            <v>5</v>
          </cell>
          <cell r="C9675">
            <v>9</v>
          </cell>
          <cell r="D9675" t="str">
            <v>BODEGA LA PARADA</v>
          </cell>
          <cell r="E9675" t="str">
            <v>Hogar</v>
          </cell>
        </row>
        <row r="9676">
          <cell r="A9676">
            <v>12754</v>
          </cell>
          <cell r="B9676">
            <v>9</v>
          </cell>
          <cell r="C9676">
            <v>3</v>
          </cell>
          <cell r="D9676" t="str">
            <v>COPETIN FIDOS</v>
          </cell>
        </row>
        <row r="9677">
          <cell r="A9677">
            <v>12751</v>
          </cell>
          <cell r="B9677">
            <v>1</v>
          </cell>
          <cell r="C9677">
            <v>4</v>
          </cell>
          <cell r="D9677" t="str">
            <v>CABINA TODO LLAMADAS</v>
          </cell>
          <cell r="E9677" t="str">
            <v>Hogar</v>
          </cell>
        </row>
        <row r="9678">
          <cell r="A9678">
            <v>12752</v>
          </cell>
          <cell r="B9678">
            <v>9</v>
          </cell>
          <cell r="C9678">
            <v>3</v>
          </cell>
          <cell r="D9678" t="str">
            <v>DESPENSA GABI</v>
          </cell>
        </row>
        <row r="9679">
          <cell r="A9679">
            <v>12771</v>
          </cell>
          <cell r="B9679">
            <v>3</v>
          </cell>
          <cell r="C9679">
            <v>9</v>
          </cell>
          <cell r="D9679" t="str">
            <v>DESPENSA ESTRELLA</v>
          </cell>
          <cell r="E9679" t="str">
            <v>Hogar</v>
          </cell>
        </row>
        <row r="9680">
          <cell r="A9680">
            <v>12770</v>
          </cell>
          <cell r="B9680">
            <v>2</v>
          </cell>
          <cell r="C9680">
            <v>5</v>
          </cell>
          <cell r="D9680" t="str">
            <v>DESPENSA EL GRILLO</v>
          </cell>
          <cell r="E9680" t="str">
            <v>Hogar</v>
          </cell>
        </row>
        <row r="9681">
          <cell r="A9681">
            <v>12785</v>
          </cell>
          <cell r="B9681">
            <v>9</v>
          </cell>
          <cell r="C9681">
            <v>3</v>
          </cell>
          <cell r="D9681" t="str">
            <v>DESPENSA VILLA ELISA</v>
          </cell>
        </row>
        <row r="9682">
          <cell r="A9682">
            <v>12792</v>
          </cell>
          <cell r="B9682">
            <v>2</v>
          </cell>
          <cell r="C9682">
            <v>8</v>
          </cell>
          <cell r="D9682" t="str">
            <v>CABINA TELEFONICA</v>
          </cell>
        </row>
        <row r="9683">
          <cell r="A9683">
            <v>12800</v>
          </cell>
          <cell r="B9683">
            <v>4</v>
          </cell>
          <cell r="C9683">
            <v>1</v>
          </cell>
          <cell r="D9683" t="str">
            <v>KIOSKO MARITO</v>
          </cell>
          <cell r="E9683" t="str">
            <v>Refrigerados</v>
          </cell>
        </row>
        <row r="9684">
          <cell r="A9684">
            <v>12799</v>
          </cell>
          <cell r="B9684">
            <v>3</v>
          </cell>
          <cell r="C9684">
            <v>8</v>
          </cell>
          <cell r="D9684" t="str">
            <v>COPETIN ALBERT</v>
          </cell>
        </row>
        <row r="9685">
          <cell r="A9685">
            <v>12633</v>
          </cell>
          <cell r="B9685">
            <v>4</v>
          </cell>
          <cell r="C9685">
            <v>1</v>
          </cell>
          <cell r="D9685" t="str">
            <v>DESPENSA LA MILAGROSA</v>
          </cell>
          <cell r="E9685" t="str">
            <v>Hogar</v>
          </cell>
        </row>
        <row r="9686">
          <cell r="A9686">
            <v>12797</v>
          </cell>
          <cell r="B9686">
            <v>6</v>
          </cell>
          <cell r="C9686">
            <v>7</v>
          </cell>
          <cell r="D9686" t="str">
            <v>DESPENSA M y M</v>
          </cell>
          <cell r="E9686" t="str">
            <v>Hogar</v>
          </cell>
        </row>
        <row r="9687">
          <cell r="A9687">
            <v>12798</v>
          </cell>
          <cell r="B9687">
            <v>6</v>
          </cell>
          <cell r="C9687">
            <v>6</v>
          </cell>
          <cell r="D9687" t="str">
            <v>KIOSKO SON DE 3</v>
          </cell>
          <cell r="E9687" t="str">
            <v>Hogar</v>
          </cell>
        </row>
        <row r="9688">
          <cell r="A9688">
            <v>12801</v>
          </cell>
          <cell r="B9688">
            <v>4</v>
          </cell>
          <cell r="C9688">
            <v>2</v>
          </cell>
          <cell r="D9688" t="str">
            <v>DESPENSA MERCE ELECTRI</v>
          </cell>
          <cell r="E9688" t="str">
            <v>Hogar</v>
          </cell>
        </row>
        <row r="9689">
          <cell r="A9689">
            <v>12802</v>
          </cell>
          <cell r="B9689">
            <v>9</v>
          </cell>
          <cell r="C9689">
            <v>3</v>
          </cell>
          <cell r="D9689" t="str">
            <v>FERRETERIA FABIAN</v>
          </cell>
        </row>
        <row r="9690">
          <cell r="A9690">
            <v>12794</v>
          </cell>
          <cell r="B9690">
            <v>3</v>
          </cell>
          <cell r="C9690">
            <v>8</v>
          </cell>
          <cell r="D9690" t="str">
            <v>DESPENSA NORTEÑOS</v>
          </cell>
          <cell r="E9690" t="str">
            <v>Hogar</v>
          </cell>
        </row>
        <row r="9691">
          <cell r="A9691">
            <v>12793</v>
          </cell>
          <cell r="B9691">
            <v>3</v>
          </cell>
          <cell r="C9691">
            <v>8</v>
          </cell>
          <cell r="D9691" t="str">
            <v>DESPENSA STO DOMINGO</v>
          </cell>
          <cell r="E9691" t="str">
            <v>Hogar</v>
          </cell>
        </row>
        <row r="9692">
          <cell r="A9692">
            <v>12796</v>
          </cell>
          <cell r="B9692">
            <v>9</v>
          </cell>
          <cell r="C9692">
            <v>3</v>
          </cell>
          <cell r="D9692" t="str">
            <v>EMPANADA MIR</v>
          </cell>
        </row>
        <row r="9693">
          <cell r="A9693">
            <v>12795</v>
          </cell>
          <cell r="B9693">
            <v>9</v>
          </cell>
          <cell r="C9693">
            <v>3</v>
          </cell>
          <cell r="D9693" t="str">
            <v>DESPENSA STA LUCIA</v>
          </cell>
        </row>
        <row r="9694">
          <cell r="A9694">
            <v>12784</v>
          </cell>
          <cell r="B9694">
            <v>5</v>
          </cell>
          <cell r="C9694">
            <v>9</v>
          </cell>
          <cell r="D9694" t="str">
            <v>COMERCIAL M y M</v>
          </cell>
          <cell r="E9694" t="str">
            <v>Hogar</v>
          </cell>
        </row>
        <row r="9695">
          <cell r="A9695">
            <v>12783</v>
          </cell>
          <cell r="B9695">
            <v>9</v>
          </cell>
          <cell r="C9695">
            <v>3</v>
          </cell>
          <cell r="D9695" t="str">
            <v>COPETIN LILIANA</v>
          </cell>
        </row>
        <row r="9696">
          <cell r="A9696">
            <v>12782</v>
          </cell>
          <cell r="B9696">
            <v>7</v>
          </cell>
          <cell r="C9696">
            <v>2</v>
          </cell>
          <cell r="D9696" t="str">
            <v>COPETIN NICO</v>
          </cell>
          <cell r="E9696" t="str">
            <v>Refrigerados</v>
          </cell>
        </row>
        <row r="9697">
          <cell r="A9697">
            <v>12781</v>
          </cell>
          <cell r="B9697">
            <v>9</v>
          </cell>
          <cell r="C9697">
            <v>3</v>
          </cell>
          <cell r="D9697" t="str">
            <v>COPETIN FOLKLORICO CIRILO`I</v>
          </cell>
        </row>
        <row r="9698">
          <cell r="A9698">
            <v>12780</v>
          </cell>
          <cell r="B9698">
            <v>5</v>
          </cell>
          <cell r="C9698">
            <v>9</v>
          </cell>
          <cell r="D9698" t="str">
            <v>COPETIN ELENA GALERIA DON GERONIMO</v>
          </cell>
          <cell r="E9698" t="str">
            <v>Refrigerados</v>
          </cell>
        </row>
        <row r="9699">
          <cell r="A9699">
            <v>12811</v>
          </cell>
          <cell r="B9699">
            <v>6</v>
          </cell>
          <cell r="C9699">
            <v>6</v>
          </cell>
          <cell r="D9699" t="str">
            <v>KIOSKO SAN CAYETANO</v>
          </cell>
          <cell r="E9699" t="str">
            <v>Refrigerados</v>
          </cell>
        </row>
        <row r="9700">
          <cell r="A9700">
            <v>12808</v>
          </cell>
          <cell r="B9700">
            <v>3</v>
          </cell>
          <cell r="C9700">
            <v>2</v>
          </cell>
          <cell r="D9700" t="str">
            <v>DESPENSA DELGADILLO</v>
          </cell>
          <cell r="E9700" t="str">
            <v>Hogar</v>
          </cell>
        </row>
        <row r="9701">
          <cell r="A9701">
            <v>12818</v>
          </cell>
          <cell r="B9701">
            <v>3</v>
          </cell>
          <cell r="C9701">
            <v>4</v>
          </cell>
          <cell r="D9701" t="str">
            <v>DESPENSA MATIAS</v>
          </cell>
          <cell r="E9701" t="str">
            <v>Hogar</v>
          </cell>
        </row>
        <row r="9702">
          <cell r="A9702">
            <v>12817</v>
          </cell>
          <cell r="B9702">
            <v>3</v>
          </cell>
          <cell r="C9702">
            <v>8</v>
          </cell>
          <cell r="D9702" t="str">
            <v>BODEGA J Y C</v>
          </cell>
          <cell r="E9702" t="str">
            <v>Hogar</v>
          </cell>
        </row>
        <row r="9703">
          <cell r="A9703">
            <v>12807</v>
          </cell>
          <cell r="B9703">
            <v>6</v>
          </cell>
          <cell r="C9703">
            <v>6</v>
          </cell>
          <cell r="D9703" t="str">
            <v>STAND 18</v>
          </cell>
          <cell r="E9703" t="str">
            <v>Hogar</v>
          </cell>
        </row>
        <row r="9704">
          <cell r="A9704">
            <v>12804</v>
          </cell>
          <cell r="B9704">
            <v>6</v>
          </cell>
          <cell r="C9704">
            <v>5</v>
          </cell>
          <cell r="D9704" t="str">
            <v>DESPENSA JOSESITO</v>
          </cell>
          <cell r="E9704" t="str">
            <v>Hogar</v>
          </cell>
        </row>
        <row r="9705">
          <cell r="A9705">
            <v>12806</v>
          </cell>
          <cell r="B9705">
            <v>3</v>
          </cell>
          <cell r="C9705">
            <v>9</v>
          </cell>
          <cell r="D9705" t="str">
            <v>DESPENSA EL AMIGO</v>
          </cell>
          <cell r="E9705" t="str">
            <v>Hogar</v>
          </cell>
        </row>
        <row r="9706">
          <cell r="A9706">
            <v>12816</v>
          </cell>
          <cell r="B9706">
            <v>5</v>
          </cell>
          <cell r="C9706">
            <v>8</v>
          </cell>
          <cell r="D9706" t="str">
            <v>KIOSKO SAN FRANCISCO</v>
          </cell>
          <cell r="E9706" t="str">
            <v>Hogar</v>
          </cell>
        </row>
        <row r="9707">
          <cell r="A9707">
            <v>12819</v>
          </cell>
          <cell r="B9707">
            <v>10</v>
          </cell>
          <cell r="C9707">
            <v>1</v>
          </cell>
          <cell r="D9707" t="str">
            <v>MEGA MARKET SA</v>
          </cell>
          <cell r="E9707" t="str">
            <v>Supermercados B</v>
          </cell>
        </row>
        <row r="9708">
          <cell r="A9708">
            <v>12821</v>
          </cell>
          <cell r="B9708">
            <v>4</v>
          </cell>
          <cell r="C9708">
            <v>2</v>
          </cell>
          <cell r="D9708" t="str">
            <v>ESCUELA BERNARDO OCAMPO</v>
          </cell>
          <cell r="E9708" t="str">
            <v>Educación</v>
          </cell>
        </row>
        <row r="9709">
          <cell r="A9709">
            <v>12829</v>
          </cell>
          <cell r="B9709">
            <v>9</v>
          </cell>
          <cell r="C9709">
            <v>3</v>
          </cell>
          <cell r="D9709" t="str">
            <v>DESPENSA TRES HERMANOS</v>
          </cell>
        </row>
        <row r="9710">
          <cell r="A9710">
            <v>12845</v>
          </cell>
          <cell r="B9710">
            <v>2</v>
          </cell>
          <cell r="C9710">
            <v>4</v>
          </cell>
          <cell r="D9710" t="str">
            <v>DESPENSA MARIZA</v>
          </cell>
        </row>
        <row r="9711">
          <cell r="A9711">
            <v>12835</v>
          </cell>
          <cell r="B9711">
            <v>9</v>
          </cell>
          <cell r="C9711">
            <v>3</v>
          </cell>
          <cell r="D9711" t="str">
            <v>KIOSKO ANA BENITEZ</v>
          </cell>
        </row>
        <row r="9712">
          <cell r="A9712">
            <v>12824</v>
          </cell>
          <cell r="B9712">
            <v>3</v>
          </cell>
          <cell r="C9712">
            <v>4</v>
          </cell>
          <cell r="D9712" t="str">
            <v>CANTINA IPS - 12 DE JUNIO</v>
          </cell>
          <cell r="E9712" t="str">
            <v>Refrigerados</v>
          </cell>
        </row>
        <row r="9713">
          <cell r="A9713">
            <v>12825</v>
          </cell>
          <cell r="B9713">
            <v>3</v>
          </cell>
          <cell r="C9713">
            <v>4</v>
          </cell>
          <cell r="D9713" t="str">
            <v>DESPENSA FERNANDITO</v>
          </cell>
          <cell r="E9713" t="str">
            <v>Hogar</v>
          </cell>
        </row>
        <row r="9714">
          <cell r="A9714">
            <v>12833</v>
          </cell>
          <cell r="B9714">
            <v>5</v>
          </cell>
          <cell r="C9714">
            <v>3</v>
          </cell>
          <cell r="D9714" t="str">
            <v>DESPENSA CHAMORRO</v>
          </cell>
          <cell r="E9714" t="str">
            <v>Hogar</v>
          </cell>
        </row>
        <row r="9715">
          <cell r="A9715">
            <v>12830</v>
          </cell>
          <cell r="B9715">
            <v>9</v>
          </cell>
          <cell r="C9715">
            <v>3</v>
          </cell>
          <cell r="D9715" t="str">
            <v>AUTOSERVICE SAN ANTONIO</v>
          </cell>
        </row>
        <row r="9716">
          <cell r="A9716">
            <v>12831</v>
          </cell>
          <cell r="B9716">
            <v>7</v>
          </cell>
          <cell r="C9716">
            <v>1</v>
          </cell>
          <cell r="D9716" t="str">
            <v>COPETIN LA ASUNCENA</v>
          </cell>
          <cell r="E9716" t="str">
            <v>Refrigerados</v>
          </cell>
        </row>
        <row r="9717">
          <cell r="A9717">
            <v>12832</v>
          </cell>
          <cell r="B9717">
            <v>7</v>
          </cell>
          <cell r="C9717">
            <v>1</v>
          </cell>
          <cell r="D9717" t="str">
            <v>DESPENSA EL LUCERO</v>
          </cell>
          <cell r="E9717" t="str">
            <v>Hogar</v>
          </cell>
        </row>
        <row r="9718">
          <cell r="A9718">
            <v>12822</v>
          </cell>
          <cell r="B9718">
            <v>3</v>
          </cell>
          <cell r="C9718">
            <v>2</v>
          </cell>
          <cell r="D9718" t="str">
            <v>MONZANITA</v>
          </cell>
        </row>
        <row r="9719">
          <cell r="A9719">
            <v>12837</v>
          </cell>
          <cell r="B9719">
            <v>1</v>
          </cell>
          <cell r="C9719">
            <v>3</v>
          </cell>
          <cell r="D9719" t="str">
            <v>LOS HERMANOS</v>
          </cell>
          <cell r="E9719" t="str">
            <v>Refrigerados</v>
          </cell>
        </row>
        <row r="9720">
          <cell r="A9720">
            <v>12836</v>
          </cell>
          <cell r="B9720">
            <v>1</v>
          </cell>
          <cell r="C9720">
            <v>2</v>
          </cell>
          <cell r="D9720" t="str">
            <v>MUEBLERIA ALTIMIRA</v>
          </cell>
          <cell r="E9720" t="str">
            <v>Hogar</v>
          </cell>
        </row>
        <row r="9721">
          <cell r="A9721">
            <v>12838</v>
          </cell>
          <cell r="B9721">
            <v>9</v>
          </cell>
          <cell r="C9721">
            <v>3</v>
          </cell>
          <cell r="D9721" t="str">
            <v>DON PIPO</v>
          </cell>
          <cell r="E9721" t="str">
            <v>Refrigerados A</v>
          </cell>
        </row>
        <row r="9722">
          <cell r="A9722">
            <v>12773</v>
          </cell>
          <cell r="B9722">
            <v>9</v>
          </cell>
          <cell r="C9722">
            <v>3</v>
          </cell>
          <cell r="D9722" t="str">
            <v>ASOCIACION COLEGIO SAN JOSE</v>
          </cell>
          <cell r="E9722" t="str">
            <v>Refrigerados A</v>
          </cell>
        </row>
        <row r="9723">
          <cell r="A9723">
            <v>12840</v>
          </cell>
          <cell r="B9723">
            <v>3</v>
          </cell>
          <cell r="C9723">
            <v>8</v>
          </cell>
          <cell r="D9723" t="str">
            <v>DESPENSA SANTA LUCIA</v>
          </cell>
          <cell r="E9723" t="str">
            <v>Hogar</v>
          </cell>
        </row>
        <row r="9724">
          <cell r="A9724">
            <v>12841</v>
          </cell>
          <cell r="B9724">
            <v>3</v>
          </cell>
          <cell r="C9724">
            <v>8</v>
          </cell>
          <cell r="D9724" t="str">
            <v>DESPENSA SAN MIGUEL</v>
          </cell>
          <cell r="E9724" t="str">
            <v>Hogar</v>
          </cell>
        </row>
        <row r="9725">
          <cell r="A9725">
            <v>12842</v>
          </cell>
          <cell r="B9725">
            <v>3</v>
          </cell>
          <cell r="C9725">
            <v>8</v>
          </cell>
          <cell r="D9725" t="str">
            <v>DESPENSA HILDA</v>
          </cell>
          <cell r="E9725" t="str">
            <v>Hogar</v>
          </cell>
        </row>
        <row r="9726">
          <cell r="A9726">
            <v>12843</v>
          </cell>
          <cell r="B9726">
            <v>3</v>
          </cell>
          <cell r="C9726">
            <v>7</v>
          </cell>
          <cell r="D9726" t="str">
            <v>EUGIN MINI SHOP</v>
          </cell>
          <cell r="E9726" t="str">
            <v>Hogar</v>
          </cell>
        </row>
        <row r="9727">
          <cell r="A9727">
            <v>12772</v>
          </cell>
          <cell r="B9727">
            <v>3</v>
          </cell>
          <cell r="C9727">
            <v>1</v>
          </cell>
          <cell r="D9727" t="str">
            <v>DESPENSA CURUPAY</v>
          </cell>
        </row>
        <row r="9728">
          <cell r="A9728">
            <v>12846</v>
          </cell>
          <cell r="B9728">
            <v>5</v>
          </cell>
          <cell r="C9728">
            <v>9</v>
          </cell>
          <cell r="D9728" t="str">
            <v>CANTINA CICLO VIA</v>
          </cell>
          <cell r="E9728" t="str">
            <v>Refrigerados</v>
          </cell>
        </row>
        <row r="9729">
          <cell r="A9729">
            <v>12774</v>
          </cell>
          <cell r="B9729">
            <v>3</v>
          </cell>
          <cell r="C9729">
            <v>2</v>
          </cell>
          <cell r="D9729" t="str">
            <v>CASILLA QUILMES</v>
          </cell>
          <cell r="E9729" t="str">
            <v>Hogar</v>
          </cell>
        </row>
        <row r="9730">
          <cell r="A9730">
            <v>12848</v>
          </cell>
          <cell r="B9730">
            <v>1</v>
          </cell>
          <cell r="C9730">
            <v>4</v>
          </cell>
          <cell r="D9730" t="str">
            <v>SCHILLY SA ALEMAN 1</v>
          </cell>
        </row>
        <row r="9731">
          <cell r="A9731">
            <v>12847</v>
          </cell>
          <cell r="B9731">
            <v>1</v>
          </cell>
          <cell r="C9731">
            <v>2</v>
          </cell>
          <cell r="D9731" t="str">
            <v>CASILLA CASA DE LA CULTURA</v>
          </cell>
          <cell r="E9731" t="str">
            <v>Refrigerados</v>
          </cell>
        </row>
        <row r="9732">
          <cell r="A9732">
            <v>12775</v>
          </cell>
          <cell r="B9732">
            <v>9</v>
          </cell>
          <cell r="C9732">
            <v>3</v>
          </cell>
          <cell r="D9732" t="str">
            <v>COPETIN TRES HERMANAS</v>
          </cell>
        </row>
        <row r="9733">
          <cell r="A9733">
            <v>12786</v>
          </cell>
          <cell r="B9733">
            <v>9</v>
          </cell>
          <cell r="C9733">
            <v>3</v>
          </cell>
          <cell r="D9733" t="str">
            <v>COPETIN LAS DOS HERMANAS</v>
          </cell>
        </row>
        <row r="9734">
          <cell r="A9734">
            <v>12777</v>
          </cell>
          <cell r="B9734">
            <v>3</v>
          </cell>
          <cell r="C9734">
            <v>3</v>
          </cell>
          <cell r="D9734" t="str">
            <v>DESPENSA CANDIA</v>
          </cell>
          <cell r="E9734" t="str">
            <v>Hogar</v>
          </cell>
        </row>
        <row r="9735">
          <cell r="A9735">
            <v>12850</v>
          </cell>
          <cell r="B9735">
            <v>3</v>
          </cell>
          <cell r="C9735">
            <v>9</v>
          </cell>
          <cell r="D9735" t="str">
            <v>DESPENSA CARLITOS</v>
          </cell>
        </row>
        <row r="9736">
          <cell r="A9736">
            <v>12778</v>
          </cell>
          <cell r="B9736">
            <v>9</v>
          </cell>
          <cell r="C9736">
            <v>3</v>
          </cell>
          <cell r="D9736" t="str">
            <v>DESPENSA SAN CAYETANO</v>
          </cell>
        </row>
        <row r="9737">
          <cell r="A9737">
            <v>12849</v>
          </cell>
          <cell r="B9737">
            <v>9</v>
          </cell>
          <cell r="C9737">
            <v>3</v>
          </cell>
          <cell r="D9737" t="str">
            <v>MILK HOUSE</v>
          </cell>
        </row>
        <row r="9738">
          <cell r="A9738">
            <v>12851</v>
          </cell>
          <cell r="B9738">
            <v>1</v>
          </cell>
          <cell r="C9738">
            <v>3</v>
          </cell>
          <cell r="D9738" t="str">
            <v>CANTINA ESCUELA GORETTI</v>
          </cell>
          <cell r="E9738" t="str">
            <v>Educación</v>
          </cell>
        </row>
        <row r="9739">
          <cell r="A9739">
            <v>12858</v>
          </cell>
          <cell r="B9739">
            <v>9</v>
          </cell>
          <cell r="C9739">
            <v>3</v>
          </cell>
          <cell r="D9739" t="str">
            <v>CONFITERIA PURO SABORES</v>
          </cell>
        </row>
        <row r="9740">
          <cell r="A9740">
            <v>12855</v>
          </cell>
          <cell r="B9740">
            <v>6</v>
          </cell>
          <cell r="C9740">
            <v>7</v>
          </cell>
          <cell r="D9740" t="str">
            <v>BODEGA JC</v>
          </cell>
          <cell r="E9740" t="str">
            <v>Hogar</v>
          </cell>
        </row>
        <row r="9741">
          <cell r="A9741">
            <v>12854</v>
          </cell>
          <cell r="B9741">
            <v>3</v>
          </cell>
          <cell r="C9741">
            <v>4</v>
          </cell>
          <cell r="D9741" t="str">
            <v>DESPENSA VARGAS</v>
          </cell>
          <cell r="E9741" t="str">
            <v>Hogar</v>
          </cell>
        </row>
        <row r="9742">
          <cell r="A9742">
            <v>12857</v>
          </cell>
          <cell r="B9742">
            <v>3</v>
          </cell>
          <cell r="C9742">
            <v>8</v>
          </cell>
          <cell r="D9742" t="str">
            <v>DESPENSA TAMARA</v>
          </cell>
          <cell r="E9742" t="str">
            <v>Hogar</v>
          </cell>
        </row>
        <row r="9743">
          <cell r="A9743">
            <v>12853</v>
          </cell>
          <cell r="B9743">
            <v>5</v>
          </cell>
          <cell r="C9743">
            <v>5</v>
          </cell>
          <cell r="D9743" t="str">
            <v>BODEGA DIARAMII</v>
          </cell>
          <cell r="E9743" t="str">
            <v>Hogar</v>
          </cell>
        </row>
        <row r="9744">
          <cell r="A9744">
            <v>12852</v>
          </cell>
          <cell r="B9744">
            <v>3</v>
          </cell>
          <cell r="C9744">
            <v>6</v>
          </cell>
          <cell r="D9744" t="str">
            <v>COMERCIAL EL 9</v>
          </cell>
          <cell r="E9744" t="str">
            <v>Hogar</v>
          </cell>
        </row>
        <row r="9745">
          <cell r="A9745">
            <v>12868</v>
          </cell>
          <cell r="B9745">
            <v>1</v>
          </cell>
          <cell r="C9745">
            <v>3</v>
          </cell>
          <cell r="D9745" t="str">
            <v>LA CABINA</v>
          </cell>
          <cell r="E9745" t="str">
            <v>Hogar</v>
          </cell>
        </row>
        <row r="9746">
          <cell r="A9746">
            <v>12864</v>
          </cell>
          <cell r="B9746">
            <v>6</v>
          </cell>
          <cell r="C9746">
            <v>6</v>
          </cell>
          <cell r="D9746" t="str">
            <v>QUINIELA PABLITA</v>
          </cell>
          <cell r="E9746" t="str">
            <v>Hogar</v>
          </cell>
        </row>
        <row r="9747">
          <cell r="A9747">
            <v>12866</v>
          </cell>
          <cell r="B9747">
            <v>3</v>
          </cell>
          <cell r="C9747">
            <v>7</v>
          </cell>
          <cell r="D9747" t="str">
            <v>DESPENSA RAMONCITO</v>
          </cell>
          <cell r="E9747" t="str">
            <v>Hogar</v>
          </cell>
        </row>
        <row r="9748">
          <cell r="A9748">
            <v>12867</v>
          </cell>
          <cell r="B9748">
            <v>3</v>
          </cell>
          <cell r="C9748">
            <v>7</v>
          </cell>
          <cell r="D9748" t="str">
            <v>CASILLA LETI</v>
          </cell>
          <cell r="E9748" t="str">
            <v>Refrigerados</v>
          </cell>
        </row>
        <row r="9749">
          <cell r="A9749">
            <v>12865</v>
          </cell>
          <cell r="B9749">
            <v>3</v>
          </cell>
          <cell r="C9749">
            <v>7</v>
          </cell>
          <cell r="D9749" t="str">
            <v>DESPENSA SAN RAMON</v>
          </cell>
          <cell r="E9749" t="str">
            <v>Hogar</v>
          </cell>
        </row>
        <row r="9750">
          <cell r="A9750">
            <v>12826</v>
          </cell>
          <cell r="B9750">
            <v>9</v>
          </cell>
          <cell r="C9750">
            <v>3</v>
          </cell>
          <cell r="D9750" t="str">
            <v>COPETIN 5 ESTRELLAS</v>
          </cell>
        </row>
        <row r="9751">
          <cell r="A9751">
            <v>12873</v>
          </cell>
          <cell r="B9751">
            <v>3</v>
          </cell>
          <cell r="C9751">
            <v>3</v>
          </cell>
          <cell r="D9751" t="str">
            <v>HAMBURGUESERIA NELLY</v>
          </cell>
          <cell r="E9751" t="str">
            <v>Refrigerados</v>
          </cell>
        </row>
        <row r="9752">
          <cell r="A9752">
            <v>12874</v>
          </cell>
          <cell r="B9752">
            <v>6</v>
          </cell>
          <cell r="C9752">
            <v>5</v>
          </cell>
          <cell r="D9752" t="str">
            <v>JC EVENTOS SRL</v>
          </cell>
          <cell r="E9752" t="str">
            <v>Mayoristas Top</v>
          </cell>
        </row>
        <row r="9753">
          <cell r="A9753">
            <v>12876</v>
          </cell>
          <cell r="B9753">
            <v>3</v>
          </cell>
          <cell r="C9753">
            <v>1</v>
          </cell>
          <cell r="D9753" t="str">
            <v>DESPENSA LUCI</v>
          </cell>
          <cell r="E9753" t="str">
            <v>Hogar</v>
          </cell>
        </row>
        <row r="9754">
          <cell r="A9754">
            <v>12881</v>
          </cell>
          <cell r="B9754">
            <v>3</v>
          </cell>
          <cell r="C9754">
            <v>4</v>
          </cell>
          <cell r="D9754" t="str">
            <v>DESPENSA ALF CAR</v>
          </cell>
          <cell r="E9754" t="str">
            <v>Hogar</v>
          </cell>
        </row>
        <row r="9755">
          <cell r="A9755">
            <v>12880</v>
          </cell>
          <cell r="B9755">
            <v>3</v>
          </cell>
          <cell r="C9755">
            <v>4</v>
          </cell>
          <cell r="D9755" t="str">
            <v>K RNES LA ECONONIA</v>
          </cell>
          <cell r="E9755" t="str">
            <v>Hogar</v>
          </cell>
        </row>
        <row r="9756">
          <cell r="A9756">
            <v>12882</v>
          </cell>
          <cell r="B9756">
            <v>3</v>
          </cell>
          <cell r="C9756">
            <v>3</v>
          </cell>
          <cell r="D9756" t="str">
            <v>FOTO MAYO</v>
          </cell>
          <cell r="E9756" t="str">
            <v>Hogar</v>
          </cell>
        </row>
        <row r="9757">
          <cell r="A9757">
            <v>12884</v>
          </cell>
          <cell r="B9757">
            <v>9</v>
          </cell>
          <cell r="C9757">
            <v>3</v>
          </cell>
          <cell r="D9757" t="str">
            <v>COLEGIO MILCIADES ANTONIO PIÑEIRO</v>
          </cell>
        </row>
        <row r="9758">
          <cell r="A9758">
            <v>12870</v>
          </cell>
          <cell r="B9758">
            <v>1</v>
          </cell>
          <cell r="C9758">
            <v>9</v>
          </cell>
          <cell r="D9758" t="str">
            <v>CARRITO PANCHERO ÑA ELENA</v>
          </cell>
          <cell r="E9758" t="str">
            <v>Refrigerados</v>
          </cell>
        </row>
        <row r="9759">
          <cell r="A9759">
            <v>12886</v>
          </cell>
          <cell r="B9759">
            <v>9</v>
          </cell>
          <cell r="C9759">
            <v>3</v>
          </cell>
          <cell r="D9759" t="str">
            <v>CARRITO NARCISA</v>
          </cell>
        </row>
        <row r="9760">
          <cell r="A9760">
            <v>12885</v>
          </cell>
          <cell r="D9760" t="str">
            <v>XTO C`STORE</v>
          </cell>
          <cell r="E9760" t="str">
            <v>Hogar</v>
          </cell>
        </row>
        <row r="9761">
          <cell r="A9761">
            <v>12883</v>
          </cell>
          <cell r="B9761">
            <v>1</v>
          </cell>
          <cell r="C9761">
            <v>1</v>
          </cell>
          <cell r="D9761" t="str">
            <v>DESPENSA LORENZO</v>
          </cell>
          <cell r="E9761" t="str">
            <v>Hogar</v>
          </cell>
        </row>
        <row r="9762">
          <cell r="A9762">
            <v>12887</v>
          </cell>
          <cell r="B9762">
            <v>8</v>
          </cell>
          <cell r="C9762">
            <v>3</v>
          </cell>
          <cell r="D9762" t="str">
            <v>IL MANGIARE</v>
          </cell>
          <cell r="E9762" t="str">
            <v>Refrigerados</v>
          </cell>
        </row>
        <row r="9763">
          <cell r="A9763">
            <v>12893</v>
          </cell>
          <cell r="B9763">
            <v>3</v>
          </cell>
          <cell r="C9763">
            <v>5</v>
          </cell>
          <cell r="D9763" t="str">
            <v>COPETIN RICO Y BARATO</v>
          </cell>
          <cell r="E9763" t="str">
            <v>Refrigerados</v>
          </cell>
        </row>
        <row r="9764">
          <cell r="A9764">
            <v>12897</v>
          </cell>
          <cell r="B9764">
            <v>3</v>
          </cell>
          <cell r="C9764">
            <v>2</v>
          </cell>
          <cell r="D9764" t="str">
            <v>ESCUELA STA TERESITA</v>
          </cell>
          <cell r="E9764" t="str">
            <v>Educación</v>
          </cell>
        </row>
        <row r="9765">
          <cell r="A9765">
            <v>12788</v>
          </cell>
          <cell r="B9765">
            <v>4</v>
          </cell>
          <cell r="C9765">
            <v>3</v>
          </cell>
          <cell r="D9765" t="str">
            <v>VARIEDADES DM</v>
          </cell>
          <cell r="E9765" t="str">
            <v>Hogar</v>
          </cell>
        </row>
        <row r="9766">
          <cell r="A9766">
            <v>12889</v>
          </cell>
          <cell r="B9766">
            <v>9</v>
          </cell>
          <cell r="C9766">
            <v>3</v>
          </cell>
          <cell r="D9766" t="str">
            <v>CABINA TELEFONICA STT</v>
          </cell>
        </row>
        <row r="9767">
          <cell r="A9767">
            <v>12898</v>
          </cell>
          <cell r="B9767">
            <v>9</v>
          </cell>
          <cell r="C9767">
            <v>3</v>
          </cell>
          <cell r="D9767" t="str">
            <v>COPETIN SAN CAYETANO</v>
          </cell>
        </row>
        <row r="9768">
          <cell r="A9768">
            <v>12877</v>
          </cell>
          <cell r="B9768">
            <v>3</v>
          </cell>
          <cell r="C9768">
            <v>1</v>
          </cell>
          <cell r="D9768" t="str">
            <v>COPETIN ALEJANDRO</v>
          </cell>
        </row>
        <row r="9769">
          <cell r="A9769">
            <v>12878</v>
          </cell>
          <cell r="B9769">
            <v>3</v>
          </cell>
          <cell r="C9769">
            <v>5</v>
          </cell>
          <cell r="D9769" t="str">
            <v>CASILLA LA VICTORIA</v>
          </cell>
          <cell r="E9769" t="str">
            <v>Hogar</v>
          </cell>
        </row>
        <row r="9770">
          <cell r="A9770">
            <v>12895</v>
          </cell>
          <cell r="B9770">
            <v>3</v>
          </cell>
          <cell r="C9770">
            <v>8</v>
          </cell>
          <cell r="D9770" t="str">
            <v>DESPENSA MARIA LAURA</v>
          </cell>
          <cell r="E9770" t="str">
            <v>Hogar</v>
          </cell>
        </row>
        <row r="9771">
          <cell r="A9771">
            <v>12891</v>
          </cell>
          <cell r="B9771">
            <v>3</v>
          </cell>
          <cell r="C9771">
            <v>7</v>
          </cell>
          <cell r="D9771" t="str">
            <v>DESPENSA ENRIQUE</v>
          </cell>
          <cell r="E9771" t="str">
            <v>Hogar</v>
          </cell>
        </row>
        <row r="9772">
          <cell r="A9772">
            <v>12903</v>
          </cell>
          <cell r="B9772">
            <v>4</v>
          </cell>
          <cell r="C9772">
            <v>2</v>
          </cell>
          <cell r="D9772" t="str">
            <v>DESPENSA ALFA 2</v>
          </cell>
          <cell r="E9772" t="str">
            <v>Hogar</v>
          </cell>
        </row>
        <row r="9773">
          <cell r="A9773">
            <v>12906</v>
          </cell>
          <cell r="B9773">
            <v>3</v>
          </cell>
          <cell r="C9773">
            <v>8</v>
          </cell>
          <cell r="D9773" t="str">
            <v>COPETIN MARIEL</v>
          </cell>
          <cell r="E9773" t="str">
            <v>Refrigerados</v>
          </cell>
        </row>
        <row r="9774">
          <cell r="A9774">
            <v>12900</v>
          </cell>
          <cell r="B9774">
            <v>9</v>
          </cell>
          <cell r="C9774">
            <v>3</v>
          </cell>
          <cell r="D9774" t="str">
            <v>CABINA ÑEE RAPE 2</v>
          </cell>
        </row>
        <row r="9775">
          <cell r="A9775">
            <v>12904</v>
          </cell>
          <cell r="B9775">
            <v>3</v>
          </cell>
          <cell r="C9775">
            <v>3</v>
          </cell>
          <cell r="D9775" t="str">
            <v>BODEGAS E Y M</v>
          </cell>
        </row>
        <row r="9776">
          <cell r="A9776">
            <v>12905</v>
          </cell>
          <cell r="D9776" t="str">
            <v>DESPENSA WINNERS</v>
          </cell>
          <cell r="E9776" t="str">
            <v>Hogar</v>
          </cell>
        </row>
        <row r="9777">
          <cell r="A9777">
            <v>12909</v>
          </cell>
          <cell r="B9777">
            <v>9</v>
          </cell>
          <cell r="C9777">
            <v>3</v>
          </cell>
          <cell r="D9777" t="str">
            <v>GUANABARA BAR</v>
          </cell>
        </row>
        <row r="9778">
          <cell r="A9778">
            <v>12910</v>
          </cell>
          <cell r="B9778">
            <v>1</v>
          </cell>
          <cell r="C9778">
            <v>2</v>
          </cell>
          <cell r="D9778" t="str">
            <v>PUNTO DE ENCUENTRO</v>
          </cell>
        </row>
        <row r="9779">
          <cell r="A9779">
            <v>12899</v>
          </cell>
          <cell r="B9779">
            <v>5</v>
          </cell>
          <cell r="C9779">
            <v>3</v>
          </cell>
          <cell r="D9779" t="str">
            <v>COMERCIAL INES ALMEIDA</v>
          </cell>
          <cell r="E9779" t="str">
            <v>Hogar</v>
          </cell>
        </row>
        <row r="9780">
          <cell r="A9780">
            <v>25468</v>
          </cell>
          <cell r="B9780">
            <v>9</v>
          </cell>
          <cell r="C9780">
            <v>3</v>
          </cell>
          <cell r="D9780" t="str">
            <v>FUNCIONARIA MIGUELA BOGADO</v>
          </cell>
          <cell r="E9780" t="str">
            <v>Planta</v>
          </cell>
        </row>
        <row r="9781">
          <cell r="A9781">
            <v>25469</v>
          </cell>
          <cell r="B9781">
            <v>5</v>
          </cell>
          <cell r="C9781">
            <v>9</v>
          </cell>
          <cell r="D9781" t="str">
            <v>VENTAS  JORGE</v>
          </cell>
          <cell r="E9781" t="str">
            <v>Hogar</v>
          </cell>
        </row>
        <row r="9782">
          <cell r="A9782">
            <v>25470</v>
          </cell>
          <cell r="B9782">
            <v>8</v>
          </cell>
          <cell r="C9782">
            <v>3</v>
          </cell>
          <cell r="D9782" t="str">
            <v>RISTRETTO</v>
          </cell>
          <cell r="E9782" t="str">
            <v>Refrigerados</v>
          </cell>
        </row>
        <row r="9783">
          <cell r="A9783">
            <v>25471</v>
          </cell>
          <cell r="B9783">
            <v>9</v>
          </cell>
          <cell r="C9783">
            <v>3</v>
          </cell>
          <cell r="D9783" t="str">
            <v>JUAN  ANGEL NAPOUT</v>
          </cell>
          <cell r="E9783" t="str">
            <v>Eventos</v>
          </cell>
        </row>
        <row r="9784">
          <cell r="A9784">
            <v>25473</v>
          </cell>
          <cell r="B9784">
            <v>3</v>
          </cell>
          <cell r="C9784">
            <v>6</v>
          </cell>
          <cell r="D9784" t="str">
            <v>COMERCIAL BLANCADIANA</v>
          </cell>
          <cell r="E9784" t="str">
            <v>Hogar</v>
          </cell>
        </row>
        <row r="9785">
          <cell r="A9785">
            <v>25472</v>
          </cell>
          <cell r="B9785">
            <v>1</v>
          </cell>
          <cell r="C9785">
            <v>9</v>
          </cell>
          <cell r="D9785" t="str">
            <v>PATIO DE COMIDAS PERÚ</v>
          </cell>
          <cell r="E9785" t="str">
            <v>Refrigerados</v>
          </cell>
        </row>
        <row r="9786">
          <cell r="A9786">
            <v>25475</v>
          </cell>
          <cell r="B9786">
            <v>7</v>
          </cell>
          <cell r="C9786">
            <v>3</v>
          </cell>
          <cell r="D9786" t="str">
            <v>BODEGA  HIC</v>
          </cell>
          <cell r="E9786" t="str">
            <v>Hogar</v>
          </cell>
        </row>
        <row r="9787">
          <cell r="A9787">
            <v>25476</v>
          </cell>
          <cell r="B9787">
            <v>6</v>
          </cell>
          <cell r="C9787">
            <v>6</v>
          </cell>
          <cell r="D9787" t="str">
            <v>DESPENSA PALACIOS</v>
          </cell>
          <cell r="E9787" t="str">
            <v>Hogar</v>
          </cell>
        </row>
        <row r="9788">
          <cell r="A9788">
            <v>25477</v>
          </cell>
          <cell r="B9788">
            <v>9</v>
          </cell>
          <cell r="C9788">
            <v>3</v>
          </cell>
          <cell r="D9788" t="str">
            <v>FUNCIONARIO JUAN CARLOS GOMEZ</v>
          </cell>
          <cell r="E9788" t="str">
            <v>Planta</v>
          </cell>
        </row>
        <row r="9789">
          <cell r="A9789">
            <v>25478</v>
          </cell>
          <cell r="B9789">
            <v>8</v>
          </cell>
          <cell r="C9789">
            <v>2</v>
          </cell>
          <cell r="D9789" t="str">
            <v>CASINOS ENTERTAINMENT  LIMITED S.A</v>
          </cell>
          <cell r="E9789" t="str">
            <v>Refrigerados</v>
          </cell>
        </row>
        <row r="9790">
          <cell r="A9790">
            <v>25481</v>
          </cell>
          <cell r="B9790">
            <v>4</v>
          </cell>
          <cell r="C9790">
            <v>4</v>
          </cell>
          <cell r="D9790" t="str">
            <v>POLLERIA KIOSKO GORDI</v>
          </cell>
          <cell r="E9790" t="str">
            <v>Hogar</v>
          </cell>
        </row>
        <row r="9791">
          <cell r="A9791">
            <v>25480</v>
          </cell>
          <cell r="B9791">
            <v>6</v>
          </cell>
          <cell r="C9791">
            <v>2</v>
          </cell>
          <cell r="D9791" t="str">
            <v>BODEGA MG</v>
          </cell>
          <cell r="E9791" t="str">
            <v>Hogar</v>
          </cell>
        </row>
        <row r="9792">
          <cell r="A9792">
            <v>25482</v>
          </cell>
          <cell r="B9792">
            <v>4</v>
          </cell>
          <cell r="C9792">
            <v>4</v>
          </cell>
          <cell r="D9792" t="str">
            <v>LPC COMERCIAL S.R.L</v>
          </cell>
          <cell r="E9792" t="str">
            <v>Hogar</v>
          </cell>
        </row>
        <row r="9793">
          <cell r="A9793">
            <v>25483</v>
          </cell>
          <cell r="B9793">
            <v>1</v>
          </cell>
          <cell r="C9793">
            <v>7</v>
          </cell>
          <cell r="D9793" t="str">
            <v>COPETIN CHICHO</v>
          </cell>
          <cell r="E9793" t="str">
            <v>Refrigerados</v>
          </cell>
        </row>
        <row r="9794">
          <cell r="A9794">
            <v>25484</v>
          </cell>
          <cell r="B9794">
            <v>9</v>
          </cell>
          <cell r="C9794">
            <v>3</v>
          </cell>
          <cell r="D9794" t="str">
            <v>FUNCIONARIO MIGUEL A CABRERA</v>
          </cell>
          <cell r="E9794" t="str">
            <v>Planta</v>
          </cell>
        </row>
        <row r="9795">
          <cell r="A9795">
            <v>25487</v>
          </cell>
          <cell r="B9795">
            <v>9</v>
          </cell>
          <cell r="C9795">
            <v>3</v>
          </cell>
          <cell r="D9795" t="str">
            <v>FUNCIONARIO ALCIDES FIGUEREDO</v>
          </cell>
          <cell r="E9795" t="str">
            <v>Planta</v>
          </cell>
        </row>
        <row r="9796">
          <cell r="A9796">
            <v>25485</v>
          </cell>
          <cell r="B9796">
            <v>5</v>
          </cell>
          <cell r="C9796">
            <v>1</v>
          </cell>
          <cell r="D9796" t="str">
            <v>BODEGA ÑA PRIMI</v>
          </cell>
          <cell r="E9796" t="str">
            <v>Hogar</v>
          </cell>
        </row>
        <row r="9797">
          <cell r="A9797">
            <v>25488</v>
          </cell>
          <cell r="B9797">
            <v>7</v>
          </cell>
          <cell r="C9797">
            <v>4</v>
          </cell>
          <cell r="D9797" t="str">
            <v>DESPENSA CARRUSEL</v>
          </cell>
          <cell r="E9797" t="str">
            <v>Hogar</v>
          </cell>
        </row>
        <row r="9798">
          <cell r="A9798">
            <v>25489</v>
          </cell>
          <cell r="B9798">
            <v>5</v>
          </cell>
          <cell r="C9798">
            <v>2</v>
          </cell>
          <cell r="D9798" t="str">
            <v>DESPENSA JUANCHO</v>
          </cell>
          <cell r="E9798" t="str">
            <v>Hogar</v>
          </cell>
        </row>
        <row r="9799">
          <cell r="A9799">
            <v>25490</v>
          </cell>
          <cell r="B9799">
            <v>4</v>
          </cell>
          <cell r="C9799">
            <v>5</v>
          </cell>
          <cell r="D9799" t="str">
            <v>HELADERIA GELATUS</v>
          </cell>
          <cell r="E9799" t="str">
            <v>Refrigerados</v>
          </cell>
        </row>
        <row r="9800">
          <cell r="A9800">
            <v>25491</v>
          </cell>
          <cell r="B9800">
            <v>6</v>
          </cell>
          <cell r="C9800">
            <v>6</v>
          </cell>
          <cell r="D9800" t="str">
            <v>SHAJHA S.A</v>
          </cell>
          <cell r="E9800" t="str">
            <v>Refrigerados</v>
          </cell>
        </row>
        <row r="9801">
          <cell r="A9801">
            <v>25492</v>
          </cell>
          <cell r="B9801">
            <v>3</v>
          </cell>
          <cell r="C9801">
            <v>4</v>
          </cell>
          <cell r="D9801" t="str">
            <v>PADDLE  CLUB</v>
          </cell>
          <cell r="E9801" t="str">
            <v>Refrigerados</v>
          </cell>
        </row>
        <row r="9802">
          <cell r="A9802">
            <v>25493</v>
          </cell>
          <cell r="B9802">
            <v>5</v>
          </cell>
          <cell r="C9802">
            <v>7</v>
          </cell>
          <cell r="D9802" t="str">
            <v>COPETIN HELADERIA M Y V</v>
          </cell>
          <cell r="E9802" t="str">
            <v>Refrigerados</v>
          </cell>
        </row>
        <row r="9803">
          <cell r="A9803">
            <v>25494</v>
          </cell>
          <cell r="B9803">
            <v>1</v>
          </cell>
          <cell r="C9803">
            <v>3</v>
          </cell>
          <cell r="D9803" t="str">
            <v>GARANTIA S.A</v>
          </cell>
        </row>
        <row r="9804">
          <cell r="A9804">
            <v>25496</v>
          </cell>
          <cell r="B9804">
            <v>4</v>
          </cell>
          <cell r="C9804">
            <v>2</v>
          </cell>
          <cell r="D9804" t="str">
            <v>COPETIN MARQUITOS</v>
          </cell>
          <cell r="E9804" t="str">
            <v>Refrigerados</v>
          </cell>
        </row>
        <row r="9805">
          <cell r="A9805">
            <v>25497</v>
          </cell>
          <cell r="B9805">
            <v>2</v>
          </cell>
          <cell r="C9805">
            <v>6</v>
          </cell>
          <cell r="D9805" t="str">
            <v>DEPOSITO IDEAL</v>
          </cell>
        </row>
        <row r="9806">
          <cell r="A9806">
            <v>25498</v>
          </cell>
          <cell r="B9806">
            <v>2</v>
          </cell>
          <cell r="C9806">
            <v>1</v>
          </cell>
          <cell r="D9806" t="str">
            <v>DIVICON S.A</v>
          </cell>
        </row>
        <row r="9807">
          <cell r="A9807">
            <v>25499</v>
          </cell>
          <cell r="B9807">
            <v>2</v>
          </cell>
          <cell r="C9807">
            <v>3</v>
          </cell>
          <cell r="D9807" t="str">
            <v>JULIAN GUSTAVO CORONEL MARIN</v>
          </cell>
        </row>
        <row r="9808">
          <cell r="A9808">
            <v>25500</v>
          </cell>
          <cell r="B9808">
            <v>4</v>
          </cell>
          <cell r="C9808">
            <v>6</v>
          </cell>
          <cell r="D9808" t="str">
            <v>IBIZA BEACH</v>
          </cell>
          <cell r="E9808" t="str">
            <v>Refrigerados</v>
          </cell>
        </row>
        <row r="9809">
          <cell r="A9809">
            <v>25501</v>
          </cell>
          <cell r="B9809">
            <v>5</v>
          </cell>
          <cell r="C9809">
            <v>1</v>
          </cell>
          <cell r="D9809" t="str">
            <v>DESPENSA LOS NIETOS</v>
          </cell>
        </row>
        <row r="9810">
          <cell r="A9810">
            <v>25502</v>
          </cell>
          <cell r="B9810">
            <v>5</v>
          </cell>
          <cell r="C9810">
            <v>1</v>
          </cell>
          <cell r="D9810" t="str">
            <v>DESPENSA SAN ANDRES</v>
          </cell>
        </row>
        <row r="9811">
          <cell r="A9811">
            <v>25503</v>
          </cell>
          <cell r="B9811">
            <v>2</v>
          </cell>
          <cell r="C9811">
            <v>6</v>
          </cell>
          <cell r="D9811" t="str">
            <v>COORPORACIÓN DEL PRESIDENTE</v>
          </cell>
        </row>
        <row r="9812">
          <cell r="A9812">
            <v>25504</v>
          </cell>
          <cell r="D9812" t="str">
            <v>CLUB PORVENIR</v>
          </cell>
          <cell r="E9812" t="str">
            <v>Planta</v>
          </cell>
        </row>
        <row r="9813">
          <cell r="A9813">
            <v>25505</v>
          </cell>
          <cell r="B9813">
            <v>2</v>
          </cell>
          <cell r="C9813">
            <v>8</v>
          </cell>
          <cell r="D9813" t="str">
            <v>BALNEARIO YBYRATY</v>
          </cell>
        </row>
        <row r="9814">
          <cell r="A9814">
            <v>25506</v>
          </cell>
          <cell r="B9814">
            <v>3</v>
          </cell>
          <cell r="C9814">
            <v>7</v>
          </cell>
          <cell r="D9814" t="str">
            <v>CABINAS TELEFONICAS YSATY</v>
          </cell>
          <cell r="E9814" t="str">
            <v>Hogar</v>
          </cell>
        </row>
        <row r="9815">
          <cell r="A9815">
            <v>25507</v>
          </cell>
          <cell r="B9815">
            <v>4</v>
          </cell>
          <cell r="C9815">
            <v>7</v>
          </cell>
          <cell r="D9815" t="str">
            <v>DESPENSA  J Y M</v>
          </cell>
          <cell r="E9815" t="str">
            <v>Hogar</v>
          </cell>
        </row>
        <row r="9816">
          <cell r="A9816">
            <v>25508</v>
          </cell>
          <cell r="B9816">
            <v>10</v>
          </cell>
          <cell r="C9816">
            <v>1</v>
          </cell>
          <cell r="D9816" t="str">
            <v>SALEMMA RETAIL S.A MULTIPLAZA</v>
          </cell>
          <cell r="E9816" t="str">
            <v xml:space="preserve">Supermercados </v>
          </cell>
        </row>
        <row r="9817">
          <cell r="A9817">
            <v>25509</v>
          </cell>
          <cell r="B9817">
            <v>2</v>
          </cell>
          <cell r="C9817">
            <v>3</v>
          </cell>
          <cell r="D9817" t="str">
            <v>POLLERIA Y BODEGA LA FAMILIA</v>
          </cell>
          <cell r="E9817" t="str">
            <v>Refrigerados</v>
          </cell>
        </row>
        <row r="9818">
          <cell r="A9818">
            <v>25510</v>
          </cell>
          <cell r="B9818">
            <v>9</v>
          </cell>
          <cell r="C9818">
            <v>3</v>
          </cell>
          <cell r="D9818" t="str">
            <v>FUNCIONARIO GUALBERTO CANDIA</v>
          </cell>
          <cell r="E9818" t="str">
            <v>Planta</v>
          </cell>
        </row>
        <row r="9819">
          <cell r="A9819">
            <v>25511</v>
          </cell>
          <cell r="B9819">
            <v>9</v>
          </cell>
          <cell r="C9819">
            <v>3</v>
          </cell>
          <cell r="D9819" t="str">
            <v>FUNCIONARIO DIEGO MARMOLEJO</v>
          </cell>
          <cell r="E9819" t="str">
            <v>Planta</v>
          </cell>
        </row>
        <row r="9820">
          <cell r="A9820">
            <v>25512</v>
          </cell>
          <cell r="B9820">
            <v>4</v>
          </cell>
          <cell r="C9820">
            <v>5</v>
          </cell>
          <cell r="D9820" t="str">
            <v>COMEDOR EL ENCUENTRO</v>
          </cell>
          <cell r="E9820" t="str">
            <v>Refrigerados</v>
          </cell>
        </row>
        <row r="9821">
          <cell r="A9821">
            <v>25513</v>
          </cell>
          <cell r="B9821">
            <v>4</v>
          </cell>
          <cell r="C9821">
            <v>6</v>
          </cell>
          <cell r="D9821" t="str">
            <v>DESPENSA CHELA</v>
          </cell>
          <cell r="E9821" t="str">
            <v>Hogar</v>
          </cell>
        </row>
        <row r="9822">
          <cell r="A9822">
            <v>25514</v>
          </cell>
          <cell r="B9822">
            <v>4</v>
          </cell>
          <cell r="C9822">
            <v>6</v>
          </cell>
          <cell r="D9822" t="str">
            <v>DESPENSA EL  MOLINO</v>
          </cell>
          <cell r="E9822" t="str">
            <v>Hogar</v>
          </cell>
        </row>
        <row r="9823">
          <cell r="A9823">
            <v>25515</v>
          </cell>
          <cell r="B9823">
            <v>4</v>
          </cell>
          <cell r="C9823">
            <v>5</v>
          </cell>
          <cell r="D9823" t="str">
            <v>COPETIN   LA FLECHA</v>
          </cell>
          <cell r="E9823" t="str">
            <v>Refrigerados</v>
          </cell>
        </row>
        <row r="9824">
          <cell r="A9824">
            <v>25516</v>
          </cell>
          <cell r="B9824">
            <v>4</v>
          </cell>
          <cell r="C9824">
            <v>5</v>
          </cell>
          <cell r="D9824" t="str">
            <v>COPETIN LA CURVA</v>
          </cell>
          <cell r="E9824" t="str">
            <v>Refrigerados</v>
          </cell>
        </row>
        <row r="9825">
          <cell r="A9825">
            <v>25517</v>
          </cell>
          <cell r="B9825">
            <v>5</v>
          </cell>
          <cell r="C9825">
            <v>8</v>
          </cell>
          <cell r="D9825" t="str">
            <v>DIRECTA S.R.L</v>
          </cell>
          <cell r="E9825" t="str">
            <v>Conveniencia</v>
          </cell>
        </row>
        <row r="9826">
          <cell r="A9826">
            <v>25519</v>
          </cell>
          <cell r="B9826">
            <v>7</v>
          </cell>
          <cell r="C9826">
            <v>2</v>
          </cell>
          <cell r="D9826" t="str">
            <v>VICIOS BAR</v>
          </cell>
          <cell r="E9826" t="str">
            <v>Refrigerados</v>
          </cell>
        </row>
        <row r="9827">
          <cell r="A9827">
            <v>25520</v>
          </cell>
          <cell r="B9827">
            <v>7</v>
          </cell>
          <cell r="C9827">
            <v>1</v>
          </cell>
          <cell r="D9827" t="str">
            <v>DESPENSA KOKUERE</v>
          </cell>
          <cell r="E9827" t="str">
            <v>Hogar</v>
          </cell>
        </row>
        <row r="9828">
          <cell r="A9828">
            <v>25521</v>
          </cell>
          <cell r="B9828">
            <v>2</v>
          </cell>
          <cell r="C9828">
            <v>7</v>
          </cell>
          <cell r="D9828" t="str">
            <v>KLIK DVD SOCIAL CLUB</v>
          </cell>
          <cell r="E9828" t="str">
            <v>Hogar</v>
          </cell>
        </row>
        <row r="9829">
          <cell r="A9829">
            <v>25522</v>
          </cell>
          <cell r="B9829">
            <v>7</v>
          </cell>
          <cell r="C9829">
            <v>2</v>
          </cell>
          <cell r="D9829" t="str">
            <v>DESPENSA DANY</v>
          </cell>
          <cell r="E9829" t="str">
            <v>Hogar</v>
          </cell>
        </row>
        <row r="9830">
          <cell r="A9830">
            <v>25525</v>
          </cell>
          <cell r="B9830">
            <v>3</v>
          </cell>
          <cell r="C9830">
            <v>6</v>
          </cell>
          <cell r="D9830" t="str">
            <v>REY</v>
          </cell>
          <cell r="E9830" t="str">
            <v>Hogar</v>
          </cell>
        </row>
        <row r="9831">
          <cell r="A9831">
            <v>25526</v>
          </cell>
          <cell r="D9831" t="str">
            <v>EMPANADAS MIR</v>
          </cell>
          <cell r="E9831" t="str">
            <v>Planta</v>
          </cell>
        </row>
        <row r="9832">
          <cell r="A9832">
            <v>25527</v>
          </cell>
          <cell r="B9832">
            <v>3</v>
          </cell>
          <cell r="C9832">
            <v>2</v>
          </cell>
          <cell r="D9832" t="str">
            <v>AGUA NA BOCA</v>
          </cell>
          <cell r="E9832" t="str">
            <v>Refrigerados</v>
          </cell>
        </row>
        <row r="9833">
          <cell r="A9833">
            <v>25528</v>
          </cell>
          <cell r="B9833">
            <v>1</v>
          </cell>
          <cell r="C9833">
            <v>5</v>
          </cell>
          <cell r="D9833" t="str">
            <v>BEBIDAS MIRANDA</v>
          </cell>
          <cell r="E9833" t="str">
            <v>Hogar</v>
          </cell>
        </row>
        <row r="9834">
          <cell r="A9834">
            <v>26304</v>
          </cell>
          <cell r="B9834">
            <v>5</v>
          </cell>
          <cell r="C9834">
            <v>8</v>
          </cell>
          <cell r="D9834" t="str">
            <v>DESPENSA SANTO DOMINGO</v>
          </cell>
          <cell r="E9834" t="str">
            <v>Hogar</v>
          </cell>
        </row>
        <row r="9835">
          <cell r="A9835">
            <v>25529</v>
          </cell>
          <cell r="B9835">
            <v>4</v>
          </cell>
          <cell r="C9835">
            <v>5</v>
          </cell>
          <cell r="D9835" t="str">
            <v>DE LA ASUNCION INTERACTIVA S.A</v>
          </cell>
          <cell r="E9835" t="str">
            <v>Conveniencia</v>
          </cell>
        </row>
        <row r="9836">
          <cell r="A9836">
            <v>25531</v>
          </cell>
          <cell r="B9836">
            <v>4</v>
          </cell>
          <cell r="C9836">
            <v>4</v>
          </cell>
          <cell r="D9836" t="str">
            <v>BODEGA OLMEDO</v>
          </cell>
        </row>
        <row r="9837">
          <cell r="A9837">
            <v>25532</v>
          </cell>
          <cell r="B9837">
            <v>2</v>
          </cell>
          <cell r="C9837">
            <v>3</v>
          </cell>
          <cell r="D9837" t="str">
            <v>CANDIDO NELSON GONZALEZ SANCHEZ</v>
          </cell>
        </row>
        <row r="9838">
          <cell r="A9838">
            <v>25533</v>
          </cell>
          <cell r="B9838">
            <v>4</v>
          </cell>
          <cell r="C9838">
            <v>7</v>
          </cell>
          <cell r="D9838" t="str">
            <v>PIZZERIA CASTILLO DEL REY</v>
          </cell>
          <cell r="E9838" t="str">
            <v>Refrigerados</v>
          </cell>
        </row>
        <row r="9839">
          <cell r="A9839">
            <v>25534</v>
          </cell>
          <cell r="B9839">
            <v>5</v>
          </cell>
          <cell r="C9839">
            <v>3</v>
          </cell>
          <cell r="D9839" t="str">
            <v>CARPICENTER</v>
          </cell>
        </row>
        <row r="9840">
          <cell r="A9840">
            <v>25535</v>
          </cell>
          <cell r="B9840">
            <v>2</v>
          </cell>
          <cell r="C9840">
            <v>5</v>
          </cell>
          <cell r="D9840" t="str">
            <v>DESPENSA SAN JOSE</v>
          </cell>
        </row>
        <row r="9841">
          <cell r="A9841">
            <v>25536</v>
          </cell>
          <cell r="B9841">
            <v>6</v>
          </cell>
          <cell r="C9841">
            <v>3</v>
          </cell>
          <cell r="D9841" t="str">
            <v>COSTA PUCU S.R.L</v>
          </cell>
          <cell r="E9841" t="str">
            <v>Conveniencia</v>
          </cell>
        </row>
        <row r="9842">
          <cell r="A9842">
            <v>25537</v>
          </cell>
          <cell r="B9842">
            <v>2</v>
          </cell>
          <cell r="C9842">
            <v>5</v>
          </cell>
          <cell r="D9842" t="str">
            <v xml:space="preserve">DESPENSA SAN JOSE </v>
          </cell>
        </row>
        <row r="9843">
          <cell r="A9843">
            <v>25538</v>
          </cell>
          <cell r="B9843">
            <v>1</v>
          </cell>
          <cell r="C9843">
            <v>8</v>
          </cell>
          <cell r="D9843" t="str">
            <v>HELADERIA SOFIA</v>
          </cell>
          <cell r="E9843" t="str">
            <v>Refrigerados</v>
          </cell>
        </row>
        <row r="9844">
          <cell r="A9844">
            <v>25539</v>
          </cell>
          <cell r="B9844">
            <v>4</v>
          </cell>
          <cell r="C9844">
            <v>1</v>
          </cell>
          <cell r="D9844" t="str">
            <v>COPETIN ÑA JULIA</v>
          </cell>
          <cell r="E9844" t="str">
            <v>Refrigerados</v>
          </cell>
        </row>
        <row r="9845">
          <cell r="A9845">
            <v>25540</v>
          </cell>
          <cell r="B9845">
            <v>4</v>
          </cell>
          <cell r="C9845">
            <v>1</v>
          </cell>
          <cell r="D9845" t="str">
            <v>AUTOSERVICE LA CABAÑA</v>
          </cell>
          <cell r="E9845" t="str">
            <v>Hogar</v>
          </cell>
        </row>
        <row r="9846">
          <cell r="A9846">
            <v>25541</v>
          </cell>
          <cell r="B9846">
            <v>2</v>
          </cell>
          <cell r="C9846">
            <v>4</v>
          </cell>
          <cell r="D9846" t="str">
            <v>LOMITERIA ISABEL</v>
          </cell>
          <cell r="E9846" t="str">
            <v>Refrigerados</v>
          </cell>
        </row>
        <row r="9847">
          <cell r="A9847">
            <v>25542</v>
          </cell>
          <cell r="B9847">
            <v>3</v>
          </cell>
          <cell r="C9847">
            <v>9</v>
          </cell>
          <cell r="D9847" t="str">
            <v>GIMNASIO ENERGIN</v>
          </cell>
        </row>
        <row r="9848">
          <cell r="A9848">
            <v>25543</v>
          </cell>
          <cell r="B9848">
            <v>5</v>
          </cell>
          <cell r="C9848">
            <v>5</v>
          </cell>
          <cell r="D9848" t="str">
            <v>SERVICENTRO MARIA MERCEDES</v>
          </cell>
          <cell r="E9848" t="str">
            <v>Conveniencia</v>
          </cell>
        </row>
        <row r="9849">
          <cell r="A9849">
            <v>25544</v>
          </cell>
          <cell r="B9849">
            <v>4</v>
          </cell>
          <cell r="C9849">
            <v>1</v>
          </cell>
          <cell r="D9849" t="str">
            <v>MINI MERCADO BARATO</v>
          </cell>
          <cell r="E9849" t="str">
            <v>Hogar</v>
          </cell>
        </row>
        <row r="9850">
          <cell r="A9850">
            <v>25545</v>
          </cell>
          <cell r="B9850">
            <v>6</v>
          </cell>
          <cell r="C9850">
            <v>4</v>
          </cell>
          <cell r="D9850" t="str">
            <v>DISTRIBUIDORA LA UNION</v>
          </cell>
          <cell r="E9850" t="str">
            <v>Hogar</v>
          </cell>
        </row>
        <row r="9851">
          <cell r="A9851">
            <v>25546</v>
          </cell>
          <cell r="B9851">
            <v>4</v>
          </cell>
          <cell r="C9851">
            <v>6</v>
          </cell>
          <cell r="D9851" t="str">
            <v>DESPENSA LA VAQUITA</v>
          </cell>
          <cell r="E9851" t="str">
            <v>Hogar</v>
          </cell>
        </row>
        <row r="9852">
          <cell r="A9852">
            <v>25547</v>
          </cell>
          <cell r="B9852">
            <v>3</v>
          </cell>
          <cell r="C9852">
            <v>2</v>
          </cell>
          <cell r="D9852" t="str">
            <v>BEBIDAS RODRIGUEZ</v>
          </cell>
        </row>
        <row r="9853">
          <cell r="A9853">
            <v>25548</v>
          </cell>
          <cell r="B9853">
            <v>4</v>
          </cell>
          <cell r="C9853">
            <v>6</v>
          </cell>
          <cell r="D9853" t="str">
            <v>DESPENSA 3 HERMANOS</v>
          </cell>
          <cell r="E9853" t="str">
            <v>Hogar</v>
          </cell>
        </row>
        <row r="9854">
          <cell r="A9854">
            <v>25549</v>
          </cell>
          <cell r="B9854">
            <v>6</v>
          </cell>
          <cell r="C9854">
            <v>7</v>
          </cell>
          <cell r="D9854" t="str">
            <v>DESPENSA LAS HERMANAS</v>
          </cell>
          <cell r="E9854" t="str">
            <v>Hogar</v>
          </cell>
        </row>
        <row r="9855">
          <cell r="A9855">
            <v>25550</v>
          </cell>
          <cell r="B9855">
            <v>6</v>
          </cell>
          <cell r="C9855">
            <v>7</v>
          </cell>
          <cell r="D9855" t="str">
            <v>HAMBURGUESERIA MG</v>
          </cell>
          <cell r="E9855" t="str">
            <v>Refrigerados</v>
          </cell>
        </row>
        <row r="9856">
          <cell r="A9856">
            <v>25551</v>
          </cell>
          <cell r="B9856">
            <v>4</v>
          </cell>
          <cell r="C9856">
            <v>7</v>
          </cell>
          <cell r="D9856" t="str">
            <v>BODEGA SANABRIA</v>
          </cell>
          <cell r="E9856" t="str">
            <v>Hogar</v>
          </cell>
        </row>
        <row r="9857">
          <cell r="A9857">
            <v>25552</v>
          </cell>
          <cell r="B9857">
            <v>4</v>
          </cell>
          <cell r="C9857">
            <v>7</v>
          </cell>
          <cell r="D9857" t="str">
            <v>BODEGA DELIVERY</v>
          </cell>
          <cell r="E9857" t="str">
            <v>Hogar</v>
          </cell>
        </row>
        <row r="9858">
          <cell r="A9858">
            <v>25553</v>
          </cell>
          <cell r="B9858">
            <v>5</v>
          </cell>
          <cell r="C9858">
            <v>1</v>
          </cell>
          <cell r="D9858" t="str">
            <v>CABINA ÑU GUAZÚ</v>
          </cell>
          <cell r="E9858" t="str">
            <v>Hogar</v>
          </cell>
        </row>
        <row r="9859">
          <cell r="A9859">
            <v>25554</v>
          </cell>
          <cell r="B9859">
            <v>4</v>
          </cell>
          <cell r="C9859">
            <v>3</v>
          </cell>
          <cell r="D9859" t="str">
            <v>EQUIPAMIENTOS SUR S.A</v>
          </cell>
        </row>
        <row r="9860">
          <cell r="A9860">
            <v>25557</v>
          </cell>
          <cell r="B9860">
            <v>4</v>
          </cell>
          <cell r="C9860">
            <v>4</v>
          </cell>
          <cell r="D9860" t="str">
            <v>BODEGA LA PONDEROSA</v>
          </cell>
          <cell r="E9860" t="str">
            <v>Hogar</v>
          </cell>
        </row>
        <row r="9861">
          <cell r="A9861">
            <v>25558</v>
          </cell>
          <cell r="B9861">
            <v>3</v>
          </cell>
          <cell r="C9861">
            <v>2</v>
          </cell>
          <cell r="D9861" t="str">
            <v>DEPOSITO DE BEBIDAS SAN JORGE</v>
          </cell>
          <cell r="E9861" t="str">
            <v>Hogar</v>
          </cell>
        </row>
        <row r="9862">
          <cell r="A9862">
            <v>25559</v>
          </cell>
          <cell r="B9862">
            <v>4</v>
          </cell>
          <cell r="C9862">
            <v>4</v>
          </cell>
          <cell r="D9862" t="str">
            <v>DESPENSA  SANTA ANA</v>
          </cell>
          <cell r="E9862" t="str">
            <v>Hogar</v>
          </cell>
        </row>
        <row r="9863">
          <cell r="A9863">
            <v>25560</v>
          </cell>
          <cell r="B9863">
            <v>4</v>
          </cell>
          <cell r="C9863">
            <v>5</v>
          </cell>
          <cell r="D9863" t="str">
            <v>COMEDOR 4 VIENTOS</v>
          </cell>
          <cell r="E9863" t="str">
            <v>Refrigerados</v>
          </cell>
        </row>
        <row r="9864">
          <cell r="A9864">
            <v>25561</v>
          </cell>
          <cell r="B9864">
            <v>4</v>
          </cell>
          <cell r="C9864">
            <v>5</v>
          </cell>
          <cell r="D9864" t="str">
            <v>HELADERIA CHICHI</v>
          </cell>
          <cell r="E9864" t="str">
            <v>Refrigerados</v>
          </cell>
        </row>
        <row r="9865">
          <cell r="A9865">
            <v>25562</v>
          </cell>
          <cell r="B9865">
            <v>2</v>
          </cell>
          <cell r="C9865">
            <v>9</v>
          </cell>
          <cell r="D9865" t="str">
            <v>MARIA PABLA VERA</v>
          </cell>
          <cell r="E9865" t="str">
            <v>Hogar</v>
          </cell>
        </row>
        <row r="9866">
          <cell r="A9866">
            <v>25563</v>
          </cell>
          <cell r="B9866">
            <v>2</v>
          </cell>
          <cell r="C9866">
            <v>3</v>
          </cell>
          <cell r="D9866" t="str">
            <v>DESPENSA  CAROLINA</v>
          </cell>
          <cell r="E9866" t="str">
            <v>Hogar</v>
          </cell>
        </row>
        <row r="9867">
          <cell r="A9867">
            <v>25564</v>
          </cell>
          <cell r="B9867">
            <v>2</v>
          </cell>
          <cell r="C9867">
            <v>5</v>
          </cell>
          <cell r="D9867" t="str">
            <v>MINUTAS CRHISTIAN</v>
          </cell>
          <cell r="E9867" t="str">
            <v>Refrigerados</v>
          </cell>
        </row>
        <row r="9868">
          <cell r="A9868">
            <v>25565</v>
          </cell>
          <cell r="B9868">
            <v>5</v>
          </cell>
          <cell r="C9868">
            <v>8</v>
          </cell>
          <cell r="D9868" t="str">
            <v>DESPENSA ELIZABETH</v>
          </cell>
          <cell r="E9868" t="str">
            <v>Refrigerados</v>
          </cell>
        </row>
        <row r="9869">
          <cell r="A9869">
            <v>25566</v>
          </cell>
          <cell r="B9869">
            <v>1</v>
          </cell>
          <cell r="C9869">
            <v>4</v>
          </cell>
          <cell r="D9869" t="str">
            <v>ITALIAN - FOODS - S.R.L</v>
          </cell>
        </row>
        <row r="9870">
          <cell r="A9870">
            <v>25567</v>
          </cell>
          <cell r="B9870">
            <v>2</v>
          </cell>
          <cell r="C9870">
            <v>8</v>
          </cell>
          <cell r="D9870" t="str">
            <v>KIOSKO CANO</v>
          </cell>
          <cell r="E9870" t="str">
            <v>Hogar</v>
          </cell>
        </row>
        <row r="9871">
          <cell r="A9871">
            <v>25569</v>
          </cell>
          <cell r="B9871">
            <v>3</v>
          </cell>
          <cell r="C9871">
            <v>1</v>
          </cell>
          <cell r="D9871" t="str">
            <v>PDV ÑA FELY</v>
          </cell>
          <cell r="E9871" t="str">
            <v>Refrigerados</v>
          </cell>
        </row>
        <row r="9872">
          <cell r="A9872">
            <v>25570</v>
          </cell>
          <cell r="B9872">
            <v>7</v>
          </cell>
          <cell r="C9872">
            <v>1</v>
          </cell>
          <cell r="D9872" t="str">
            <v>COPETIN NUÑEZ</v>
          </cell>
          <cell r="E9872" t="str">
            <v>Refrigerados</v>
          </cell>
        </row>
        <row r="9873">
          <cell r="A9873">
            <v>25571</v>
          </cell>
          <cell r="B9873">
            <v>3</v>
          </cell>
          <cell r="C9873">
            <v>1</v>
          </cell>
          <cell r="D9873" t="str">
            <v>BODEGA  NERE</v>
          </cell>
        </row>
        <row r="9874">
          <cell r="A9874">
            <v>25572</v>
          </cell>
          <cell r="B9874">
            <v>3</v>
          </cell>
          <cell r="C9874">
            <v>1</v>
          </cell>
          <cell r="D9874" t="str">
            <v>BODEGA  JM</v>
          </cell>
          <cell r="E9874" t="str">
            <v>Refrigerados</v>
          </cell>
        </row>
        <row r="9875">
          <cell r="A9875">
            <v>25573</v>
          </cell>
          <cell r="B9875">
            <v>3</v>
          </cell>
          <cell r="C9875">
            <v>1</v>
          </cell>
          <cell r="D9875" t="str">
            <v>DESPENSA DUARTE</v>
          </cell>
          <cell r="E9875" t="str">
            <v>Hogar</v>
          </cell>
        </row>
        <row r="9876">
          <cell r="A9876">
            <v>25574</v>
          </cell>
          <cell r="B9876">
            <v>3</v>
          </cell>
          <cell r="C9876">
            <v>1</v>
          </cell>
          <cell r="D9876" t="str">
            <v>DESPENSA CELIA</v>
          </cell>
          <cell r="E9876" t="str">
            <v>Hogar</v>
          </cell>
        </row>
        <row r="9877">
          <cell r="A9877">
            <v>25575</v>
          </cell>
          <cell r="B9877">
            <v>3</v>
          </cell>
          <cell r="C9877">
            <v>1</v>
          </cell>
          <cell r="D9877" t="str">
            <v>KIOSKO ELIZABETH</v>
          </cell>
          <cell r="E9877" t="str">
            <v>Hogar</v>
          </cell>
        </row>
        <row r="9878">
          <cell r="A9878">
            <v>25577</v>
          </cell>
          <cell r="B9878">
            <v>3</v>
          </cell>
          <cell r="C9878">
            <v>1</v>
          </cell>
          <cell r="D9878" t="str">
            <v>DESPENSA MERCEDES</v>
          </cell>
          <cell r="E9878" t="str">
            <v>Hogar</v>
          </cell>
        </row>
        <row r="9879">
          <cell r="A9879">
            <v>25576</v>
          </cell>
          <cell r="B9879">
            <v>3</v>
          </cell>
          <cell r="C9879">
            <v>1</v>
          </cell>
          <cell r="D9879" t="str">
            <v>DESPENSA LIDIA</v>
          </cell>
        </row>
        <row r="9880">
          <cell r="A9880">
            <v>30000</v>
          </cell>
          <cell r="B9880">
            <v>9</v>
          </cell>
          <cell r="C9880">
            <v>3</v>
          </cell>
          <cell r="D9880" t="str">
            <v>FUNCIONARIO HORACIO BITTAR</v>
          </cell>
          <cell r="E9880" t="str">
            <v>Planta</v>
          </cell>
        </row>
        <row r="9881">
          <cell r="A9881">
            <v>25578</v>
          </cell>
          <cell r="B9881">
            <v>9</v>
          </cell>
          <cell r="C9881">
            <v>3</v>
          </cell>
          <cell r="D9881" t="str">
            <v>FUNCIONARIA GLADYS MARÍN</v>
          </cell>
          <cell r="E9881" t="str">
            <v>Planta</v>
          </cell>
        </row>
        <row r="9882">
          <cell r="A9882">
            <v>25579</v>
          </cell>
          <cell r="B9882">
            <v>5</v>
          </cell>
          <cell r="C9882">
            <v>5</v>
          </cell>
          <cell r="D9882" t="str">
            <v>VERMELHO &amp; PRETO S.R.L</v>
          </cell>
          <cell r="E9882" t="str">
            <v>Refrigerados</v>
          </cell>
        </row>
        <row r="9883">
          <cell r="A9883">
            <v>25580</v>
          </cell>
          <cell r="B9883">
            <v>2</v>
          </cell>
          <cell r="C9883">
            <v>1</v>
          </cell>
          <cell r="D9883" t="str">
            <v>PIZZERIA - ROSSO - POMODORO</v>
          </cell>
        </row>
        <row r="9884">
          <cell r="A9884">
            <v>25581</v>
          </cell>
          <cell r="B9884">
            <v>5</v>
          </cell>
          <cell r="C9884">
            <v>9</v>
          </cell>
          <cell r="D9884" t="str">
            <v>COMERCIAL STA LUCIA</v>
          </cell>
          <cell r="E9884" t="str">
            <v>Hogar</v>
          </cell>
        </row>
        <row r="9885">
          <cell r="A9885">
            <v>25583</v>
          </cell>
          <cell r="B9885">
            <v>3</v>
          </cell>
          <cell r="C9885">
            <v>6</v>
          </cell>
          <cell r="D9885" t="str">
            <v>ROSTELL BUFFET S.R.L</v>
          </cell>
          <cell r="E9885" t="str">
            <v>Refrigerados</v>
          </cell>
        </row>
        <row r="9886">
          <cell r="A9886">
            <v>25584</v>
          </cell>
          <cell r="B9886">
            <v>9</v>
          </cell>
          <cell r="C9886">
            <v>3</v>
          </cell>
          <cell r="D9886" t="str">
            <v>GLOBAL S.A</v>
          </cell>
        </row>
        <row r="9887">
          <cell r="A9887">
            <v>25585</v>
          </cell>
          <cell r="B9887">
            <v>4</v>
          </cell>
          <cell r="C9887">
            <v>3</v>
          </cell>
          <cell r="D9887" t="str">
            <v>EMPANADAS ASUNCION</v>
          </cell>
          <cell r="E9887" t="str">
            <v>Refrigerados</v>
          </cell>
        </row>
        <row r="9888">
          <cell r="A9888">
            <v>25586</v>
          </cell>
          <cell r="B9888">
            <v>5</v>
          </cell>
          <cell r="C9888">
            <v>5</v>
          </cell>
          <cell r="D9888" t="str">
            <v>BURGUER SUR</v>
          </cell>
          <cell r="E9888" t="str">
            <v>Refrigerados</v>
          </cell>
        </row>
        <row r="9889">
          <cell r="A9889">
            <v>25587</v>
          </cell>
          <cell r="B9889">
            <v>6</v>
          </cell>
          <cell r="C9889">
            <v>2</v>
          </cell>
          <cell r="D9889" t="str">
            <v>CASILLA FENIX</v>
          </cell>
          <cell r="E9889" t="str">
            <v>Refrigerados</v>
          </cell>
        </row>
        <row r="9890">
          <cell r="A9890">
            <v>25588</v>
          </cell>
          <cell r="B9890">
            <v>3</v>
          </cell>
          <cell r="C9890">
            <v>1</v>
          </cell>
          <cell r="D9890" t="str">
            <v>COPETIN LOS NIETOS</v>
          </cell>
          <cell r="E9890" t="str">
            <v>Refrigerados</v>
          </cell>
        </row>
        <row r="9891">
          <cell r="A9891">
            <v>25589</v>
          </cell>
          <cell r="B9891">
            <v>6</v>
          </cell>
          <cell r="C9891">
            <v>5</v>
          </cell>
          <cell r="D9891" t="str">
            <v>KIOSKO VICOLI</v>
          </cell>
          <cell r="E9891" t="str">
            <v>Hogar</v>
          </cell>
        </row>
        <row r="9892">
          <cell r="A9892">
            <v>25590</v>
          </cell>
          <cell r="D9892" t="str">
            <v>STAR VIDEO JUEGOS</v>
          </cell>
          <cell r="E9892" t="str">
            <v>Planta</v>
          </cell>
        </row>
        <row r="9893">
          <cell r="A9893">
            <v>25591</v>
          </cell>
          <cell r="B9893">
            <v>4</v>
          </cell>
          <cell r="C9893">
            <v>7</v>
          </cell>
          <cell r="D9893" t="str">
            <v>DESPENSA BRITEZ</v>
          </cell>
        </row>
        <row r="9894">
          <cell r="A9894">
            <v>25592</v>
          </cell>
          <cell r="B9894">
            <v>5</v>
          </cell>
          <cell r="C9894">
            <v>8</v>
          </cell>
          <cell r="D9894" t="str">
            <v>AUTOCERVICE ROSMAR</v>
          </cell>
          <cell r="E9894" t="str">
            <v>Hogar</v>
          </cell>
        </row>
        <row r="9895">
          <cell r="A9895">
            <v>25594</v>
          </cell>
          <cell r="B9895">
            <v>5</v>
          </cell>
          <cell r="C9895">
            <v>8</v>
          </cell>
          <cell r="D9895" t="str">
            <v>DESPENSA LAS  COLINAS</v>
          </cell>
          <cell r="E9895" t="str">
            <v>Hogar</v>
          </cell>
        </row>
        <row r="9896">
          <cell r="A9896">
            <v>25595</v>
          </cell>
          <cell r="B9896">
            <v>4</v>
          </cell>
          <cell r="C9896">
            <v>7</v>
          </cell>
          <cell r="D9896" t="str">
            <v>DESPENSA SAN CAYETANO</v>
          </cell>
          <cell r="E9896" t="str">
            <v>Hogar</v>
          </cell>
        </row>
        <row r="9897">
          <cell r="A9897">
            <v>25596</v>
          </cell>
          <cell r="B9897">
            <v>3</v>
          </cell>
          <cell r="C9897">
            <v>1</v>
          </cell>
          <cell r="D9897" t="str">
            <v>POWER INFO</v>
          </cell>
          <cell r="E9897" t="str">
            <v>Hogar</v>
          </cell>
        </row>
        <row r="9898">
          <cell r="A9898">
            <v>25597</v>
          </cell>
          <cell r="B9898">
            <v>9</v>
          </cell>
          <cell r="C9898">
            <v>3</v>
          </cell>
          <cell r="D9898" t="str">
            <v>GUARDIA  RAMON LEGUIZAMON</v>
          </cell>
        </row>
        <row r="9899">
          <cell r="A9899">
            <v>25598</v>
          </cell>
          <cell r="B9899">
            <v>4</v>
          </cell>
          <cell r="C9899">
            <v>7</v>
          </cell>
          <cell r="D9899" t="str">
            <v>COPETIN BOBADILLA</v>
          </cell>
          <cell r="E9899" t="str">
            <v>Refrigerados</v>
          </cell>
        </row>
        <row r="9900">
          <cell r="A9900">
            <v>25599</v>
          </cell>
          <cell r="B9900">
            <v>4</v>
          </cell>
          <cell r="C9900">
            <v>4</v>
          </cell>
          <cell r="D9900" t="str">
            <v>DESPENSA 3 HERMANOS</v>
          </cell>
          <cell r="E9900" t="str">
            <v>Hogar</v>
          </cell>
        </row>
        <row r="9901">
          <cell r="A9901">
            <v>25600</v>
          </cell>
          <cell r="B9901">
            <v>5</v>
          </cell>
          <cell r="C9901">
            <v>2</v>
          </cell>
          <cell r="D9901" t="str">
            <v>COPETIN L.G</v>
          </cell>
          <cell r="E9901" t="str">
            <v>Refrigerados</v>
          </cell>
        </row>
        <row r="9902">
          <cell r="A9902">
            <v>25601</v>
          </cell>
          <cell r="B9902">
            <v>4</v>
          </cell>
          <cell r="C9902">
            <v>7</v>
          </cell>
          <cell r="D9902" t="str">
            <v>COPETIN VILLALBA</v>
          </cell>
          <cell r="E9902" t="str">
            <v>Refrigerados</v>
          </cell>
        </row>
        <row r="9903">
          <cell r="A9903">
            <v>25602</v>
          </cell>
          <cell r="B9903">
            <v>4</v>
          </cell>
          <cell r="C9903">
            <v>7</v>
          </cell>
          <cell r="D9903" t="str">
            <v>DESPUES DE IVAN</v>
          </cell>
          <cell r="E9903" t="str">
            <v>Hogar</v>
          </cell>
        </row>
        <row r="9904">
          <cell r="A9904">
            <v>25603</v>
          </cell>
          <cell r="B9904">
            <v>6</v>
          </cell>
          <cell r="C9904">
            <v>2</v>
          </cell>
          <cell r="D9904" t="str">
            <v>RINCON HELADOS</v>
          </cell>
        </row>
        <row r="9905">
          <cell r="A9905">
            <v>25604</v>
          </cell>
          <cell r="B9905">
            <v>4</v>
          </cell>
          <cell r="C9905">
            <v>3</v>
          </cell>
          <cell r="D9905" t="str">
            <v>BODY CENTER</v>
          </cell>
          <cell r="E9905" t="str">
            <v>Refrigerados</v>
          </cell>
        </row>
        <row r="9906">
          <cell r="A9906">
            <v>25605</v>
          </cell>
          <cell r="B9906">
            <v>2</v>
          </cell>
          <cell r="C9906">
            <v>8</v>
          </cell>
          <cell r="D9906" t="str">
            <v>BODEGA ALFRESKO</v>
          </cell>
          <cell r="E9906" t="str">
            <v>Hogar</v>
          </cell>
        </row>
        <row r="9907">
          <cell r="A9907">
            <v>25606</v>
          </cell>
          <cell r="B9907">
            <v>3</v>
          </cell>
          <cell r="C9907">
            <v>1</v>
          </cell>
          <cell r="D9907" t="str">
            <v>DESPENSA CELIA</v>
          </cell>
          <cell r="E9907" t="str">
            <v>Hogar</v>
          </cell>
        </row>
        <row r="9908">
          <cell r="A9908">
            <v>25607</v>
          </cell>
          <cell r="B9908">
            <v>3</v>
          </cell>
          <cell r="C9908">
            <v>1</v>
          </cell>
          <cell r="D9908" t="str">
            <v>MERCERIA KAREN</v>
          </cell>
          <cell r="E9908" t="str">
            <v>Hogar</v>
          </cell>
        </row>
        <row r="9909">
          <cell r="A9909">
            <v>25608</v>
          </cell>
          <cell r="B9909">
            <v>4</v>
          </cell>
          <cell r="C9909">
            <v>3</v>
          </cell>
          <cell r="D9909" t="str">
            <v>HELADERIA - SPLIT</v>
          </cell>
          <cell r="E9909" t="str">
            <v>Refrigerados</v>
          </cell>
        </row>
        <row r="9910">
          <cell r="A9910">
            <v>25609</v>
          </cell>
          <cell r="B9910">
            <v>5</v>
          </cell>
          <cell r="C9910">
            <v>7</v>
          </cell>
          <cell r="D9910" t="str">
            <v>PANADERIA L- A</v>
          </cell>
          <cell r="E9910" t="str">
            <v>Refrigerados</v>
          </cell>
        </row>
        <row r="9911">
          <cell r="A9911">
            <v>25610</v>
          </cell>
          <cell r="B9911">
            <v>5</v>
          </cell>
          <cell r="C9911">
            <v>2</v>
          </cell>
          <cell r="D9911" t="str">
            <v>COPETROL  MAITEÍ</v>
          </cell>
          <cell r="E9911" t="str">
            <v>Conveniencia</v>
          </cell>
        </row>
        <row r="9912">
          <cell r="A9912">
            <v>25611</v>
          </cell>
          <cell r="B9912">
            <v>5</v>
          </cell>
          <cell r="C9912">
            <v>4</v>
          </cell>
          <cell r="D9912" t="str">
            <v>MOLINO  KUARAHY</v>
          </cell>
          <cell r="E9912" t="str">
            <v>Hogar</v>
          </cell>
        </row>
        <row r="9913">
          <cell r="A9913">
            <v>25612</v>
          </cell>
          <cell r="B9913">
            <v>4</v>
          </cell>
          <cell r="C9913">
            <v>5</v>
          </cell>
          <cell r="D9913" t="str">
            <v>HELADERIA BRAULIO</v>
          </cell>
        </row>
        <row r="9914">
          <cell r="A9914">
            <v>25613</v>
          </cell>
          <cell r="B9914">
            <v>2</v>
          </cell>
          <cell r="C9914">
            <v>1</v>
          </cell>
          <cell r="D9914" t="str">
            <v>DESPENSA L Y L</v>
          </cell>
          <cell r="E9914" t="str">
            <v>Hogar</v>
          </cell>
        </row>
        <row r="9915">
          <cell r="A9915">
            <v>25615</v>
          </cell>
          <cell r="B9915">
            <v>3</v>
          </cell>
          <cell r="C9915">
            <v>9</v>
          </cell>
          <cell r="D9915" t="str">
            <v>TOBY BURGUER</v>
          </cell>
          <cell r="E9915" t="str">
            <v>Refrigerados</v>
          </cell>
        </row>
        <row r="9916">
          <cell r="A9916">
            <v>25616</v>
          </cell>
          <cell r="B9916">
            <v>3</v>
          </cell>
          <cell r="C9916">
            <v>1</v>
          </cell>
          <cell r="D9916" t="str">
            <v>DESPENSA ROJAS ROJAS</v>
          </cell>
          <cell r="E9916" t="str">
            <v>Hogar</v>
          </cell>
        </row>
        <row r="9917">
          <cell r="A9917">
            <v>25617</v>
          </cell>
          <cell r="D9917" t="str">
            <v>TELEPHONE BOOK Y  BODEGUITA</v>
          </cell>
          <cell r="E9917" t="str">
            <v>Hogar</v>
          </cell>
        </row>
        <row r="9918">
          <cell r="A9918">
            <v>25618</v>
          </cell>
          <cell r="B9918">
            <v>4</v>
          </cell>
          <cell r="C9918">
            <v>4</v>
          </cell>
          <cell r="D9918" t="str">
            <v>DESPENSA GIMENEZ</v>
          </cell>
        </row>
        <row r="9919">
          <cell r="A9919">
            <v>25619</v>
          </cell>
          <cell r="B9919">
            <v>4</v>
          </cell>
          <cell r="C9919">
            <v>6</v>
          </cell>
          <cell r="D9919" t="str">
            <v>CASILLA VERDE</v>
          </cell>
          <cell r="E9919" t="str">
            <v>Refrigerados</v>
          </cell>
        </row>
        <row r="9920">
          <cell r="A9920">
            <v>25621</v>
          </cell>
          <cell r="B9920">
            <v>6</v>
          </cell>
          <cell r="C9920">
            <v>6</v>
          </cell>
          <cell r="D9920" t="str">
            <v>PIZZERIA ILPALIO</v>
          </cell>
          <cell r="E9920" t="str">
            <v>Refrigerados</v>
          </cell>
        </row>
        <row r="9921">
          <cell r="A9921">
            <v>25622</v>
          </cell>
          <cell r="B9921">
            <v>7</v>
          </cell>
          <cell r="C9921">
            <v>3</v>
          </cell>
          <cell r="D9921" t="str">
            <v>DESPENSA.J.R</v>
          </cell>
          <cell r="E9921" t="str">
            <v>Hogar</v>
          </cell>
        </row>
        <row r="9922">
          <cell r="A9922">
            <v>25623</v>
          </cell>
          <cell r="B9922">
            <v>7</v>
          </cell>
          <cell r="C9922">
            <v>4</v>
          </cell>
          <cell r="D9922" t="str">
            <v>DON  VITO  ITA</v>
          </cell>
        </row>
        <row r="9923">
          <cell r="A9923">
            <v>25624</v>
          </cell>
          <cell r="D9923" t="str">
            <v>AUTOCERVICE LUNA</v>
          </cell>
          <cell r="E9923" t="str">
            <v>Hogar</v>
          </cell>
        </row>
        <row r="9924">
          <cell r="A9924">
            <v>25625</v>
          </cell>
          <cell r="B9924">
            <v>8</v>
          </cell>
          <cell r="C9924">
            <v>1</v>
          </cell>
          <cell r="D9924" t="str">
            <v>GESTION DE SERVICIOS S.A</v>
          </cell>
          <cell r="E9924" t="str">
            <v>Conveniencia</v>
          </cell>
        </row>
        <row r="9925">
          <cell r="A9925">
            <v>25626</v>
          </cell>
          <cell r="B9925">
            <v>4</v>
          </cell>
          <cell r="C9925">
            <v>1</v>
          </cell>
          <cell r="D9925" t="str">
            <v>DESPENSA ULISES</v>
          </cell>
          <cell r="E9925" t="str">
            <v>Hogar</v>
          </cell>
        </row>
        <row r="9926">
          <cell r="A9926">
            <v>25627</v>
          </cell>
          <cell r="B9926">
            <v>4</v>
          </cell>
          <cell r="C9926">
            <v>7</v>
          </cell>
          <cell r="D9926" t="str">
            <v>PARTICULAR  ROJAS</v>
          </cell>
        </row>
        <row r="9927">
          <cell r="A9927">
            <v>25628</v>
          </cell>
          <cell r="B9927">
            <v>7</v>
          </cell>
          <cell r="C9927">
            <v>3</v>
          </cell>
          <cell r="D9927" t="str">
            <v>DESPENSA  ÑEQUITA</v>
          </cell>
          <cell r="E9927" t="str">
            <v>Hogar</v>
          </cell>
        </row>
        <row r="9928">
          <cell r="A9928">
            <v>25629</v>
          </cell>
          <cell r="B9928">
            <v>5</v>
          </cell>
          <cell r="C9928">
            <v>2</v>
          </cell>
          <cell r="D9928" t="str">
            <v>LOMITERIA  TIO CARLIN</v>
          </cell>
          <cell r="E9928" t="str">
            <v>Refrigerados</v>
          </cell>
        </row>
        <row r="9929">
          <cell r="A9929">
            <v>25630</v>
          </cell>
          <cell r="B9929">
            <v>6</v>
          </cell>
          <cell r="C9929">
            <v>2</v>
          </cell>
          <cell r="D9929" t="str">
            <v>R.D COMUNICACIONES</v>
          </cell>
          <cell r="E9929" t="str">
            <v>Hogar</v>
          </cell>
        </row>
        <row r="9930">
          <cell r="A9930">
            <v>25631</v>
          </cell>
          <cell r="B9930">
            <v>6</v>
          </cell>
          <cell r="C9930">
            <v>2</v>
          </cell>
          <cell r="D9930" t="str">
            <v>SERVICIOS PORTUARIOS</v>
          </cell>
          <cell r="E9930" t="str">
            <v>Refrigerados</v>
          </cell>
        </row>
        <row r="9931">
          <cell r="A9931">
            <v>25632</v>
          </cell>
          <cell r="B9931">
            <v>4</v>
          </cell>
          <cell r="C9931">
            <v>2</v>
          </cell>
          <cell r="D9931" t="str">
            <v xml:space="preserve">COP. SAN LUIS </v>
          </cell>
          <cell r="E9931" t="str">
            <v>Refrigerados</v>
          </cell>
        </row>
        <row r="9932">
          <cell r="A9932">
            <v>25633</v>
          </cell>
          <cell r="B9932">
            <v>2</v>
          </cell>
          <cell r="C9932">
            <v>4</v>
          </cell>
          <cell r="D9932" t="str">
            <v>CASILLA  MARIA CRISTINA</v>
          </cell>
          <cell r="E9932" t="str">
            <v>Refrigerados</v>
          </cell>
        </row>
        <row r="9933">
          <cell r="A9933">
            <v>25634</v>
          </cell>
          <cell r="B9933">
            <v>2</v>
          </cell>
          <cell r="C9933">
            <v>4</v>
          </cell>
          <cell r="D9933" t="str">
            <v>LA ESPERANZA SERVICIO DE LUNCH</v>
          </cell>
          <cell r="E9933" t="str">
            <v>Refrigerados</v>
          </cell>
        </row>
        <row r="9934">
          <cell r="A9934">
            <v>25635</v>
          </cell>
          <cell r="B9934">
            <v>2</v>
          </cell>
          <cell r="C9934">
            <v>3</v>
          </cell>
          <cell r="D9934" t="str">
            <v>CABINAS GUILLE</v>
          </cell>
          <cell r="E9934" t="str">
            <v>Hogar</v>
          </cell>
        </row>
        <row r="9935">
          <cell r="A9935">
            <v>25636</v>
          </cell>
          <cell r="B9935">
            <v>5</v>
          </cell>
          <cell r="C9935">
            <v>3</v>
          </cell>
          <cell r="D9935" t="str">
            <v>BODEGA CUBANA KAN</v>
          </cell>
          <cell r="E9935" t="str">
            <v>Hogar</v>
          </cell>
        </row>
        <row r="9936">
          <cell r="A9936">
            <v>25637</v>
          </cell>
          <cell r="B9936">
            <v>7</v>
          </cell>
          <cell r="C9936">
            <v>1</v>
          </cell>
          <cell r="D9936" t="str">
            <v xml:space="preserve">COPETIN ROCIO </v>
          </cell>
          <cell r="E9936" t="str">
            <v>Refrigerados</v>
          </cell>
        </row>
        <row r="9937">
          <cell r="A9937">
            <v>25638</v>
          </cell>
          <cell r="B9937">
            <v>7</v>
          </cell>
          <cell r="C9937">
            <v>1</v>
          </cell>
          <cell r="D9937" t="str">
            <v>COPETIN DON K</v>
          </cell>
          <cell r="E9937" t="str">
            <v>Refrigerados</v>
          </cell>
        </row>
        <row r="9938">
          <cell r="A9938">
            <v>25639</v>
          </cell>
          <cell r="B9938">
            <v>7</v>
          </cell>
          <cell r="C9938">
            <v>1</v>
          </cell>
          <cell r="D9938" t="str">
            <v>COPETIN TIO CARLOS</v>
          </cell>
          <cell r="E9938" t="str">
            <v>Refrigerados</v>
          </cell>
        </row>
        <row r="9939">
          <cell r="A9939">
            <v>25640</v>
          </cell>
          <cell r="B9939">
            <v>7</v>
          </cell>
          <cell r="C9939">
            <v>2</v>
          </cell>
          <cell r="D9939" t="str">
            <v>DESPENSA ÑA MARI</v>
          </cell>
          <cell r="E9939" t="str">
            <v>Hogar</v>
          </cell>
        </row>
        <row r="9940">
          <cell r="A9940">
            <v>25641</v>
          </cell>
          <cell r="B9940">
            <v>7</v>
          </cell>
          <cell r="C9940">
            <v>2</v>
          </cell>
          <cell r="D9940" t="str">
            <v>DESPENSA LA FORMOSEÑA</v>
          </cell>
          <cell r="E9940" t="str">
            <v>Hogar</v>
          </cell>
        </row>
        <row r="9941">
          <cell r="A9941">
            <v>25642</v>
          </cell>
          <cell r="B9941">
            <v>7</v>
          </cell>
          <cell r="C9941">
            <v>2</v>
          </cell>
          <cell r="D9941" t="str">
            <v>DESPENSA YSABEL</v>
          </cell>
          <cell r="E9941" t="str">
            <v>Hogar</v>
          </cell>
        </row>
        <row r="9942">
          <cell r="A9942">
            <v>25643</v>
          </cell>
          <cell r="B9942">
            <v>2</v>
          </cell>
          <cell r="C9942">
            <v>2</v>
          </cell>
          <cell r="D9942" t="str">
            <v>MANA MINI SHOP</v>
          </cell>
          <cell r="E9942" t="str">
            <v>Hogar</v>
          </cell>
        </row>
        <row r="9943">
          <cell r="A9943">
            <v>25644</v>
          </cell>
          <cell r="B9943">
            <v>2</v>
          </cell>
          <cell r="C9943">
            <v>2</v>
          </cell>
          <cell r="D9943" t="str">
            <v>ALE IMPORTACIONES</v>
          </cell>
          <cell r="E9943" t="str">
            <v>Refrigerados</v>
          </cell>
        </row>
        <row r="9944">
          <cell r="A9944">
            <v>25646</v>
          </cell>
          <cell r="B9944">
            <v>1</v>
          </cell>
          <cell r="C9944">
            <v>9</v>
          </cell>
          <cell r="D9944" t="str">
            <v>COPETIN JOSE</v>
          </cell>
          <cell r="E9944" t="str">
            <v>Refrigerados</v>
          </cell>
        </row>
        <row r="9945">
          <cell r="A9945">
            <v>25647</v>
          </cell>
          <cell r="B9945">
            <v>2</v>
          </cell>
          <cell r="C9945">
            <v>1</v>
          </cell>
          <cell r="D9945" t="str">
            <v>TERRANEO  CAFE BAR</v>
          </cell>
          <cell r="E9945" t="str">
            <v>Refrigerados</v>
          </cell>
        </row>
        <row r="9946">
          <cell r="A9946">
            <v>25648</v>
          </cell>
          <cell r="B9946">
            <v>3</v>
          </cell>
          <cell r="C9946">
            <v>6</v>
          </cell>
          <cell r="D9946" t="str">
            <v>COMERCIAL SILVA</v>
          </cell>
          <cell r="E9946" t="str">
            <v>Hogar</v>
          </cell>
        </row>
        <row r="9947">
          <cell r="A9947">
            <v>25649</v>
          </cell>
          <cell r="B9947">
            <v>4</v>
          </cell>
          <cell r="C9947">
            <v>5</v>
          </cell>
          <cell r="D9947" t="str">
            <v xml:space="preserve">AUTOSERVICE SAN ANTONIO </v>
          </cell>
          <cell r="E9947" t="str">
            <v>Hogar</v>
          </cell>
        </row>
        <row r="9948">
          <cell r="A9948">
            <v>25650</v>
          </cell>
          <cell r="B9948">
            <v>6</v>
          </cell>
          <cell r="C9948">
            <v>6</v>
          </cell>
          <cell r="D9948" t="str">
            <v>FUNCIONARIA DE AEREOCENTRO</v>
          </cell>
          <cell r="E9948" t="str">
            <v>Refrigerados</v>
          </cell>
        </row>
        <row r="9949">
          <cell r="A9949">
            <v>25651</v>
          </cell>
          <cell r="B9949">
            <v>5</v>
          </cell>
          <cell r="C9949">
            <v>8</v>
          </cell>
          <cell r="D9949" t="str">
            <v>DESPENSA OLGA</v>
          </cell>
          <cell r="E9949" t="str">
            <v>Hogar</v>
          </cell>
        </row>
        <row r="9950">
          <cell r="A9950">
            <v>25652</v>
          </cell>
          <cell r="B9950">
            <v>7</v>
          </cell>
          <cell r="C9950">
            <v>2</v>
          </cell>
          <cell r="D9950" t="str">
            <v>DESPENSA MENDOZA</v>
          </cell>
          <cell r="E9950" t="str">
            <v>Hogar</v>
          </cell>
        </row>
        <row r="9951">
          <cell r="A9951">
            <v>25653</v>
          </cell>
          <cell r="B9951">
            <v>9</v>
          </cell>
          <cell r="C9951">
            <v>3</v>
          </cell>
          <cell r="D9951" t="str">
            <v>BEBIDAS DEL PARAGUAY S.A</v>
          </cell>
          <cell r="E9951" t="str">
            <v>Planta</v>
          </cell>
        </row>
        <row r="9952">
          <cell r="A9952">
            <v>25654</v>
          </cell>
          <cell r="B9952">
            <v>4</v>
          </cell>
          <cell r="C9952">
            <v>3</v>
          </cell>
          <cell r="D9952" t="str">
            <v>DESPENSA EMI</v>
          </cell>
          <cell r="E9952" t="str">
            <v>Hogar</v>
          </cell>
        </row>
        <row r="9953">
          <cell r="A9953">
            <v>25655</v>
          </cell>
          <cell r="B9953">
            <v>3</v>
          </cell>
          <cell r="C9953">
            <v>1</v>
          </cell>
          <cell r="D9953" t="str">
            <v>DESPENSA TRES PATITOS</v>
          </cell>
          <cell r="E9953" t="str">
            <v>Hogar</v>
          </cell>
        </row>
        <row r="9954">
          <cell r="A9954">
            <v>25656</v>
          </cell>
          <cell r="B9954">
            <v>3</v>
          </cell>
          <cell r="C9954">
            <v>4</v>
          </cell>
          <cell r="D9954" t="str">
            <v>HELADERÍA BELMIR</v>
          </cell>
          <cell r="E9954" t="str">
            <v>Refrigerados</v>
          </cell>
        </row>
        <row r="9955">
          <cell r="A9955">
            <v>25657</v>
          </cell>
          <cell r="B9955">
            <v>1</v>
          </cell>
          <cell r="C9955">
            <v>2</v>
          </cell>
          <cell r="D9955" t="str">
            <v>CASILLA  SAN VICENTE</v>
          </cell>
          <cell r="E9955" t="str">
            <v>Refrigerados</v>
          </cell>
        </row>
        <row r="9956">
          <cell r="A9956">
            <v>25658</v>
          </cell>
          <cell r="B9956">
            <v>3</v>
          </cell>
          <cell r="C9956">
            <v>1</v>
          </cell>
          <cell r="D9956" t="str">
            <v>HELADERIA HETEI</v>
          </cell>
        </row>
        <row r="9957">
          <cell r="A9957">
            <v>25659</v>
          </cell>
          <cell r="B9957">
            <v>5</v>
          </cell>
          <cell r="C9957">
            <v>8</v>
          </cell>
          <cell r="D9957" t="str">
            <v>DESPENSA LOS TRINI</v>
          </cell>
          <cell r="E9957" t="str">
            <v>Hogar</v>
          </cell>
        </row>
        <row r="9958">
          <cell r="A9958">
            <v>25660</v>
          </cell>
          <cell r="B9958">
            <v>9</v>
          </cell>
          <cell r="C9958">
            <v>3</v>
          </cell>
          <cell r="D9958" t="str">
            <v>FUNCIONARIO ROBERTO BATTE</v>
          </cell>
          <cell r="E9958" t="str">
            <v>Planta</v>
          </cell>
        </row>
        <row r="9959">
          <cell r="A9959">
            <v>25670</v>
          </cell>
          <cell r="B9959">
            <v>5</v>
          </cell>
          <cell r="C9959">
            <v>3</v>
          </cell>
          <cell r="D9959" t="str">
            <v>CHONA CHOP</v>
          </cell>
          <cell r="E9959" t="str">
            <v>Hogar</v>
          </cell>
        </row>
        <row r="9960">
          <cell r="A9960">
            <v>25671</v>
          </cell>
          <cell r="B9960">
            <v>5</v>
          </cell>
          <cell r="C9960">
            <v>4</v>
          </cell>
          <cell r="D9960" t="str">
            <v>MERCERIA JAZMIN</v>
          </cell>
          <cell r="E9960" t="str">
            <v>Refrigerados</v>
          </cell>
        </row>
        <row r="9961">
          <cell r="A9961">
            <v>25672</v>
          </cell>
          <cell r="B9961">
            <v>6</v>
          </cell>
          <cell r="C9961">
            <v>7</v>
          </cell>
          <cell r="D9961" t="str">
            <v>COPETIN TODO RICO</v>
          </cell>
          <cell r="E9961" t="str">
            <v>Refrigerados</v>
          </cell>
        </row>
        <row r="9962">
          <cell r="A9962">
            <v>25673</v>
          </cell>
          <cell r="B9962">
            <v>2</v>
          </cell>
          <cell r="C9962">
            <v>9</v>
          </cell>
          <cell r="D9962" t="str">
            <v>DESPENSA  ÑA MARY</v>
          </cell>
          <cell r="E9962" t="str">
            <v>Hogar</v>
          </cell>
        </row>
        <row r="9963">
          <cell r="A9963">
            <v>25676</v>
          </cell>
          <cell r="B9963">
            <v>2</v>
          </cell>
          <cell r="C9963">
            <v>7</v>
          </cell>
          <cell r="D9963" t="str">
            <v>CARLOS LEOPOLDO CULZONI</v>
          </cell>
          <cell r="E9963" t="str">
            <v>Hogar</v>
          </cell>
        </row>
        <row r="9964">
          <cell r="A9964">
            <v>25677</v>
          </cell>
          <cell r="B9964">
            <v>3</v>
          </cell>
          <cell r="C9964">
            <v>2</v>
          </cell>
          <cell r="D9964" t="str">
            <v>CABINAS MIRIAN</v>
          </cell>
          <cell r="E9964" t="str">
            <v>Hogar</v>
          </cell>
        </row>
        <row r="9965">
          <cell r="A9965">
            <v>25678</v>
          </cell>
          <cell r="B9965">
            <v>2</v>
          </cell>
          <cell r="C9965">
            <v>7</v>
          </cell>
          <cell r="D9965" t="str">
            <v>CARNICERIA SAN MARCOS</v>
          </cell>
          <cell r="E9965" t="str">
            <v>Hogar</v>
          </cell>
        </row>
        <row r="9966">
          <cell r="A9966">
            <v>25679</v>
          </cell>
          <cell r="B9966">
            <v>8</v>
          </cell>
          <cell r="C9966">
            <v>2</v>
          </cell>
          <cell r="D9966" t="str">
            <v>LA CASETA</v>
          </cell>
        </row>
        <row r="9967">
          <cell r="A9967">
            <v>25680</v>
          </cell>
          <cell r="B9967">
            <v>4</v>
          </cell>
          <cell r="C9967">
            <v>4</v>
          </cell>
          <cell r="D9967" t="str">
            <v>CONCORDE  BURGUER SHOP</v>
          </cell>
          <cell r="E9967" t="str">
            <v>Refrigerados</v>
          </cell>
        </row>
        <row r="9968">
          <cell r="A9968">
            <v>25681</v>
          </cell>
          <cell r="B9968">
            <v>4</v>
          </cell>
          <cell r="C9968">
            <v>3</v>
          </cell>
          <cell r="D9968" t="str">
            <v>AUT.ANDY</v>
          </cell>
          <cell r="E9968" t="str">
            <v>Hogar</v>
          </cell>
        </row>
        <row r="9969">
          <cell r="A9969">
            <v>25682</v>
          </cell>
          <cell r="B9969">
            <v>3</v>
          </cell>
          <cell r="C9969">
            <v>8</v>
          </cell>
          <cell r="D9969" t="str">
            <v>DESPENSA MARIA CECILIA</v>
          </cell>
          <cell r="E9969" t="str">
            <v>Hogar</v>
          </cell>
        </row>
        <row r="9970">
          <cell r="A9970">
            <v>25683</v>
          </cell>
          <cell r="B9970">
            <v>5</v>
          </cell>
          <cell r="C9970">
            <v>3</v>
          </cell>
          <cell r="D9970" t="str">
            <v>COPETIN EL MERENDERO</v>
          </cell>
          <cell r="E9970" t="str">
            <v>Refrigerados</v>
          </cell>
        </row>
        <row r="9971">
          <cell r="A9971">
            <v>25684</v>
          </cell>
          <cell r="B9971">
            <v>5</v>
          </cell>
          <cell r="C9971">
            <v>4</v>
          </cell>
          <cell r="D9971" t="str">
            <v>DON VALLET RESTAURANTE</v>
          </cell>
          <cell r="E9971" t="str">
            <v>Refrigerados</v>
          </cell>
        </row>
        <row r="9972">
          <cell r="A9972">
            <v>12922</v>
          </cell>
          <cell r="B9972">
            <v>4</v>
          </cell>
          <cell r="C9972">
            <v>5</v>
          </cell>
          <cell r="D9972" t="str">
            <v>CEMEDISA ÑEMBY S.A.</v>
          </cell>
        </row>
        <row r="9973">
          <cell r="A9973">
            <v>12924</v>
          </cell>
          <cell r="B9973">
            <v>4</v>
          </cell>
          <cell r="C9973">
            <v>3</v>
          </cell>
          <cell r="D9973" t="str">
            <v>DESPENSA ÑA BLANCA</v>
          </cell>
          <cell r="E9973" t="str">
            <v>Hogar</v>
          </cell>
        </row>
        <row r="9974">
          <cell r="A9974">
            <v>12962</v>
          </cell>
          <cell r="B9974">
            <v>9</v>
          </cell>
          <cell r="C9974">
            <v>3</v>
          </cell>
          <cell r="D9974" t="str">
            <v>DESPENSA MIRTHA</v>
          </cell>
        </row>
        <row r="9975">
          <cell r="A9975">
            <v>12971</v>
          </cell>
          <cell r="B9975">
            <v>4</v>
          </cell>
          <cell r="C9975">
            <v>1</v>
          </cell>
          <cell r="D9975" t="str">
            <v>COPETIN LA SORPRESA</v>
          </cell>
          <cell r="E9975" t="str">
            <v>Refrigerados</v>
          </cell>
        </row>
        <row r="9976">
          <cell r="A9976">
            <v>12966</v>
          </cell>
          <cell r="B9976">
            <v>6</v>
          </cell>
          <cell r="C9976">
            <v>5</v>
          </cell>
          <cell r="D9976" t="str">
            <v>KIOSKO SAN MIGUEL</v>
          </cell>
        </row>
        <row r="9977">
          <cell r="A9977">
            <v>12976</v>
          </cell>
          <cell r="B9977">
            <v>9</v>
          </cell>
          <cell r="C9977">
            <v>3</v>
          </cell>
          <cell r="D9977" t="str">
            <v>COPETIN EDUARDA</v>
          </cell>
        </row>
        <row r="9978">
          <cell r="A9978">
            <v>12973</v>
          </cell>
          <cell r="B9978">
            <v>9</v>
          </cell>
          <cell r="C9978">
            <v>3</v>
          </cell>
          <cell r="D9978" t="str">
            <v>DESPENSA LA ESPERANCITA</v>
          </cell>
        </row>
        <row r="9979">
          <cell r="A9979">
            <v>12977</v>
          </cell>
          <cell r="B9979">
            <v>5</v>
          </cell>
          <cell r="C9979">
            <v>1</v>
          </cell>
          <cell r="D9979" t="str">
            <v>DESPENSA SAN ANTONIO</v>
          </cell>
          <cell r="E9979" t="str">
            <v>Hogar</v>
          </cell>
        </row>
        <row r="9980">
          <cell r="A9980">
            <v>12980</v>
          </cell>
          <cell r="B9980">
            <v>6</v>
          </cell>
          <cell r="C9980">
            <v>5</v>
          </cell>
          <cell r="D9980" t="str">
            <v>DESPENSA SALVADOR DEL MUNDO</v>
          </cell>
          <cell r="E9980" t="str">
            <v>Hogar</v>
          </cell>
        </row>
        <row r="9981">
          <cell r="A9981">
            <v>12981</v>
          </cell>
          <cell r="B9981">
            <v>7</v>
          </cell>
          <cell r="C9981">
            <v>2</v>
          </cell>
          <cell r="D9981" t="str">
            <v>DESPENSA SAN RAFAEL</v>
          </cell>
          <cell r="E9981" t="str">
            <v>Hogar</v>
          </cell>
        </row>
        <row r="9982">
          <cell r="A9982">
            <v>12984</v>
          </cell>
          <cell r="B9982">
            <v>1</v>
          </cell>
          <cell r="C9982">
            <v>9</v>
          </cell>
          <cell r="D9982" t="str">
            <v>FIAMBRERIA SAN JORGE</v>
          </cell>
          <cell r="E9982" t="str">
            <v>Refrigerados</v>
          </cell>
        </row>
        <row r="9983">
          <cell r="A9983">
            <v>12988</v>
          </cell>
          <cell r="B9983">
            <v>3</v>
          </cell>
          <cell r="C9983">
            <v>4</v>
          </cell>
          <cell r="D9983" t="str">
            <v>COMEDOR ÑA LEO</v>
          </cell>
        </row>
        <row r="9984">
          <cell r="A9984">
            <v>12990</v>
          </cell>
          <cell r="B9984">
            <v>9</v>
          </cell>
          <cell r="C9984">
            <v>3</v>
          </cell>
          <cell r="D9984" t="str">
            <v>COPETIN MARIA JOSE</v>
          </cell>
        </row>
        <row r="9985">
          <cell r="A9985">
            <v>12996</v>
          </cell>
          <cell r="B9985">
            <v>3</v>
          </cell>
          <cell r="C9985">
            <v>4</v>
          </cell>
          <cell r="D9985" t="str">
            <v>DESPENSA SAN MIGUEL</v>
          </cell>
          <cell r="E9985" t="str">
            <v>Hogar</v>
          </cell>
        </row>
        <row r="9986">
          <cell r="A9986">
            <v>12998</v>
          </cell>
          <cell r="B9986">
            <v>3</v>
          </cell>
          <cell r="C9986">
            <v>4</v>
          </cell>
          <cell r="D9986" t="str">
            <v>DESPENSA LEO</v>
          </cell>
          <cell r="E9986" t="str">
            <v>Hogar</v>
          </cell>
        </row>
        <row r="9987">
          <cell r="A9987">
            <v>12997</v>
          </cell>
          <cell r="B9987">
            <v>9</v>
          </cell>
          <cell r="C9987">
            <v>3</v>
          </cell>
          <cell r="D9987" t="str">
            <v>ESCUELA JUAN ESCALADA</v>
          </cell>
        </row>
        <row r="9988">
          <cell r="A9988">
            <v>12999</v>
          </cell>
          <cell r="B9988">
            <v>1</v>
          </cell>
          <cell r="C9988">
            <v>1</v>
          </cell>
          <cell r="D9988" t="str">
            <v>COPETIN LA GALERIA</v>
          </cell>
        </row>
        <row r="9989">
          <cell r="A9989">
            <v>13005</v>
          </cell>
          <cell r="B9989">
            <v>9</v>
          </cell>
          <cell r="C9989">
            <v>3</v>
          </cell>
          <cell r="D9989" t="str">
            <v>COPETIN SAN AGUSTIN</v>
          </cell>
        </row>
        <row r="9990">
          <cell r="A9990">
            <v>13015</v>
          </cell>
          <cell r="B9990">
            <v>4</v>
          </cell>
          <cell r="C9990">
            <v>2</v>
          </cell>
          <cell r="D9990" t="str">
            <v>DESPENSA KAMI</v>
          </cell>
          <cell r="E9990" t="str">
            <v>Hogar</v>
          </cell>
        </row>
        <row r="9991">
          <cell r="A9991">
            <v>13013</v>
          </cell>
          <cell r="B9991">
            <v>2</v>
          </cell>
          <cell r="C9991">
            <v>6</v>
          </cell>
          <cell r="D9991" t="str">
            <v>MRC S.R.L.</v>
          </cell>
          <cell r="E9991" t="str">
            <v>Refrigerados</v>
          </cell>
        </row>
        <row r="9992">
          <cell r="A9992">
            <v>13017</v>
          </cell>
          <cell r="B9992">
            <v>9</v>
          </cell>
          <cell r="C9992">
            <v>3</v>
          </cell>
          <cell r="D9992" t="str">
            <v>PARTICULAR FLIA MOSTROL</v>
          </cell>
        </row>
        <row r="9993">
          <cell r="A9993">
            <v>13012</v>
          </cell>
          <cell r="B9993">
            <v>3</v>
          </cell>
          <cell r="C9993">
            <v>3</v>
          </cell>
          <cell r="D9993" t="str">
            <v>DESPENSA STA ROSA</v>
          </cell>
          <cell r="E9993" t="str">
            <v>Hogar</v>
          </cell>
        </row>
        <row r="9994">
          <cell r="A9994">
            <v>13007</v>
          </cell>
          <cell r="B9994">
            <v>4</v>
          </cell>
          <cell r="C9994">
            <v>1</v>
          </cell>
          <cell r="D9994" t="str">
            <v>DESPENSA SAN JOAQUIN</v>
          </cell>
          <cell r="E9994" t="str">
            <v>Hogar</v>
          </cell>
        </row>
        <row r="9995">
          <cell r="A9995">
            <v>13011</v>
          </cell>
          <cell r="B9995">
            <v>3</v>
          </cell>
          <cell r="C9995">
            <v>7</v>
          </cell>
          <cell r="D9995" t="str">
            <v>SUPERMERCADO MANUELITO</v>
          </cell>
        </row>
        <row r="9996">
          <cell r="A9996">
            <v>13008</v>
          </cell>
          <cell r="B9996">
            <v>9</v>
          </cell>
          <cell r="C9996">
            <v>3</v>
          </cell>
          <cell r="D9996" t="str">
            <v>COPETIN DEFENSORES DEL CHACO</v>
          </cell>
        </row>
        <row r="9997">
          <cell r="A9997">
            <v>13009</v>
          </cell>
          <cell r="D9997" t="str">
            <v>DESPENSA DAIANA</v>
          </cell>
          <cell r="E9997" t="str">
            <v>Hogar</v>
          </cell>
        </row>
        <row r="9998">
          <cell r="A9998">
            <v>12923</v>
          </cell>
          <cell r="D9998" t="str">
            <v>DESPENSA MUNICH</v>
          </cell>
          <cell r="E9998" t="str">
            <v>Hogar</v>
          </cell>
        </row>
        <row r="9999">
          <cell r="A9999">
            <v>26381</v>
          </cell>
          <cell r="B9999">
            <v>5</v>
          </cell>
          <cell r="C9999">
            <v>1</v>
          </cell>
          <cell r="D9999" t="str">
            <v>HELADERIA MITA</v>
          </cell>
          <cell r="E9999" t="str">
            <v>Refrigerados</v>
          </cell>
        </row>
        <row r="10000">
          <cell r="A10000">
            <v>12921</v>
          </cell>
          <cell r="B10000">
            <v>9</v>
          </cell>
          <cell r="C10000">
            <v>3</v>
          </cell>
          <cell r="D10000" t="str">
            <v>DESPENSA GUAVIRA POTY</v>
          </cell>
        </row>
        <row r="10001">
          <cell r="A10001">
            <v>12926</v>
          </cell>
          <cell r="B10001">
            <v>5</v>
          </cell>
          <cell r="C10001">
            <v>5</v>
          </cell>
          <cell r="D10001" t="str">
            <v>DESPENSA LOS 3 HERMANOS</v>
          </cell>
          <cell r="E10001" t="str">
            <v>Hogar</v>
          </cell>
        </row>
        <row r="10002">
          <cell r="A10002">
            <v>12699</v>
          </cell>
          <cell r="B10002">
            <v>9</v>
          </cell>
          <cell r="C10002">
            <v>3</v>
          </cell>
          <cell r="D10002" t="str">
            <v>JR SHOP</v>
          </cell>
        </row>
        <row r="10003">
          <cell r="A10003">
            <v>12925</v>
          </cell>
          <cell r="B10003">
            <v>5</v>
          </cell>
          <cell r="C10003">
            <v>3</v>
          </cell>
          <cell r="D10003" t="str">
            <v>CABINA TELEFONICA INGAVI</v>
          </cell>
          <cell r="E10003" t="str">
            <v>Hogar</v>
          </cell>
        </row>
        <row r="10004">
          <cell r="A10004">
            <v>13016</v>
          </cell>
          <cell r="B10004">
            <v>3</v>
          </cell>
          <cell r="C10004">
            <v>3</v>
          </cell>
          <cell r="D10004" t="str">
            <v>BEBIDAS GRACIELA</v>
          </cell>
          <cell r="E10004" t="str">
            <v>Hogar</v>
          </cell>
        </row>
        <row r="10005">
          <cell r="A10005">
            <v>13002</v>
          </cell>
          <cell r="B10005">
            <v>5</v>
          </cell>
          <cell r="C10005">
            <v>5</v>
          </cell>
          <cell r="D10005" t="str">
            <v>DESPENSA SAN JUAN</v>
          </cell>
          <cell r="E10005" t="str">
            <v>Hogar</v>
          </cell>
        </row>
        <row r="10006">
          <cell r="A10006">
            <v>13001</v>
          </cell>
          <cell r="B10006">
            <v>1</v>
          </cell>
          <cell r="C10006">
            <v>8</v>
          </cell>
          <cell r="D10006" t="str">
            <v>COPETIN ALEJANDRO</v>
          </cell>
          <cell r="E10006" t="str">
            <v>Refrigerados</v>
          </cell>
        </row>
        <row r="10007">
          <cell r="A10007">
            <v>13018</v>
          </cell>
          <cell r="B10007">
            <v>5</v>
          </cell>
          <cell r="C10007">
            <v>1</v>
          </cell>
          <cell r="D10007" t="str">
            <v>COOPERATIVA DE LA FUERZA AEREA</v>
          </cell>
          <cell r="E10007" t="str">
            <v>Refrigerados</v>
          </cell>
        </row>
        <row r="10008">
          <cell r="A10008">
            <v>13030</v>
          </cell>
          <cell r="B10008">
            <v>2</v>
          </cell>
          <cell r="C10008">
            <v>5</v>
          </cell>
          <cell r="D10008" t="str">
            <v>DESPENSA OCAMPOS</v>
          </cell>
          <cell r="E10008" t="str">
            <v>Hogar</v>
          </cell>
        </row>
        <row r="10009">
          <cell r="A10009">
            <v>13025</v>
          </cell>
          <cell r="B10009">
            <v>4</v>
          </cell>
          <cell r="C10009">
            <v>2</v>
          </cell>
          <cell r="D10009" t="str">
            <v>COPETIN RR</v>
          </cell>
          <cell r="E10009" t="str">
            <v>Refrigerados</v>
          </cell>
        </row>
        <row r="10010">
          <cell r="A10010">
            <v>13031</v>
          </cell>
          <cell r="B10010">
            <v>9</v>
          </cell>
          <cell r="C10010">
            <v>3</v>
          </cell>
          <cell r="D10010" t="str">
            <v>KIOSKO ROBERTITO</v>
          </cell>
        </row>
        <row r="10011">
          <cell r="A10011">
            <v>13057</v>
          </cell>
          <cell r="B10011">
            <v>9</v>
          </cell>
          <cell r="C10011">
            <v>3</v>
          </cell>
          <cell r="D10011" t="str">
            <v>COMERCIAL MARIDEL</v>
          </cell>
          <cell r="E10011" t="str">
            <v>Refrigerados A</v>
          </cell>
        </row>
        <row r="10012">
          <cell r="A10012">
            <v>13053</v>
          </cell>
          <cell r="B10012">
            <v>9</v>
          </cell>
          <cell r="C10012">
            <v>3</v>
          </cell>
          <cell r="D10012" t="str">
            <v>COPETIN M y M</v>
          </cell>
        </row>
        <row r="10013">
          <cell r="A10013">
            <v>13060</v>
          </cell>
          <cell r="B10013">
            <v>4</v>
          </cell>
          <cell r="C10013">
            <v>2</v>
          </cell>
          <cell r="D10013" t="str">
            <v>DESPENSA AMALIA</v>
          </cell>
          <cell r="E10013" t="str">
            <v>Hogar</v>
          </cell>
        </row>
        <row r="10014">
          <cell r="A10014">
            <v>13059</v>
          </cell>
          <cell r="B10014">
            <v>4</v>
          </cell>
          <cell r="C10014">
            <v>2</v>
          </cell>
          <cell r="D10014" t="str">
            <v>DESPENSA ANITA</v>
          </cell>
          <cell r="E10014" t="str">
            <v>Hogar</v>
          </cell>
        </row>
        <row r="10015">
          <cell r="A10015">
            <v>13061</v>
          </cell>
          <cell r="B10015">
            <v>7</v>
          </cell>
          <cell r="C10015">
            <v>2</v>
          </cell>
          <cell r="D10015" t="str">
            <v>AUTOSERVICE CHIQUITA</v>
          </cell>
          <cell r="E10015" t="str">
            <v>Hogar</v>
          </cell>
        </row>
        <row r="10016">
          <cell r="A10016">
            <v>13066</v>
          </cell>
          <cell r="B10016">
            <v>3</v>
          </cell>
          <cell r="C10016">
            <v>8</v>
          </cell>
          <cell r="D10016" t="str">
            <v>DESPENSA ROSA</v>
          </cell>
          <cell r="E10016" t="str">
            <v>Hogar</v>
          </cell>
        </row>
        <row r="10017">
          <cell r="A10017">
            <v>13121</v>
          </cell>
          <cell r="B10017">
            <v>9</v>
          </cell>
          <cell r="C10017">
            <v>3</v>
          </cell>
          <cell r="D10017" t="str">
            <v>DESPENSA NAOMI</v>
          </cell>
        </row>
        <row r="10018">
          <cell r="A10018">
            <v>13082</v>
          </cell>
          <cell r="B10018">
            <v>9</v>
          </cell>
          <cell r="C10018">
            <v>3</v>
          </cell>
          <cell r="D10018" t="str">
            <v>HELADERIA VIC PAT</v>
          </cell>
        </row>
        <row r="10019">
          <cell r="A10019">
            <v>13184</v>
          </cell>
          <cell r="B10019">
            <v>8</v>
          </cell>
          <cell r="C10019">
            <v>3</v>
          </cell>
          <cell r="D10019" t="str">
            <v>TALLEYRAND S.A.</v>
          </cell>
          <cell r="E10019" t="str">
            <v>Refrigerados A</v>
          </cell>
        </row>
        <row r="10020">
          <cell r="A10020">
            <v>13204</v>
          </cell>
          <cell r="B10020">
            <v>9</v>
          </cell>
          <cell r="C10020">
            <v>3</v>
          </cell>
          <cell r="D10020" t="str">
            <v>TRAGO'S LA NEGRA</v>
          </cell>
        </row>
        <row r="10021">
          <cell r="A10021">
            <v>13180</v>
          </cell>
          <cell r="B10021">
            <v>7</v>
          </cell>
          <cell r="C10021">
            <v>2</v>
          </cell>
          <cell r="D10021" t="str">
            <v>MINI SUPER SANTA ANA</v>
          </cell>
          <cell r="E10021" t="str">
            <v>Hogar</v>
          </cell>
        </row>
        <row r="10022">
          <cell r="A10022">
            <v>13178</v>
          </cell>
          <cell r="B10022">
            <v>7</v>
          </cell>
          <cell r="C10022">
            <v>2</v>
          </cell>
          <cell r="D10022" t="str">
            <v>COMEDOR ÑA BENITA</v>
          </cell>
          <cell r="E10022" t="str">
            <v>Refrigerados</v>
          </cell>
        </row>
        <row r="10023">
          <cell r="A10023">
            <v>13177</v>
          </cell>
          <cell r="B10023">
            <v>9</v>
          </cell>
          <cell r="C10023">
            <v>3</v>
          </cell>
          <cell r="D10023" t="str">
            <v>PESCADERIA PARANA</v>
          </cell>
        </row>
        <row r="10024">
          <cell r="A10024">
            <v>13176</v>
          </cell>
          <cell r="B10024">
            <v>7</v>
          </cell>
          <cell r="C10024">
            <v>2</v>
          </cell>
          <cell r="D10024" t="str">
            <v>DESPENSA ROLAND II</v>
          </cell>
          <cell r="E10024" t="str">
            <v>Hogar</v>
          </cell>
        </row>
        <row r="10025">
          <cell r="A10025">
            <v>13175</v>
          </cell>
          <cell r="B10025">
            <v>7</v>
          </cell>
          <cell r="C10025">
            <v>2</v>
          </cell>
          <cell r="D10025" t="str">
            <v>DESPENSA MIR BIAN</v>
          </cell>
          <cell r="E10025" t="str">
            <v>Hogar</v>
          </cell>
        </row>
        <row r="10026">
          <cell r="A10026">
            <v>13181</v>
          </cell>
          <cell r="B10026">
            <v>9</v>
          </cell>
          <cell r="C10026">
            <v>3</v>
          </cell>
          <cell r="D10026" t="str">
            <v>DESPENSA SAN CAYETANO</v>
          </cell>
        </row>
        <row r="10027">
          <cell r="A10027">
            <v>13203</v>
          </cell>
          <cell r="B10027">
            <v>1</v>
          </cell>
          <cell r="C10027">
            <v>9</v>
          </cell>
          <cell r="D10027" t="str">
            <v>CARRITO PEDRO</v>
          </cell>
        </row>
        <row r="10028">
          <cell r="A10028">
            <v>13225</v>
          </cell>
          <cell r="B10028">
            <v>9</v>
          </cell>
          <cell r="C10028">
            <v>3</v>
          </cell>
          <cell r="D10028" t="str">
            <v>KIOSKO EL 10</v>
          </cell>
        </row>
        <row r="10029">
          <cell r="A10029">
            <v>12933</v>
          </cell>
          <cell r="D10029" t="str">
            <v>DESPENSA HERRERA</v>
          </cell>
          <cell r="E10029" t="str">
            <v>Hogar</v>
          </cell>
        </row>
        <row r="10030">
          <cell r="A10030">
            <v>12789</v>
          </cell>
          <cell r="B10030">
            <v>4</v>
          </cell>
          <cell r="C10030">
            <v>4</v>
          </cell>
          <cell r="D10030" t="str">
            <v>DESPENSA CARMENCITA</v>
          </cell>
          <cell r="E10030" t="str">
            <v>Hogar</v>
          </cell>
        </row>
        <row r="10031">
          <cell r="A10031">
            <v>12790</v>
          </cell>
          <cell r="D10031" t="str">
            <v>DESPENSA SAN CAYETANO</v>
          </cell>
          <cell r="E10031" t="str">
            <v>Hogar</v>
          </cell>
        </row>
        <row r="10032">
          <cell r="A10032">
            <v>12932</v>
          </cell>
          <cell r="B10032">
            <v>5</v>
          </cell>
          <cell r="C10032">
            <v>1</v>
          </cell>
          <cell r="D10032" t="str">
            <v>DESPENSA TOTO</v>
          </cell>
          <cell r="E10032" t="str">
            <v>Hogar</v>
          </cell>
        </row>
        <row r="10033">
          <cell r="A10033">
            <v>12934</v>
          </cell>
          <cell r="B10033">
            <v>9</v>
          </cell>
          <cell r="C10033">
            <v>3</v>
          </cell>
          <cell r="D10033" t="str">
            <v>PARTICULAR FLIA. VALDEZ</v>
          </cell>
        </row>
        <row r="10034">
          <cell r="A10034">
            <v>12912</v>
          </cell>
          <cell r="B10034">
            <v>3</v>
          </cell>
          <cell r="C10034">
            <v>1</v>
          </cell>
          <cell r="D10034" t="str">
            <v>BAPOR SRL</v>
          </cell>
        </row>
        <row r="10035">
          <cell r="A10035">
            <v>12913</v>
          </cell>
          <cell r="B10035">
            <v>3</v>
          </cell>
          <cell r="C10035">
            <v>1</v>
          </cell>
          <cell r="D10035" t="str">
            <v>SITIO NARANJA</v>
          </cell>
        </row>
        <row r="10036">
          <cell r="A10036">
            <v>17611</v>
          </cell>
          <cell r="B10036">
            <v>5</v>
          </cell>
          <cell r="C10036">
            <v>2</v>
          </cell>
          <cell r="D10036" t="str">
            <v>BODEGA SANTA TERESA</v>
          </cell>
          <cell r="E10036" t="str">
            <v>Hogar</v>
          </cell>
        </row>
        <row r="10037">
          <cell r="A10037">
            <v>12938</v>
          </cell>
          <cell r="B10037">
            <v>5</v>
          </cell>
          <cell r="C10037">
            <v>9</v>
          </cell>
          <cell r="D10037" t="str">
            <v>CASILLA MANDUARA</v>
          </cell>
          <cell r="E10037" t="str">
            <v>Refrigerados</v>
          </cell>
        </row>
        <row r="10038">
          <cell r="A10038">
            <v>12939</v>
          </cell>
          <cell r="B10038">
            <v>5</v>
          </cell>
          <cell r="C10038">
            <v>9</v>
          </cell>
          <cell r="D10038" t="str">
            <v>COMERCIAL BABY S.R.L</v>
          </cell>
          <cell r="E10038" t="str">
            <v>Hogar</v>
          </cell>
        </row>
        <row r="10039">
          <cell r="A10039">
            <v>12940</v>
          </cell>
          <cell r="B10039">
            <v>5</v>
          </cell>
          <cell r="C10039">
            <v>9</v>
          </cell>
          <cell r="D10039" t="str">
            <v>DESPENSA NANCY</v>
          </cell>
          <cell r="E10039" t="str">
            <v>Hogar</v>
          </cell>
        </row>
        <row r="10040">
          <cell r="A10040">
            <v>12943</v>
          </cell>
          <cell r="B10040">
            <v>5</v>
          </cell>
          <cell r="C10040">
            <v>4</v>
          </cell>
          <cell r="D10040" t="str">
            <v>KIOSKO MILAGROS</v>
          </cell>
          <cell r="E10040" t="str">
            <v>Refrigerados</v>
          </cell>
        </row>
        <row r="10041">
          <cell r="A10041">
            <v>12941</v>
          </cell>
          <cell r="B10041">
            <v>9</v>
          </cell>
          <cell r="C10041">
            <v>3</v>
          </cell>
          <cell r="D10041" t="str">
            <v>DESPENSA KENU</v>
          </cell>
        </row>
        <row r="10042">
          <cell r="A10042">
            <v>12954</v>
          </cell>
          <cell r="B10042">
            <v>3</v>
          </cell>
          <cell r="C10042">
            <v>5</v>
          </cell>
          <cell r="D10042" t="str">
            <v>DESPENSA YENIFER</v>
          </cell>
          <cell r="E10042" t="str">
            <v>Hogar</v>
          </cell>
        </row>
        <row r="10043">
          <cell r="A10043">
            <v>12956</v>
          </cell>
          <cell r="B10043">
            <v>5</v>
          </cell>
          <cell r="C10043">
            <v>3</v>
          </cell>
          <cell r="D10043" t="str">
            <v>MERCERIA ISI</v>
          </cell>
          <cell r="E10043" t="str">
            <v>Refrigerados</v>
          </cell>
        </row>
        <row r="10044">
          <cell r="A10044">
            <v>12953</v>
          </cell>
          <cell r="B10044">
            <v>9</v>
          </cell>
          <cell r="C10044">
            <v>3</v>
          </cell>
          <cell r="D10044" t="str">
            <v>DESPENSA KOLUCHI</v>
          </cell>
        </row>
        <row r="10045">
          <cell r="A10045">
            <v>12949</v>
          </cell>
          <cell r="B10045">
            <v>5</v>
          </cell>
          <cell r="C10045">
            <v>8</v>
          </cell>
          <cell r="D10045" t="str">
            <v>MINI MERCADO CARLITOS</v>
          </cell>
          <cell r="E10045" t="str">
            <v>Refrigerados</v>
          </cell>
        </row>
        <row r="10046">
          <cell r="A10046">
            <v>12950</v>
          </cell>
          <cell r="B10046">
            <v>5</v>
          </cell>
          <cell r="C10046">
            <v>8</v>
          </cell>
          <cell r="D10046" t="str">
            <v>DESPENSA ALE</v>
          </cell>
          <cell r="E10046" t="str">
            <v>Hogar</v>
          </cell>
        </row>
        <row r="10047">
          <cell r="A10047">
            <v>13244</v>
          </cell>
          <cell r="B10047">
            <v>9</v>
          </cell>
          <cell r="C10047">
            <v>3</v>
          </cell>
          <cell r="D10047" t="str">
            <v>COPETIN TROPICAL</v>
          </cell>
        </row>
        <row r="10048">
          <cell r="A10048">
            <v>13224</v>
          </cell>
          <cell r="B10048">
            <v>3</v>
          </cell>
          <cell r="C10048">
            <v>8</v>
          </cell>
          <cell r="D10048" t="str">
            <v>DESPENSA ÑA RUBI</v>
          </cell>
          <cell r="E10048" t="str">
            <v>Hogar</v>
          </cell>
        </row>
        <row r="10049">
          <cell r="A10049">
            <v>13290</v>
          </cell>
          <cell r="B10049">
            <v>9</v>
          </cell>
          <cell r="C10049">
            <v>3</v>
          </cell>
          <cell r="D10049" t="str">
            <v>CASILLA SAN CAYETANO</v>
          </cell>
        </row>
        <row r="10050">
          <cell r="A10050">
            <v>13291</v>
          </cell>
          <cell r="B10050">
            <v>5</v>
          </cell>
          <cell r="C10050">
            <v>7</v>
          </cell>
          <cell r="D10050" t="str">
            <v>DESPENSA 1º DE MAYO</v>
          </cell>
          <cell r="E10050" t="str">
            <v>Hogar</v>
          </cell>
        </row>
        <row r="10051">
          <cell r="A10051">
            <v>13292</v>
          </cell>
          <cell r="B10051">
            <v>5</v>
          </cell>
          <cell r="C10051">
            <v>7</v>
          </cell>
          <cell r="D10051" t="str">
            <v>FRUTERIA MARI</v>
          </cell>
          <cell r="E10051" t="str">
            <v>Refrigerados</v>
          </cell>
        </row>
        <row r="10052">
          <cell r="A10052">
            <v>13293</v>
          </cell>
          <cell r="B10052">
            <v>9</v>
          </cell>
          <cell r="C10052">
            <v>3</v>
          </cell>
          <cell r="D10052" t="str">
            <v>DESPENSA GUMARELO</v>
          </cell>
        </row>
        <row r="10053">
          <cell r="A10053">
            <v>13294</v>
          </cell>
          <cell r="B10053">
            <v>4</v>
          </cell>
          <cell r="C10053">
            <v>3</v>
          </cell>
          <cell r="D10053" t="str">
            <v>DESPENSA SAN CAYETANO</v>
          </cell>
          <cell r="E10053" t="str">
            <v>Hogar</v>
          </cell>
        </row>
        <row r="10054">
          <cell r="A10054">
            <v>13295</v>
          </cell>
          <cell r="B10054">
            <v>4</v>
          </cell>
          <cell r="C10054">
            <v>3</v>
          </cell>
          <cell r="D10054" t="str">
            <v>COPETIN SAN CAYETANO</v>
          </cell>
          <cell r="E10054" t="str">
            <v>Refrigerados</v>
          </cell>
        </row>
        <row r="10055">
          <cell r="A10055">
            <v>13032</v>
          </cell>
          <cell r="B10055">
            <v>9</v>
          </cell>
          <cell r="C10055">
            <v>3</v>
          </cell>
          <cell r="D10055" t="str">
            <v>DESPENSA ÑA FILO</v>
          </cell>
        </row>
        <row r="10056">
          <cell r="A10056">
            <v>13020</v>
          </cell>
          <cell r="B10056">
            <v>3</v>
          </cell>
          <cell r="C10056">
            <v>2</v>
          </cell>
          <cell r="D10056" t="str">
            <v>BODEGAS MANIJAS</v>
          </cell>
          <cell r="E10056" t="str">
            <v>Hogar</v>
          </cell>
        </row>
        <row r="10057">
          <cell r="A10057">
            <v>13026</v>
          </cell>
          <cell r="B10057">
            <v>9</v>
          </cell>
          <cell r="C10057">
            <v>3</v>
          </cell>
          <cell r="D10057" t="str">
            <v>KIOSKO ELI</v>
          </cell>
        </row>
        <row r="10058">
          <cell r="A10058">
            <v>13019</v>
          </cell>
          <cell r="B10058">
            <v>3</v>
          </cell>
          <cell r="C10058">
            <v>9</v>
          </cell>
          <cell r="D10058" t="str">
            <v>DESPENSA MANUELITA</v>
          </cell>
          <cell r="E10058" t="str">
            <v>Hogar</v>
          </cell>
        </row>
        <row r="10059">
          <cell r="A10059">
            <v>13022</v>
          </cell>
          <cell r="B10059">
            <v>5</v>
          </cell>
          <cell r="C10059">
            <v>9</v>
          </cell>
          <cell r="D10059" t="str">
            <v>COPETIN TODO RICO</v>
          </cell>
          <cell r="E10059" t="str">
            <v>Refrigerados</v>
          </cell>
        </row>
        <row r="10060">
          <cell r="A10060">
            <v>13039</v>
          </cell>
          <cell r="B10060">
            <v>5</v>
          </cell>
          <cell r="C10060">
            <v>3</v>
          </cell>
          <cell r="D10060" t="str">
            <v>DESPENSA DOS MARIAS</v>
          </cell>
          <cell r="E10060" t="str">
            <v>Hogar</v>
          </cell>
        </row>
        <row r="10061">
          <cell r="A10061">
            <v>13038</v>
          </cell>
          <cell r="B10061">
            <v>1</v>
          </cell>
          <cell r="C10061">
            <v>6</v>
          </cell>
          <cell r="D10061" t="str">
            <v>DESPENSA EMILIO</v>
          </cell>
          <cell r="E10061" t="str">
            <v>Hogar</v>
          </cell>
        </row>
        <row r="10062">
          <cell r="A10062">
            <v>13036</v>
          </cell>
          <cell r="B10062">
            <v>7</v>
          </cell>
          <cell r="C10062">
            <v>2</v>
          </cell>
          <cell r="D10062" t="str">
            <v>CABINA SATURIO RIO</v>
          </cell>
          <cell r="E10062" t="str">
            <v>Hogar</v>
          </cell>
        </row>
        <row r="10063">
          <cell r="A10063">
            <v>12991</v>
          </cell>
          <cell r="B10063">
            <v>4</v>
          </cell>
          <cell r="C10063">
            <v>7</v>
          </cell>
          <cell r="D10063" t="str">
            <v>CANTINA SAN IGNACIO DE LOYOLA</v>
          </cell>
        </row>
        <row r="10064">
          <cell r="A10064">
            <v>13044</v>
          </cell>
          <cell r="B10064">
            <v>1</v>
          </cell>
          <cell r="C10064">
            <v>3</v>
          </cell>
          <cell r="D10064" t="str">
            <v>SOTRATEL SRL</v>
          </cell>
          <cell r="E10064" t="str">
            <v>Hogar</v>
          </cell>
        </row>
        <row r="10065">
          <cell r="A10065">
            <v>13045</v>
          </cell>
          <cell r="B10065">
            <v>2</v>
          </cell>
          <cell r="C10065">
            <v>3</v>
          </cell>
          <cell r="D10065" t="str">
            <v xml:space="preserve">GUSTAVO VILLALBA </v>
          </cell>
          <cell r="E10065" t="str">
            <v>Hogar</v>
          </cell>
        </row>
        <row r="10066">
          <cell r="A10066">
            <v>13043</v>
          </cell>
          <cell r="B10066">
            <v>1</v>
          </cell>
          <cell r="C10066">
            <v>3</v>
          </cell>
          <cell r="D10066" t="str">
            <v>SOTRATEL SRL</v>
          </cell>
          <cell r="E10066" t="str">
            <v>Hogar</v>
          </cell>
        </row>
        <row r="10067">
          <cell r="A10067">
            <v>13042</v>
          </cell>
          <cell r="B10067">
            <v>5</v>
          </cell>
          <cell r="C10067">
            <v>7</v>
          </cell>
          <cell r="D10067" t="str">
            <v>DESPENSA SAN MIGUEL</v>
          </cell>
          <cell r="E10067" t="str">
            <v>Hogar</v>
          </cell>
        </row>
        <row r="10068">
          <cell r="A10068">
            <v>13040</v>
          </cell>
          <cell r="B10068">
            <v>9</v>
          </cell>
          <cell r="C10068">
            <v>3</v>
          </cell>
          <cell r="D10068" t="str">
            <v>COPETIN MARITO</v>
          </cell>
        </row>
        <row r="10069">
          <cell r="A10069">
            <v>13046</v>
          </cell>
          <cell r="B10069">
            <v>4</v>
          </cell>
          <cell r="C10069">
            <v>1</v>
          </cell>
          <cell r="D10069" t="str">
            <v>DESPENSA ARACELI</v>
          </cell>
          <cell r="E10069" t="str">
            <v>Hogar</v>
          </cell>
        </row>
        <row r="10070">
          <cell r="A10070">
            <v>13047</v>
          </cell>
          <cell r="B10070">
            <v>6</v>
          </cell>
          <cell r="C10070">
            <v>5</v>
          </cell>
          <cell r="D10070" t="str">
            <v>CLUB DE SUB-OFICIALES</v>
          </cell>
          <cell r="E10070" t="str">
            <v>Refrigerados</v>
          </cell>
        </row>
        <row r="10071">
          <cell r="A10071">
            <v>13048</v>
          </cell>
          <cell r="B10071">
            <v>9</v>
          </cell>
          <cell r="C10071">
            <v>3</v>
          </cell>
          <cell r="D10071" t="str">
            <v>SHOW CENTER S.R.L.</v>
          </cell>
          <cell r="E10071" t="str">
            <v>Refrigerados A</v>
          </cell>
        </row>
        <row r="10072">
          <cell r="A10072">
            <v>13297</v>
          </cell>
          <cell r="B10072">
            <v>5</v>
          </cell>
          <cell r="C10072">
            <v>8</v>
          </cell>
          <cell r="D10072" t="str">
            <v>AUTOSERVICE EL NEGRO</v>
          </cell>
          <cell r="E10072" t="str">
            <v>Hogar</v>
          </cell>
        </row>
        <row r="10073">
          <cell r="A10073">
            <v>13299</v>
          </cell>
          <cell r="B10073">
            <v>5</v>
          </cell>
          <cell r="C10073">
            <v>7</v>
          </cell>
          <cell r="D10073" t="str">
            <v>AUTOSERVICE JC</v>
          </cell>
          <cell r="E10073" t="str">
            <v>Hogar</v>
          </cell>
        </row>
        <row r="10074">
          <cell r="A10074">
            <v>13301</v>
          </cell>
          <cell r="B10074">
            <v>5</v>
          </cell>
          <cell r="C10074">
            <v>9</v>
          </cell>
          <cell r="D10074" t="str">
            <v>COMEDOR MAG</v>
          </cell>
          <cell r="E10074" t="str">
            <v>Refrigerados</v>
          </cell>
        </row>
        <row r="10075">
          <cell r="A10075">
            <v>13183</v>
          </cell>
          <cell r="B10075">
            <v>7</v>
          </cell>
          <cell r="C10075">
            <v>2</v>
          </cell>
          <cell r="D10075" t="str">
            <v>DESPENSA NORMITA</v>
          </cell>
          <cell r="E10075" t="str">
            <v>Hogar</v>
          </cell>
        </row>
        <row r="10076">
          <cell r="A10076">
            <v>13324</v>
          </cell>
          <cell r="B10076">
            <v>5</v>
          </cell>
          <cell r="C10076">
            <v>7</v>
          </cell>
          <cell r="D10076" t="str">
            <v>CABINA K BI 8</v>
          </cell>
        </row>
        <row r="10077">
          <cell r="A10077">
            <v>13370</v>
          </cell>
          <cell r="B10077">
            <v>5</v>
          </cell>
          <cell r="C10077">
            <v>6</v>
          </cell>
          <cell r="D10077" t="str">
            <v>DESPENSA AURORA</v>
          </cell>
          <cell r="E10077" t="str">
            <v>Hogar</v>
          </cell>
        </row>
        <row r="10078">
          <cell r="A10078">
            <v>13371</v>
          </cell>
          <cell r="B10078">
            <v>5</v>
          </cell>
          <cell r="C10078">
            <v>6</v>
          </cell>
          <cell r="D10078" t="str">
            <v>DESPENSA UNION II</v>
          </cell>
          <cell r="E10078" t="str">
            <v>Hogar</v>
          </cell>
        </row>
        <row r="10079">
          <cell r="A10079">
            <v>13369</v>
          </cell>
          <cell r="B10079">
            <v>5</v>
          </cell>
          <cell r="C10079">
            <v>6</v>
          </cell>
          <cell r="D10079" t="str">
            <v>DESPENSA Sto. DOMINGO</v>
          </cell>
          <cell r="E10079" t="str">
            <v>Hogar</v>
          </cell>
        </row>
        <row r="10080">
          <cell r="A10080">
            <v>13362</v>
          </cell>
          <cell r="B10080">
            <v>5</v>
          </cell>
          <cell r="C10080">
            <v>7</v>
          </cell>
          <cell r="D10080" t="str">
            <v>DESPENSA DOÑA MARTINA</v>
          </cell>
          <cell r="E10080" t="str">
            <v>Hogar</v>
          </cell>
        </row>
        <row r="10081">
          <cell r="A10081">
            <v>13372</v>
          </cell>
          <cell r="B10081">
            <v>5</v>
          </cell>
          <cell r="C10081">
            <v>6</v>
          </cell>
          <cell r="D10081" t="str">
            <v>DESPENSA UNION III</v>
          </cell>
          <cell r="E10081" t="str">
            <v>Hogar</v>
          </cell>
        </row>
        <row r="10082">
          <cell r="A10082">
            <v>13360</v>
          </cell>
          <cell r="B10082">
            <v>6</v>
          </cell>
          <cell r="C10082">
            <v>6</v>
          </cell>
          <cell r="D10082" t="str">
            <v>CASILLA MAIKOL</v>
          </cell>
          <cell r="E10082" t="str">
            <v>Refrigerados</v>
          </cell>
        </row>
        <row r="10083">
          <cell r="A10083">
            <v>13055</v>
          </cell>
          <cell r="B10083">
            <v>5</v>
          </cell>
          <cell r="C10083">
            <v>2</v>
          </cell>
          <cell r="D10083" t="str">
            <v>DESPENSA PERLITA</v>
          </cell>
          <cell r="E10083" t="str">
            <v>Hogar</v>
          </cell>
        </row>
        <row r="10084">
          <cell r="A10084">
            <v>13056</v>
          </cell>
          <cell r="B10084">
            <v>2</v>
          </cell>
          <cell r="C10084">
            <v>9</v>
          </cell>
          <cell r="D10084" t="str">
            <v>DESPENSA ÑA MAURA</v>
          </cell>
          <cell r="E10084" t="str">
            <v>Hogar</v>
          </cell>
        </row>
        <row r="10085">
          <cell r="A10085">
            <v>13051</v>
          </cell>
          <cell r="B10085">
            <v>9</v>
          </cell>
          <cell r="C10085">
            <v>3</v>
          </cell>
          <cell r="D10085" t="str">
            <v>COMIDAS A LO GRANDE</v>
          </cell>
        </row>
        <row r="10086">
          <cell r="A10086">
            <v>13349</v>
          </cell>
          <cell r="B10086">
            <v>9</v>
          </cell>
          <cell r="C10086">
            <v>3</v>
          </cell>
          <cell r="D10086" t="str">
            <v>HELADERIA LAURA</v>
          </cell>
        </row>
        <row r="10087">
          <cell r="A10087">
            <v>13461</v>
          </cell>
          <cell r="B10087">
            <v>6</v>
          </cell>
          <cell r="C10087">
            <v>5</v>
          </cell>
          <cell r="D10087" t="str">
            <v>DESPENSA SAN FRANCISCO</v>
          </cell>
          <cell r="E10087" t="str">
            <v>Hogar</v>
          </cell>
        </row>
        <row r="10088">
          <cell r="A10088">
            <v>13453</v>
          </cell>
          <cell r="B10088">
            <v>3</v>
          </cell>
          <cell r="C10088">
            <v>4</v>
          </cell>
          <cell r="D10088" t="str">
            <v>CABINAS TELEFONICAS ON LINE</v>
          </cell>
          <cell r="E10088" t="str">
            <v>Hogar</v>
          </cell>
        </row>
        <row r="10089">
          <cell r="A10089">
            <v>13460</v>
          </cell>
          <cell r="B10089">
            <v>7</v>
          </cell>
          <cell r="C10089">
            <v>1</v>
          </cell>
          <cell r="D10089" t="str">
            <v>CASILLA SAN ROQUE</v>
          </cell>
          <cell r="E10089" t="str">
            <v>Hogar</v>
          </cell>
        </row>
        <row r="10090">
          <cell r="A10090">
            <v>13439</v>
          </cell>
          <cell r="B10090">
            <v>7</v>
          </cell>
          <cell r="C10090">
            <v>2</v>
          </cell>
          <cell r="D10090" t="str">
            <v>DESPENSA SAN RAMON</v>
          </cell>
          <cell r="E10090" t="str">
            <v>Hogar</v>
          </cell>
        </row>
        <row r="10091">
          <cell r="A10091">
            <v>13485</v>
          </cell>
          <cell r="B10091">
            <v>2</v>
          </cell>
          <cell r="C10091">
            <v>5</v>
          </cell>
          <cell r="D10091" t="str">
            <v>LIMA LIMON</v>
          </cell>
          <cell r="E10091" t="str">
            <v>Refrigerados</v>
          </cell>
        </row>
        <row r="10092">
          <cell r="A10092">
            <v>13504</v>
          </cell>
          <cell r="B10092">
            <v>7</v>
          </cell>
          <cell r="C10092">
            <v>2</v>
          </cell>
          <cell r="D10092" t="str">
            <v>DESPENSA ESTRELLITA</v>
          </cell>
          <cell r="E10092" t="str">
            <v>Hogar</v>
          </cell>
        </row>
        <row r="10093">
          <cell r="A10093">
            <v>13579</v>
          </cell>
          <cell r="B10093">
            <v>2</v>
          </cell>
          <cell r="C10093">
            <v>6</v>
          </cell>
          <cell r="D10093" t="str">
            <v>SILMAPA S.R.L</v>
          </cell>
          <cell r="E10093" t="str">
            <v>Refrigerados</v>
          </cell>
        </row>
        <row r="10094">
          <cell r="A10094">
            <v>13576</v>
          </cell>
          <cell r="B10094">
            <v>5</v>
          </cell>
          <cell r="C10094">
            <v>8</v>
          </cell>
          <cell r="D10094" t="str">
            <v>DESPENSA PABLITO</v>
          </cell>
          <cell r="E10094" t="str">
            <v>Hogar</v>
          </cell>
        </row>
        <row r="10095">
          <cell r="A10095">
            <v>13573</v>
          </cell>
          <cell r="B10095">
            <v>9</v>
          </cell>
          <cell r="C10095">
            <v>3</v>
          </cell>
          <cell r="D10095" t="str">
            <v>DESPENSA DOMI</v>
          </cell>
        </row>
        <row r="10096">
          <cell r="A10096">
            <v>13609</v>
          </cell>
          <cell r="B10096">
            <v>5</v>
          </cell>
          <cell r="C10096">
            <v>6</v>
          </cell>
          <cell r="D10096" t="str">
            <v>DESPESA ADELAIDA</v>
          </cell>
          <cell r="E10096" t="str">
            <v>Hogar</v>
          </cell>
        </row>
        <row r="10097">
          <cell r="A10097">
            <v>13570</v>
          </cell>
          <cell r="B10097">
            <v>7</v>
          </cell>
          <cell r="C10097">
            <v>1</v>
          </cell>
          <cell r="D10097" t="str">
            <v>BEBIDAS WALMAR</v>
          </cell>
        </row>
        <row r="10098">
          <cell r="A10098">
            <v>13569</v>
          </cell>
          <cell r="B10098">
            <v>7</v>
          </cell>
          <cell r="C10098">
            <v>1</v>
          </cell>
          <cell r="D10098" t="str">
            <v>CADENA SIGLO 21 SUPER 16</v>
          </cell>
          <cell r="E10098" t="str">
            <v xml:space="preserve">Supermercados </v>
          </cell>
        </row>
        <row r="10099">
          <cell r="A10099">
            <v>13568</v>
          </cell>
          <cell r="B10099">
            <v>7</v>
          </cell>
          <cell r="C10099">
            <v>2</v>
          </cell>
          <cell r="D10099" t="str">
            <v>CONFITERIA MONICA</v>
          </cell>
          <cell r="E10099" t="str">
            <v>Refrigerados</v>
          </cell>
        </row>
        <row r="10100">
          <cell r="A10100">
            <v>13567</v>
          </cell>
          <cell r="B10100">
            <v>9</v>
          </cell>
          <cell r="C10100">
            <v>3</v>
          </cell>
          <cell r="D10100" t="str">
            <v>POLLERIA LA PALMERA</v>
          </cell>
        </row>
        <row r="10101">
          <cell r="A10101">
            <v>13587</v>
          </cell>
          <cell r="B10101">
            <v>5</v>
          </cell>
          <cell r="C10101">
            <v>4</v>
          </cell>
          <cell r="D10101" t="str">
            <v>DESPENSA EL MANANTIAL</v>
          </cell>
          <cell r="E10101" t="str">
            <v>Hogar</v>
          </cell>
        </row>
        <row r="10102">
          <cell r="A10102">
            <v>13588</v>
          </cell>
          <cell r="B10102">
            <v>5</v>
          </cell>
          <cell r="C10102">
            <v>4</v>
          </cell>
          <cell r="D10102" t="str">
            <v>DESPENSA ROMINA</v>
          </cell>
          <cell r="E10102" t="str">
            <v>Hogar</v>
          </cell>
        </row>
        <row r="10103">
          <cell r="A10103">
            <v>13586</v>
          </cell>
          <cell r="B10103">
            <v>6</v>
          </cell>
          <cell r="C10103">
            <v>5</v>
          </cell>
          <cell r="D10103" t="str">
            <v>DESPENSA ÑA BERNA</v>
          </cell>
          <cell r="E10103" t="str">
            <v>Hogar</v>
          </cell>
        </row>
        <row r="10104">
          <cell r="A10104">
            <v>13599</v>
          </cell>
          <cell r="B10104">
            <v>2</v>
          </cell>
          <cell r="C10104">
            <v>2</v>
          </cell>
          <cell r="D10104" t="str">
            <v>CASILLA TORRES</v>
          </cell>
          <cell r="E10104" t="str">
            <v>Refrigerados</v>
          </cell>
        </row>
        <row r="10105">
          <cell r="A10105">
            <v>13596</v>
          </cell>
          <cell r="B10105">
            <v>7</v>
          </cell>
          <cell r="C10105">
            <v>2</v>
          </cell>
          <cell r="D10105" t="str">
            <v>HELADOS DONALD</v>
          </cell>
          <cell r="E10105" t="str">
            <v>Refrigerados</v>
          </cell>
        </row>
        <row r="10106">
          <cell r="A10106">
            <v>13598</v>
          </cell>
          <cell r="B10106">
            <v>7</v>
          </cell>
          <cell r="C10106">
            <v>2</v>
          </cell>
          <cell r="D10106" t="str">
            <v>DESPENSA SAN RAFAEL</v>
          </cell>
          <cell r="E10106" t="str">
            <v>Hogar</v>
          </cell>
        </row>
        <row r="10107">
          <cell r="A10107">
            <v>13597</v>
          </cell>
          <cell r="B10107">
            <v>7</v>
          </cell>
          <cell r="C10107">
            <v>2</v>
          </cell>
          <cell r="D10107" t="str">
            <v>DESPENSA SAN ANTONIO</v>
          </cell>
          <cell r="E10107" t="str">
            <v>Hogar</v>
          </cell>
        </row>
        <row r="10108">
          <cell r="A10108">
            <v>13602</v>
          </cell>
          <cell r="B10108">
            <v>9</v>
          </cell>
          <cell r="C10108">
            <v>3</v>
          </cell>
          <cell r="D10108" t="str">
            <v>COPETIN DON PAPO</v>
          </cell>
        </row>
        <row r="10109">
          <cell r="A10109">
            <v>13583</v>
          </cell>
          <cell r="B10109">
            <v>5</v>
          </cell>
          <cell r="C10109">
            <v>9</v>
          </cell>
          <cell r="D10109" t="str">
            <v>COMERCIAL CANDELARIAS</v>
          </cell>
          <cell r="E10109" t="str">
            <v>Hogar</v>
          </cell>
        </row>
        <row r="10110">
          <cell r="A10110">
            <v>13582</v>
          </cell>
          <cell r="B10110">
            <v>7</v>
          </cell>
          <cell r="C10110">
            <v>1</v>
          </cell>
          <cell r="D10110" t="str">
            <v>RINCON DEL LOMITO</v>
          </cell>
          <cell r="E10110" t="str">
            <v>Refrigerados</v>
          </cell>
        </row>
        <row r="10111">
          <cell r="A10111">
            <v>13594</v>
          </cell>
          <cell r="B10111">
            <v>4</v>
          </cell>
          <cell r="C10111">
            <v>5</v>
          </cell>
          <cell r="D10111" t="str">
            <v>COMERCIAL TRES ESES S.R.L.</v>
          </cell>
          <cell r="E10111" t="str">
            <v xml:space="preserve">Supermercados </v>
          </cell>
        </row>
        <row r="10112">
          <cell r="A10112">
            <v>13595</v>
          </cell>
          <cell r="B10112">
            <v>4</v>
          </cell>
          <cell r="C10112">
            <v>5</v>
          </cell>
          <cell r="D10112" t="str">
            <v>HELADERIA TROPICAL</v>
          </cell>
          <cell r="E10112" t="str">
            <v>Refrigerados</v>
          </cell>
        </row>
        <row r="10113">
          <cell r="A10113">
            <v>13590</v>
          </cell>
          <cell r="B10113">
            <v>5</v>
          </cell>
          <cell r="C10113">
            <v>7</v>
          </cell>
          <cell r="D10113" t="str">
            <v>COMEDOR SAN CAYETANO</v>
          </cell>
          <cell r="E10113" t="str">
            <v>Planta</v>
          </cell>
        </row>
        <row r="10114">
          <cell r="A10114">
            <v>13065</v>
          </cell>
          <cell r="D10114" t="str">
            <v>COPETIN 12 DE JUNIO</v>
          </cell>
          <cell r="E10114" t="str">
            <v>Refrigerados</v>
          </cell>
        </row>
        <row r="10115">
          <cell r="A10115">
            <v>13064</v>
          </cell>
          <cell r="B10115">
            <v>3</v>
          </cell>
          <cell r="C10115">
            <v>4</v>
          </cell>
          <cell r="D10115" t="str">
            <v>DESPENSA LORENA</v>
          </cell>
          <cell r="E10115" t="str">
            <v>Hogar</v>
          </cell>
        </row>
        <row r="10116">
          <cell r="A10116">
            <v>12993</v>
          </cell>
          <cell r="B10116">
            <v>4</v>
          </cell>
          <cell r="C10116">
            <v>4</v>
          </cell>
          <cell r="D10116" t="str">
            <v>DESPENSA LA ESPERANZA</v>
          </cell>
          <cell r="E10116" t="str">
            <v>Hogar</v>
          </cell>
        </row>
        <row r="10117">
          <cell r="A10117">
            <v>13067</v>
          </cell>
          <cell r="B10117">
            <v>9</v>
          </cell>
          <cell r="C10117">
            <v>3</v>
          </cell>
          <cell r="D10117" t="str">
            <v>ASO DE PADRE DEL COLEGIO INTERNACIONAL</v>
          </cell>
          <cell r="E10117" t="str">
            <v>Educación</v>
          </cell>
        </row>
        <row r="10118">
          <cell r="A10118">
            <v>13068</v>
          </cell>
          <cell r="B10118">
            <v>1</v>
          </cell>
          <cell r="C10118">
            <v>4</v>
          </cell>
          <cell r="D10118" t="str">
            <v>CABINA TELEFONICA</v>
          </cell>
          <cell r="E10118" t="str">
            <v>Hogar</v>
          </cell>
        </row>
        <row r="10119">
          <cell r="A10119">
            <v>13070</v>
          </cell>
          <cell r="B10119">
            <v>1</v>
          </cell>
          <cell r="C10119">
            <v>4</v>
          </cell>
          <cell r="D10119" t="str">
            <v>S.O.S CHOPP</v>
          </cell>
          <cell r="E10119" t="str">
            <v>Refrigerados</v>
          </cell>
        </row>
        <row r="10120">
          <cell r="A10120">
            <v>13062</v>
          </cell>
          <cell r="B10120">
            <v>9</v>
          </cell>
          <cell r="C10120">
            <v>3</v>
          </cell>
          <cell r="D10120" t="str">
            <v>PARTICULAR FLIA ROYG</v>
          </cell>
        </row>
        <row r="10121">
          <cell r="A10121">
            <v>13063</v>
          </cell>
          <cell r="B10121">
            <v>3</v>
          </cell>
          <cell r="C10121">
            <v>9</v>
          </cell>
          <cell r="D10121" t="str">
            <v>COMIDAS EXPRES A y E</v>
          </cell>
          <cell r="E10121" t="str">
            <v>Refrigerados</v>
          </cell>
        </row>
        <row r="10122">
          <cell r="A10122">
            <v>13098</v>
          </cell>
          <cell r="B10122">
            <v>4</v>
          </cell>
          <cell r="C10122">
            <v>2</v>
          </cell>
          <cell r="D10122" t="str">
            <v>DESPENSA GABRIELITA</v>
          </cell>
          <cell r="E10122" t="str">
            <v>Hogar</v>
          </cell>
        </row>
        <row r="10123">
          <cell r="A10123">
            <v>13102</v>
          </cell>
          <cell r="B10123">
            <v>9</v>
          </cell>
          <cell r="C10123">
            <v>3</v>
          </cell>
          <cell r="D10123" t="str">
            <v>COPETIN AMADO</v>
          </cell>
        </row>
        <row r="10124">
          <cell r="A10124">
            <v>13106</v>
          </cell>
          <cell r="B10124">
            <v>9</v>
          </cell>
          <cell r="C10124">
            <v>3</v>
          </cell>
          <cell r="D10124" t="str">
            <v>LA BARRITA</v>
          </cell>
        </row>
        <row r="10125">
          <cell r="A10125">
            <v>12994</v>
          </cell>
          <cell r="B10125">
            <v>9</v>
          </cell>
          <cell r="C10125">
            <v>3</v>
          </cell>
          <cell r="D10125" t="str">
            <v>PUESTO EL ALTO</v>
          </cell>
        </row>
        <row r="10126">
          <cell r="A10126">
            <v>13112</v>
          </cell>
          <cell r="B10126">
            <v>5</v>
          </cell>
          <cell r="C10126">
            <v>3</v>
          </cell>
          <cell r="D10126" t="str">
            <v>DESPENSA FLORIDA</v>
          </cell>
          <cell r="E10126" t="str">
            <v>Hogar</v>
          </cell>
        </row>
        <row r="10127">
          <cell r="A10127">
            <v>13107</v>
          </cell>
          <cell r="B10127">
            <v>1</v>
          </cell>
          <cell r="C10127">
            <v>9</v>
          </cell>
          <cell r="D10127" t="str">
            <v>LIBRERIA BAUTISTA</v>
          </cell>
        </row>
        <row r="10128">
          <cell r="A10128">
            <v>13109</v>
          </cell>
          <cell r="B10128">
            <v>9</v>
          </cell>
          <cell r="C10128">
            <v>3</v>
          </cell>
          <cell r="D10128" t="str">
            <v>HELADERIA EL BUEN AMIGO</v>
          </cell>
        </row>
        <row r="10129">
          <cell r="A10129">
            <v>13111</v>
          </cell>
          <cell r="B10129">
            <v>9</v>
          </cell>
          <cell r="C10129">
            <v>3</v>
          </cell>
          <cell r="D10129" t="str">
            <v>DESPENSA STA. ROSA</v>
          </cell>
        </row>
        <row r="10130">
          <cell r="A10130">
            <v>13110</v>
          </cell>
          <cell r="B10130">
            <v>6</v>
          </cell>
          <cell r="C10130">
            <v>6</v>
          </cell>
          <cell r="D10130" t="str">
            <v>COPETIN SPORTIVO LUQUEÑO</v>
          </cell>
          <cell r="E10130" t="str">
            <v>Refrigerados</v>
          </cell>
        </row>
        <row r="10131">
          <cell r="A10131">
            <v>13108</v>
          </cell>
          <cell r="B10131">
            <v>6</v>
          </cell>
          <cell r="C10131">
            <v>7</v>
          </cell>
          <cell r="D10131" t="str">
            <v>EL VENCEDOR KIOSKO</v>
          </cell>
          <cell r="E10131" t="str">
            <v>Refrigerados</v>
          </cell>
        </row>
        <row r="10132">
          <cell r="A10132">
            <v>13105</v>
          </cell>
          <cell r="B10132">
            <v>1</v>
          </cell>
          <cell r="C10132">
            <v>9</v>
          </cell>
          <cell r="D10132" t="str">
            <v>SAN JOSÉ PARAGUAY S.A</v>
          </cell>
          <cell r="E10132" t="str">
            <v>Hogar</v>
          </cell>
        </row>
        <row r="10133">
          <cell r="A10133">
            <v>13104</v>
          </cell>
          <cell r="B10133">
            <v>3</v>
          </cell>
          <cell r="C10133">
            <v>2</v>
          </cell>
          <cell r="D10133" t="str">
            <v>COPETIN ADELA</v>
          </cell>
          <cell r="E10133" t="str">
            <v>Refrigerados</v>
          </cell>
        </row>
        <row r="10134">
          <cell r="A10134">
            <v>13113</v>
          </cell>
          <cell r="B10134">
            <v>2</v>
          </cell>
          <cell r="C10134">
            <v>6</v>
          </cell>
          <cell r="D10134" t="str">
            <v>KIOSKO EVA</v>
          </cell>
          <cell r="E10134" t="str">
            <v>Refrigerados</v>
          </cell>
        </row>
        <row r="10135">
          <cell r="A10135">
            <v>13642</v>
          </cell>
          <cell r="B10135">
            <v>2</v>
          </cell>
          <cell r="C10135">
            <v>7</v>
          </cell>
          <cell r="D10135" t="str">
            <v>SAMBA BURGUER</v>
          </cell>
          <cell r="E10135" t="str">
            <v>Refrigerados</v>
          </cell>
        </row>
        <row r="10136">
          <cell r="A10136">
            <v>13644</v>
          </cell>
          <cell r="B10136">
            <v>9</v>
          </cell>
          <cell r="C10136">
            <v>3</v>
          </cell>
          <cell r="D10136" t="str">
            <v>COMERCIAL LIZ MAR</v>
          </cell>
        </row>
        <row r="10137">
          <cell r="A10137">
            <v>13652</v>
          </cell>
          <cell r="B10137">
            <v>7</v>
          </cell>
          <cell r="C10137">
            <v>2</v>
          </cell>
          <cell r="D10137" t="str">
            <v>DESPENSA SAN JORGE</v>
          </cell>
          <cell r="E10137" t="str">
            <v>Hogar</v>
          </cell>
        </row>
        <row r="10138">
          <cell r="A10138">
            <v>13654</v>
          </cell>
          <cell r="B10138">
            <v>7</v>
          </cell>
          <cell r="C10138">
            <v>1</v>
          </cell>
          <cell r="D10138" t="str">
            <v>DESPENSA LA FAMILIA</v>
          </cell>
          <cell r="E10138" t="str">
            <v>Hogar</v>
          </cell>
        </row>
        <row r="10139">
          <cell r="A10139">
            <v>13651</v>
          </cell>
          <cell r="B10139">
            <v>9</v>
          </cell>
          <cell r="C10139">
            <v>3</v>
          </cell>
          <cell r="D10139" t="str">
            <v>DESPENSA LA CUADRA</v>
          </cell>
        </row>
        <row r="10140">
          <cell r="A10140">
            <v>13120</v>
          </cell>
          <cell r="B10140">
            <v>2</v>
          </cell>
          <cell r="C10140">
            <v>1</v>
          </cell>
          <cell r="D10140" t="str">
            <v>PANADERIA TRIGO DE ORO</v>
          </cell>
          <cell r="E10140" t="str">
            <v>Refrigerados</v>
          </cell>
        </row>
        <row r="10141">
          <cell r="A10141">
            <v>13116</v>
          </cell>
          <cell r="B10141">
            <v>1</v>
          </cell>
          <cell r="C10141">
            <v>7</v>
          </cell>
          <cell r="D10141" t="str">
            <v>KIOSKO ÑA TITA</v>
          </cell>
          <cell r="E10141" t="str">
            <v>Hogar</v>
          </cell>
        </row>
        <row r="10142">
          <cell r="A10142">
            <v>13118</v>
          </cell>
          <cell r="B10142">
            <v>4</v>
          </cell>
          <cell r="C10142">
            <v>4</v>
          </cell>
          <cell r="D10142" t="str">
            <v>LANCHONETE</v>
          </cell>
          <cell r="E10142" t="str">
            <v>Refrigerados</v>
          </cell>
        </row>
        <row r="10143">
          <cell r="A10143">
            <v>13117</v>
          </cell>
          <cell r="B10143">
            <v>9</v>
          </cell>
          <cell r="C10143">
            <v>3</v>
          </cell>
          <cell r="D10143" t="str">
            <v>CABINA TELEFONICA FONO LAR</v>
          </cell>
        </row>
        <row r="10144">
          <cell r="A10144">
            <v>13122</v>
          </cell>
          <cell r="B10144">
            <v>1</v>
          </cell>
          <cell r="C10144">
            <v>8</v>
          </cell>
          <cell r="D10144" t="str">
            <v>DESPENSA SAN ANTONIO</v>
          </cell>
          <cell r="E10144" t="str">
            <v>Hogar</v>
          </cell>
        </row>
        <row r="10145">
          <cell r="A10145">
            <v>13124</v>
          </cell>
          <cell r="B10145">
            <v>9</v>
          </cell>
          <cell r="C10145">
            <v>3</v>
          </cell>
          <cell r="D10145" t="str">
            <v>COPETIN YEMI y YIOVA</v>
          </cell>
        </row>
        <row r="10146">
          <cell r="A10146">
            <v>13123</v>
          </cell>
          <cell r="B10146">
            <v>9</v>
          </cell>
          <cell r="C10146">
            <v>3</v>
          </cell>
          <cell r="D10146" t="str">
            <v>HELADERIA KEKA</v>
          </cell>
        </row>
        <row r="10147">
          <cell r="A10147">
            <v>13125</v>
          </cell>
          <cell r="B10147">
            <v>9</v>
          </cell>
          <cell r="C10147">
            <v>3</v>
          </cell>
          <cell r="D10147" t="str">
            <v>COPETIN LOS NIETOS</v>
          </cell>
        </row>
        <row r="10148">
          <cell r="A10148">
            <v>13073</v>
          </cell>
          <cell r="B10148">
            <v>2</v>
          </cell>
          <cell r="C10148">
            <v>4</v>
          </cell>
          <cell r="D10148" t="str">
            <v>PARTICULAR FLIA. MEZA</v>
          </cell>
        </row>
        <row r="10149">
          <cell r="A10149">
            <v>13128</v>
          </cell>
          <cell r="D10149" t="str">
            <v>AUTOSERVICE SAN JORGE</v>
          </cell>
          <cell r="E10149" t="str">
            <v>Hogar</v>
          </cell>
        </row>
        <row r="10150">
          <cell r="A10150">
            <v>13126</v>
          </cell>
          <cell r="B10150">
            <v>3</v>
          </cell>
          <cell r="C10150">
            <v>9</v>
          </cell>
          <cell r="D10150" t="str">
            <v>COPACABANA BAR</v>
          </cell>
        </row>
        <row r="10151">
          <cell r="A10151">
            <v>13127</v>
          </cell>
          <cell r="B10151">
            <v>4</v>
          </cell>
          <cell r="C10151">
            <v>2</v>
          </cell>
          <cell r="D10151" t="str">
            <v>MERCERIA CHIQUI</v>
          </cell>
          <cell r="E10151" t="str">
            <v>Refrigerados</v>
          </cell>
        </row>
        <row r="10152">
          <cell r="A10152">
            <v>13129</v>
          </cell>
          <cell r="B10152">
            <v>9</v>
          </cell>
          <cell r="C10152">
            <v>3</v>
          </cell>
          <cell r="D10152" t="str">
            <v>PELUQUERIA CAROLINA CUENCA</v>
          </cell>
        </row>
        <row r="10153">
          <cell r="A10153">
            <v>13131</v>
          </cell>
          <cell r="B10153">
            <v>4</v>
          </cell>
          <cell r="C10153">
            <v>3</v>
          </cell>
          <cell r="D10153" t="str">
            <v>DESPENSA ADELA</v>
          </cell>
          <cell r="E10153" t="str">
            <v>Hogar</v>
          </cell>
        </row>
        <row r="10154">
          <cell r="A10154">
            <v>13130</v>
          </cell>
          <cell r="D10154" t="str">
            <v>DESPENSA CARVALLO</v>
          </cell>
          <cell r="E10154" t="str">
            <v>Hogar</v>
          </cell>
        </row>
        <row r="10155">
          <cell r="A10155">
            <v>13074</v>
          </cell>
          <cell r="B10155">
            <v>3</v>
          </cell>
          <cell r="C10155">
            <v>2</v>
          </cell>
          <cell r="D10155" t="str">
            <v>COMEDOR ÑA FRANCISCA LOCAL 18</v>
          </cell>
          <cell r="E10155" t="str">
            <v>Refrigerados</v>
          </cell>
        </row>
        <row r="10156">
          <cell r="A10156">
            <v>13076</v>
          </cell>
          <cell r="B10156">
            <v>9</v>
          </cell>
          <cell r="C10156">
            <v>3</v>
          </cell>
          <cell r="D10156" t="str">
            <v>DESPENSA CARLITOS 3</v>
          </cell>
        </row>
        <row r="10157">
          <cell r="A10157">
            <v>13080</v>
          </cell>
          <cell r="B10157">
            <v>9</v>
          </cell>
          <cell r="C10157">
            <v>3</v>
          </cell>
          <cell r="D10157" t="str">
            <v>DESPENSA ENRRIQUE</v>
          </cell>
        </row>
        <row r="10158">
          <cell r="A10158">
            <v>13075</v>
          </cell>
          <cell r="B10158">
            <v>9</v>
          </cell>
          <cell r="C10158">
            <v>3</v>
          </cell>
          <cell r="D10158" t="str">
            <v>EXMA LAS TACUARAS TENIS</v>
          </cell>
        </row>
        <row r="10159">
          <cell r="A10159">
            <v>13077</v>
          </cell>
          <cell r="B10159">
            <v>2</v>
          </cell>
          <cell r="C10159">
            <v>6</v>
          </cell>
          <cell r="D10159" t="str">
            <v>KIOSKO TIA NUCHA</v>
          </cell>
          <cell r="E10159" t="str">
            <v>Hogar</v>
          </cell>
        </row>
        <row r="10160">
          <cell r="A10160">
            <v>13132</v>
          </cell>
          <cell r="B10160">
            <v>2</v>
          </cell>
          <cell r="C10160">
            <v>4</v>
          </cell>
          <cell r="D10160" t="str">
            <v>CASILLA LULO</v>
          </cell>
          <cell r="E10160" t="str">
            <v>Refrigerados</v>
          </cell>
        </row>
        <row r="10161">
          <cell r="A10161">
            <v>13079</v>
          </cell>
          <cell r="B10161">
            <v>3</v>
          </cell>
          <cell r="C10161">
            <v>9</v>
          </cell>
          <cell r="D10161" t="str">
            <v>MINI MERCADO PABLITO</v>
          </cell>
          <cell r="E10161" t="str">
            <v>Hogar</v>
          </cell>
        </row>
        <row r="10162">
          <cell r="A10162">
            <v>13133</v>
          </cell>
          <cell r="B10162">
            <v>9</v>
          </cell>
          <cell r="C10162">
            <v>3</v>
          </cell>
          <cell r="D10162" t="str">
            <v>HOMERO BAR</v>
          </cell>
        </row>
        <row r="10163">
          <cell r="A10163">
            <v>13095</v>
          </cell>
          <cell r="D10163" t="str">
            <v>COPETIN 3 HNOS.</v>
          </cell>
          <cell r="E10163" t="str">
            <v>Hogar</v>
          </cell>
        </row>
        <row r="10164">
          <cell r="A10164">
            <v>13094</v>
          </cell>
          <cell r="B10164">
            <v>9</v>
          </cell>
          <cell r="C10164">
            <v>3</v>
          </cell>
          <cell r="D10164" t="str">
            <v>COPETIN 13 DE JUNIO</v>
          </cell>
        </row>
        <row r="10165">
          <cell r="A10165">
            <v>13090</v>
          </cell>
          <cell r="B10165">
            <v>4</v>
          </cell>
          <cell r="C10165">
            <v>6</v>
          </cell>
          <cell r="D10165" t="str">
            <v>DESPENSA 3 HERMANOS</v>
          </cell>
          <cell r="E10165" t="str">
            <v>Hogar</v>
          </cell>
        </row>
        <row r="10166">
          <cell r="A10166">
            <v>13089</v>
          </cell>
          <cell r="B10166">
            <v>4</v>
          </cell>
          <cell r="C10166">
            <v>6</v>
          </cell>
          <cell r="D10166" t="str">
            <v>DESPENSA BEBETO</v>
          </cell>
          <cell r="E10166" t="str">
            <v>Hogar</v>
          </cell>
        </row>
        <row r="10167">
          <cell r="A10167">
            <v>13088</v>
          </cell>
          <cell r="B10167">
            <v>4</v>
          </cell>
          <cell r="C10167">
            <v>6</v>
          </cell>
          <cell r="D10167" t="str">
            <v>DESPENSA SOLEDAD</v>
          </cell>
          <cell r="E10167" t="str">
            <v>Hogar</v>
          </cell>
        </row>
        <row r="10168">
          <cell r="A10168">
            <v>13096</v>
          </cell>
          <cell r="B10168">
            <v>9</v>
          </cell>
          <cell r="C10168">
            <v>3</v>
          </cell>
          <cell r="D10168" t="str">
            <v>COPETIN SARA</v>
          </cell>
        </row>
        <row r="10169">
          <cell r="A10169">
            <v>13093</v>
          </cell>
          <cell r="B10169">
            <v>9</v>
          </cell>
          <cell r="C10169">
            <v>3</v>
          </cell>
          <cell r="D10169" t="str">
            <v>COPETIN MARTA</v>
          </cell>
        </row>
        <row r="10170">
          <cell r="A10170">
            <v>13134</v>
          </cell>
          <cell r="B10170">
            <v>9</v>
          </cell>
          <cell r="C10170">
            <v>3</v>
          </cell>
          <cell r="D10170" t="str">
            <v>COPETIN LEO</v>
          </cell>
        </row>
        <row r="10171">
          <cell r="A10171">
            <v>13081</v>
          </cell>
          <cell r="B10171">
            <v>7</v>
          </cell>
          <cell r="C10171">
            <v>2</v>
          </cell>
          <cell r="D10171" t="str">
            <v>CASILLA LA VICTORIA</v>
          </cell>
          <cell r="E10171" t="str">
            <v>Refrigerados</v>
          </cell>
        </row>
        <row r="10172">
          <cell r="A10172">
            <v>13083</v>
          </cell>
          <cell r="B10172">
            <v>7</v>
          </cell>
          <cell r="C10172">
            <v>2</v>
          </cell>
          <cell r="D10172" t="str">
            <v>DESPENSA ATON</v>
          </cell>
          <cell r="E10172" t="str">
            <v>Hogar</v>
          </cell>
        </row>
        <row r="10173">
          <cell r="A10173">
            <v>13084</v>
          </cell>
          <cell r="B10173">
            <v>7</v>
          </cell>
          <cell r="C10173">
            <v>3</v>
          </cell>
          <cell r="D10173" t="str">
            <v>CASILLA MARIELA</v>
          </cell>
          <cell r="E10173" t="str">
            <v>Refrigerados</v>
          </cell>
        </row>
        <row r="10174">
          <cell r="A10174">
            <v>13085</v>
          </cell>
          <cell r="B10174">
            <v>9</v>
          </cell>
          <cell r="C10174">
            <v>3</v>
          </cell>
          <cell r="D10174" t="str">
            <v>CASILLA PAEZ</v>
          </cell>
        </row>
        <row r="10175">
          <cell r="A10175">
            <v>13086</v>
          </cell>
          <cell r="B10175">
            <v>3</v>
          </cell>
          <cell r="C10175">
            <v>3</v>
          </cell>
          <cell r="D10175" t="str">
            <v>CABINA COMEDOR FELIPE</v>
          </cell>
          <cell r="E10175" t="str">
            <v>Hogar</v>
          </cell>
        </row>
        <row r="10176">
          <cell r="A10176">
            <v>13137</v>
          </cell>
          <cell r="B10176">
            <v>9</v>
          </cell>
          <cell r="C10176">
            <v>3</v>
          </cell>
          <cell r="D10176" t="str">
            <v>APAC - SIL</v>
          </cell>
        </row>
        <row r="10177">
          <cell r="A10177">
            <v>13138</v>
          </cell>
          <cell r="B10177">
            <v>4</v>
          </cell>
          <cell r="C10177">
            <v>4</v>
          </cell>
          <cell r="D10177" t="str">
            <v>COPETIN MA. AUXILIADORA</v>
          </cell>
          <cell r="E10177" t="str">
            <v>Hogar</v>
          </cell>
        </row>
        <row r="10178">
          <cell r="A10178">
            <v>13140</v>
          </cell>
          <cell r="B10178">
            <v>3</v>
          </cell>
          <cell r="C10178">
            <v>9</v>
          </cell>
          <cell r="D10178" t="str">
            <v>DESPENSA JOSE</v>
          </cell>
          <cell r="E10178" t="str">
            <v>Hogar</v>
          </cell>
        </row>
        <row r="10179">
          <cell r="A10179">
            <v>13139</v>
          </cell>
          <cell r="B10179">
            <v>1</v>
          </cell>
          <cell r="C10179">
            <v>7</v>
          </cell>
          <cell r="D10179" t="str">
            <v>KIOSKO ALISON</v>
          </cell>
          <cell r="E10179" t="str">
            <v>Hogar</v>
          </cell>
        </row>
        <row r="10180">
          <cell r="A10180">
            <v>13160</v>
          </cell>
          <cell r="B10180">
            <v>9</v>
          </cell>
          <cell r="C10180">
            <v>3</v>
          </cell>
          <cell r="D10180" t="str">
            <v>BODEGA CHOPPER</v>
          </cell>
        </row>
        <row r="10181">
          <cell r="A10181">
            <v>13165</v>
          </cell>
          <cell r="B10181">
            <v>2</v>
          </cell>
          <cell r="C10181">
            <v>1</v>
          </cell>
          <cell r="D10181" t="str">
            <v>CASILLA LA PARADA</v>
          </cell>
          <cell r="E10181" t="str">
            <v>Refrigerados</v>
          </cell>
        </row>
        <row r="10182">
          <cell r="A10182">
            <v>13142</v>
          </cell>
          <cell r="B10182">
            <v>7</v>
          </cell>
          <cell r="C10182">
            <v>2</v>
          </cell>
          <cell r="D10182" t="str">
            <v>DESPENSA STO. DOMINGO</v>
          </cell>
          <cell r="E10182" t="str">
            <v>Hogar</v>
          </cell>
        </row>
        <row r="10183">
          <cell r="A10183">
            <v>13141</v>
          </cell>
          <cell r="B10183">
            <v>7</v>
          </cell>
          <cell r="C10183">
            <v>2</v>
          </cell>
          <cell r="D10183" t="str">
            <v>DESPENSA CARMENCITA</v>
          </cell>
          <cell r="E10183" t="str">
            <v>Hogar</v>
          </cell>
        </row>
        <row r="10184">
          <cell r="A10184">
            <v>13143</v>
          </cell>
          <cell r="B10184">
            <v>7</v>
          </cell>
          <cell r="C10184">
            <v>2</v>
          </cell>
          <cell r="D10184" t="str">
            <v>DESPENSA P Y R</v>
          </cell>
          <cell r="E10184" t="str">
            <v>Hogar</v>
          </cell>
        </row>
        <row r="10185">
          <cell r="A10185">
            <v>13144</v>
          </cell>
          <cell r="B10185">
            <v>7</v>
          </cell>
          <cell r="C10185">
            <v>2</v>
          </cell>
          <cell r="D10185" t="str">
            <v>DESPENSA MIGUELITO</v>
          </cell>
          <cell r="E10185" t="str">
            <v>Hogar</v>
          </cell>
        </row>
        <row r="10186">
          <cell r="A10186">
            <v>13145</v>
          </cell>
          <cell r="B10186">
            <v>7</v>
          </cell>
          <cell r="C10186">
            <v>2</v>
          </cell>
          <cell r="D10186" t="str">
            <v>COPETIN LUISITO</v>
          </cell>
          <cell r="E10186" t="str">
            <v>Refrigerados</v>
          </cell>
        </row>
        <row r="10187">
          <cell r="A10187">
            <v>13146</v>
          </cell>
          <cell r="B10187">
            <v>7</v>
          </cell>
          <cell r="C10187">
            <v>2</v>
          </cell>
          <cell r="D10187" t="str">
            <v>DESPENSA AURORA</v>
          </cell>
          <cell r="E10187" t="str">
            <v>Hogar</v>
          </cell>
        </row>
        <row r="10188">
          <cell r="A10188">
            <v>13147</v>
          </cell>
          <cell r="B10188">
            <v>7</v>
          </cell>
          <cell r="C10188">
            <v>2</v>
          </cell>
          <cell r="D10188" t="str">
            <v>CASILLA ÑA TEODOCIA</v>
          </cell>
          <cell r="E10188" t="str">
            <v>Hogar</v>
          </cell>
        </row>
        <row r="10189">
          <cell r="A10189">
            <v>13148</v>
          </cell>
          <cell r="B10189">
            <v>7</v>
          </cell>
          <cell r="C10189">
            <v>2</v>
          </cell>
          <cell r="D10189" t="str">
            <v>DESPENSA DA SILVA</v>
          </cell>
          <cell r="E10189" t="str">
            <v>Hogar</v>
          </cell>
        </row>
        <row r="10190">
          <cell r="A10190">
            <v>13155</v>
          </cell>
          <cell r="B10190">
            <v>7</v>
          </cell>
          <cell r="C10190">
            <v>2</v>
          </cell>
          <cell r="D10190" t="str">
            <v>CASILLA 13-14</v>
          </cell>
          <cell r="E10190" t="str">
            <v>Hogar</v>
          </cell>
        </row>
        <row r="10191">
          <cell r="A10191">
            <v>13149</v>
          </cell>
          <cell r="B10191">
            <v>7</v>
          </cell>
          <cell r="C10191">
            <v>2</v>
          </cell>
          <cell r="D10191" t="str">
            <v>DESPENSA Y COMERCIAL LOREN</v>
          </cell>
          <cell r="E10191" t="str">
            <v>Hogar</v>
          </cell>
        </row>
        <row r="10192">
          <cell r="A10192">
            <v>13150</v>
          </cell>
          <cell r="B10192">
            <v>7</v>
          </cell>
          <cell r="C10192">
            <v>2</v>
          </cell>
          <cell r="D10192" t="str">
            <v>COPETIN LAS DELICIAS</v>
          </cell>
          <cell r="E10192" t="str">
            <v>Refrigerados</v>
          </cell>
        </row>
        <row r="10193">
          <cell r="A10193">
            <v>13151</v>
          </cell>
          <cell r="B10193">
            <v>7</v>
          </cell>
          <cell r="C10193">
            <v>2</v>
          </cell>
          <cell r="D10193" t="str">
            <v>POLLERIA A y M</v>
          </cell>
          <cell r="E10193" t="str">
            <v>Refrigerados</v>
          </cell>
        </row>
        <row r="10194">
          <cell r="A10194">
            <v>13156</v>
          </cell>
          <cell r="B10194">
            <v>7</v>
          </cell>
          <cell r="C10194">
            <v>2</v>
          </cell>
          <cell r="D10194" t="str">
            <v>CASILLA VALENTINA</v>
          </cell>
          <cell r="E10194" t="str">
            <v>Hogar</v>
          </cell>
        </row>
        <row r="10195">
          <cell r="A10195">
            <v>13153</v>
          </cell>
          <cell r="B10195">
            <v>9</v>
          </cell>
          <cell r="C10195">
            <v>3</v>
          </cell>
          <cell r="D10195" t="str">
            <v>DEPOSITO TOTO</v>
          </cell>
        </row>
        <row r="10196">
          <cell r="A10196">
            <v>13157</v>
          </cell>
          <cell r="B10196">
            <v>7</v>
          </cell>
          <cell r="C10196">
            <v>2</v>
          </cell>
          <cell r="D10196" t="str">
            <v>CASILLA VENTA DE BEBIDAS</v>
          </cell>
          <cell r="E10196" t="str">
            <v>Hogar</v>
          </cell>
        </row>
        <row r="10197">
          <cell r="A10197">
            <v>25940</v>
          </cell>
          <cell r="B10197">
            <v>4</v>
          </cell>
          <cell r="C10197">
            <v>2</v>
          </cell>
          <cell r="D10197" t="str">
            <v>DESPENSA NAHUEL</v>
          </cell>
          <cell r="E10197" t="str">
            <v>Hogar</v>
          </cell>
        </row>
        <row r="10198">
          <cell r="A10198">
            <v>13158</v>
          </cell>
          <cell r="B10198">
            <v>7</v>
          </cell>
          <cell r="C10198">
            <v>2</v>
          </cell>
          <cell r="D10198" t="str">
            <v>COMEDOR SAN CAYETANO</v>
          </cell>
          <cell r="E10198" t="str">
            <v>Refrigerados</v>
          </cell>
        </row>
        <row r="10199">
          <cell r="A10199">
            <v>13154</v>
          </cell>
          <cell r="B10199">
            <v>7</v>
          </cell>
          <cell r="C10199">
            <v>2</v>
          </cell>
          <cell r="D10199" t="str">
            <v>C|ASILLA 10-11-12</v>
          </cell>
          <cell r="E10199" t="str">
            <v>Hogar</v>
          </cell>
        </row>
        <row r="10200">
          <cell r="A10200">
            <v>13159</v>
          </cell>
          <cell r="B10200">
            <v>7</v>
          </cell>
          <cell r="C10200">
            <v>2</v>
          </cell>
          <cell r="D10200" t="str">
            <v>DESPENSA SAN JUAN</v>
          </cell>
          <cell r="E10200" t="str">
            <v>Hogar</v>
          </cell>
        </row>
        <row r="10201">
          <cell r="A10201">
            <v>13164</v>
          </cell>
          <cell r="B10201">
            <v>9</v>
          </cell>
          <cell r="C10201">
            <v>3</v>
          </cell>
          <cell r="D10201" t="str">
            <v>COPETIN EL CACIQUE</v>
          </cell>
        </row>
        <row r="10202">
          <cell r="A10202">
            <v>13163</v>
          </cell>
          <cell r="B10202">
            <v>4</v>
          </cell>
          <cell r="C10202">
            <v>1</v>
          </cell>
          <cell r="D10202" t="str">
            <v>DESPENSA GUAIREÑA</v>
          </cell>
          <cell r="E10202" t="str">
            <v>Hogar</v>
          </cell>
        </row>
        <row r="10203">
          <cell r="A10203">
            <v>13166</v>
          </cell>
          <cell r="D10203" t="str">
            <v>DESPENSA JULIA</v>
          </cell>
        </row>
        <row r="10204">
          <cell r="A10204">
            <v>13168</v>
          </cell>
          <cell r="B10204">
            <v>4</v>
          </cell>
          <cell r="C10204">
            <v>5</v>
          </cell>
          <cell r="D10204" t="str">
            <v>LOMI RICO</v>
          </cell>
          <cell r="E10204" t="str">
            <v>Refrigerados</v>
          </cell>
        </row>
        <row r="10205">
          <cell r="A10205">
            <v>13185</v>
          </cell>
          <cell r="B10205">
            <v>1</v>
          </cell>
          <cell r="C10205">
            <v>2</v>
          </cell>
          <cell r="D10205" t="str">
            <v>KARBO</v>
          </cell>
          <cell r="E10205" t="str">
            <v>Refrigerados</v>
          </cell>
        </row>
        <row r="10206">
          <cell r="A10206">
            <v>13186</v>
          </cell>
          <cell r="B10206">
            <v>1</v>
          </cell>
          <cell r="C10206">
            <v>4</v>
          </cell>
          <cell r="D10206" t="str">
            <v>PANADERIA CROUSSANT</v>
          </cell>
        </row>
        <row r="10207">
          <cell r="A10207">
            <v>13197</v>
          </cell>
          <cell r="B10207">
            <v>9</v>
          </cell>
          <cell r="C10207">
            <v>3</v>
          </cell>
          <cell r="D10207" t="str">
            <v>FUNCIONARIO FELIPE DANIEL AQUINO</v>
          </cell>
          <cell r="E10207" t="str">
            <v>Planta</v>
          </cell>
        </row>
        <row r="10208">
          <cell r="A10208">
            <v>13191</v>
          </cell>
          <cell r="D10208" t="str">
            <v>PARTICULAR FLIA. ALONZO</v>
          </cell>
        </row>
        <row r="10209">
          <cell r="A10209">
            <v>13173</v>
          </cell>
          <cell r="B10209">
            <v>9</v>
          </cell>
          <cell r="C10209">
            <v>3</v>
          </cell>
          <cell r="D10209" t="str">
            <v>DELICIAS BRASILERAS</v>
          </cell>
        </row>
        <row r="10210">
          <cell r="A10210">
            <v>13174</v>
          </cell>
          <cell r="B10210">
            <v>7</v>
          </cell>
          <cell r="C10210">
            <v>2</v>
          </cell>
          <cell r="D10210" t="str">
            <v>DESPENSA SOLES</v>
          </cell>
          <cell r="E10210" t="str">
            <v>Hogar</v>
          </cell>
        </row>
        <row r="10211">
          <cell r="A10211">
            <v>13169</v>
          </cell>
          <cell r="B10211">
            <v>7</v>
          </cell>
          <cell r="C10211">
            <v>2</v>
          </cell>
          <cell r="D10211" t="str">
            <v>DESPENSA TERNURA</v>
          </cell>
          <cell r="E10211" t="str">
            <v>Hogar</v>
          </cell>
        </row>
        <row r="10212">
          <cell r="A10212">
            <v>13170</v>
          </cell>
          <cell r="B10212">
            <v>7</v>
          </cell>
          <cell r="C10212">
            <v>2</v>
          </cell>
          <cell r="D10212" t="str">
            <v>COPETIN MIRIAN</v>
          </cell>
          <cell r="E10212" t="str">
            <v>Refrigerados</v>
          </cell>
        </row>
        <row r="10213">
          <cell r="A10213">
            <v>13171</v>
          </cell>
          <cell r="B10213">
            <v>7</v>
          </cell>
          <cell r="C10213">
            <v>2</v>
          </cell>
          <cell r="D10213" t="str">
            <v>DESPENSA GONZALEZ</v>
          </cell>
          <cell r="E10213" t="str">
            <v>Hogar</v>
          </cell>
        </row>
        <row r="10214">
          <cell r="A10214">
            <v>13172</v>
          </cell>
          <cell r="B10214">
            <v>7</v>
          </cell>
          <cell r="C10214">
            <v>2</v>
          </cell>
          <cell r="D10214" t="str">
            <v>DESPENSA YOLI</v>
          </cell>
          <cell r="E10214" t="str">
            <v>Hogar</v>
          </cell>
        </row>
        <row r="10215">
          <cell r="A10215">
            <v>13192</v>
          </cell>
          <cell r="D10215" t="str">
            <v>DESPENSA GONZALEZ</v>
          </cell>
          <cell r="E10215" t="str">
            <v>Hogar</v>
          </cell>
        </row>
        <row r="10216">
          <cell r="A10216">
            <v>13193</v>
          </cell>
          <cell r="B10216">
            <v>3</v>
          </cell>
          <cell r="C10216">
            <v>7</v>
          </cell>
          <cell r="D10216" t="str">
            <v>DESPENSA MIGUELITO</v>
          </cell>
          <cell r="E10216" t="str">
            <v>Hogar</v>
          </cell>
        </row>
        <row r="10217">
          <cell r="A10217">
            <v>13194</v>
          </cell>
          <cell r="B10217">
            <v>3</v>
          </cell>
          <cell r="C10217">
            <v>4</v>
          </cell>
          <cell r="D10217" t="str">
            <v>COPETIN CARDOZO</v>
          </cell>
          <cell r="E10217" t="str">
            <v>Refrigerados</v>
          </cell>
        </row>
        <row r="10218">
          <cell r="A10218">
            <v>13199</v>
          </cell>
          <cell r="B10218">
            <v>6</v>
          </cell>
          <cell r="C10218">
            <v>6</v>
          </cell>
          <cell r="D10218" t="str">
            <v>DESPENSA MELIZZA</v>
          </cell>
          <cell r="E10218" t="str">
            <v>Hogar</v>
          </cell>
        </row>
        <row r="10219">
          <cell r="A10219">
            <v>13198</v>
          </cell>
          <cell r="B10219">
            <v>6</v>
          </cell>
          <cell r="C10219">
            <v>3</v>
          </cell>
          <cell r="D10219" t="str">
            <v>CASILLA EyM</v>
          </cell>
          <cell r="E10219" t="str">
            <v>Refrigerados</v>
          </cell>
        </row>
        <row r="10220">
          <cell r="A10220">
            <v>13188</v>
          </cell>
          <cell r="D10220" t="str">
            <v>EL SABROSON</v>
          </cell>
        </row>
        <row r="10221">
          <cell r="A10221">
            <v>13187</v>
          </cell>
          <cell r="B10221">
            <v>1</v>
          </cell>
          <cell r="C10221">
            <v>8</v>
          </cell>
          <cell r="D10221" t="str">
            <v>DESPENSA LEYLA</v>
          </cell>
          <cell r="E10221" t="str">
            <v>Hogar</v>
          </cell>
        </row>
        <row r="10222">
          <cell r="A10222">
            <v>13195</v>
          </cell>
          <cell r="D10222" t="str">
            <v xml:space="preserve">PARTICULAR FLIA. DIAZ DE VIVAR </v>
          </cell>
        </row>
        <row r="10223">
          <cell r="A10223">
            <v>13190</v>
          </cell>
          <cell r="B10223">
            <v>5</v>
          </cell>
          <cell r="C10223">
            <v>6</v>
          </cell>
          <cell r="D10223" t="str">
            <v>PARRILLADA ROMARIO</v>
          </cell>
          <cell r="E10223" t="str">
            <v>Refrigerados</v>
          </cell>
        </row>
        <row r="10224">
          <cell r="A10224">
            <v>13201</v>
          </cell>
          <cell r="B10224">
            <v>4</v>
          </cell>
          <cell r="C10224">
            <v>2</v>
          </cell>
          <cell r="D10224" t="str">
            <v>KIOSKO NERY</v>
          </cell>
        </row>
        <row r="10225">
          <cell r="A10225">
            <v>13202</v>
          </cell>
          <cell r="B10225">
            <v>1</v>
          </cell>
          <cell r="C10225">
            <v>9</v>
          </cell>
          <cell r="D10225" t="str">
            <v>FIAMBRERIA YHONY</v>
          </cell>
          <cell r="E10225" t="str">
            <v>Refrigerados</v>
          </cell>
        </row>
        <row r="10226">
          <cell r="A10226">
            <v>13205</v>
          </cell>
          <cell r="B10226">
            <v>9</v>
          </cell>
          <cell r="C10226">
            <v>3</v>
          </cell>
          <cell r="D10226" t="str">
            <v>CENTRO EDUCATIVO KUARAHURESE</v>
          </cell>
        </row>
        <row r="10227">
          <cell r="A10227">
            <v>13179</v>
          </cell>
          <cell r="B10227">
            <v>7</v>
          </cell>
          <cell r="C10227">
            <v>2</v>
          </cell>
          <cell r="D10227" t="str">
            <v>COMERCIAL BRESANOVICH</v>
          </cell>
          <cell r="E10227" t="str">
            <v>Hogar</v>
          </cell>
        </row>
        <row r="10228">
          <cell r="A10228">
            <v>13296</v>
          </cell>
          <cell r="B10228">
            <v>5</v>
          </cell>
          <cell r="C10228">
            <v>8</v>
          </cell>
          <cell r="D10228" t="str">
            <v>HELADERIA REAL</v>
          </cell>
          <cell r="E10228" t="str">
            <v>Refrigerados</v>
          </cell>
        </row>
        <row r="10229">
          <cell r="A10229">
            <v>13298</v>
          </cell>
          <cell r="B10229">
            <v>5</v>
          </cell>
          <cell r="C10229">
            <v>8</v>
          </cell>
          <cell r="D10229" t="str">
            <v>BEBIDAS AL PASO</v>
          </cell>
          <cell r="E10229" t="str">
            <v>Hogar</v>
          </cell>
        </row>
        <row r="10230">
          <cell r="A10230">
            <v>13300</v>
          </cell>
          <cell r="D10230" t="str">
            <v>DESPENSA FANI</v>
          </cell>
          <cell r="E10230" t="str">
            <v>Refrigerados</v>
          </cell>
        </row>
        <row r="10231">
          <cell r="A10231">
            <v>13247</v>
          </cell>
          <cell r="B10231">
            <v>1</v>
          </cell>
          <cell r="C10231">
            <v>6</v>
          </cell>
          <cell r="D10231" t="str">
            <v>COPETIN LA FLORIDA</v>
          </cell>
        </row>
        <row r="10232">
          <cell r="A10232">
            <v>13259</v>
          </cell>
          <cell r="B10232">
            <v>9</v>
          </cell>
          <cell r="C10232">
            <v>3</v>
          </cell>
          <cell r="D10232" t="str">
            <v>COPETIN MIRTHA</v>
          </cell>
        </row>
        <row r="10233">
          <cell r="A10233">
            <v>13257</v>
          </cell>
          <cell r="B10233">
            <v>3</v>
          </cell>
          <cell r="C10233">
            <v>7</v>
          </cell>
          <cell r="D10233" t="str">
            <v>CHECHO COMERCIAL</v>
          </cell>
          <cell r="E10233" t="str">
            <v>Hogar</v>
          </cell>
        </row>
        <row r="10234">
          <cell r="A10234">
            <v>13256</v>
          </cell>
          <cell r="B10234">
            <v>3</v>
          </cell>
          <cell r="C10234">
            <v>7</v>
          </cell>
          <cell r="D10234" t="str">
            <v>CASA MABEL</v>
          </cell>
          <cell r="E10234" t="str">
            <v>Refrigerados</v>
          </cell>
        </row>
        <row r="10235">
          <cell r="A10235">
            <v>13182</v>
          </cell>
          <cell r="B10235">
            <v>7</v>
          </cell>
          <cell r="C10235">
            <v>2</v>
          </cell>
          <cell r="D10235" t="str">
            <v>DESPENSA SAN JOSE</v>
          </cell>
          <cell r="E10235" t="str">
            <v>Hogar</v>
          </cell>
        </row>
        <row r="10236">
          <cell r="A10236">
            <v>13226</v>
          </cell>
          <cell r="B10236">
            <v>7</v>
          </cell>
          <cell r="C10236">
            <v>2</v>
          </cell>
          <cell r="D10236" t="str">
            <v>ALQUILERES RO - JO - MAR</v>
          </cell>
          <cell r="E10236" t="str">
            <v>Hogar</v>
          </cell>
        </row>
        <row r="10237">
          <cell r="A10237">
            <v>13227</v>
          </cell>
          <cell r="B10237">
            <v>7</v>
          </cell>
          <cell r="C10237">
            <v>2</v>
          </cell>
          <cell r="D10237" t="str">
            <v>DESPENSA ALICIA</v>
          </cell>
          <cell r="E10237" t="str">
            <v>Hogar</v>
          </cell>
        </row>
        <row r="10238">
          <cell r="A10238">
            <v>13228</v>
          </cell>
          <cell r="B10238">
            <v>7</v>
          </cell>
          <cell r="C10238">
            <v>1</v>
          </cell>
          <cell r="D10238" t="str">
            <v>DESPENSA SAN CAYETANO</v>
          </cell>
          <cell r="E10238" t="str">
            <v>Hogar</v>
          </cell>
        </row>
        <row r="10239">
          <cell r="A10239">
            <v>13230</v>
          </cell>
          <cell r="B10239">
            <v>7</v>
          </cell>
          <cell r="C10239">
            <v>2</v>
          </cell>
          <cell r="D10239" t="str">
            <v>DESPENSA SAGRADO CORAZON DE JESUS</v>
          </cell>
          <cell r="E10239" t="str">
            <v>Hogar</v>
          </cell>
        </row>
        <row r="10240">
          <cell r="A10240">
            <v>13231</v>
          </cell>
          <cell r="B10240">
            <v>7</v>
          </cell>
          <cell r="C10240">
            <v>1</v>
          </cell>
          <cell r="D10240" t="str">
            <v>DESPENSA y CARNICERIA GABY</v>
          </cell>
          <cell r="E10240" t="str">
            <v>Hogar</v>
          </cell>
        </row>
        <row r="10241">
          <cell r="A10241">
            <v>13232</v>
          </cell>
          <cell r="B10241">
            <v>7</v>
          </cell>
          <cell r="C10241">
            <v>1</v>
          </cell>
          <cell r="D10241" t="str">
            <v>DESPENSA EL MANANTIAL</v>
          </cell>
          <cell r="E10241" t="str">
            <v>Hogar</v>
          </cell>
        </row>
        <row r="10242">
          <cell r="A10242">
            <v>13233</v>
          </cell>
          <cell r="B10242">
            <v>7</v>
          </cell>
          <cell r="C10242">
            <v>1</v>
          </cell>
          <cell r="D10242" t="str">
            <v>DESPENSA  SAN JUAN</v>
          </cell>
          <cell r="E10242" t="str">
            <v>Hogar</v>
          </cell>
        </row>
        <row r="10243">
          <cell r="A10243">
            <v>13234</v>
          </cell>
          <cell r="B10243">
            <v>7</v>
          </cell>
          <cell r="C10243">
            <v>1</v>
          </cell>
          <cell r="D10243" t="str">
            <v>DESPENSA FATIMA</v>
          </cell>
          <cell r="E10243" t="str">
            <v>Hogar</v>
          </cell>
        </row>
        <row r="10244">
          <cell r="A10244">
            <v>13235</v>
          </cell>
          <cell r="B10244">
            <v>7</v>
          </cell>
          <cell r="C10244">
            <v>1</v>
          </cell>
          <cell r="D10244" t="str">
            <v>COPETIN CAROL</v>
          </cell>
          <cell r="E10244" t="str">
            <v>Refrigerados</v>
          </cell>
        </row>
        <row r="10245">
          <cell r="A10245">
            <v>13237</v>
          </cell>
          <cell r="B10245">
            <v>7</v>
          </cell>
          <cell r="C10245">
            <v>1</v>
          </cell>
          <cell r="D10245" t="str">
            <v>DESPENSA HUGUITO</v>
          </cell>
          <cell r="E10245" t="str">
            <v>Hogar</v>
          </cell>
        </row>
        <row r="10246">
          <cell r="A10246">
            <v>13238</v>
          </cell>
          <cell r="B10246">
            <v>7</v>
          </cell>
          <cell r="C10246">
            <v>1</v>
          </cell>
          <cell r="D10246" t="str">
            <v>DESPENSA MARIA DEL CARMEN</v>
          </cell>
          <cell r="E10246" t="str">
            <v>Hogar</v>
          </cell>
        </row>
        <row r="10247">
          <cell r="A10247">
            <v>13239</v>
          </cell>
          <cell r="B10247">
            <v>9</v>
          </cell>
          <cell r="C10247">
            <v>3</v>
          </cell>
          <cell r="D10247" t="str">
            <v>DESPENSA LA SONRISA</v>
          </cell>
        </row>
        <row r="10248">
          <cell r="A10248">
            <v>13240</v>
          </cell>
          <cell r="B10248">
            <v>7</v>
          </cell>
          <cell r="C10248">
            <v>1</v>
          </cell>
          <cell r="D10248" t="str">
            <v>DESPENSA EL AMIGO</v>
          </cell>
          <cell r="E10248" t="str">
            <v>Hogar</v>
          </cell>
        </row>
        <row r="10249">
          <cell r="A10249">
            <v>13260</v>
          </cell>
          <cell r="B10249">
            <v>5</v>
          </cell>
          <cell r="C10249">
            <v>7</v>
          </cell>
          <cell r="D10249" t="str">
            <v>DESPENSA GALEANO</v>
          </cell>
          <cell r="E10249" t="str">
            <v>Hogar</v>
          </cell>
        </row>
        <row r="10250">
          <cell r="A10250">
            <v>13264</v>
          </cell>
          <cell r="B10250">
            <v>4</v>
          </cell>
          <cell r="C10250">
            <v>3</v>
          </cell>
          <cell r="D10250" t="str">
            <v>DESPENSA LILIANA</v>
          </cell>
          <cell r="E10250" t="str">
            <v>Hogar</v>
          </cell>
        </row>
        <row r="10251">
          <cell r="A10251">
            <v>13263</v>
          </cell>
          <cell r="B10251">
            <v>4</v>
          </cell>
          <cell r="C10251">
            <v>3</v>
          </cell>
          <cell r="D10251" t="str">
            <v>COPETIN TINA</v>
          </cell>
          <cell r="E10251" t="str">
            <v>Hogar</v>
          </cell>
        </row>
        <row r="10252">
          <cell r="A10252">
            <v>13265</v>
          </cell>
          <cell r="B10252">
            <v>4</v>
          </cell>
          <cell r="C10252">
            <v>3</v>
          </cell>
          <cell r="D10252" t="str">
            <v>KIOSKO UNION</v>
          </cell>
          <cell r="E10252" t="str">
            <v>Hogar</v>
          </cell>
        </row>
        <row r="10253">
          <cell r="A10253">
            <v>13266</v>
          </cell>
          <cell r="B10253">
            <v>4</v>
          </cell>
          <cell r="C10253">
            <v>3</v>
          </cell>
          <cell r="D10253" t="str">
            <v>MINI MERCADO GABRIELA</v>
          </cell>
          <cell r="E10253" t="str">
            <v>Hogar</v>
          </cell>
        </row>
        <row r="10254">
          <cell r="A10254">
            <v>13267</v>
          </cell>
          <cell r="B10254">
            <v>8</v>
          </cell>
          <cell r="C10254">
            <v>2</v>
          </cell>
          <cell r="D10254" t="str">
            <v>APOLO - COMIDA CHINA</v>
          </cell>
          <cell r="E10254" t="str">
            <v>Refrigerados</v>
          </cell>
        </row>
        <row r="10255">
          <cell r="A10255">
            <v>13272</v>
          </cell>
          <cell r="B10255">
            <v>9</v>
          </cell>
          <cell r="C10255">
            <v>3</v>
          </cell>
          <cell r="D10255" t="str">
            <v>DESPENSA MERCEDITA</v>
          </cell>
        </row>
        <row r="10256">
          <cell r="A10256">
            <v>13273</v>
          </cell>
          <cell r="B10256">
            <v>9</v>
          </cell>
          <cell r="C10256">
            <v>3</v>
          </cell>
          <cell r="D10256" t="str">
            <v>KIOSKO EUCALIPTO</v>
          </cell>
        </row>
        <row r="10257">
          <cell r="A10257">
            <v>13271</v>
          </cell>
          <cell r="B10257">
            <v>5</v>
          </cell>
          <cell r="C10257">
            <v>2</v>
          </cell>
          <cell r="D10257" t="str">
            <v>SUPERMERCADO HANNA</v>
          </cell>
          <cell r="E10257" t="str">
            <v xml:space="preserve">Supermercados </v>
          </cell>
        </row>
        <row r="10258">
          <cell r="A10258">
            <v>13241</v>
          </cell>
          <cell r="B10258">
            <v>7</v>
          </cell>
          <cell r="C10258">
            <v>3</v>
          </cell>
          <cell r="D10258" t="str">
            <v>DESPENSA LAS HERMANITAS 2</v>
          </cell>
          <cell r="E10258" t="str">
            <v>Hogar</v>
          </cell>
        </row>
        <row r="10259">
          <cell r="A10259">
            <v>13242</v>
          </cell>
          <cell r="B10259">
            <v>7</v>
          </cell>
          <cell r="C10259">
            <v>3</v>
          </cell>
          <cell r="D10259" t="str">
            <v>DESPENSA E y G</v>
          </cell>
          <cell r="E10259" t="str">
            <v>Hogar</v>
          </cell>
        </row>
        <row r="10260">
          <cell r="A10260">
            <v>13243</v>
          </cell>
          <cell r="B10260">
            <v>7</v>
          </cell>
          <cell r="C10260">
            <v>3</v>
          </cell>
          <cell r="D10260" t="str">
            <v>DESPENSA 2 HERMANOS</v>
          </cell>
          <cell r="E10260" t="str">
            <v>Hogar</v>
          </cell>
        </row>
        <row r="10261">
          <cell r="A10261">
            <v>13246</v>
          </cell>
          <cell r="B10261">
            <v>9</v>
          </cell>
          <cell r="C10261">
            <v>3</v>
          </cell>
          <cell r="D10261" t="str">
            <v>DESPENSA JASMIN</v>
          </cell>
        </row>
        <row r="10262">
          <cell r="A10262">
            <v>13249</v>
          </cell>
          <cell r="B10262">
            <v>9</v>
          </cell>
          <cell r="C10262">
            <v>3</v>
          </cell>
          <cell r="D10262" t="str">
            <v>BODEGA CHOP</v>
          </cell>
        </row>
        <row r="10263">
          <cell r="A10263">
            <v>13250</v>
          </cell>
          <cell r="B10263">
            <v>7</v>
          </cell>
          <cell r="C10263">
            <v>3</v>
          </cell>
          <cell r="D10263" t="str">
            <v>DESPENSA SAN PEDRO</v>
          </cell>
          <cell r="E10263" t="str">
            <v>Hogar</v>
          </cell>
        </row>
        <row r="10264">
          <cell r="A10264">
            <v>13251</v>
          </cell>
          <cell r="B10264">
            <v>7</v>
          </cell>
          <cell r="C10264">
            <v>3</v>
          </cell>
          <cell r="D10264" t="str">
            <v>DESPENSA SAN ISIDRO</v>
          </cell>
          <cell r="E10264" t="str">
            <v>Hogar</v>
          </cell>
        </row>
        <row r="10265">
          <cell r="A10265">
            <v>13252</v>
          </cell>
          <cell r="B10265">
            <v>9</v>
          </cell>
          <cell r="C10265">
            <v>3</v>
          </cell>
          <cell r="D10265" t="str">
            <v>DESPENSA SANTA CATALINA</v>
          </cell>
        </row>
        <row r="10266">
          <cell r="A10266">
            <v>13206</v>
          </cell>
          <cell r="B10266">
            <v>6</v>
          </cell>
          <cell r="C10266">
            <v>6</v>
          </cell>
          <cell r="D10266" t="str">
            <v>COPETIN SELVA</v>
          </cell>
          <cell r="E10266" t="str">
            <v>Refrigerados</v>
          </cell>
        </row>
        <row r="10267">
          <cell r="A10267">
            <v>13285</v>
          </cell>
          <cell r="B10267">
            <v>3</v>
          </cell>
          <cell r="C10267">
            <v>1</v>
          </cell>
          <cell r="D10267" t="str">
            <v>COPETIN TRES HERMANOS</v>
          </cell>
        </row>
        <row r="10268">
          <cell r="A10268">
            <v>13207</v>
          </cell>
          <cell r="B10268">
            <v>2</v>
          </cell>
          <cell r="C10268">
            <v>3</v>
          </cell>
          <cell r="D10268" t="str">
            <v>FERRETERIA SAN CAYETANO</v>
          </cell>
          <cell r="E10268" t="str">
            <v>Hogar</v>
          </cell>
        </row>
        <row r="10269">
          <cell r="A10269">
            <v>13284</v>
          </cell>
          <cell r="B10269">
            <v>3</v>
          </cell>
          <cell r="C10269">
            <v>4</v>
          </cell>
          <cell r="D10269" t="str">
            <v>DESPENSA SILVERO</v>
          </cell>
          <cell r="E10269" t="str">
            <v>Hogar</v>
          </cell>
        </row>
        <row r="10270">
          <cell r="A10270">
            <v>13286</v>
          </cell>
          <cell r="B10270">
            <v>5</v>
          </cell>
          <cell r="C10270">
            <v>7</v>
          </cell>
          <cell r="D10270" t="str">
            <v>DESPENSA LA UNION</v>
          </cell>
          <cell r="E10270" t="str">
            <v>Hogar</v>
          </cell>
        </row>
        <row r="10271">
          <cell r="A10271">
            <v>13288</v>
          </cell>
          <cell r="B10271">
            <v>5</v>
          </cell>
          <cell r="C10271">
            <v>7</v>
          </cell>
          <cell r="D10271" t="str">
            <v>DESPENSA 1ro. DE MAYO</v>
          </cell>
          <cell r="E10271" t="str">
            <v>Hogar</v>
          </cell>
        </row>
        <row r="10272">
          <cell r="A10272">
            <v>13306</v>
          </cell>
          <cell r="B10272">
            <v>5</v>
          </cell>
          <cell r="C10272">
            <v>4</v>
          </cell>
          <cell r="D10272" t="str">
            <v>DESPENSA SAN CARLOS</v>
          </cell>
        </row>
        <row r="10273">
          <cell r="A10273">
            <v>13305</v>
          </cell>
          <cell r="B10273">
            <v>5</v>
          </cell>
          <cell r="C10273">
            <v>6</v>
          </cell>
          <cell r="D10273" t="str">
            <v>DESPENSA SAN CAYETANO</v>
          </cell>
          <cell r="E10273" t="str">
            <v>Hogar</v>
          </cell>
        </row>
        <row r="10274">
          <cell r="A10274">
            <v>13304</v>
          </cell>
          <cell r="B10274">
            <v>5</v>
          </cell>
          <cell r="C10274">
            <v>6</v>
          </cell>
          <cell r="D10274" t="str">
            <v>DESPENSA LOS MELLIZOS</v>
          </cell>
          <cell r="E10274" t="str">
            <v>Hogar</v>
          </cell>
        </row>
        <row r="10275">
          <cell r="A10275">
            <v>13303</v>
          </cell>
          <cell r="B10275">
            <v>5</v>
          </cell>
          <cell r="C10275">
            <v>4</v>
          </cell>
          <cell r="D10275" t="str">
            <v>KISKO TIO NICO</v>
          </cell>
        </row>
        <row r="10276">
          <cell r="A10276">
            <v>13302</v>
          </cell>
          <cell r="B10276">
            <v>5</v>
          </cell>
          <cell r="C10276">
            <v>6</v>
          </cell>
          <cell r="D10276" t="str">
            <v>DESPENSA PRIMAVERA</v>
          </cell>
          <cell r="E10276" t="str">
            <v>Hogar</v>
          </cell>
        </row>
        <row r="10277">
          <cell r="A10277">
            <v>13289</v>
          </cell>
          <cell r="B10277">
            <v>5</v>
          </cell>
          <cell r="C10277">
            <v>4</v>
          </cell>
          <cell r="D10277" t="str">
            <v>DESPENSA EL TOKE II</v>
          </cell>
          <cell r="E10277" t="str">
            <v>Hogar</v>
          </cell>
        </row>
        <row r="10278">
          <cell r="A10278">
            <v>13209</v>
          </cell>
          <cell r="B10278">
            <v>9</v>
          </cell>
          <cell r="C10278">
            <v>3</v>
          </cell>
          <cell r="D10278" t="str">
            <v>COPETIN CHRISMAR</v>
          </cell>
        </row>
        <row r="10279">
          <cell r="A10279">
            <v>13210</v>
          </cell>
          <cell r="B10279">
            <v>2</v>
          </cell>
          <cell r="C10279">
            <v>2</v>
          </cell>
          <cell r="D10279" t="str">
            <v>DESPENSA FONCECA</v>
          </cell>
        </row>
        <row r="10280">
          <cell r="A10280">
            <v>13212</v>
          </cell>
          <cell r="B10280">
            <v>1</v>
          </cell>
          <cell r="C10280">
            <v>6</v>
          </cell>
          <cell r="D10280" t="str">
            <v>VIA TEL</v>
          </cell>
          <cell r="E10280" t="str">
            <v>Hogar</v>
          </cell>
        </row>
        <row r="10281">
          <cell r="A10281">
            <v>13211</v>
          </cell>
          <cell r="B10281">
            <v>1</v>
          </cell>
          <cell r="C10281">
            <v>2</v>
          </cell>
          <cell r="D10281" t="str">
            <v>JCO COMUNICACIONES</v>
          </cell>
          <cell r="E10281" t="str">
            <v>Hogar</v>
          </cell>
        </row>
        <row r="10282">
          <cell r="A10282">
            <v>13213</v>
          </cell>
          <cell r="B10282">
            <v>3</v>
          </cell>
          <cell r="C10282">
            <v>7</v>
          </cell>
          <cell r="D10282" t="str">
            <v>MAS RICO'S</v>
          </cell>
          <cell r="E10282" t="str">
            <v>Refrigerados</v>
          </cell>
        </row>
        <row r="10283">
          <cell r="A10283">
            <v>13214</v>
          </cell>
          <cell r="B10283">
            <v>7</v>
          </cell>
          <cell r="C10283">
            <v>1</v>
          </cell>
          <cell r="D10283" t="str">
            <v>COPETIN COMEDOR NORMA</v>
          </cell>
          <cell r="E10283" t="str">
            <v>Refrigerados</v>
          </cell>
        </row>
        <row r="10284">
          <cell r="A10284">
            <v>13215</v>
          </cell>
          <cell r="B10284">
            <v>3</v>
          </cell>
          <cell r="C10284">
            <v>1</v>
          </cell>
          <cell r="D10284" t="str">
            <v>PARTICULAR HUGO PORTILLO</v>
          </cell>
        </row>
        <row r="10285">
          <cell r="A10285">
            <v>13218</v>
          </cell>
          <cell r="B10285">
            <v>3</v>
          </cell>
          <cell r="C10285">
            <v>9</v>
          </cell>
          <cell r="D10285" t="str">
            <v>DESPENSA LA ESPERANZA</v>
          </cell>
          <cell r="E10285" t="str">
            <v>Hogar</v>
          </cell>
        </row>
        <row r="10286">
          <cell r="A10286">
            <v>13221</v>
          </cell>
          <cell r="B10286">
            <v>9</v>
          </cell>
          <cell r="C10286">
            <v>3</v>
          </cell>
          <cell r="D10286" t="str">
            <v>COMEDOR MORI</v>
          </cell>
        </row>
        <row r="10287">
          <cell r="A10287">
            <v>13274</v>
          </cell>
          <cell r="B10287">
            <v>7</v>
          </cell>
          <cell r="C10287">
            <v>2</v>
          </cell>
          <cell r="D10287" t="str">
            <v>AUTOSERVICE ECOR</v>
          </cell>
          <cell r="E10287" t="str">
            <v>Hogar</v>
          </cell>
        </row>
        <row r="10288">
          <cell r="A10288">
            <v>13217</v>
          </cell>
          <cell r="B10288">
            <v>2</v>
          </cell>
          <cell r="C10288">
            <v>1</v>
          </cell>
          <cell r="D10288" t="str">
            <v>MINI SUPER VIDA II</v>
          </cell>
          <cell r="E10288" t="str">
            <v>Hogar</v>
          </cell>
        </row>
        <row r="10289">
          <cell r="A10289">
            <v>13275</v>
          </cell>
          <cell r="B10289">
            <v>7</v>
          </cell>
          <cell r="C10289">
            <v>2</v>
          </cell>
          <cell r="D10289" t="str">
            <v>COPETIN LAS MELLIZAS</v>
          </cell>
          <cell r="E10289" t="str">
            <v>Refrigerados</v>
          </cell>
        </row>
        <row r="10290">
          <cell r="A10290">
            <v>13222</v>
          </cell>
          <cell r="B10290">
            <v>9</v>
          </cell>
          <cell r="C10290">
            <v>3</v>
          </cell>
          <cell r="D10290" t="str">
            <v>LA CHOZA DEL PERICO COPETIN</v>
          </cell>
        </row>
        <row r="10291">
          <cell r="A10291">
            <v>13276</v>
          </cell>
          <cell r="B10291">
            <v>7</v>
          </cell>
          <cell r="C10291">
            <v>2</v>
          </cell>
          <cell r="D10291" t="str">
            <v>DESPENSA MARIA AUXILIADORA</v>
          </cell>
          <cell r="E10291" t="str">
            <v>Hogar</v>
          </cell>
        </row>
        <row r="10292">
          <cell r="A10292">
            <v>13311</v>
          </cell>
          <cell r="B10292">
            <v>5</v>
          </cell>
          <cell r="C10292">
            <v>6</v>
          </cell>
          <cell r="D10292" t="str">
            <v>COPETIN EL BUEN AMIGO</v>
          </cell>
          <cell r="E10292" t="str">
            <v>Refrigerados</v>
          </cell>
        </row>
        <row r="10293">
          <cell r="A10293">
            <v>13277</v>
          </cell>
          <cell r="B10293">
            <v>7</v>
          </cell>
          <cell r="C10293">
            <v>2</v>
          </cell>
          <cell r="D10293" t="str">
            <v>DESPENSA ÑA TERESA</v>
          </cell>
          <cell r="E10293" t="str">
            <v>Hogar</v>
          </cell>
        </row>
        <row r="10294">
          <cell r="A10294">
            <v>13310</v>
          </cell>
          <cell r="B10294">
            <v>9</v>
          </cell>
          <cell r="C10294">
            <v>3</v>
          </cell>
          <cell r="D10294" t="str">
            <v>COPETIN A y C</v>
          </cell>
        </row>
        <row r="10295">
          <cell r="A10295">
            <v>13278</v>
          </cell>
          <cell r="B10295">
            <v>7</v>
          </cell>
          <cell r="C10295">
            <v>2</v>
          </cell>
          <cell r="D10295" t="str">
            <v>KIOSKO TERESA</v>
          </cell>
          <cell r="E10295" t="str">
            <v>Hogar</v>
          </cell>
        </row>
        <row r="10296">
          <cell r="A10296">
            <v>13309</v>
          </cell>
          <cell r="B10296">
            <v>5</v>
          </cell>
          <cell r="C10296">
            <v>7</v>
          </cell>
          <cell r="D10296" t="str">
            <v>DESPENSA SAN ANTONIO</v>
          </cell>
          <cell r="E10296" t="str">
            <v>Hogar</v>
          </cell>
        </row>
        <row r="10297">
          <cell r="A10297">
            <v>13219</v>
          </cell>
          <cell r="B10297">
            <v>9</v>
          </cell>
          <cell r="C10297">
            <v>3</v>
          </cell>
          <cell r="D10297" t="str">
            <v>PARTICULAR FLIA QUIÑONEZ</v>
          </cell>
        </row>
        <row r="10298">
          <cell r="A10298">
            <v>13308</v>
          </cell>
          <cell r="B10298">
            <v>9</v>
          </cell>
          <cell r="C10298">
            <v>3</v>
          </cell>
          <cell r="D10298" t="str">
            <v>DESPENSA LA NENITA</v>
          </cell>
        </row>
        <row r="10299">
          <cell r="A10299">
            <v>13307</v>
          </cell>
          <cell r="B10299">
            <v>9</v>
          </cell>
          <cell r="C10299">
            <v>3</v>
          </cell>
          <cell r="D10299" t="str">
            <v>PARDI PUB</v>
          </cell>
        </row>
        <row r="10300">
          <cell r="A10300">
            <v>13323</v>
          </cell>
          <cell r="B10300">
            <v>4</v>
          </cell>
          <cell r="C10300">
            <v>1</v>
          </cell>
          <cell r="D10300" t="str">
            <v>DESPENSA  SANTA LUCIA</v>
          </cell>
          <cell r="E10300" t="str">
            <v>Hogar</v>
          </cell>
        </row>
        <row r="10301">
          <cell r="A10301">
            <v>13322</v>
          </cell>
          <cell r="B10301">
            <v>4</v>
          </cell>
          <cell r="C10301">
            <v>1</v>
          </cell>
          <cell r="D10301" t="str">
            <v>CASILLA DIVINO NIÑO JESUS</v>
          </cell>
          <cell r="E10301" t="str">
            <v>Refrigerados</v>
          </cell>
        </row>
        <row r="10302">
          <cell r="A10302">
            <v>13325</v>
          </cell>
          <cell r="B10302">
            <v>1</v>
          </cell>
          <cell r="C10302">
            <v>5</v>
          </cell>
          <cell r="D10302" t="str">
            <v>HELADERIA LA DIFERENCIA</v>
          </cell>
          <cell r="E10302" t="str">
            <v>Refrigerados</v>
          </cell>
        </row>
        <row r="10303">
          <cell r="A10303">
            <v>13281</v>
          </cell>
          <cell r="B10303">
            <v>7</v>
          </cell>
          <cell r="C10303">
            <v>2</v>
          </cell>
          <cell r="D10303" t="str">
            <v>DESPENSA MONICA</v>
          </cell>
          <cell r="E10303" t="str">
            <v>Hogar</v>
          </cell>
        </row>
        <row r="10304">
          <cell r="A10304">
            <v>13280</v>
          </cell>
          <cell r="B10304">
            <v>5</v>
          </cell>
          <cell r="C10304">
            <v>8</v>
          </cell>
          <cell r="D10304" t="str">
            <v>DESPENSA ROC VIC</v>
          </cell>
          <cell r="E10304" t="str">
            <v>Hogar</v>
          </cell>
        </row>
        <row r="10305">
          <cell r="A10305">
            <v>13279</v>
          </cell>
          <cell r="B10305">
            <v>5</v>
          </cell>
          <cell r="C10305">
            <v>8</v>
          </cell>
          <cell r="D10305" t="str">
            <v>DESPENSA DOMINGUEZ</v>
          </cell>
          <cell r="E10305" t="str">
            <v>Hogar</v>
          </cell>
        </row>
        <row r="10306">
          <cell r="A10306">
            <v>13321</v>
          </cell>
          <cell r="B10306">
            <v>7</v>
          </cell>
          <cell r="C10306">
            <v>2</v>
          </cell>
          <cell r="D10306" t="str">
            <v>AUTOSERVICIO 1ro. DE MAYO</v>
          </cell>
          <cell r="E10306" t="str">
            <v>Hogar</v>
          </cell>
        </row>
        <row r="10307">
          <cell r="A10307">
            <v>13320</v>
          </cell>
          <cell r="B10307">
            <v>5</v>
          </cell>
          <cell r="C10307">
            <v>8</v>
          </cell>
          <cell r="D10307" t="str">
            <v>DESPENSA DON JUAN</v>
          </cell>
          <cell r="E10307" t="str">
            <v>Hogar</v>
          </cell>
        </row>
        <row r="10308">
          <cell r="A10308">
            <v>13319</v>
          </cell>
          <cell r="B10308">
            <v>9</v>
          </cell>
          <cell r="C10308">
            <v>3</v>
          </cell>
          <cell r="D10308" t="str">
            <v>DESPENSA HUGUITO</v>
          </cell>
        </row>
        <row r="10309">
          <cell r="A10309">
            <v>13318</v>
          </cell>
          <cell r="B10309">
            <v>5</v>
          </cell>
          <cell r="C10309">
            <v>8</v>
          </cell>
          <cell r="D10309" t="str">
            <v>DESPENSA SAN CAYETANO</v>
          </cell>
          <cell r="E10309" t="str">
            <v>Hogar</v>
          </cell>
        </row>
        <row r="10310">
          <cell r="A10310">
            <v>13317</v>
          </cell>
          <cell r="B10310">
            <v>7</v>
          </cell>
          <cell r="C10310">
            <v>2</v>
          </cell>
          <cell r="D10310" t="str">
            <v>DESPENSA CARNICERIA LA MISIONERA</v>
          </cell>
          <cell r="E10310" t="str">
            <v>Hogar</v>
          </cell>
        </row>
        <row r="10311">
          <cell r="A10311">
            <v>13316</v>
          </cell>
          <cell r="B10311">
            <v>7</v>
          </cell>
          <cell r="C10311">
            <v>2</v>
          </cell>
          <cell r="D10311" t="str">
            <v>DESPENSA AZUCENA</v>
          </cell>
          <cell r="E10311" t="str">
            <v>Hogar</v>
          </cell>
        </row>
        <row r="10312">
          <cell r="A10312">
            <v>13314</v>
          </cell>
          <cell r="B10312">
            <v>7</v>
          </cell>
          <cell r="C10312">
            <v>2</v>
          </cell>
          <cell r="D10312" t="str">
            <v>HAMBURGUESERIA MAGOO</v>
          </cell>
          <cell r="E10312" t="str">
            <v>Refrigerados</v>
          </cell>
        </row>
        <row r="10313">
          <cell r="A10313">
            <v>13313</v>
          </cell>
          <cell r="B10313">
            <v>7</v>
          </cell>
          <cell r="C10313">
            <v>2</v>
          </cell>
          <cell r="D10313" t="str">
            <v>DESPENSA COPETIN MARILU</v>
          </cell>
          <cell r="E10313" t="str">
            <v>Refrigerados</v>
          </cell>
        </row>
        <row r="10314">
          <cell r="A10314">
            <v>13312</v>
          </cell>
          <cell r="B10314">
            <v>4</v>
          </cell>
          <cell r="C10314">
            <v>6</v>
          </cell>
          <cell r="D10314" t="str">
            <v>AUTOSERVICE CHE JAZMIN</v>
          </cell>
        </row>
        <row r="10315">
          <cell r="A10315">
            <v>13339</v>
          </cell>
          <cell r="B10315">
            <v>2</v>
          </cell>
          <cell r="C10315">
            <v>3</v>
          </cell>
          <cell r="D10315" t="str">
            <v>PASTELERIA NICO</v>
          </cell>
          <cell r="E10315" t="str">
            <v>Hogar</v>
          </cell>
        </row>
        <row r="10316">
          <cell r="A10316">
            <v>13336</v>
          </cell>
          <cell r="B10316">
            <v>6</v>
          </cell>
          <cell r="C10316">
            <v>6</v>
          </cell>
          <cell r="D10316" t="str">
            <v>COPETIN ÑA PERLA</v>
          </cell>
          <cell r="E10316" t="str">
            <v>Refrigerados</v>
          </cell>
        </row>
        <row r="10317">
          <cell r="A10317">
            <v>13335</v>
          </cell>
          <cell r="B10317">
            <v>6</v>
          </cell>
          <cell r="C10317">
            <v>6</v>
          </cell>
          <cell r="D10317" t="str">
            <v>CASILLA CARO</v>
          </cell>
          <cell r="E10317" t="str">
            <v>Hogar</v>
          </cell>
        </row>
        <row r="10318">
          <cell r="A10318">
            <v>13337</v>
          </cell>
          <cell r="B10318">
            <v>3</v>
          </cell>
          <cell r="C10318">
            <v>5</v>
          </cell>
          <cell r="D10318" t="str">
            <v>KIOSKO LAS HERMANITAS</v>
          </cell>
          <cell r="E10318" t="str">
            <v>Hogar</v>
          </cell>
        </row>
        <row r="10319">
          <cell r="A10319">
            <v>13328</v>
          </cell>
          <cell r="B10319">
            <v>4</v>
          </cell>
          <cell r="C10319">
            <v>3</v>
          </cell>
          <cell r="D10319" t="str">
            <v>DESPENSA VIRGINIA</v>
          </cell>
          <cell r="E10319" t="str">
            <v>Hogar</v>
          </cell>
        </row>
        <row r="10320">
          <cell r="A10320">
            <v>13329</v>
          </cell>
          <cell r="B10320">
            <v>4</v>
          </cell>
          <cell r="C10320">
            <v>3</v>
          </cell>
          <cell r="D10320" t="str">
            <v>KIOSKO JUNIOR</v>
          </cell>
          <cell r="E10320" t="str">
            <v>Hogar</v>
          </cell>
        </row>
        <row r="10321">
          <cell r="A10321">
            <v>13327</v>
          </cell>
          <cell r="B10321">
            <v>4</v>
          </cell>
          <cell r="C10321">
            <v>3</v>
          </cell>
          <cell r="D10321" t="str">
            <v>DESPENSA NOEMI</v>
          </cell>
          <cell r="E10321" t="str">
            <v>Hogar</v>
          </cell>
        </row>
        <row r="10322">
          <cell r="A10322">
            <v>13330</v>
          </cell>
          <cell r="B10322">
            <v>4</v>
          </cell>
          <cell r="C10322">
            <v>3</v>
          </cell>
          <cell r="D10322" t="str">
            <v>DESPENSA BENITEZ</v>
          </cell>
          <cell r="E10322" t="str">
            <v>Hogar</v>
          </cell>
        </row>
        <row r="10323">
          <cell r="A10323">
            <v>13326</v>
          </cell>
          <cell r="B10323">
            <v>4</v>
          </cell>
          <cell r="C10323">
            <v>3</v>
          </cell>
          <cell r="D10323" t="str">
            <v>DESPENSA MEDINA</v>
          </cell>
          <cell r="E10323" t="str">
            <v>Hogar</v>
          </cell>
        </row>
        <row r="10324">
          <cell r="A10324">
            <v>13338</v>
          </cell>
          <cell r="B10324">
            <v>9</v>
          </cell>
          <cell r="C10324">
            <v>3</v>
          </cell>
          <cell r="D10324" t="str">
            <v>KIOSO AYELEN</v>
          </cell>
        </row>
        <row r="10325">
          <cell r="A10325">
            <v>13340</v>
          </cell>
          <cell r="B10325">
            <v>9</v>
          </cell>
          <cell r="C10325">
            <v>3</v>
          </cell>
          <cell r="D10325" t="str">
            <v>LA CUEVA VERDE</v>
          </cell>
        </row>
        <row r="10326">
          <cell r="A10326">
            <v>13345</v>
          </cell>
          <cell r="B10326">
            <v>9</v>
          </cell>
          <cell r="C10326">
            <v>3</v>
          </cell>
          <cell r="D10326" t="str">
            <v>COPETIN ESTRELLA</v>
          </cell>
        </row>
        <row r="10327">
          <cell r="A10327">
            <v>13361</v>
          </cell>
          <cell r="B10327">
            <v>9</v>
          </cell>
          <cell r="C10327">
            <v>3</v>
          </cell>
          <cell r="D10327" t="str">
            <v>COPETIN RODRIGO</v>
          </cell>
        </row>
        <row r="10328">
          <cell r="A10328">
            <v>13363</v>
          </cell>
          <cell r="B10328">
            <v>1</v>
          </cell>
          <cell r="C10328">
            <v>3</v>
          </cell>
          <cell r="D10328" t="str">
            <v>ROTICERIA MANJAR CASERO</v>
          </cell>
        </row>
        <row r="10329">
          <cell r="A10329">
            <v>13368</v>
          </cell>
          <cell r="B10329">
            <v>5</v>
          </cell>
          <cell r="C10329">
            <v>4</v>
          </cell>
          <cell r="D10329" t="str">
            <v>CABINA FAMITEL</v>
          </cell>
        </row>
        <row r="10330">
          <cell r="A10330">
            <v>13392</v>
          </cell>
          <cell r="B10330">
            <v>2</v>
          </cell>
          <cell r="C10330">
            <v>4</v>
          </cell>
          <cell r="D10330" t="str">
            <v>CARNICERIA LOMA PYTA 2</v>
          </cell>
          <cell r="E10330" t="str">
            <v>Hogar</v>
          </cell>
        </row>
        <row r="10331">
          <cell r="A10331">
            <v>13366</v>
          </cell>
          <cell r="B10331">
            <v>3</v>
          </cell>
          <cell r="C10331">
            <v>8</v>
          </cell>
          <cell r="D10331" t="str">
            <v>DESPENSA ÑA PETRONA</v>
          </cell>
          <cell r="E10331" t="str">
            <v>Hogar</v>
          </cell>
        </row>
        <row r="10332">
          <cell r="A10332">
            <v>13365</v>
          </cell>
          <cell r="B10332">
            <v>3</v>
          </cell>
          <cell r="C10332">
            <v>4</v>
          </cell>
          <cell r="D10332" t="str">
            <v>DESPENSA LOURDES</v>
          </cell>
          <cell r="E10332" t="str">
            <v>Hogar</v>
          </cell>
        </row>
        <row r="10333">
          <cell r="A10333">
            <v>13398</v>
          </cell>
          <cell r="B10333">
            <v>1</v>
          </cell>
          <cell r="C10333">
            <v>1</v>
          </cell>
          <cell r="D10333" t="str">
            <v>CASILLA MONSERRAT</v>
          </cell>
          <cell r="E10333" t="str">
            <v>Hogar</v>
          </cell>
        </row>
        <row r="10334">
          <cell r="A10334">
            <v>13426</v>
          </cell>
          <cell r="B10334">
            <v>9</v>
          </cell>
          <cell r="C10334">
            <v>3</v>
          </cell>
          <cell r="D10334" t="str">
            <v>COPETIN ADA</v>
          </cell>
        </row>
        <row r="10335">
          <cell r="A10335">
            <v>13397</v>
          </cell>
          <cell r="B10335">
            <v>9</v>
          </cell>
          <cell r="C10335">
            <v>3</v>
          </cell>
          <cell r="D10335" t="str">
            <v>PARTICULAR RICARDO GOMEZ</v>
          </cell>
        </row>
        <row r="10336">
          <cell r="A10336">
            <v>13373</v>
          </cell>
          <cell r="B10336">
            <v>5</v>
          </cell>
          <cell r="C10336">
            <v>6</v>
          </cell>
          <cell r="D10336" t="str">
            <v>DESPENSA MAIDA</v>
          </cell>
          <cell r="E10336" t="str">
            <v>Hogar</v>
          </cell>
        </row>
        <row r="10337">
          <cell r="A10337">
            <v>13374</v>
          </cell>
          <cell r="B10337">
            <v>5</v>
          </cell>
          <cell r="C10337">
            <v>7</v>
          </cell>
          <cell r="D10337" t="str">
            <v>HELADERIA TROPICAL</v>
          </cell>
          <cell r="E10337" t="str">
            <v>Refrigerados</v>
          </cell>
        </row>
        <row r="10338">
          <cell r="A10338">
            <v>13359</v>
          </cell>
          <cell r="B10338">
            <v>4</v>
          </cell>
          <cell r="C10338">
            <v>5</v>
          </cell>
          <cell r="D10338" t="str">
            <v>COPETIN LA FAMILIA</v>
          </cell>
          <cell r="E10338" t="str">
            <v>Refrigerados</v>
          </cell>
        </row>
        <row r="10339">
          <cell r="A10339">
            <v>13375</v>
          </cell>
          <cell r="B10339">
            <v>5</v>
          </cell>
          <cell r="C10339">
            <v>8</v>
          </cell>
          <cell r="D10339" t="str">
            <v>SUPER CRUZ DEL SUR</v>
          </cell>
          <cell r="E10339" t="str">
            <v>Hogar</v>
          </cell>
        </row>
        <row r="10340">
          <cell r="A10340">
            <v>13357</v>
          </cell>
          <cell r="B10340">
            <v>9</v>
          </cell>
          <cell r="C10340">
            <v>3</v>
          </cell>
          <cell r="D10340" t="str">
            <v>COPETIN LA BLANCA</v>
          </cell>
        </row>
        <row r="10341">
          <cell r="A10341">
            <v>13377</v>
          </cell>
          <cell r="B10341">
            <v>5</v>
          </cell>
          <cell r="C10341">
            <v>7</v>
          </cell>
          <cell r="D10341" t="str">
            <v>AUTOSERVICE LA NVA. GLORIA</v>
          </cell>
          <cell r="E10341" t="str">
            <v>Hogar</v>
          </cell>
        </row>
        <row r="10342">
          <cell r="A10342">
            <v>13378</v>
          </cell>
          <cell r="B10342">
            <v>5</v>
          </cell>
          <cell r="C10342">
            <v>6</v>
          </cell>
          <cell r="D10342" t="str">
            <v>DESPENSA ELIZABETH</v>
          </cell>
          <cell r="E10342" t="str">
            <v>Hogar</v>
          </cell>
        </row>
        <row r="10343">
          <cell r="A10343">
            <v>13379</v>
          </cell>
          <cell r="B10343">
            <v>5</v>
          </cell>
          <cell r="C10343">
            <v>6</v>
          </cell>
          <cell r="D10343" t="str">
            <v>HELADERIA FRESQUITO</v>
          </cell>
          <cell r="E10343" t="str">
            <v>Refrigerados</v>
          </cell>
        </row>
        <row r="10344">
          <cell r="A10344">
            <v>13400</v>
          </cell>
          <cell r="B10344">
            <v>1</v>
          </cell>
          <cell r="C10344">
            <v>4</v>
          </cell>
          <cell r="D10344" t="str">
            <v>ESTACIONAMIENTO ESTRELLA</v>
          </cell>
        </row>
        <row r="10345">
          <cell r="A10345">
            <v>13425</v>
          </cell>
          <cell r="B10345">
            <v>9</v>
          </cell>
          <cell r="C10345">
            <v>3</v>
          </cell>
          <cell r="D10345" t="str">
            <v>HAMBURGUESERIA EL CACIQUE</v>
          </cell>
        </row>
        <row r="10346">
          <cell r="A10346">
            <v>13282</v>
          </cell>
          <cell r="B10346">
            <v>7</v>
          </cell>
          <cell r="C10346">
            <v>2</v>
          </cell>
          <cell r="D10346" t="str">
            <v>DESPENSA REGALA</v>
          </cell>
          <cell r="E10346" t="str">
            <v>Hogar</v>
          </cell>
        </row>
        <row r="10347">
          <cell r="A10347">
            <v>13283</v>
          </cell>
          <cell r="B10347">
            <v>7</v>
          </cell>
          <cell r="C10347">
            <v>2</v>
          </cell>
          <cell r="D10347" t="str">
            <v>COMERCIAL COETI</v>
          </cell>
          <cell r="E10347" t="str">
            <v>Hogar</v>
          </cell>
        </row>
        <row r="10348">
          <cell r="A10348">
            <v>13354</v>
          </cell>
          <cell r="B10348">
            <v>4</v>
          </cell>
          <cell r="C10348">
            <v>5</v>
          </cell>
          <cell r="D10348" t="str">
            <v>COMEDOR SAN FRANCISCO</v>
          </cell>
          <cell r="E10348" t="str">
            <v>Refrigerados</v>
          </cell>
        </row>
        <row r="10349">
          <cell r="A10349">
            <v>13341</v>
          </cell>
          <cell r="B10349">
            <v>7</v>
          </cell>
          <cell r="C10349">
            <v>2</v>
          </cell>
          <cell r="D10349" t="str">
            <v>DESPENSA 10 DE AGOSTO</v>
          </cell>
          <cell r="E10349" t="str">
            <v>Hogar</v>
          </cell>
        </row>
        <row r="10350">
          <cell r="A10350">
            <v>13353</v>
          </cell>
          <cell r="B10350">
            <v>4</v>
          </cell>
          <cell r="C10350">
            <v>5</v>
          </cell>
          <cell r="D10350" t="str">
            <v>CONFITERIA LORENA</v>
          </cell>
          <cell r="E10350" t="str">
            <v>Refrigerados</v>
          </cell>
        </row>
        <row r="10351">
          <cell r="A10351">
            <v>13343</v>
          </cell>
          <cell r="B10351">
            <v>7</v>
          </cell>
          <cell r="C10351">
            <v>2</v>
          </cell>
          <cell r="D10351" t="str">
            <v>COPETIN YOLI</v>
          </cell>
          <cell r="E10351" t="str">
            <v>Refrigerados</v>
          </cell>
        </row>
        <row r="10352">
          <cell r="A10352">
            <v>13352</v>
          </cell>
          <cell r="B10352">
            <v>4</v>
          </cell>
          <cell r="C10352">
            <v>5</v>
          </cell>
          <cell r="D10352" t="str">
            <v>HELADERIA SAN ROQUE</v>
          </cell>
          <cell r="E10352" t="str">
            <v>Refrigerados</v>
          </cell>
        </row>
        <row r="10353">
          <cell r="A10353">
            <v>13344</v>
          </cell>
          <cell r="B10353">
            <v>4</v>
          </cell>
          <cell r="C10353">
            <v>4</v>
          </cell>
          <cell r="D10353" t="str">
            <v>COPETIN LUSY</v>
          </cell>
        </row>
        <row r="10354">
          <cell r="A10354">
            <v>13342</v>
          </cell>
          <cell r="B10354">
            <v>7</v>
          </cell>
          <cell r="C10354">
            <v>2</v>
          </cell>
          <cell r="D10354" t="str">
            <v>DESPENSA ESPERANZA</v>
          </cell>
          <cell r="E10354" t="str">
            <v>Hogar</v>
          </cell>
        </row>
        <row r="10355">
          <cell r="A10355">
            <v>13351</v>
          </cell>
          <cell r="B10355">
            <v>4</v>
          </cell>
          <cell r="C10355">
            <v>5</v>
          </cell>
          <cell r="D10355" t="str">
            <v>ESCUELA CARLOS A. LOPEZ</v>
          </cell>
          <cell r="E10355" t="str">
            <v>Educación</v>
          </cell>
        </row>
        <row r="10356">
          <cell r="A10356">
            <v>13346</v>
          </cell>
          <cell r="B10356">
            <v>9</v>
          </cell>
          <cell r="C10356">
            <v>3</v>
          </cell>
          <cell r="D10356" t="str">
            <v>P.D.V. CRISTIAN</v>
          </cell>
        </row>
        <row r="10357">
          <cell r="A10357">
            <v>13350</v>
          </cell>
          <cell r="B10357">
            <v>4</v>
          </cell>
          <cell r="C10357">
            <v>5</v>
          </cell>
          <cell r="D10357" t="str">
            <v>PANADERIA Y CONFITERIA LA ELOISA</v>
          </cell>
          <cell r="E10357" t="str">
            <v>Refrigerados</v>
          </cell>
        </row>
        <row r="10358">
          <cell r="A10358">
            <v>13393</v>
          </cell>
          <cell r="B10358">
            <v>7</v>
          </cell>
          <cell r="C10358">
            <v>2</v>
          </cell>
          <cell r="D10358" t="str">
            <v>MERCADO FLORIDA SALON 148</v>
          </cell>
          <cell r="E10358" t="str">
            <v>Hogar</v>
          </cell>
        </row>
        <row r="10359">
          <cell r="A10359">
            <v>13348</v>
          </cell>
          <cell r="B10359">
            <v>4</v>
          </cell>
          <cell r="C10359">
            <v>5</v>
          </cell>
          <cell r="D10359" t="str">
            <v>DESPENSA TOFFO</v>
          </cell>
          <cell r="E10359" t="str">
            <v>Hogar</v>
          </cell>
        </row>
        <row r="10360">
          <cell r="A10360">
            <v>13394</v>
          </cell>
          <cell r="B10360">
            <v>5</v>
          </cell>
          <cell r="C10360">
            <v>9</v>
          </cell>
          <cell r="D10360" t="str">
            <v>DESPENSA SAN ISIDRO</v>
          </cell>
          <cell r="E10360" t="str">
            <v>Hogar</v>
          </cell>
        </row>
        <row r="10361">
          <cell r="A10361">
            <v>13380</v>
          </cell>
          <cell r="B10361">
            <v>4</v>
          </cell>
          <cell r="C10361">
            <v>3</v>
          </cell>
          <cell r="D10361" t="str">
            <v>DESPENSA VIRGO</v>
          </cell>
          <cell r="E10361" t="str">
            <v>Hogar</v>
          </cell>
        </row>
        <row r="10362">
          <cell r="A10362">
            <v>13430</v>
          </cell>
          <cell r="B10362">
            <v>1</v>
          </cell>
          <cell r="C10362">
            <v>6</v>
          </cell>
          <cell r="D10362" t="str">
            <v>DON COMILON</v>
          </cell>
          <cell r="E10362" t="str">
            <v>Refrigerados</v>
          </cell>
        </row>
        <row r="10363">
          <cell r="A10363">
            <v>13427</v>
          </cell>
          <cell r="B10363">
            <v>3</v>
          </cell>
          <cell r="C10363">
            <v>4</v>
          </cell>
          <cell r="D10363" t="str">
            <v>DESPENSA SAN CRISTOBAL</v>
          </cell>
        </row>
        <row r="10364">
          <cell r="A10364">
            <v>13415</v>
          </cell>
          <cell r="B10364">
            <v>4</v>
          </cell>
          <cell r="C10364">
            <v>4</v>
          </cell>
          <cell r="D10364" t="str">
            <v>CANTINA RCA EL SALVADOR</v>
          </cell>
          <cell r="E10364" t="str">
            <v>Educación</v>
          </cell>
        </row>
        <row r="10365">
          <cell r="A10365">
            <v>13423</v>
          </cell>
          <cell r="B10365">
            <v>5</v>
          </cell>
          <cell r="C10365">
            <v>9</v>
          </cell>
          <cell r="D10365" t="str">
            <v>ENCITEL COMUNICACIONES Nº 4</v>
          </cell>
          <cell r="E10365" t="str">
            <v>Hogar</v>
          </cell>
        </row>
        <row r="10366">
          <cell r="A10366">
            <v>13406</v>
          </cell>
          <cell r="B10366">
            <v>4</v>
          </cell>
          <cell r="C10366">
            <v>5</v>
          </cell>
          <cell r="D10366" t="str">
            <v>KIOSKO SUSY</v>
          </cell>
          <cell r="E10366" t="str">
            <v>Hogar</v>
          </cell>
        </row>
        <row r="10367">
          <cell r="A10367">
            <v>13424</v>
          </cell>
          <cell r="B10367">
            <v>7</v>
          </cell>
          <cell r="C10367">
            <v>2</v>
          </cell>
          <cell r="D10367" t="str">
            <v>DESPENSA ALE</v>
          </cell>
          <cell r="E10367" t="str">
            <v>Hogar</v>
          </cell>
        </row>
        <row r="10368">
          <cell r="A10368">
            <v>13407</v>
          </cell>
          <cell r="B10368">
            <v>4</v>
          </cell>
          <cell r="C10368">
            <v>5</v>
          </cell>
          <cell r="D10368" t="str">
            <v>DESPENSA GLADYS</v>
          </cell>
          <cell r="E10368" t="str">
            <v>Hogar</v>
          </cell>
        </row>
        <row r="10369">
          <cell r="A10369">
            <v>13416</v>
          </cell>
          <cell r="B10369">
            <v>7</v>
          </cell>
          <cell r="C10369">
            <v>2</v>
          </cell>
          <cell r="D10369" t="str">
            <v>AUTOSERVICE DE TODO UN POCO</v>
          </cell>
          <cell r="E10369" t="str">
            <v>Hogar</v>
          </cell>
        </row>
        <row r="10370">
          <cell r="A10370">
            <v>13417</v>
          </cell>
          <cell r="B10370">
            <v>5</v>
          </cell>
          <cell r="C10370">
            <v>8</v>
          </cell>
          <cell r="D10370" t="str">
            <v>KIOSKO SAN FELIPE</v>
          </cell>
          <cell r="E10370" t="str">
            <v>Hogar</v>
          </cell>
        </row>
        <row r="10371">
          <cell r="A10371">
            <v>13408</v>
          </cell>
          <cell r="B10371">
            <v>4</v>
          </cell>
          <cell r="C10371">
            <v>5</v>
          </cell>
          <cell r="D10371" t="str">
            <v>DESPENSA RAQUEL</v>
          </cell>
          <cell r="E10371" t="str">
            <v>Hogar</v>
          </cell>
        </row>
        <row r="10372">
          <cell r="A10372">
            <v>13418</v>
          </cell>
          <cell r="B10372">
            <v>9</v>
          </cell>
          <cell r="C10372">
            <v>3</v>
          </cell>
          <cell r="D10372" t="str">
            <v>DESPENSA VERO</v>
          </cell>
        </row>
        <row r="10373">
          <cell r="A10373">
            <v>13409</v>
          </cell>
          <cell r="B10373">
            <v>4</v>
          </cell>
          <cell r="C10373">
            <v>5</v>
          </cell>
          <cell r="D10373" t="str">
            <v>DESPENSA SANTA MONICA</v>
          </cell>
          <cell r="E10373" t="str">
            <v>Hogar</v>
          </cell>
        </row>
        <row r="10374">
          <cell r="A10374">
            <v>13411</v>
          </cell>
          <cell r="D10374" t="str">
            <v>DESPENSA NUEVA ESTRELLA</v>
          </cell>
          <cell r="E10374" t="str">
            <v>Hogar</v>
          </cell>
        </row>
        <row r="10375">
          <cell r="A10375">
            <v>13412</v>
          </cell>
          <cell r="B10375">
            <v>8</v>
          </cell>
          <cell r="C10375">
            <v>2</v>
          </cell>
          <cell r="D10375" t="str">
            <v>BOTIQUIN S.R.L</v>
          </cell>
          <cell r="E10375" t="str">
            <v>Conveniencia</v>
          </cell>
        </row>
        <row r="10376">
          <cell r="A10376">
            <v>13413</v>
          </cell>
          <cell r="B10376">
            <v>4</v>
          </cell>
          <cell r="C10376">
            <v>5</v>
          </cell>
          <cell r="D10376" t="str">
            <v>POLLERIA EL TRIANGULO</v>
          </cell>
          <cell r="E10376" t="str">
            <v>Refrigerados</v>
          </cell>
        </row>
        <row r="10377">
          <cell r="A10377">
            <v>13414</v>
          </cell>
          <cell r="B10377">
            <v>4</v>
          </cell>
          <cell r="C10377">
            <v>5</v>
          </cell>
          <cell r="D10377" t="str">
            <v>EMPANADAS CHANITOS</v>
          </cell>
          <cell r="E10377" t="str">
            <v>Refrigerados</v>
          </cell>
        </row>
        <row r="10378">
          <cell r="A10378">
            <v>13452</v>
          </cell>
          <cell r="B10378">
            <v>6</v>
          </cell>
          <cell r="C10378">
            <v>3</v>
          </cell>
          <cell r="D10378" t="str">
            <v>COPETIN 3247</v>
          </cell>
          <cell r="E10378" t="str">
            <v>Refrigerados</v>
          </cell>
        </row>
        <row r="10379">
          <cell r="A10379">
            <v>13428</v>
          </cell>
          <cell r="B10379">
            <v>2</v>
          </cell>
          <cell r="C10379">
            <v>6</v>
          </cell>
          <cell r="D10379" t="str">
            <v>LA ESQUINA BAR</v>
          </cell>
        </row>
        <row r="10380">
          <cell r="A10380">
            <v>13401</v>
          </cell>
          <cell r="B10380">
            <v>4</v>
          </cell>
          <cell r="C10380">
            <v>5</v>
          </cell>
          <cell r="D10380" t="str">
            <v>COPETIN ÑA MARIA</v>
          </cell>
          <cell r="E10380" t="str">
            <v>Refrigerados</v>
          </cell>
        </row>
        <row r="10381">
          <cell r="A10381">
            <v>13402</v>
          </cell>
          <cell r="B10381">
            <v>4</v>
          </cell>
          <cell r="C10381">
            <v>5</v>
          </cell>
          <cell r="D10381" t="str">
            <v>LIBRERIA TODOS UTILES</v>
          </cell>
          <cell r="E10381" t="str">
            <v>Refrigerados</v>
          </cell>
        </row>
        <row r="10382">
          <cell r="A10382">
            <v>13403</v>
          </cell>
          <cell r="B10382">
            <v>4</v>
          </cell>
          <cell r="C10382">
            <v>5</v>
          </cell>
          <cell r="D10382" t="str">
            <v>DESPENSA J y N</v>
          </cell>
          <cell r="E10382" t="str">
            <v>Hogar</v>
          </cell>
        </row>
        <row r="10383">
          <cell r="A10383">
            <v>13404</v>
          </cell>
          <cell r="B10383">
            <v>4</v>
          </cell>
          <cell r="C10383">
            <v>5</v>
          </cell>
          <cell r="D10383" t="str">
            <v>DEPOSITO YBYRATY</v>
          </cell>
          <cell r="E10383" t="str">
            <v>Mayoristas Top</v>
          </cell>
        </row>
        <row r="10384">
          <cell r="A10384">
            <v>13454</v>
          </cell>
          <cell r="B10384">
            <v>5</v>
          </cell>
          <cell r="C10384">
            <v>7</v>
          </cell>
          <cell r="D10384" t="str">
            <v>DESPENSA LOS HERMANOS</v>
          </cell>
          <cell r="E10384" t="str">
            <v>Hogar</v>
          </cell>
        </row>
        <row r="10385">
          <cell r="A10385">
            <v>13455</v>
          </cell>
          <cell r="D10385" t="str">
            <v>RICO' S BAR</v>
          </cell>
          <cell r="E10385" t="str">
            <v>Refrigerados</v>
          </cell>
        </row>
        <row r="10386">
          <cell r="A10386">
            <v>13458</v>
          </cell>
          <cell r="B10386">
            <v>4</v>
          </cell>
          <cell r="C10386">
            <v>3</v>
          </cell>
          <cell r="D10386" t="str">
            <v>DESPENSA ELIZABETH</v>
          </cell>
          <cell r="E10386" t="str">
            <v>Hogar</v>
          </cell>
        </row>
        <row r="10387">
          <cell r="A10387">
            <v>13457</v>
          </cell>
          <cell r="B10387">
            <v>5</v>
          </cell>
          <cell r="C10387">
            <v>5</v>
          </cell>
          <cell r="D10387" t="str">
            <v>DESPENSA SAN LUIS</v>
          </cell>
          <cell r="E10387" t="str">
            <v>Hogar</v>
          </cell>
        </row>
        <row r="10388">
          <cell r="A10388">
            <v>13431</v>
          </cell>
          <cell r="B10388">
            <v>3</v>
          </cell>
          <cell r="C10388">
            <v>9</v>
          </cell>
          <cell r="D10388" t="str">
            <v>DESPENSA 8 DE DICIEMBRE</v>
          </cell>
          <cell r="E10388" t="str">
            <v>Hogar</v>
          </cell>
        </row>
        <row r="10389">
          <cell r="A10389">
            <v>13432</v>
          </cell>
          <cell r="B10389">
            <v>2</v>
          </cell>
          <cell r="C10389">
            <v>8</v>
          </cell>
          <cell r="D10389" t="str">
            <v>CABINA KETNET</v>
          </cell>
          <cell r="E10389" t="str">
            <v>Hogar</v>
          </cell>
        </row>
        <row r="10390">
          <cell r="A10390">
            <v>13437</v>
          </cell>
          <cell r="B10390">
            <v>7</v>
          </cell>
          <cell r="C10390">
            <v>1</v>
          </cell>
          <cell r="D10390" t="str">
            <v>AUTOSERVICE SAN RAMON</v>
          </cell>
          <cell r="E10390" t="str">
            <v>Hogar</v>
          </cell>
        </row>
        <row r="10391">
          <cell r="A10391">
            <v>13440</v>
          </cell>
          <cell r="B10391">
            <v>10</v>
          </cell>
          <cell r="C10391">
            <v>3</v>
          </cell>
          <cell r="D10391" t="str">
            <v>BODEGA EL COYOTE</v>
          </cell>
          <cell r="E10391" t="str">
            <v>Hogar</v>
          </cell>
        </row>
        <row r="10392">
          <cell r="A10392">
            <v>13459</v>
          </cell>
          <cell r="B10392">
            <v>9</v>
          </cell>
          <cell r="C10392">
            <v>3</v>
          </cell>
          <cell r="D10392" t="str">
            <v>DESPENSA DOS HERMANOS 4</v>
          </cell>
        </row>
        <row r="10393">
          <cell r="A10393">
            <v>13384</v>
          </cell>
          <cell r="B10393">
            <v>5</v>
          </cell>
          <cell r="C10393">
            <v>6</v>
          </cell>
          <cell r="D10393" t="str">
            <v>HELADERIA 12 DE JUNIO</v>
          </cell>
          <cell r="E10393" t="str">
            <v>Refrigerados</v>
          </cell>
        </row>
        <row r="10394">
          <cell r="A10394">
            <v>13448</v>
          </cell>
          <cell r="B10394">
            <v>9</v>
          </cell>
          <cell r="C10394">
            <v>3</v>
          </cell>
          <cell r="D10394" t="str">
            <v>AUTOSERVICE GUTTI</v>
          </cell>
        </row>
        <row r="10395">
          <cell r="A10395">
            <v>13449</v>
          </cell>
          <cell r="B10395">
            <v>4</v>
          </cell>
          <cell r="C10395">
            <v>5</v>
          </cell>
          <cell r="D10395" t="str">
            <v>MATI EMPANADAS</v>
          </cell>
        </row>
        <row r="10396">
          <cell r="A10396">
            <v>13450</v>
          </cell>
          <cell r="B10396">
            <v>4</v>
          </cell>
          <cell r="C10396">
            <v>5</v>
          </cell>
          <cell r="D10396" t="str">
            <v>DESPENSA PIKY</v>
          </cell>
          <cell r="E10396" t="str">
            <v>Hogar</v>
          </cell>
        </row>
        <row r="10397">
          <cell r="A10397">
            <v>13382</v>
          </cell>
          <cell r="B10397">
            <v>5</v>
          </cell>
          <cell r="C10397">
            <v>6</v>
          </cell>
          <cell r="D10397" t="str">
            <v>DESPENSA EL AMIGO</v>
          </cell>
          <cell r="E10397" t="str">
            <v>Hogar</v>
          </cell>
        </row>
        <row r="10398">
          <cell r="A10398">
            <v>13462</v>
          </cell>
          <cell r="B10398">
            <v>4</v>
          </cell>
          <cell r="C10398">
            <v>5</v>
          </cell>
          <cell r="D10398" t="str">
            <v>AUTOSERVICE PUNTO DE ENCUENTRO</v>
          </cell>
          <cell r="E10398" t="str">
            <v>Hogar</v>
          </cell>
        </row>
        <row r="10399">
          <cell r="A10399">
            <v>13451</v>
          </cell>
          <cell r="B10399">
            <v>4</v>
          </cell>
          <cell r="C10399">
            <v>5</v>
          </cell>
          <cell r="D10399" t="str">
            <v>KIOSKO AMIRA</v>
          </cell>
          <cell r="E10399" t="str">
            <v>Hogar</v>
          </cell>
        </row>
        <row r="10400">
          <cell r="A10400">
            <v>13381</v>
          </cell>
          <cell r="B10400">
            <v>5</v>
          </cell>
          <cell r="C10400">
            <v>6</v>
          </cell>
          <cell r="D10400" t="str">
            <v>DESPENSA LAS DELICIAS</v>
          </cell>
          <cell r="E10400" t="str">
            <v>Hogar</v>
          </cell>
        </row>
        <row r="10401">
          <cell r="A10401">
            <v>13463</v>
          </cell>
          <cell r="B10401">
            <v>5</v>
          </cell>
          <cell r="C10401">
            <v>8</v>
          </cell>
          <cell r="D10401" t="str">
            <v>AUTOSERVICE NATALIA</v>
          </cell>
          <cell r="E10401" t="str">
            <v>Hogar</v>
          </cell>
        </row>
        <row r="10402">
          <cell r="A10402">
            <v>13464</v>
          </cell>
          <cell r="B10402">
            <v>9</v>
          </cell>
          <cell r="C10402">
            <v>3</v>
          </cell>
          <cell r="D10402" t="str">
            <v>COPETIN EL GALPON</v>
          </cell>
        </row>
        <row r="10403">
          <cell r="A10403">
            <v>13438</v>
          </cell>
          <cell r="B10403">
            <v>2</v>
          </cell>
          <cell r="C10403">
            <v>4</v>
          </cell>
          <cell r="D10403" t="str">
            <v>FIPSA</v>
          </cell>
          <cell r="E10403" t="str">
            <v>Refrigerados</v>
          </cell>
        </row>
        <row r="10404">
          <cell r="A10404">
            <v>13435</v>
          </cell>
          <cell r="B10404">
            <v>9</v>
          </cell>
          <cell r="C10404">
            <v>3</v>
          </cell>
          <cell r="D10404" t="str">
            <v>DESPENSA NUÑEZ</v>
          </cell>
        </row>
        <row r="10405">
          <cell r="A10405">
            <v>13434</v>
          </cell>
          <cell r="B10405">
            <v>5</v>
          </cell>
          <cell r="C10405">
            <v>4</v>
          </cell>
          <cell r="D10405" t="str">
            <v>DESPENSA SAN JOSE</v>
          </cell>
          <cell r="E10405" t="str">
            <v>Hogar</v>
          </cell>
        </row>
        <row r="10406">
          <cell r="A10406">
            <v>13436</v>
          </cell>
          <cell r="D10406" t="str">
            <v>DESPENSA JR</v>
          </cell>
          <cell r="E10406" t="str">
            <v>Hogar</v>
          </cell>
        </row>
        <row r="10407">
          <cell r="A10407">
            <v>13442</v>
          </cell>
          <cell r="B10407">
            <v>4</v>
          </cell>
          <cell r="C10407">
            <v>5</v>
          </cell>
          <cell r="D10407" t="str">
            <v>DESPENSA VILLA ANITA</v>
          </cell>
          <cell r="E10407" t="str">
            <v>Hogar</v>
          </cell>
        </row>
        <row r="10408">
          <cell r="A10408">
            <v>13443</v>
          </cell>
          <cell r="B10408">
            <v>4</v>
          </cell>
          <cell r="C10408">
            <v>5</v>
          </cell>
          <cell r="D10408" t="str">
            <v>CANTINA ESCUELA MIGUEL RODRIGUEZ</v>
          </cell>
          <cell r="E10408" t="str">
            <v>Educación</v>
          </cell>
        </row>
        <row r="10409">
          <cell r="A10409">
            <v>13444</v>
          </cell>
          <cell r="B10409">
            <v>4</v>
          </cell>
          <cell r="C10409">
            <v>5</v>
          </cell>
          <cell r="D10409" t="str">
            <v>CANTINA COLEGIO MIGUEL A. RODRIGUEZ</v>
          </cell>
          <cell r="E10409" t="str">
            <v>Educación</v>
          </cell>
        </row>
        <row r="10410">
          <cell r="A10410">
            <v>13445</v>
          </cell>
          <cell r="B10410">
            <v>9</v>
          </cell>
          <cell r="C10410">
            <v>3</v>
          </cell>
          <cell r="D10410" t="str">
            <v>COMERCIAL 4 HERMANOS</v>
          </cell>
        </row>
        <row r="10411">
          <cell r="A10411">
            <v>13446</v>
          </cell>
          <cell r="B10411">
            <v>4</v>
          </cell>
          <cell r="C10411">
            <v>5</v>
          </cell>
          <cell r="D10411" t="str">
            <v>COPETIN DAL</v>
          </cell>
        </row>
        <row r="10412">
          <cell r="A10412">
            <v>13447</v>
          </cell>
          <cell r="B10412">
            <v>4</v>
          </cell>
          <cell r="C10412">
            <v>5</v>
          </cell>
          <cell r="D10412" t="str">
            <v>AUTOSERVICE LA BLANCA</v>
          </cell>
          <cell r="E10412" t="str">
            <v>Refrigerados</v>
          </cell>
        </row>
        <row r="10413">
          <cell r="A10413">
            <v>13433</v>
          </cell>
          <cell r="B10413">
            <v>9</v>
          </cell>
          <cell r="C10413">
            <v>3</v>
          </cell>
          <cell r="D10413" t="str">
            <v>CASILLA ZULEMA</v>
          </cell>
        </row>
        <row r="10414">
          <cell r="A10414">
            <v>13422</v>
          </cell>
          <cell r="B10414">
            <v>7</v>
          </cell>
          <cell r="C10414">
            <v>2</v>
          </cell>
          <cell r="D10414" t="str">
            <v>CABINA TELEFONICA DON PEDRO</v>
          </cell>
          <cell r="E10414" t="str">
            <v>Hogar</v>
          </cell>
        </row>
        <row r="10415">
          <cell r="A10415">
            <v>13419</v>
          </cell>
          <cell r="B10415">
            <v>7</v>
          </cell>
          <cell r="C10415">
            <v>1</v>
          </cell>
          <cell r="D10415" t="str">
            <v>DESPENSA VIRGILIO</v>
          </cell>
          <cell r="E10415" t="str">
            <v>Hogar</v>
          </cell>
        </row>
        <row r="10416">
          <cell r="A10416">
            <v>13467</v>
          </cell>
          <cell r="B10416">
            <v>2</v>
          </cell>
          <cell r="C10416">
            <v>9</v>
          </cell>
          <cell r="D10416" t="str">
            <v>ESCRIBANIA VILLAREJO</v>
          </cell>
          <cell r="E10416" t="str">
            <v>Refrigerados</v>
          </cell>
        </row>
        <row r="10417">
          <cell r="A10417">
            <v>13470</v>
          </cell>
          <cell r="B10417">
            <v>4</v>
          </cell>
          <cell r="C10417">
            <v>1</v>
          </cell>
          <cell r="D10417" t="str">
            <v>DESPENSA MARIA AUXILIADORA</v>
          </cell>
          <cell r="E10417" t="str">
            <v>Hogar</v>
          </cell>
        </row>
        <row r="10418">
          <cell r="A10418">
            <v>13420</v>
          </cell>
          <cell r="B10418">
            <v>7</v>
          </cell>
          <cell r="C10418">
            <v>2</v>
          </cell>
          <cell r="D10418" t="str">
            <v>KIOSKO VILLAMAYOR</v>
          </cell>
          <cell r="E10418" t="str">
            <v>Hogar</v>
          </cell>
        </row>
        <row r="10419">
          <cell r="A10419">
            <v>13466</v>
          </cell>
          <cell r="B10419">
            <v>4</v>
          </cell>
          <cell r="C10419">
            <v>5</v>
          </cell>
          <cell r="D10419" t="str">
            <v>DESPENSA DOS HERMANAS</v>
          </cell>
          <cell r="E10419" t="str">
            <v>Hogar</v>
          </cell>
        </row>
        <row r="10420">
          <cell r="A10420">
            <v>13421</v>
          </cell>
          <cell r="B10420">
            <v>7</v>
          </cell>
          <cell r="C10420">
            <v>2</v>
          </cell>
          <cell r="D10420" t="str">
            <v>COMERCIAL JOSE</v>
          </cell>
          <cell r="E10420" t="str">
            <v>Hogar</v>
          </cell>
        </row>
        <row r="10421">
          <cell r="A10421">
            <v>13441</v>
          </cell>
          <cell r="B10421">
            <v>4</v>
          </cell>
          <cell r="C10421">
            <v>5</v>
          </cell>
          <cell r="D10421" t="str">
            <v>PIZZERIA SWET</v>
          </cell>
          <cell r="E10421" t="str">
            <v>Refrigerados</v>
          </cell>
        </row>
        <row r="10422">
          <cell r="A10422">
            <v>13385</v>
          </cell>
          <cell r="B10422">
            <v>5</v>
          </cell>
          <cell r="C10422">
            <v>6</v>
          </cell>
          <cell r="D10422" t="str">
            <v>COPETIN 8 DE DICIEMBRE</v>
          </cell>
          <cell r="E10422" t="str">
            <v>Refrigerados</v>
          </cell>
        </row>
        <row r="10423">
          <cell r="A10423">
            <v>13386</v>
          </cell>
          <cell r="B10423">
            <v>5</v>
          </cell>
          <cell r="C10423">
            <v>7</v>
          </cell>
          <cell r="D10423" t="str">
            <v>COPETIN ALMAR</v>
          </cell>
          <cell r="E10423" t="str">
            <v>Refrigerados</v>
          </cell>
        </row>
        <row r="10424">
          <cell r="A10424">
            <v>13468</v>
          </cell>
          <cell r="B10424">
            <v>3</v>
          </cell>
          <cell r="C10424">
            <v>3</v>
          </cell>
          <cell r="D10424" t="str">
            <v>CENTRO EDUCATIVO SAN GABRIEL</v>
          </cell>
          <cell r="E10424" t="str">
            <v>Educación</v>
          </cell>
        </row>
        <row r="10425">
          <cell r="A10425">
            <v>13469</v>
          </cell>
          <cell r="B10425">
            <v>9</v>
          </cell>
          <cell r="C10425">
            <v>3</v>
          </cell>
          <cell r="D10425" t="str">
            <v>HAMBURGUESERIA LOS AMIGOS</v>
          </cell>
        </row>
        <row r="10426">
          <cell r="A10426">
            <v>13471</v>
          </cell>
          <cell r="B10426">
            <v>7</v>
          </cell>
          <cell r="C10426">
            <v>2</v>
          </cell>
          <cell r="D10426" t="str">
            <v>HAMBURGUESERIA ECHE</v>
          </cell>
          <cell r="E10426" t="str">
            <v>Hogar</v>
          </cell>
        </row>
        <row r="10427">
          <cell r="A10427">
            <v>13472</v>
          </cell>
          <cell r="B10427">
            <v>7</v>
          </cell>
          <cell r="C10427">
            <v>2</v>
          </cell>
          <cell r="D10427" t="str">
            <v>DESPENSA SAN CAYETANO</v>
          </cell>
          <cell r="E10427" t="str">
            <v>Hogar</v>
          </cell>
        </row>
        <row r="10428">
          <cell r="A10428">
            <v>13473</v>
          </cell>
          <cell r="B10428">
            <v>9</v>
          </cell>
          <cell r="C10428">
            <v>3</v>
          </cell>
          <cell r="D10428" t="str">
            <v>COPETIN SANTA HELENA</v>
          </cell>
        </row>
        <row r="10429">
          <cell r="A10429">
            <v>13474</v>
          </cell>
          <cell r="D10429" t="str">
            <v>DESPENSA LETICIA</v>
          </cell>
        </row>
        <row r="10430">
          <cell r="A10430">
            <v>13487</v>
          </cell>
          <cell r="B10430">
            <v>7</v>
          </cell>
          <cell r="C10430">
            <v>2</v>
          </cell>
          <cell r="D10430" t="str">
            <v>DESPENSA LIZ</v>
          </cell>
          <cell r="E10430" t="str">
            <v>Hogar</v>
          </cell>
        </row>
        <row r="10431">
          <cell r="A10431">
            <v>13486</v>
          </cell>
          <cell r="B10431">
            <v>9</v>
          </cell>
          <cell r="C10431">
            <v>3</v>
          </cell>
          <cell r="D10431" t="str">
            <v>BODEGA COOLD BEER</v>
          </cell>
        </row>
        <row r="10432">
          <cell r="A10432">
            <v>13490</v>
          </cell>
          <cell r="B10432">
            <v>5</v>
          </cell>
          <cell r="C10432">
            <v>3</v>
          </cell>
          <cell r="D10432" t="str">
            <v>DESPENSA LA FAMILIA</v>
          </cell>
          <cell r="E10432" t="str">
            <v>Hogar</v>
          </cell>
        </row>
        <row r="10433">
          <cell r="A10433">
            <v>13478</v>
          </cell>
          <cell r="B10433">
            <v>2</v>
          </cell>
          <cell r="C10433">
            <v>8</v>
          </cell>
          <cell r="D10433" t="str">
            <v>A. K. CABINA</v>
          </cell>
        </row>
        <row r="10434">
          <cell r="A10434">
            <v>13479</v>
          </cell>
          <cell r="B10434">
            <v>2</v>
          </cell>
          <cell r="C10434">
            <v>8</v>
          </cell>
          <cell r="D10434" t="str">
            <v>CASILLA NESCAFE (Municipalidad)</v>
          </cell>
        </row>
        <row r="10435">
          <cell r="A10435">
            <v>13483</v>
          </cell>
          <cell r="B10435">
            <v>4</v>
          </cell>
          <cell r="C10435">
            <v>1</v>
          </cell>
          <cell r="D10435" t="str">
            <v>COPETIN CRISTIAN</v>
          </cell>
          <cell r="E10435" t="str">
            <v>Refrigerados</v>
          </cell>
        </row>
        <row r="10436">
          <cell r="A10436">
            <v>13387</v>
          </cell>
          <cell r="B10436">
            <v>9</v>
          </cell>
          <cell r="C10436">
            <v>3</v>
          </cell>
          <cell r="D10436" t="str">
            <v>DESPENSA BEATRIZ</v>
          </cell>
        </row>
        <row r="10437">
          <cell r="A10437">
            <v>13388</v>
          </cell>
          <cell r="B10437">
            <v>4</v>
          </cell>
          <cell r="C10437">
            <v>3</v>
          </cell>
          <cell r="D10437" t="str">
            <v>DESPENSA 3 HERMANOS</v>
          </cell>
          <cell r="E10437" t="str">
            <v>Hogar</v>
          </cell>
        </row>
        <row r="10438">
          <cell r="A10438">
            <v>13488</v>
          </cell>
          <cell r="B10438">
            <v>9</v>
          </cell>
          <cell r="C10438">
            <v>3</v>
          </cell>
          <cell r="D10438" t="str">
            <v>DESPENSA 2 HERMANAS</v>
          </cell>
        </row>
        <row r="10439">
          <cell r="A10439">
            <v>13480</v>
          </cell>
          <cell r="B10439">
            <v>4</v>
          </cell>
          <cell r="C10439">
            <v>5</v>
          </cell>
          <cell r="D10439" t="str">
            <v>DESPENSA EL BARATILLO</v>
          </cell>
          <cell r="E10439" t="str">
            <v>Hogar</v>
          </cell>
        </row>
        <row r="10440">
          <cell r="A10440">
            <v>13482</v>
          </cell>
          <cell r="B10440">
            <v>4</v>
          </cell>
          <cell r="C10440">
            <v>6</v>
          </cell>
          <cell r="D10440" t="str">
            <v>AUTOSERVICE LA PICHONA</v>
          </cell>
          <cell r="E10440" t="str">
            <v>Hogar</v>
          </cell>
        </row>
        <row r="10441">
          <cell r="A10441">
            <v>13489</v>
          </cell>
          <cell r="B10441">
            <v>2</v>
          </cell>
          <cell r="C10441">
            <v>7</v>
          </cell>
          <cell r="D10441" t="str">
            <v>PARTICULAR SOFIA BENZA</v>
          </cell>
          <cell r="E10441" t="str">
            <v>Hogar</v>
          </cell>
        </row>
        <row r="10442">
          <cell r="A10442">
            <v>13389</v>
          </cell>
          <cell r="B10442">
            <v>5</v>
          </cell>
          <cell r="C10442">
            <v>6</v>
          </cell>
          <cell r="D10442" t="str">
            <v>DESPENSA 4 DE AGOSTO</v>
          </cell>
          <cell r="E10442" t="str">
            <v>Hogar</v>
          </cell>
        </row>
        <row r="10443">
          <cell r="A10443">
            <v>13499</v>
          </cell>
          <cell r="B10443">
            <v>4</v>
          </cell>
          <cell r="C10443">
            <v>5</v>
          </cell>
          <cell r="D10443" t="str">
            <v>COMEDOR PIRA RAITY</v>
          </cell>
          <cell r="E10443" t="str">
            <v>Refrigerados</v>
          </cell>
        </row>
        <row r="10444">
          <cell r="A10444">
            <v>13505</v>
          </cell>
          <cell r="B10444">
            <v>9</v>
          </cell>
          <cell r="C10444">
            <v>3</v>
          </cell>
          <cell r="D10444" t="str">
            <v>DESPENSA R y H</v>
          </cell>
        </row>
        <row r="10445">
          <cell r="A10445">
            <v>13498</v>
          </cell>
          <cell r="D10445" t="str">
            <v>DESPENSA DIEGO</v>
          </cell>
          <cell r="E10445" t="str">
            <v>Hogar</v>
          </cell>
        </row>
        <row r="10446">
          <cell r="A10446">
            <v>13501</v>
          </cell>
          <cell r="B10446">
            <v>3</v>
          </cell>
          <cell r="C10446">
            <v>9</v>
          </cell>
          <cell r="D10446" t="str">
            <v>DESPENSA SANTO TOMAS</v>
          </cell>
          <cell r="E10446" t="str">
            <v>Hogar</v>
          </cell>
        </row>
        <row r="10447">
          <cell r="A10447">
            <v>13497</v>
          </cell>
          <cell r="B10447">
            <v>2</v>
          </cell>
          <cell r="C10447">
            <v>4</v>
          </cell>
          <cell r="D10447" t="str">
            <v>DESPENSA LA PREFERIDA</v>
          </cell>
          <cell r="E10447" t="str">
            <v>Hogar</v>
          </cell>
        </row>
        <row r="10448">
          <cell r="A10448">
            <v>13475</v>
          </cell>
          <cell r="B10448">
            <v>9</v>
          </cell>
          <cell r="C10448">
            <v>3</v>
          </cell>
          <cell r="D10448" t="str">
            <v>COPETIN VICHI</v>
          </cell>
        </row>
        <row r="10449">
          <cell r="A10449">
            <v>13476</v>
          </cell>
          <cell r="D10449" t="str">
            <v>COPETIN VICTOR DANIEL</v>
          </cell>
          <cell r="E10449" t="str">
            <v>Refrigerados</v>
          </cell>
        </row>
        <row r="10450">
          <cell r="A10450">
            <v>13496</v>
          </cell>
          <cell r="B10450">
            <v>7</v>
          </cell>
          <cell r="C10450">
            <v>1</v>
          </cell>
          <cell r="D10450" t="str">
            <v>COPETIN 12 DE JUNIO</v>
          </cell>
          <cell r="E10450" t="str">
            <v>Refrigerados</v>
          </cell>
        </row>
        <row r="10451">
          <cell r="A10451">
            <v>13495</v>
          </cell>
          <cell r="B10451">
            <v>7</v>
          </cell>
          <cell r="C10451">
            <v>1</v>
          </cell>
          <cell r="D10451" t="str">
            <v>DESPENSA ACOSTA</v>
          </cell>
          <cell r="E10451" t="str">
            <v>Hogar</v>
          </cell>
        </row>
        <row r="10452">
          <cell r="A10452">
            <v>13494</v>
          </cell>
          <cell r="B10452">
            <v>9</v>
          </cell>
          <cell r="C10452">
            <v>3</v>
          </cell>
          <cell r="D10452" t="str">
            <v>COMEDOR LA CURVA</v>
          </cell>
        </row>
        <row r="10453">
          <cell r="A10453">
            <v>13493</v>
          </cell>
          <cell r="B10453">
            <v>7</v>
          </cell>
          <cell r="C10453">
            <v>1</v>
          </cell>
          <cell r="D10453" t="str">
            <v>DESPENSA MARIA CRISTINA</v>
          </cell>
          <cell r="E10453" t="str">
            <v>Hogar</v>
          </cell>
        </row>
        <row r="10454">
          <cell r="A10454">
            <v>13492</v>
          </cell>
          <cell r="B10454">
            <v>7</v>
          </cell>
          <cell r="C10454">
            <v>1</v>
          </cell>
          <cell r="D10454" t="str">
            <v>DESPENSA VERA</v>
          </cell>
          <cell r="E10454" t="str">
            <v>Hogar</v>
          </cell>
        </row>
        <row r="10455">
          <cell r="A10455">
            <v>13484</v>
          </cell>
          <cell r="B10455">
            <v>7</v>
          </cell>
          <cell r="C10455">
            <v>1</v>
          </cell>
          <cell r="D10455" t="str">
            <v>DESPENSA SANTA ROSA</v>
          </cell>
          <cell r="E10455" t="str">
            <v>Hogar</v>
          </cell>
        </row>
        <row r="10456">
          <cell r="A10456">
            <v>13502</v>
          </cell>
          <cell r="B10456">
            <v>1</v>
          </cell>
          <cell r="C10456">
            <v>6</v>
          </cell>
          <cell r="D10456" t="str">
            <v>CASILLA DON JUAN</v>
          </cell>
          <cell r="E10456" t="str">
            <v>Hogar</v>
          </cell>
        </row>
        <row r="10457">
          <cell r="A10457">
            <v>13506</v>
          </cell>
          <cell r="B10457">
            <v>9</v>
          </cell>
          <cell r="C10457">
            <v>3</v>
          </cell>
          <cell r="D10457" t="str">
            <v>KIOSKO ANA</v>
          </cell>
        </row>
        <row r="10458">
          <cell r="A10458">
            <v>13503</v>
          </cell>
          <cell r="B10458">
            <v>7</v>
          </cell>
          <cell r="C10458">
            <v>2</v>
          </cell>
          <cell r="D10458" t="str">
            <v>KIOSKO MARIA CRISTINA</v>
          </cell>
          <cell r="E10458" t="str">
            <v>Hogar</v>
          </cell>
        </row>
        <row r="10459">
          <cell r="A10459">
            <v>13477</v>
          </cell>
          <cell r="B10459">
            <v>7</v>
          </cell>
          <cell r="C10459">
            <v>2</v>
          </cell>
          <cell r="D10459" t="str">
            <v>INTERNET VERDE AMARELLO</v>
          </cell>
          <cell r="E10459" t="str">
            <v>Hogar</v>
          </cell>
        </row>
        <row r="10460">
          <cell r="A10460">
            <v>13514</v>
          </cell>
          <cell r="B10460">
            <v>7</v>
          </cell>
          <cell r="C10460">
            <v>2</v>
          </cell>
          <cell r="D10460" t="str">
            <v>DESPENSA DOÑA BLANCA</v>
          </cell>
          <cell r="E10460" t="str">
            <v>Hogar</v>
          </cell>
        </row>
        <row r="10461">
          <cell r="A10461">
            <v>13510</v>
          </cell>
          <cell r="B10461">
            <v>5</v>
          </cell>
          <cell r="C10461">
            <v>9</v>
          </cell>
          <cell r="D10461" t="str">
            <v>COMERCIAL LIZERT</v>
          </cell>
          <cell r="E10461" t="str">
            <v>Hogar</v>
          </cell>
        </row>
        <row r="10462">
          <cell r="A10462">
            <v>13509</v>
          </cell>
          <cell r="B10462">
            <v>9</v>
          </cell>
          <cell r="C10462">
            <v>3</v>
          </cell>
          <cell r="D10462" t="str">
            <v>DESPENSA SAN PEDRO</v>
          </cell>
        </row>
        <row r="10463">
          <cell r="A10463">
            <v>13508</v>
          </cell>
          <cell r="B10463">
            <v>5</v>
          </cell>
          <cell r="C10463">
            <v>9</v>
          </cell>
          <cell r="D10463" t="str">
            <v>COMERCIAL DON FELIX</v>
          </cell>
          <cell r="E10463" t="str">
            <v>Hogar</v>
          </cell>
        </row>
        <row r="10464">
          <cell r="A10464">
            <v>13512</v>
          </cell>
          <cell r="B10464">
            <v>5</v>
          </cell>
          <cell r="C10464">
            <v>9</v>
          </cell>
          <cell r="D10464" t="str">
            <v>CARRITO SAN CAYETANO</v>
          </cell>
          <cell r="E10464" t="str">
            <v>Refrigerados</v>
          </cell>
        </row>
        <row r="10465">
          <cell r="A10465">
            <v>13518</v>
          </cell>
          <cell r="B10465">
            <v>7</v>
          </cell>
          <cell r="C10465">
            <v>1</v>
          </cell>
          <cell r="D10465" t="str">
            <v>DESPENSA SAN LORENZO</v>
          </cell>
          <cell r="E10465" t="str">
            <v>Hogar</v>
          </cell>
        </row>
        <row r="10466">
          <cell r="A10466">
            <v>13515</v>
          </cell>
          <cell r="B10466">
            <v>2</v>
          </cell>
          <cell r="C10466">
            <v>7</v>
          </cell>
          <cell r="D10466" t="str">
            <v>COPETIN LOS MUCHACHOS</v>
          </cell>
          <cell r="E10466" t="str">
            <v>Refrigerados</v>
          </cell>
        </row>
        <row r="10467">
          <cell r="A10467">
            <v>13532</v>
          </cell>
          <cell r="B10467">
            <v>6</v>
          </cell>
          <cell r="C10467">
            <v>1</v>
          </cell>
          <cell r="D10467" t="str">
            <v>COMERCIAL BENITEZ</v>
          </cell>
          <cell r="E10467" t="str">
            <v>Hogar</v>
          </cell>
        </row>
        <row r="10468">
          <cell r="A10468">
            <v>13535</v>
          </cell>
          <cell r="B10468">
            <v>4</v>
          </cell>
          <cell r="C10468">
            <v>1</v>
          </cell>
          <cell r="D10468" t="str">
            <v>GOYCO`S BURGES</v>
          </cell>
          <cell r="E10468" t="str">
            <v>Refrigerados</v>
          </cell>
        </row>
        <row r="10469">
          <cell r="A10469">
            <v>13534</v>
          </cell>
          <cell r="B10469">
            <v>4</v>
          </cell>
          <cell r="C10469">
            <v>1</v>
          </cell>
          <cell r="D10469" t="str">
            <v>DESPENSA SAN CAYETANO Nº 8</v>
          </cell>
          <cell r="E10469" t="str">
            <v>Hogar</v>
          </cell>
        </row>
        <row r="10470">
          <cell r="A10470">
            <v>13533</v>
          </cell>
          <cell r="B10470">
            <v>4</v>
          </cell>
          <cell r="C10470">
            <v>1</v>
          </cell>
          <cell r="D10470" t="str">
            <v>PELUQUERIA MONCERRAT</v>
          </cell>
          <cell r="E10470" t="str">
            <v>Refrigerados</v>
          </cell>
        </row>
        <row r="10471">
          <cell r="A10471">
            <v>13516</v>
          </cell>
          <cell r="B10471">
            <v>9</v>
          </cell>
          <cell r="C10471">
            <v>3</v>
          </cell>
          <cell r="D10471" t="str">
            <v>DESPENSA MARIA AUXILIADORA</v>
          </cell>
        </row>
        <row r="10472">
          <cell r="A10472">
            <v>13517</v>
          </cell>
          <cell r="B10472">
            <v>3</v>
          </cell>
          <cell r="C10472">
            <v>4</v>
          </cell>
          <cell r="D10472" t="str">
            <v>KIOSKO GONZALEZ</v>
          </cell>
          <cell r="E10472" t="str">
            <v>Hogar</v>
          </cell>
        </row>
        <row r="10473">
          <cell r="A10473">
            <v>13531</v>
          </cell>
          <cell r="B10473">
            <v>6</v>
          </cell>
          <cell r="C10473">
            <v>6</v>
          </cell>
          <cell r="D10473" t="str">
            <v>CASA MONICA</v>
          </cell>
          <cell r="E10473" t="str">
            <v>Refrigerados</v>
          </cell>
        </row>
        <row r="10474">
          <cell r="A10474">
            <v>13390</v>
          </cell>
          <cell r="B10474">
            <v>5</v>
          </cell>
          <cell r="C10474">
            <v>6</v>
          </cell>
          <cell r="D10474" t="str">
            <v>DESPENSA DANIELITO</v>
          </cell>
          <cell r="E10474" t="str">
            <v>Hogar</v>
          </cell>
        </row>
        <row r="10475">
          <cell r="A10475">
            <v>13520</v>
          </cell>
          <cell r="B10475">
            <v>5</v>
          </cell>
          <cell r="C10475">
            <v>6</v>
          </cell>
          <cell r="D10475" t="str">
            <v>DESPENSA UNION I</v>
          </cell>
          <cell r="E10475" t="str">
            <v>Hogar</v>
          </cell>
        </row>
        <row r="10476">
          <cell r="A10476">
            <v>13521</v>
          </cell>
          <cell r="B10476">
            <v>5</v>
          </cell>
          <cell r="C10476">
            <v>6</v>
          </cell>
          <cell r="D10476" t="str">
            <v>LIBRERIA EBENEZER</v>
          </cell>
          <cell r="E10476" t="str">
            <v>Refrigerados</v>
          </cell>
        </row>
        <row r="10477">
          <cell r="A10477">
            <v>13522</v>
          </cell>
          <cell r="B10477">
            <v>9</v>
          </cell>
          <cell r="C10477">
            <v>3</v>
          </cell>
          <cell r="D10477" t="str">
            <v>AUTOSERVICE TIA ZINHA</v>
          </cell>
        </row>
        <row r="10478">
          <cell r="A10478">
            <v>13523</v>
          </cell>
          <cell r="B10478">
            <v>5</v>
          </cell>
          <cell r="C10478">
            <v>6</v>
          </cell>
          <cell r="D10478" t="str">
            <v>PANADERIA 16 DE AGOSTO</v>
          </cell>
          <cell r="E10478" t="str">
            <v>Refrigerados</v>
          </cell>
        </row>
        <row r="10479">
          <cell r="A10479">
            <v>13524</v>
          </cell>
          <cell r="B10479">
            <v>5</v>
          </cell>
          <cell r="C10479">
            <v>8</v>
          </cell>
          <cell r="D10479" t="str">
            <v>COPETIN EL TOKE</v>
          </cell>
          <cell r="E10479" t="str">
            <v>Refrigerados</v>
          </cell>
        </row>
        <row r="10480">
          <cell r="A10480">
            <v>13525</v>
          </cell>
          <cell r="B10480">
            <v>5</v>
          </cell>
          <cell r="C10480">
            <v>6</v>
          </cell>
          <cell r="D10480" t="str">
            <v>DESPENSA UNION</v>
          </cell>
          <cell r="E10480" t="str">
            <v>Hogar</v>
          </cell>
        </row>
        <row r="10481">
          <cell r="A10481">
            <v>13526</v>
          </cell>
          <cell r="B10481">
            <v>5</v>
          </cell>
          <cell r="C10481">
            <v>6</v>
          </cell>
          <cell r="D10481" t="str">
            <v>COPETIN AVIATAR</v>
          </cell>
          <cell r="E10481" t="str">
            <v>Refrigerados</v>
          </cell>
        </row>
        <row r="10482">
          <cell r="A10482">
            <v>13561</v>
          </cell>
          <cell r="B10482">
            <v>6</v>
          </cell>
          <cell r="C10482">
            <v>6</v>
          </cell>
          <cell r="D10482" t="str">
            <v>DESPENSA SANTA EFIGENIA</v>
          </cell>
          <cell r="E10482" t="str">
            <v>Refrigerados</v>
          </cell>
        </row>
        <row r="10483">
          <cell r="A10483">
            <v>13540</v>
          </cell>
          <cell r="B10483">
            <v>1</v>
          </cell>
          <cell r="C10483">
            <v>8</v>
          </cell>
          <cell r="D10483" t="str">
            <v>KIOSKO LA ESPERANZA</v>
          </cell>
          <cell r="E10483" t="str">
            <v>Hogar</v>
          </cell>
        </row>
        <row r="10484">
          <cell r="A10484">
            <v>13528</v>
          </cell>
          <cell r="B10484">
            <v>5</v>
          </cell>
          <cell r="C10484">
            <v>2</v>
          </cell>
          <cell r="D10484" t="str">
            <v>DESPENSA L. A.</v>
          </cell>
        </row>
        <row r="10485">
          <cell r="A10485">
            <v>13527</v>
          </cell>
          <cell r="B10485">
            <v>4</v>
          </cell>
          <cell r="C10485">
            <v>3</v>
          </cell>
          <cell r="D10485" t="str">
            <v>DESPENSA  SAN MIGUEL</v>
          </cell>
          <cell r="E10485" t="str">
            <v>Hogar</v>
          </cell>
        </row>
        <row r="10486">
          <cell r="A10486">
            <v>13560</v>
          </cell>
          <cell r="B10486">
            <v>9</v>
          </cell>
          <cell r="C10486">
            <v>3</v>
          </cell>
          <cell r="D10486" t="str">
            <v>COPETIN SAN JOSE</v>
          </cell>
        </row>
        <row r="10487">
          <cell r="A10487">
            <v>13555</v>
          </cell>
          <cell r="B10487">
            <v>4</v>
          </cell>
          <cell r="C10487">
            <v>6</v>
          </cell>
          <cell r="D10487" t="str">
            <v>DESPENSA ALVARITO</v>
          </cell>
          <cell r="E10487" t="str">
            <v>Hogar</v>
          </cell>
        </row>
        <row r="10488">
          <cell r="A10488">
            <v>13556</v>
          </cell>
          <cell r="B10488">
            <v>7</v>
          </cell>
          <cell r="C10488">
            <v>2</v>
          </cell>
          <cell r="D10488" t="str">
            <v>AUTOSERVICE BIANCA</v>
          </cell>
          <cell r="E10488" t="str">
            <v>Hogar</v>
          </cell>
        </row>
        <row r="10489">
          <cell r="A10489">
            <v>13558</v>
          </cell>
          <cell r="B10489">
            <v>7</v>
          </cell>
          <cell r="C10489">
            <v>2</v>
          </cell>
          <cell r="D10489" t="str">
            <v>KIOSKO SANTO DOMINGO</v>
          </cell>
          <cell r="E10489" t="str">
            <v>Hogar</v>
          </cell>
        </row>
        <row r="10490">
          <cell r="A10490">
            <v>13559</v>
          </cell>
          <cell r="B10490">
            <v>9</v>
          </cell>
          <cell r="C10490">
            <v>3</v>
          </cell>
          <cell r="D10490" t="str">
            <v>DESPENSA SAKURA</v>
          </cell>
        </row>
        <row r="10491">
          <cell r="A10491">
            <v>13539</v>
          </cell>
          <cell r="B10491">
            <v>5</v>
          </cell>
          <cell r="C10491">
            <v>9</v>
          </cell>
          <cell r="D10491" t="str">
            <v>DESPENSA SAN AGUSTIN</v>
          </cell>
          <cell r="E10491" t="str">
            <v>Hogar</v>
          </cell>
        </row>
        <row r="10492">
          <cell r="A10492">
            <v>13538</v>
          </cell>
          <cell r="B10492">
            <v>5</v>
          </cell>
          <cell r="C10492">
            <v>9</v>
          </cell>
          <cell r="D10492" t="str">
            <v>COMERCIAL SAN MIGUEL</v>
          </cell>
          <cell r="E10492" t="str">
            <v>Hogar</v>
          </cell>
        </row>
        <row r="10493">
          <cell r="A10493">
            <v>13537</v>
          </cell>
          <cell r="B10493">
            <v>5</v>
          </cell>
          <cell r="C10493">
            <v>9</v>
          </cell>
          <cell r="D10493" t="str">
            <v>COMERCIAL SANDRA</v>
          </cell>
          <cell r="E10493" t="str">
            <v>Hogar</v>
          </cell>
        </row>
        <row r="10494">
          <cell r="A10494">
            <v>13536</v>
          </cell>
          <cell r="B10494">
            <v>5</v>
          </cell>
          <cell r="C10494">
            <v>9</v>
          </cell>
          <cell r="D10494" t="str">
            <v>DESPENSA RENACER</v>
          </cell>
          <cell r="E10494" t="str">
            <v>Hogar</v>
          </cell>
        </row>
        <row r="10495">
          <cell r="A10495">
            <v>13562</v>
          </cell>
          <cell r="B10495">
            <v>3</v>
          </cell>
          <cell r="C10495">
            <v>8</v>
          </cell>
          <cell r="D10495" t="str">
            <v>COPETIN RICFABEN</v>
          </cell>
        </row>
        <row r="10496">
          <cell r="A10496">
            <v>13554</v>
          </cell>
          <cell r="B10496">
            <v>4</v>
          </cell>
          <cell r="C10496">
            <v>5</v>
          </cell>
          <cell r="D10496" t="str">
            <v>AUTOSERVICE DOÑA KATY</v>
          </cell>
          <cell r="E10496" t="str">
            <v>Hogar</v>
          </cell>
        </row>
        <row r="10497">
          <cell r="A10497">
            <v>13553</v>
          </cell>
          <cell r="B10497">
            <v>4</v>
          </cell>
          <cell r="C10497">
            <v>6</v>
          </cell>
          <cell r="D10497" t="str">
            <v>DESPENSA LUISITO</v>
          </cell>
          <cell r="E10497" t="str">
            <v>Hogar</v>
          </cell>
        </row>
        <row r="10498">
          <cell r="A10498">
            <v>13551</v>
          </cell>
          <cell r="B10498">
            <v>4</v>
          </cell>
          <cell r="C10498">
            <v>5</v>
          </cell>
          <cell r="D10498" t="str">
            <v>AUTOSERVICE SAN FRANCISCO</v>
          </cell>
          <cell r="E10498" t="str">
            <v>Hogar</v>
          </cell>
        </row>
        <row r="10499">
          <cell r="A10499">
            <v>13549</v>
          </cell>
          <cell r="B10499">
            <v>4</v>
          </cell>
          <cell r="C10499">
            <v>5</v>
          </cell>
          <cell r="D10499" t="str">
            <v>AUTOSERVICE GUIDO</v>
          </cell>
          <cell r="E10499" t="str">
            <v>Hogar</v>
          </cell>
        </row>
        <row r="10500">
          <cell r="A10500">
            <v>13548</v>
          </cell>
          <cell r="B10500">
            <v>4</v>
          </cell>
          <cell r="C10500">
            <v>5</v>
          </cell>
          <cell r="D10500" t="str">
            <v>DESPENSA ROSIMAR</v>
          </cell>
          <cell r="E10500" t="str">
            <v>Hogar</v>
          </cell>
        </row>
        <row r="10501">
          <cell r="A10501">
            <v>13546</v>
          </cell>
          <cell r="B10501">
            <v>9</v>
          </cell>
          <cell r="C10501">
            <v>3</v>
          </cell>
          <cell r="D10501" t="str">
            <v>DESPENSA VISTA ALEGRE</v>
          </cell>
        </row>
        <row r="10502">
          <cell r="A10502">
            <v>13545</v>
          </cell>
          <cell r="B10502">
            <v>4</v>
          </cell>
          <cell r="C10502">
            <v>5</v>
          </cell>
          <cell r="D10502" t="str">
            <v>COMERCIAL RAMONCITO</v>
          </cell>
          <cell r="E10502" t="str">
            <v>Hogar</v>
          </cell>
        </row>
        <row r="10503">
          <cell r="A10503">
            <v>13544</v>
          </cell>
          <cell r="B10503">
            <v>4</v>
          </cell>
          <cell r="C10503">
            <v>5</v>
          </cell>
          <cell r="D10503" t="str">
            <v>DESPENSA DOS HERMANOS</v>
          </cell>
          <cell r="E10503" t="str">
            <v>Hogar</v>
          </cell>
        </row>
        <row r="10504">
          <cell r="A10504">
            <v>13543</v>
          </cell>
          <cell r="B10504">
            <v>4</v>
          </cell>
          <cell r="C10504">
            <v>5</v>
          </cell>
          <cell r="D10504" t="str">
            <v>DESPENSA ELI</v>
          </cell>
          <cell r="E10504" t="str">
            <v>Hogar</v>
          </cell>
        </row>
        <row r="10505">
          <cell r="A10505">
            <v>13541</v>
          </cell>
          <cell r="B10505">
            <v>4</v>
          </cell>
          <cell r="C10505">
            <v>5</v>
          </cell>
          <cell r="D10505" t="str">
            <v>COMEDOR EL MASTICADERO</v>
          </cell>
          <cell r="E10505" t="str">
            <v>Refrigerados</v>
          </cell>
        </row>
        <row r="10506">
          <cell r="A10506">
            <v>13564</v>
          </cell>
          <cell r="B10506">
            <v>2</v>
          </cell>
          <cell r="C10506">
            <v>9</v>
          </cell>
          <cell r="D10506" t="str">
            <v>HELADERIA LOCO OLITTE</v>
          </cell>
          <cell r="E10506" t="str">
            <v>Refrigerados</v>
          </cell>
        </row>
        <row r="10507">
          <cell r="A10507">
            <v>13565</v>
          </cell>
          <cell r="B10507">
            <v>9</v>
          </cell>
          <cell r="C10507">
            <v>3</v>
          </cell>
          <cell r="D10507" t="str">
            <v>COMEDOR CABO ORIGINAL</v>
          </cell>
        </row>
        <row r="10508">
          <cell r="A10508">
            <v>13566</v>
          </cell>
          <cell r="B10508">
            <v>9</v>
          </cell>
          <cell r="C10508">
            <v>3</v>
          </cell>
          <cell r="D10508" t="str">
            <v>COPETIN 3 HERMANOS</v>
          </cell>
        </row>
        <row r="10509">
          <cell r="A10509">
            <v>13572</v>
          </cell>
          <cell r="B10509">
            <v>5</v>
          </cell>
          <cell r="C10509">
            <v>4</v>
          </cell>
          <cell r="D10509" t="str">
            <v>LIBRERIA SIRENA</v>
          </cell>
          <cell r="E10509" t="str">
            <v>Refrigerados</v>
          </cell>
        </row>
        <row r="10510">
          <cell r="A10510">
            <v>26240</v>
          </cell>
          <cell r="B10510">
            <v>5</v>
          </cell>
          <cell r="C10510">
            <v>1</v>
          </cell>
          <cell r="D10510" t="str">
            <v>CARNI OFERTA 3</v>
          </cell>
          <cell r="E10510" t="str">
            <v>Hogar</v>
          </cell>
        </row>
        <row r="10511">
          <cell r="A10511">
            <v>13575</v>
          </cell>
          <cell r="B10511">
            <v>5</v>
          </cell>
          <cell r="C10511">
            <v>8</v>
          </cell>
          <cell r="D10511" t="str">
            <v>COPETIN MI REFUGIO</v>
          </cell>
          <cell r="E10511" t="str">
            <v>Refrigerados</v>
          </cell>
        </row>
        <row r="10512">
          <cell r="A10512">
            <v>13574</v>
          </cell>
          <cell r="B10512">
            <v>5</v>
          </cell>
          <cell r="C10512">
            <v>8</v>
          </cell>
          <cell r="D10512" t="str">
            <v>AUTOSERVICE JAZMIN</v>
          </cell>
          <cell r="E10512" t="str">
            <v>Hogar</v>
          </cell>
        </row>
        <row r="10513">
          <cell r="A10513">
            <v>13610</v>
          </cell>
          <cell r="B10513">
            <v>5</v>
          </cell>
          <cell r="C10513">
            <v>4</v>
          </cell>
          <cell r="D10513" t="str">
            <v>DESPENSA LOS PRIMOS</v>
          </cell>
        </row>
        <row r="10514">
          <cell r="A10514">
            <v>13611</v>
          </cell>
          <cell r="B10514">
            <v>5</v>
          </cell>
          <cell r="C10514">
            <v>6</v>
          </cell>
          <cell r="D10514" t="str">
            <v>COPETIN PUNTO DE ENCUENTRO</v>
          </cell>
          <cell r="E10514" t="str">
            <v>Hogar</v>
          </cell>
        </row>
        <row r="10515">
          <cell r="A10515">
            <v>13580</v>
          </cell>
          <cell r="B10515">
            <v>5</v>
          </cell>
          <cell r="C10515">
            <v>8</v>
          </cell>
          <cell r="D10515" t="str">
            <v>DESPENSA ELISA</v>
          </cell>
          <cell r="E10515" t="str">
            <v>Hogar</v>
          </cell>
        </row>
        <row r="10516">
          <cell r="A10516">
            <v>13612</v>
          </cell>
          <cell r="B10516">
            <v>5</v>
          </cell>
          <cell r="C10516">
            <v>6</v>
          </cell>
          <cell r="D10516" t="str">
            <v>DESPENSA FLORENTIN</v>
          </cell>
          <cell r="E10516" t="str">
            <v>Hogar</v>
          </cell>
        </row>
        <row r="10517">
          <cell r="A10517">
            <v>13613</v>
          </cell>
          <cell r="B10517">
            <v>5</v>
          </cell>
          <cell r="C10517">
            <v>6</v>
          </cell>
          <cell r="D10517" t="str">
            <v>DESPENSA LIZ</v>
          </cell>
          <cell r="E10517" t="str">
            <v>Hogar</v>
          </cell>
        </row>
        <row r="10518">
          <cell r="A10518">
            <v>13581</v>
          </cell>
          <cell r="B10518">
            <v>5</v>
          </cell>
          <cell r="C10518">
            <v>8</v>
          </cell>
          <cell r="D10518" t="str">
            <v>COMEDOR TERESA</v>
          </cell>
          <cell r="E10518" t="str">
            <v>Refrigerados</v>
          </cell>
        </row>
        <row r="10519">
          <cell r="A10519">
            <v>13571</v>
          </cell>
          <cell r="B10519">
            <v>9</v>
          </cell>
          <cell r="C10519">
            <v>3</v>
          </cell>
          <cell r="D10519" t="str">
            <v>DESPENSA ALE</v>
          </cell>
        </row>
        <row r="10520">
          <cell r="A10520">
            <v>13591</v>
          </cell>
          <cell r="B10520">
            <v>5</v>
          </cell>
          <cell r="C10520">
            <v>3</v>
          </cell>
          <cell r="D10520" t="str">
            <v>COPETIN TIA TERE</v>
          </cell>
          <cell r="E10520" t="str">
            <v>Refrigerados</v>
          </cell>
        </row>
        <row r="10521">
          <cell r="A10521">
            <v>13592</v>
          </cell>
          <cell r="B10521">
            <v>9</v>
          </cell>
          <cell r="C10521">
            <v>3</v>
          </cell>
          <cell r="D10521" t="str">
            <v>CASILLA MIGUELITO</v>
          </cell>
        </row>
        <row r="10522">
          <cell r="A10522">
            <v>13589</v>
          </cell>
          <cell r="B10522">
            <v>5</v>
          </cell>
          <cell r="C10522">
            <v>6</v>
          </cell>
          <cell r="D10522" t="str">
            <v>COMEDOR KARUHA</v>
          </cell>
          <cell r="E10522" t="str">
            <v>Refrigerados</v>
          </cell>
        </row>
        <row r="10523">
          <cell r="A10523">
            <v>13601</v>
          </cell>
          <cell r="D10523" t="str">
            <v>DESPENSA DON NENE</v>
          </cell>
        </row>
        <row r="10524">
          <cell r="A10524">
            <v>13617</v>
          </cell>
          <cell r="B10524">
            <v>1</v>
          </cell>
          <cell r="C10524">
            <v>4</v>
          </cell>
          <cell r="D10524" t="str">
            <v>AUTOSERVICIO EL SOL</v>
          </cell>
          <cell r="E10524" t="str">
            <v>Hogar</v>
          </cell>
        </row>
        <row r="10525">
          <cell r="A10525">
            <v>13614</v>
          </cell>
          <cell r="D10525" t="str">
            <v>DESPENSA SAN BLAS</v>
          </cell>
        </row>
        <row r="10526">
          <cell r="A10526">
            <v>13616</v>
          </cell>
          <cell r="B10526">
            <v>9</v>
          </cell>
          <cell r="C10526">
            <v>3</v>
          </cell>
          <cell r="D10526" t="str">
            <v>LA BODEGA</v>
          </cell>
        </row>
        <row r="10527">
          <cell r="A10527">
            <v>13621</v>
          </cell>
          <cell r="B10527">
            <v>4</v>
          </cell>
          <cell r="C10527">
            <v>3</v>
          </cell>
          <cell r="D10527" t="str">
            <v>KIOSKO EL RANCHITO</v>
          </cell>
          <cell r="E10527" t="str">
            <v>Hogar</v>
          </cell>
        </row>
        <row r="10528">
          <cell r="A10528">
            <v>13529</v>
          </cell>
          <cell r="B10528">
            <v>4</v>
          </cell>
          <cell r="C10528">
            <v>3</v>
          </cell>
          <cell r="D10528" t="str">
            <v>DESPENSA ANGELICA MARIA</v>
          </cell>
          <cell r="E10528" t="str">
            <v>Hogar</v>
          </cell>
        </row>
        <row r="10529">
          <cell r="A10529">
            <v>13593</v>
          </cell>
          <cell r="B10529">
            <v>4</v>
          </cell>
          <cell r="C10529">
            <v>3</v>
          </cell>
          <cell r="D10529" t="str">
            <v>DESPENSA EL BARATITO</v>
          </cell>
          <cell r="E10529" t="str">
            <v>Hogar</v>
          </cell>
        </row>
        <row r="10530">
          <cell r="A10530">
            <v>13620</v>
          </cell>
          <cell r="B10530">
            <v>4</v>
          </cell>
          <cell r="C10530">
            <v>5</v>
          </cell>
          <cell r="D10530" t="str">
            <v>DESPENSA JULIA</v>
          </cell>
          <cell r="E10530" t="str">
            <v>Hogar</v>
          </cell>
        </row>
        <row r="10531">
          <cell r="A10531">
            <v>13618</v>
          </cell>
          <cell r="B10531">
            <v>4</v>
          </cell>
          <cell r="C10531">
            <v>5</v>
          </cell>
          <cell r="D10531" t="str">
            <v>DESPENSA ALEXI</v>
          </cell>
          <cell r="E10531" t="str">
            <v>Hogar</v>
          </cell>
        </row>
        <row r="10532">
          <cell r="A10532">
            <v>13619</v>
          </cell>
          <cell r="B10532">
            <v>4</v>
          </cell>
          <cell r="C10532">
            <v>5</v>
          </cell>
          <cell r="D10532" t="str">
            <v>DESPENSA CECI</v>
          </cell>
          <cell r="E10532" t="str">
            <v>Hogar</v>
          </cell>
        </row>
        <row r="10533">
          <cell r="A10533">
            <v>13605</v>
          </cell>
          <cell r="B10533">
            <v>7</v>
          </cell>
          <cell r="C10533">
            <v>2</v>
          </cell>
          <cell r="D10533" t="str">
            <v>EMPANADAS FIDOS</v>
          </cell>
          <cell r="E10533" t="str">
            <v>Refrigerados</v>
          </cell>
        </row>
        <row r="10534">
          <cell r="A10534">
            <v>13604</v>
          </cell>
          <cell r="B10534">
            <v>7</v>
          </cell>
          <cell r="C10534">
            <v>2</v>
          </cell>
          <cell r="D10534" t="str">
            <v>DESPENSA TAJY</v>
          </cell>
          <cell r="E10534" t="str">
            <v>Hogar</v>
          </cell>
        </row>
        <row r="10535">
          <cell r="A10535">
            <v>13603</v>
          </cell>
          <cell r="B10535">
            <v>7</v>
          </cell>
          <cell r="C10535">
            <v>2</v>
          </cell>
          <cell r="D10535" t="str">
            <v>DESPENSA SANTA CRUZ</v>
          </cell>
          <cell r="E10535" t="str">
            <v>Hogar</v>
          </cell>
        </row>
        <row r="10536">
          <cell r="A10536">
            <v>13637</v>
          </cell>
          <cell r="B10536">
            <v>2</v>
          </cell>
          <cell r="C10536">
            <v>3</v>
          </cell>
          <cell r="D10536" t="str">
            <v>CASILLA  YOLANDA</v>
          </cell>
          <cell r="E10536" t="str">
            <v>Refrigerados</v>
          </cell>
        </row>
        <row r="10537">
          <cell r="A10537">
            <v>13638</v>
          </cell>
          <cell r="D10537" t="str">
            <v>CABINA ÑEENGATU</v>
          </cell>
          <cell r="E10537" t="str">
            <v>Hogar</v>
          </cell>
        </row>
        <row r="10538">
          <cell r="A10538">
            <v>13629</v>
          </cell>
          <cell r="B10538">
            <v>4</v>
          </cell>
          <cell r="C10538">
            <v>5</v>
          </cell>
          <cell r="D10538" t="str">
            <v>DESPENSA MICHALL</v>
          </cell>
          <cell r="E10538" t="str">
            <v>Hogar</v>
          </cell>
        </row>
        <row r="10539">
          <cell r="A10539">
            <v>13635</v>
          </cell>
          <cell r="B10539">
            <v>9</v>
          </cell>
          <cell r="C10539">
            <v>3</v>
          </cell>
          <cell r="D10539" t="str">
            <v>FAMILIA MOREL</v>
          </cell>
        </row>
        <row r="10540">
          <cell r="A10540">
            <v>13626</v>
          </cell>
          <cell r="B10540">
            <v>6</v>
          </cell>
          <cell r="C10540">
            <v>6</v>
          </cell>
          <cell r="D10540" t="str">
            <v>LIBRERIA ROSSY</v>
          </cell>
          <cell r="E10540" t="str">
            <v>Refrigerados</v>
          </cell>
        </row>
        <row r="10541">
          <cell r="A10541">
            <v>13608</v>
          </cell>
          <cell r="B10541">
            <v>9</v>
          </cell>
          <cell r="C10541">
            <v>3</v>
          </cell>
          <cell r="D10541" t="str">
            <v>PDV MARGARITA</v>
          </cell>
        </row>
        <row r="10542">
          <cell r="A10542">
            <v>13636</v>
          </cell>
          <cell r="B10542">
            <v>9</v>
          </cell>
          <cell r="C10542">
            <v>3</v>
          </cell>
          <cell r="D10542" t="str">
            <v>DESPENSA SAN MIGUEL</v>
          </cell>
        </row>
        <row r="10543">
          <cell r="A10543">
            <v>13630</v>
          </cell>
          <cell r="B10543">
            <v>9</v>
          </cell>
          <cell r="C10543">
            <v>3</v>
          </cell>
          <cell r="D10543" t="str">
            <v>DESPENSA LA FAMILIA</v>
          </cell>
        </row>
        <row r="10544">
          <cell r="A10544">
            <v>13607</v>
          </cell>
          <cell r="B10544">
            <v>7</v>
          </cell>
          <cell r="C10544">
            <v>1</v>
          </cell>
          <cell r="D10544" t="str">
            <v>COPETIN LA ESQUINA</v>
          </cell>
          <cell r="E10544" t="str">
            <v>Refrigerados</v>
          </cell>
        </row>
        <row r="10545">
          <cell r="A10545">
            <v>13632</v>
          </cell>
          <cell r="B10545">
            <v>7</v>
          </cell>
          <cell r="C10545">
            <v>3</v>
          </cell>
          <cell r="D10545" t="str">
            <v>DESPENSA SAN CAYETANO</v>
          </cell>
          <cell r="E10545" t="str">
            <v>Hogar</v>
          </cell>
        </row>
        <row r="10546">
          <cell r="A10546">
            <v>13633</v>
          </cell>
          <cell r="B10546">
            <v>7</v>
          </cell>
          <cell r="C10546">
            <v>2</v>
          </cell>
          <cell r="D10546" t="str">
            <v>DESPENSA SAN MIGUEL</v>
          </cell>
          <cell r="E10546" t="str">
            <v>Hogar</v>
          </cell>
        </row>
        <row r="10547">
          <cell r="A10547">
            <v>13634</v>
          </cell>
          <cell r="B10547">
            <v>7</v>
          </cell>
          <cell r="C10547">
            <v>1</v>
          </cell>
          <cell r="D10547" t="str">
            <v>POLLERIA SANDIVAN</v>
          </cell>
          <cell r="E10547" t="str">
            <v>Refrigerados</v>
          </cell>
        </row>
        <row r="10548">
          <cell r="A10548">
            <v>13640</v>
          </cell>
          <cell r="D10548" t="str">
            <v>DESPENSA 2 HERMANOS</v>
          </cell>
          <cell r="E10548" t="str">
            <v>Hogar</v>
          </cell>
        </row>
        <row r="10549">
          <cell r="A10549">
            <v>13653</v>
          </cell>
          <cell r="B10549">
            <v>7</v>
          </cell>
          <cell r="C10549">
            <v>2</v>
          </cell>
          <cell r="D10549" t="str">
            <v>DESPENSA J.R</v>
          </cell>
          <cell r="E10549" t="str">
            <v>Hogar</v>
          </cell>
        </row>
        <row r="10550">
          <cell r="A10550">
            <v>13655</v>
          </cell>
          <cell r="B10550">
            <v>3</v>
          </cell>
          <cell r="C10550">
            <v>4</v>
          </cell>
          <cell r="D10550" t="str">
            <v>DESPENSA SAN JORGE</v>
          </cell>
          <cell r="E10550" t="str">
            <v>Hogar</v>
          </cell>
        </row>
        <row r="10551">
          <cell r="A10551">
            <v>13645</v>
          </cell>
          <cell r="B10551">
            <v>9</v>
          </cell>
          <cell r="C10551">
            <v>3</v>
          </cell>
          <cell r="D10551" t="str">
            <v>CASILLA NASA</v>
          </cell>
        </row>
        <row r="10552">
          <cell r="A10552">
            <v>13656</v>
          </cell>
          <cell r="B10552">
            <v>5</v>
          </cell>
          <cell r="C10552">
            <v>4</v>
          </cell>
          <cell r="D10552" t="str">
            <v xml:space="preserve">TRANSTECH S.R.L </v>
          </cell>
          <cell r="E10552" t="str">
            <v>Hogar</v>
          </cell>
        </row>
        <row r="10553">
          <cell r="A10553">
            <v>13646</v>
          </cell>
          <cell r="B10553">
            <v>5</v>
          </cell>
          <cell r="C10553">
            <v>6</v>
          </cell>
          <cell r="D10553" t="str">
            <v>CASILLA MANGO GUY</v>
          </cell>
          <cell r="E10553" t="str">
            <v>Refrigerados</v>
          </cell>
        </row>
        <row r="10554">
          <cell r="A10554">
            <v>13647</v>
          </cell>
          <cell r="B10554">
            <v>5</v>
          </cell>
          <cell r="C10554">
            <v>6</v>
          </cell>
          <cell r="D10554" t="str">
            <v>COMEDOR ALBERT</v>
          </cell>
          <cell r="E10554" t="str">
            <v>Refrigerados</v>
          </cell>
        </row>
        <row r="10555">
          <cell r="A10555">
            <v>13658</v>
          </cell>
          <cell r="B10555">
            <v>9</v>
          </cell>
          <cell r="C10555">
            <v>3</v>
          </cell>
          <cell r="D10555" t="str">
            <v>BODEGA EL GALLO</v>
          </cell>
        </row>
        <row r="10556">
          <cell r="A10556">
            <v>13648</v>
          </cell>
          <cell r="B10556">
            <v>5</v>
          </cell>
          <cell r="C10556">
            <v>6</v>
          </cell>
          <cell r="D10556" t="str">
            <v>COMEDOR ROCIO</v>
          </cell>
          <cell r="E10556" t="str">
            <v>Refrigerados</v>
          </cell>
        </row>
        <row r="10557">
          <cell r="A10557">
            <v>13659</v>
          </cell>
          <cell r="B10557">
            <v>9</v>
          </cell>
          <cell r="C10557">
            <v>3</v>
          </cell>
          <cell r="D10557" t="str">
            <v>GUARDIA DE SEGURIDAD ALEJANDRO OCAMPOS</v>
          </cell>
        </row>
        <row r="10558">
          <cell r="A10558">
            <v>13663</v>
          </cell>
          <cell r="D10558" t="str">
            <v>KOSKO LA REINA</v>
          </cell>
          <cell r="E10558" t="str">
            <v>Hogar</v>
          </cell>
        </row>
        <row r="10559">
          <cell r="A10559">
            <v>13664</v>
          </cell>
          <cell r="B10559">
            <v>1</v>
          </cell>
          <cell r="C10559">
            <v>8</v>
          </cell>
          <cell r="D10559" t="str">
            <v>DESPENSA ANABELLA</v>
          </cell>
          <cell r="E10559" t="str">
            <v>Hogar</v>
          </cell>
        </row>
        <row r="10560">
          <cell r="A10560">
            <v>25949</v>
          </cell>
          <cell r="B10560">
            <v>7</v>
          </cell>
          <cell r="C10560">
            <v>3</v>
          </cell>
          <cell r="D10560" t="str">
            <v>CARNICERIA BRITEZ</v>
          </cell>
          <cell r="E10560" t="str">
            <v>Hogar</v>
          </cell>
        </row>
        <row r="10561">
          <cell r="A10561">
            <v>13667</v>
          </cell>
          <cell r="D10561" t="str">
            <v>HELADOS FRESH</v>
          </cell>
          <cell r="E10561" t="str">
            <v>Refrigerados</v>
          </cell>
        </row>
        <row r="10562">
          <cell r="A10562">
            <v>13666</v>
          </cell>
          <cell r="B10562">
            <v>7</v>
          </cell>
          <cell r="C10562">
            <v>2</v>
          </cell>
          <cell r="D10562" t="str">
            <v>DESPENSA CATALINA</v>
          </cell>
          <cell r="E10562" t="str">
            <v>Hogar</v>
          </cell>
        </row>
        <row r="10563">
          <cell r="A10563">
            <v>13669</v>
          </cell>
          <cell r="B10563">
            <v>5</v>
          </cell>
          <cell r="C10563">
            <v>7</v>
          </cell>
          <cell r="D10563" t="str">
            <v>PIZZERIA MARIANI</v>
          </cell>
          <cell r="E10563" t="str">
            <v>Refrigerados</v>
          </cell>
        </row>
        <row r="10564">
          <cell r="A10564">
            <v>13660</v>
          </cell>
          <cell r="B10564">
            <v>4</v>
          </cell>
          <cell r="C10564">
            <v>5</v>
          </cell>
          <cell r="D10564" t="str">
            <v>DESPENSA ADRI</v>
          </cell>
          <cell r="E10564" t="str">
            <v>Hogar</v>
          </cell>
        </row>
        <row r="10565">
          <cell r="A10565">
            <v>13661</v>
          </cell>
          <cell r="D10565" t="str">
            <v>COPETIN PIRO'Y</v>
          </cell>
        </row>
        <row r="10566">
          <cell r="A10566">
            <v>13665</v>
          </cell>
          <cell r="D10566" t="str">
            <v>CASILLA TINA</v>
          </cell>
          <cell r="E10566" t="str">
            <v>Hogar</v>
          </cell>
        </row>
        <row r="10567">
          <cell r="A10567">
            <v>13671</v>
          </cell>
          <cell r="B10567">
            <v>9</v>
          </cell>
          <cell r="C10567">
            <v>3</v>
          </cell>
          <cell r="D10567" t="str">
            <v>SERVI MINI SHOP</v>
          </cell>
        </row>
        <row r="10568">
          <cell r="A10568">
            <v>13623</v>
          </cell>
          <cell r="B10568">
            <v>4</v>
          </cell>
          <cell r="C10568">
            <v>3</v>
          </cell>
          <cell r="D10568" t="str">
            <v>CASILLA LA VICTORIA</v>
          </cell>
          <cell r="E10568" t="str">
            <v>Refrigerados</v>
          </cell>
        </row>
        <row r="10569">
          <cell r="A10569">
            <v>13670</v>
          </cell>
          <cell r="B10569">
            <v>9</v>
          </cell>
          <cell r="C10569">
            <v>3</v>
          </cell>
          <cell r="D10569" t="str">
            <v>COPETIN GLORIA</v>
          </cell>
        </row>
        <row r="10570">
          <cell r="A10570">
            <v>13668</v>
          </cell>
          <cell r="B10570">
            <v>9</v>
          </cell>
          <cell r="C10570">
            <v>3</v>
          </cell>
          <cell r="D10570" t="str">
            <v>CARRITO VERDE</v>
          </cell>
        </row>
        <row r="10571">
          <cell r="A10571">
            <v>13672</v>
          </cell>
          <cell r="B10571">
            <v>5</v>
          </cell>
          <cell r="C10571">
            <v>2</v>
          </cell>
          <cell r="D10571" t="str">
            <v>AUTOSERVICE BONANZA</v>
          </cell>
          <cell r="E10571" t="str">
            <v>Hogar</v>
          </cell>
        </row>
        <row r="10572">
          <cell r="A10572">
            <v>13674</v>
          </cell>
          <cell r="B10572">
            <v>5</v>
          </cell>
          <cell r="C10572">
            <v>5</v>
          </cell>
          <cell r="D10572" t="str">
            <v>DESPENSA ESTRELLA DE MAR</v>
          </cell>
          <cell r="E10572" t="str">
            <v>Hogar</v>
          </cell>
        </row>
        <row r="10573">
          <cell r="A10573">
            <v>13681</v>
          </cell>
          <cell r="B10573">
            <v>5</v>
          </cell>
          <cell r="C10573">
            <v>6</v>
          </cell>
          <cell r="D10573" t="str">
            <v>COPETIN DELCI</v>
          </cell>
          <cell r="E10573" t="str">
            <v>Refrigerados</v>
          </cell>
        </row>
        <row r="10574">
          <cell r="A10574">
            <v>13639</v>
          </cell>
          <cell r="B10574">
            <v>5</v>
          </cell>
          <cell r="C10574">
            <v>6</v>
          </cell>
          <cell r="D10574" t="str">
            <v>COPETIN GARZON</v>
          </cell>
          <cell r="E10574" t="str">
            <v>Refrigerados</v>
          </cell>
        </row>
        <row r="10575">
          <cell r="A10575">
            <v>13625</v>
          </cell>
          <cell r="B10575">
            <v>5</v>
          </cell>
          <cell r="C10575">
            <v>2</v>
          </cell>
          <cell r="D10575" t="str">
            <v>ADELAIDA E.G.</v>
          </cell>
          <cell r="E10575" t="str">
            <v>Hogar</v>
          </cell>
        </row>
        <row r="10576">
          <cell r="A10576">
            <v>13683</v>
          </cell>
          <cell r="D10576" t="str">
            <v>PAMAK II</v>
          </cell>
          <cell r="E10576" t="str">
            <v>Conveniencia</v>
          </cell>
        </row>
        <row r="10577">
          <cell r="A10577">
            <v>13684</v>
          </cell>
          <cell r="B10577">
            <v>9</v>
          </cell>
          <cell r="C10577">
            <v>3</v>
          </cell>
          <cell r="D10577" t="str">
            <v>DESPENSA PGN</v>
          </cell>
        </row>
        <row r="10578">
          <cell r="A10578">
            <v>13685</v>
          </cell>
          <cell r="B10578">
            <v>7</v>
          </cell>
          <cell r="C10578">
            <v>1</v>
          </cell>
          <cell r="D10578" t="str">
            <v>DESPENSA MARIA</v>
          </cell>
          <cell r="E10578" t="str">
            <v>Hogar</v>
          </cell>
        </row>
        <row r="10579">
          <cell r="A10579">
            <v>13680</v>
          </cell>
          <cell r="B10579">
            <v>9</v>
          </cell>
          <cell r="C10579">
            <v>3</v>
          </cell>
          <cell r="D10579" t="str">
            <v>HAMBURGUESERIA y PASTELERIA ÑA MARGA</v>
          </cell>
        </row>
        <row r="10580">
          <cell r="A10580">
            <v>13675</v>
          </cell>
          <cell r="B10580">
            <v>9</v>
          </cell>
          <cell r="C10580">
            <v>3</v>
          </cell>
          <cell r="D10580" t="str">
            <v>DESPENSA ROMI</v>
          </cell>
        </row>
        <row r="10581">
          <cell r="A10581">
            <v>13678</v>
          </cell>
          <cell r="B10581">
            <v>7</v>
          </cell>
          <cell r="C10581">
            <v>3</v>
          </cell>
          <cell r="D10581" t="str">
            <v>TELEFONO PUBLICO</v>
          </cell>
          <cell r="E10581" t="str">
            <v>Hogar</v>
          </cell>
        </row>
        <row r="10582">
          <cell r="A10582">
            <v>13679</v>
          </cell>
          <cell r="D10582" t="str">
            <v>DESPENSA MAMI</v>
          </cell>
          <cell r="E10582" t="str">
            <v>Hogar</v>
          </cell>
        </row>
        <row r="10583">
          <cell r="A10583">
            <v>13689</v>
          </cell>
          <cell r="B10583">
            <v>4</v>
          </cell>
          <cell r="C10583">
            <v>5</v>
          </cell>
          <cell r="D10583" t="str">
            <v>DESPENSA SOLARES</v>
          </cell>
          <cell r="E10583" t="str">
            <v>Hogar</v>
          </cell>
        </row>
        <row r="10584">
          <cell r="A10584">
            <v>13688</v>
          </cell>
          <cell r="B10584">
            <v>4</v>
          </cell>
          <cell r="C10584">
            <v>5</v>
          </cell>
          <cell r="D10584" t="str">
            <v>DESPENSA ANGELICA</v>
          </cell>
          <cell r="E10584" t="str">
            <v>Hogar</v>
          </cell>
        </row>
        <row r="10585">
          <cell r="A10585">
            <v>13687</v>
          </cell>
          <cell r="B10585">
            <v>4</v>
          </cell>
          <cell r="C10585">
            <v>5</v>
          </cell>
          <cell r="D10585" t="str">
            <v>DESPENSA RUBENCITO</v>
          </cell>
          <cell r="E10585" t="str">
            <v>Hogar</v>
          </cell>
        </row>
        <row r="10586">
          <cell r="A10586">
            <v>13686</v>
          </cell>
          <cell r="B10586">
            <v>5</v>
          </cell>
          <cell r="C10586">
            <v>8</v>
          </cell>
          <cell r="D10586" t="str">
            <v>AUTOSERVICE SAN BLAS</v>
          </cell>
          <cell r="E10586" t="str">
            <v>Hogar</v>
          </cell>
        </row>
        <row r="10587">
          <cell r="A10587">
            <v>13695</v>
          </cell>
          <cell r="B10587">
            <v>1</v>
          </cell>
          <cell r="C10587">
            <v>6</v>
          </cell>
          <cell r="D10587" t="str">
            <v>JO FIEL</v>
          </cell>
        </row>
        <row r="10588">
          <cell r="A10588">
            <v>13693</v>
          </cell>
          <cell r="B10588">
            <v>5</v>
          </cell>
          <cell r="C10588">
            <v>3</v>
          </cell>
          <cell r="D10588" t="str">
            <v>DESPENSA SAN FRANCISCO</v>
          </cell>
          <cell r="E10588" t="str">
            <v>Hogar</v>
          </cell>
        </row>
        <row r="10589">
          <cell r="A10589">
            <v>13692</v>
          </cell>
          <cell r="B10589">
            <v>5</v>
          </cell>
          <cell r="C10589">
            <v>8</v>
          </cell>
          <cell r="D10589" t="str">
            <v>DESPENSA SAN FRANCISCO</v>
          </cell>
          <cell r="E10589" t="str">
            <v>Hogar</v>
          </cell>
        </row>
        <row r="10590">
          <cell r="A10590">
            <v>13691</v>
          </cell>
          <cell r="B10590">
            <v>5</v>
          </cell>
          <cell r="C10590">
            <v>8</v>
          </cell>
          <cell r="D10590" t="str">
            <v>DESPENSA CAMPUZANO</v>
          </cell>
          <cell r="E10590" t="str">
            <v>Hogar</v>
          </cell>
        </row>
        <row r="10591">
          <cell r="A10591">
            <v>13690</v>
          </cell>
          <cell r="B10591">
            <v>5</v>
          </cell>
          <cell r="C10591">
            <v>3</v>
          </cell>
          <cell r="D10591" t="str">
            <v>AUTOSERVICE DELICIAS CASERAS</v>
          </cell>
          <cell r="E10591" t="str">
            <v>Hogar</v>
          </cell>
        </row>
        <row r="10592">
          <cell r="A10592">
            <v>13694</v>
          </cell>
          <cell r="B10592">
            <v>5</v>
          </cell>
          <cell r="C10592">
            <v>3</v>
          </cell>
          <cell r="D10592" t="str">
            <v>PESCADERIA FLORIDA</v>
          </cell>
          <cell r="E10592" t="str">
            <v>Refrigerados</v>
          </cell>
        </row>
        <row r="10593">
          <cell r="A10593">
            <v>13696</v>
          </cell>
          <cell r="B10593">
            <v>9</v>
          </cell>
          <cell r="C10593">
            <v>3</v>
          </cell>
          <cell r="D10593" t="str">
            <v>SEGURIDAD LAURO GAONA ORREGO</v>
          </cell>
          <cell r="E10593" t="str">
            <v>Planta</v>
          </cell>
        </row>
        <row r="10594">
          <cell r="A10594">
            <v>13700</v>
          </cell>
          <cell r="B10594">
            <v>3</v>
          </cell>
          <cell r="C10594">
            <v>9</v>
          </cell>
          <cell r="D10594" t="str">
            <v>DESPENSA LO MITA</v>
          </cell>
          <cell r="E10594" t="str">
            <v>Hogar</v>
          </cell>
        </row>
        <row r="10595">
          <cell r="A10595">
            <v>13699</v>
          </cell>
          <cell r="B10595">
            <v>3</v>
          </cell>
          <cell r="C10595">
            <v>9</v>
          </cell>
          <cell r="D10595" t="str">
            <v>CARRITO DIAZ</v>
          </cell>
          <cell r="E10595" t="str">
            <v>Refrigerados</v>
          </cell>
        </row>
        <row r="10596">
          <cell r="A10596">
            <v>13698</v>
          </cell>
          <cell r="B10596">
            <v>1</v>
          </cell>
          <cell r="C10596">
            <v>7</v>
          </cell>
          <cell r="D10596" t="str">
            <v>HELADERIA DULCE SABOR</v>
          </cell>
        </row>
        <row r="10597">
          <cell r="A10597">
            <v>13697</v>
          </cell>
          <cell r="D10597" t="str">
            <v>COMEDOR LA CARRETA</v>
          </cell>
        </row>
        <row r="10598">
          <cell r="A10598">
            <v>13707</v>
          </cell>
          <cell r="B10598">
            <v>1</v>
          </cell>
          <cell r="C10598">
            <v>8</v>
          </cell>
          <cell r="D10598" t="str">
            <v>COSTA PUCU S.R.L.</v>
          </cell>
          <cell r="E10598" t="str">
            <v>Conveniencia</v>
          </cell>
        </row>
        <row r="10599">
          <cell r="A10599">
            <v>13709</v>
          </cell>
          <cell r="B10599">
            <v>2</v>
          </cell>
          <cell r="C10599">
            <v>4</v>
          </cell>
          <cell r="D10599" t="str">
            <v>DESPENSA BENJAMIN</v>
          </cell>
          <cell r="E10599" t="str">
            <v>Hogar</v>
          </cell>
        </row>
        <row r="10600">
          <cell r="A10600">
            <v>13702</v>
          </cell>
          <cell r="D10600" t="str">
            <v>CASILLA CRISTO REDENTOR</v>
          </cell>
        </row>
        <row r="10601">
          <cell r="A10601">
            <v>13701</v>
          </cell>
          <cell r="B10601">
            <v>3</v>
          </cell>
          <cell r="C10601">
            <v>4</v>
          </cell>
          <cell r="D10601" t="str">
            <v>DESPENSA ÑA JACINTA</v>
          </cell>
          <cell r="E10601" t="str">
            <v>Hogar</v>
          </cell>
        </row>
        <row r="10602">
          <cell r="A10602">
            <v>13711</v>
          </cell>
          <cell r="B10602">
            <v>9</v>
          </cell>
          <cell r="C10602">
            <v>3</v>
          </cell>
          <cell r="D10602" t="str">
            <v>COMERCIAL SAN CAYETANO</v>
          </cell>
        </row>
        <row r="10603">
          <cell r="A10603">
            <v>13706</v>
          </cell>
          <cell r="B10603">
            <v>5</v>
          </cell>
          <cell r="C10603">
            <v>7</v>
          </cell>
          <cell r="D10603" t="str">
            <v>CABINA TELEFONICA</v>
          </cell>
        </row>
        <row r="10604">
          <cell r="A10604">
            <v>13705</v>
          </cell>
          <cell r="B10604">
            <v>7</v>
          </cell>
          <cell r="C10604">
            <v>2</v>
          </cell>
          <cell r="D10604" t="str">
            <v>DESPENSA Z y B</v>
          </cell>
          <cell r="E10604" t="str">
            <v>Hogar</v>
          </cell>
        </row>
        <row r="10605">
          <cell r="A10605">
            <v>13704</v>
          </cell>
          <cell r="D10605" t="str">
            <v>DESPENSA LIBRERIA H y G</v>
          </cell>
          <cell r="E10605" t="str">
            <v>Hogar</v>
          </cell>
        </row>
        <row r="10606">
          <cell r="A10606">
            <v>13703</v>
          </cell>
          <cell r="B10606">
            <v>7</v>
          </cell>
          <cell r="C10606">
            <v>2</v>
          </cell>
          <cell r="D10606" t="str">
            <v>DESPENSA EL OBRERO</v>
          </cell>
          <cell r="E10606" t="str">
            <v>Hogar</v>
          </cell>
        </row>
        <row r="10607">
          <cell r="A10607">
            <v>13708</v>
          </cell>
          <cell r="B10607">
            <v>9</v>
          </cell>
          <cell r="C10607">
            <v>3</v>
          </cell>
          <cell r="D10607" t="str">
            <v>BODEGA TRES HERMANOS</v>
          </cell>
        </row>
        <row r="10608">
          <cell r="A10608">
            <v>13713</v>
          </cell>
          <cell r="D10608" t="str">
            <v>DESPENSA DIVINO JESUS</v>
          </cell>
          <cell r="E10608" t="str">
            <v>Planta</v>
          </cell>
        </row>
        <row r="10609">
          <cell r="A10609">
            <v>13715</v>
          </cell>
          <cell r="B10609">
            <v>1</v>
          </cell>
          <cell r="C10609">
            <v>6</v>
          </cell>
          <cell r="D10609" t="str">
            <v>COPETIN EZEQUIEL</v>
          </cell>
          <cell r="E10609" t="str">
            <v>Refrigerados</v>
          </cell>
        </row>
        <row r="10610">
          <cell r="A10610">
            <v>13710</v>
          </cell>
          <cell r="B10610">
            <v>5</v>
          </cell>
          <cell r="C10610">
            <v>7</v>
          </cell>
          <cell r="D10610" t="str">
            <v>DESPENSA GRACIELA</v>
          </cell>
          <cell r="E10610" t="str">
            <v>Hogar</v>
          </cell>
        </row>
        <row r="10611">
          <cell r="A10611">
            <v>13789</v>
          </cell>
          <cell r="B10611">
            <v>5</v>
          </cell>
          <cell r="C10611">
            <v>1</v>
          </cell>
          <cell r="D10611" t="str">
            <v>KIOSKO INOCENTE</v>
          </cell>
          <cell r="E10611" t="str">
            <v>Hogar</v>
          </cell>
        </row>
        <row r="10612">
          <cell r="A10612">
            <v>13793</v>
          </cell>
          <cell r="B10612">
            <v>7</v>
          </cell>
          <cell r="C10612">
            <v>2</v>
          </cell>
          <cell r="D10612" t="str">
            <v>DESPENSA ÑA NINA</v>
          </cell>
          <cell r="E10612" t="str">
            <v>Hogar</v>
          </cell>
        </row>
        <row r="10613">
          <cell r="A10613">
            <v>13786</v>
          </cell>
          <cell r="B10613">
            <v>5</v>
          </cell>
          <cell r="C10613">
            <v>6</v>
          </cell>
          <cell r="D10613" t="str">
            <v>CASILLA AL PASO</v>
          </cell>
          <cell r="E10613" t="str">
            <v>Refrigerados</v>
          </cell>
        </row>
        <row r="10614">
          <cell r="A10614">
            <v>13787</v>
          </cell>
          <cell r="B10614">
            <v>5</v>
          </cell>
          <cell r="C10614">
            <v>6</v>
          </cell>
          <cell r="D10614" t="str">
            <v>COMEDOR M.M</v>
          </cell>
          <cell r="E10614" t="str">
            <v>Refrigerados</v>
          </cell>
        </row>
        <row r="10615">
          <cell r="A10615">
            <v>13794</v>
          </cell>
          <cell r="B10615">
            <v>2</v>
          </cell>
          <cell r="C10615">
            <v>2</v>
          </cell>
          <cell r="D10615" t="str">
            <v>DESPENSA PESOA</v>
          </cell>
          <cell r="E10615" t="str">
            <v>Hogar</v>
          </cell>
        </row>
        <row r="10616">
          <cell r="A10616">
            <v>13803</v>
          </cell>
          <cell r="D10616" t="str">
            <v>SUPER POLLO</v>
          </cell>
        </row>
        <row r="10617">
          <cell r="A10617">
            <v>13801</v>
          </cell>
          <cell r="B10617">
            <v>9</v>
          </cell>
          <cell r="C10617">
            <v>3</v>
          </cell>
          <cell r="D10617" t="str">
            <v>COMERCIAL DON BENITO</v>
          </cell>
        </row>
        <row r="10618">
          <cell r="A10618">
            <v>13800</v>
          </cell>
          <cell r="B10618">
            <v>9</v>
          </cell>
          <cell r="C10618">
            <v>3</v>
          </cell>
          <cell r="D10618" t="str">
            <v>COPETIN NORMA</v>
          </cell>
        </row>
        <row r="10619">
          <cell r="A10619">
            <v>13811</v>
          </cell>
          <cell r="B10619">
            <v>1</v>
          </cell>
          <cell r="C10619">
            <v>2</v>
          </cell>
          <cell r="D10619" t="str">
            <v>ARA PO´A COMERCIAL CENTRO</v>
          </cell>
          <cell r="E10619" t="str">
            <v>Refrigerados</v>
          </cell>
        </row>
        <row r="10620">
          <cell r="A10620">
            <v>13810</v>
          </cell>
          <cell r="B10620">
            <v>4</v>
          </cell>
          <cell r="C10620">
            <v>4</v>
          </cell>
          <cell r="D10620" t="str">
            <v>CLUB SOL DE AMERICA CANTINA CENTRAL</v>
          </cell>
          <cell r="E10620" t="str">
            <v>Refrigerados</v>
          </cell>
        </row>
        <row r="10621">
          <cell r="A10621">
            <v>13808</v>
          </cell>
          <cell r="B10621">
            <v>9</v>
          </cell>
          <cell r="C10621">
            <v>3</v>
          </cell>
          <cell r="D10621" t="str">
            <v>PANADERIA Y CONFITERIA</v>
          </cell>
        </row>
        <row r="10622">
          <cell r="A10622">
            <v>13807</v>
          </cell>
          <cell r="B10622">
            <v>9</v>
          </cell>
          <cell r="C10622">
            <v>3</v>
          </cell>
          <cell r="D10622" t="str">
            <v>CASILLA EL PUENTE</v>
          </cell>
        </row>
        <row r="10623">
          <cell r="A10623">
            <v>13798</v>
          </cell>
          <cell r="B10623">
            <v>9</v>
          </cell>
          <cell r="C10623">
            <v>3</v>
          </cell>
          <cell r="D10623" t="str">
            <v>COMERCIAL LELY</v>
          </cell>
        </row>
        <row r="10624">
          <cell r="A10624">
            <v>13796</v>
          </cell>
          <cell r="B10624">
            <v>7</v>
          </cell>
          <cell r="C10624">
            <v>2</v>
          </cell>
          <cell r="D10624" t="str">
            <v>DESPENSA MIRIAN</v>
          </cell>
          <cell r="E10624" t="str">
            <v>Hogar</v>
          </cell>
        </row>
        <row r="10625">
          <cell r="A10625">
            <v>13802</v>
          </cell>
          <cell r="B10625">
            <v>9</v>
          </cell>
          <cell r="C10625">
            <v>3</v>
          </cell>
          <cell r="D10625" t="str">
            <v>DESPESA AN_YOR</v>
          </cell>
        </row>
        <row r="10626">
          <cell r="A10626">
            <v>13812</v>
          </cell>
          <cell r="B10626">
            <v>10</v>
          </cell>
          <cell r="C10626">
            <v>2</v>
          </cell>
          <cell r="D10626" t="str">
            <v>EMINCO S.A. (Mburucuya)</v>
          </cell>
          <cell r="E10626" t="str">
            <v>Supermercados A</v>
          </cell>
        </row>
        <row r="10627">
          <cell r="A10627">
            <v>13820</v>
          </cell>
          <cell r="B10627">
            <v>9</v>
          </cell>
          <cell r="C10627">
            <v>3</v>
          </cell>
          <cell r="D10627" t="str">
            <v>DESPENSA RODRIGUEZ</v>
          </cell>
        </row>
        <row r="10628">
          <cell r="A10628">
            <v>13821</v>
          </cell>
          <cell r="B10628">
            <v>4</v>
          </cell>
          <cell r="C10628">
            <v>6</v>
          </cell>
          <cell r="D10628" t="str">
            <v>COPETIN 9 DE AGOSTO</v>
          </cell>
          <cell r="E10628" t="str">
            <v>Refrigerados</v>
          </cell>
        </row>
        <row r="10629">
          <cell r="A10629">
            <v>13822</v>
          </cell>
          <cell r="B10629">
            <v>9</v>
          </cell>
          <cell r="C10629">
            <v>3</v>
          </cell>
          <cell r="D10629" t="str">
            <v>DESPENSA SAN CAYETANO</v>
          </cell>
        </row>
        <row r="10630">
          <cell r="A10630">
            <v>13823</v>
          </cell>
          <cell r="B10630">
            <v>4</v>
          </cell>
          <cell r="C10630">
            <v>6</v>
          </cell>
          <cell r="D10630" t="str">
            <v>DESPENSA SAN JUAN</v>
          </cell>
          <cell r="E10630" t="str">
            <v>Hogar</v>
          </cell>
        </row>
        <row r="10631">
          <cell r="A10631">
            <v>13824</v>
          </cell>
          <cell r="B10631">
            <v>4</v>
          </cell>
          <cell r="C10631">
            <v>4</v>
          </cell>
          <cell r="D10631" t="str">
            <v>DESPENSA DANZARIN</v>
          </cell>
        </row>
        <row r="10632">
          <cell r="A10632">
            <v>13825</v>
          </cell>
          <cell r="B10632">
            <v>9</v>
          </cell>
          <cell r="C10632">
            <v>3</v>
          </cell>
          <cell r="D10632" t="str">
            <v>HELADOS RUMANIA</v>
          </cell>
        </row>
        <row r="10633">
          <cell r="A10633">
            <v>13826</v>
          </cell>
          <cell r="B10633">
            <v>4</v>
          </cell>
          <cell r="C10633">
            <v>6</v>
          </cell>
          <cell r="D10633" t="str">
            <v>DESPENSA CAPRICORNIO</v>
          </cell>
          <cell r="E10633" t="str">
            <v>Hogar</v>
          </cell>
        </row>
        <row r="10634">
          <cell r="A10634">
            <v>13816</v>
          </cell>
          <cell r="B10634">
            <v>1</v>
          </cell>
          <cell r="C10634">
            <v>8</v>
          </cell>
          <cell r="D10634" t="str">
            <v>COPETIN Gral. SANTOS</v>
          </cell>
        </row>
        <row r="10635">
          <cell r="A10635">
            <v>13819</v>
          </cell>
          <cell r="B10635">
            <v>3</v>
          </cell>
          <cell r="C10635">
            <v>8</v>
          </cell>
          <cell r="D10635" t="str">
            <v>DESPENSA GLADYS</v>
          </cell>
          <cell r="E10635" t="str">
            <v>Hogar</v>
          </cell>
        </row>
        <row r="10636">
          <cell r="A10636">
            <v>13818</v>
          </cell>
          <cell r="B10636">
            <v>2</v>
          </cell>
          <cell r="C10636">
            <v>2</v>
          </cell>
          <cell r="D10636" t="str">
            <v>DESPENSA NOK DE LIZ</v>
          </cell>
          <cell r="E10636" t="str">
            <v>Hogar</v>
          </cell>
        </row>
        <row r="10637">
          <cell r="A10637">
            <v>13828</v>
          </cell>
          <cell r="B10637">
            <v>3</v>
          </cell>
          <cell r="C10637">
            <v>4</v>
          </cell>
          <cell r="D10637" t="str">
            <v>KIOSKO ÑA PERLA</v>
          </cell>
        </row>
        <row r="10638">
          <cell r="A10638">
            <v>13791</v>
          </cell>
          <cell r="B10638">
            <v>5</v>
          </cell>
          <cell r="C10638">
            <v>8</v>
          </cell>
          <cell r="D10638" t="str">
            <v>DESPENSA BARCEQUILLO</v>
          </cell>
          <cell r="E10638" t="str">
            <v>Hogar</v>
          </cell>
        </row>
        <row r="10639">
          <cell r="A10639">
            <v>13831</v>
          </cell>
          <cell r="B10639">
            <v>7</v>
          </cell>
          <cell r="C10639">
            <v>2</v>
          </cell>
          <cell r="D10639" t="str">
            <v>DESPENSA BELEN</v>
          </cell>
          <cell r="E10639" t="str">
            <v>Hogar</v>
          </cell>
        </row>
        <row r="10640">
          <cell r="A10640">
            <v>13827</v>
          </cell>
          <cell r="B10640">
            <v>7</v>
          </cell>
          <cell r="C10640">
            <v>2</v>
          </cell>
          <cell r="D10640" t="str">
            <v>PANADERIA PACO</v>
          </cell>
          <cell r="E10640" t="str">
            <v>Refrigerados</v>
          </cell>
        </row>
        <row r="10641">
          <cell r="A10641">
            <v>13830</v>
          </cell>
          <cell r="D10641" t="str">
            <v>DESPENSA DANI</v>
          </cell>
          <cell r="E10641" t="str">
            <v>Hogar</v>
          </cell>
        </row>
        <row r="10642">
          <cell r="A10642">
            <v>13833</v>
          </cell>
          <cell r="B10642">
            <v>4</v>
          </cell>
          <cell r="C10642">
            <v>1</v>
          </cell>
          <cell r="D10642" t="str">
            <v>CABINA FONOCAR 4</v>
          </cell>
          <cell r="E10642" t="str">
            <v>Hogar</v>
          </cell>
        </row>
        <row r="10643">
          <cell r="A10643">
            <v>13792</v>
          </cell>
          <cell r="B10643">
            <v>9</v>
          </cell>
          <cell r="C10643">
            <v>3</v>
          </cell>
          <cell r="D10643" t="str">
            <v>MNI MERCADO 3C</v>
          </cell>
        </row>
        <row r="10644">
          <cell r="A10644">
            <v>13832</v>
          </cell>
          <cell r="B10644">
            <v>9</v>
          </cell>
          <cell r="C10644">
            <v>3</v>
          </cell>
          <cell r="D10644" t="str">
            <v>MI PEQUEÑO BOLICHE</v>
          </cell>
        </row>
        <row r="10645">
          <cell r="A10645">
            <v>13788</v>
          </cell>
          <cell r="B10645">
            <v>5</v>
          </cell>
          <cell r="C10645">
            <v>8</v>
          </cell>
          <cell r="D10645" t="str">
            <v>DESPENSA CRISTO REY</v>
          </cell>
          <cell r="E10645" t="str">
            <v>Hogar</v>
          </cell>
        </row>
        <row r="10646">
          <cell r="A10646">
            <v>13813</v>
          </cell>
          <cell r="B10646">
            <v>5</v>
          </cell>
          <cell r="C10646">
            <v>6</v>
          </cell>
          <cell r="D10646" t="str">
            <v>COPETIN BAEZ</v>
          </cell>
          <cell r="E10646" t="str">
            <v>Refrigerados</v>
          </cell>
        </row>
        <row r="10647">
          <cell r="A10647">
            <v>13814</v>
          </cell>
          <cell r="B10647">
            <v>9</v>
          </cell>
          <cell r="C10647">
            <v>3</v>
          </cell>
          <cell r="D10647" t="str">
            <v>AUTOSERVICE LA ECONOMIA</v>
          </cell>
        </row>
        <row r="10648">
          <cell r="A10648">
            <v>13815</v>
          </cell>
          <cell r="B10648">
            <v>5</v>
          </cell>
          <cell r="C10648">
            <v>8</v>
          </cell>
          <cell r="D10648" t="str">
            <v>CANTINA SENACSA</v>
          </cell>
          <cell r="E10648" t="str">
            <v>Refrigerados</v>
          </cell>
        </row>
        <row r="10649">
          <cell r="A10649">
            <v>13842</v>
          </cell>
          <cell r="B10649">
            <v>9</v>
          </cell>
          <cell r="C10649">
            <v>3</v>
          </cell>
          <cell r="D10649" t="str">
            <v>PANADERIA TUNTY</v>
          </cell>
        </row>
        <row r="10650">
          <cell r="A10650">
            <v>13843</v>
          </cell>
          <cell r="B10650">
            <v>4</v>
          </cell>
          <cell r="C10650">
            <v>1</v>
          </cell>
          <cell r="D10650" t="str">
            <v>COPETIN ELIZABEH</v>
          </cell>
          <cell r="E10650" t="str">
            <v>Refrigerados</v>
          </cell>
        </row>
        <row r="10651">
          <cell r="A10651">
            <v>13845</v>
          </cell>
          <cell r="D10651" t="str">
            <v>PIZZERIA TIZIANO</v>
          </cell>
          <cell r="E10651" t="str">
            <v>Refrigerados</v>
          </cell>
        </row>
        <row r="10652">
          <cell r="A10652">
            <v>13836</v>
          </cell>
          <cell r="B10652">
            <v>7</v>
          </cell>
          <cell r="C10652">
            <v>2</v>
          </cell>
          <cell r="D10652" t="str">
            <v>DESPENSA SAN RAMON</v>
          </cell>
          <cell r="E10652" t="str">
            <v>Hogar</v>
          </cell>
        </row>
        <row r="10653">
          <cell r="A10653">
            <v>13841</v>
          </cell>
          <cell r="B10653">
            <v>7</v>
          </cell>
          <cell r="C10653">
            <v>3</v>
          </cell>
          <cell r="D10653" t="str">
            <v>COPETIN MIR EMPANADAS</v>
          </cell>
          <cell r="E10653" t="str">
            <v>Refrigerados</v>
          </cell>
        </row>
        <row r="10654">
          <cell r="A10654">
            <v>13840</v>
          </cell>
          <cell r="B10654">
            <v>7</v>
          </cell>
          <cell r="C10654">
            <v>2</v>
          </cell>
          <cell r="D10654" t="str">
            <v>DESPENSA BOGADO</v>
          </cell>
        </row>
        <row r="10655">
          <cell r="A10655">
            <v>13839</v>
          </cell>
          <cell r="B10655">
            <v>7</v>
          </cell>
          <cell r="C10655">
            <v>2</v>
          </cell>
          <cell r="D10655" t="str">
            <v>DESPENSA SAN ANTONIO</v>
          </cell>
          <cell r="E10655" t="str">
            <v>Hogar</v>
          </cell>
        </row>
        <row r="10656">
          <cell r="A10656">
            <v>13838</v>
          </cell>
          <cell r="B10656">
            <v>7</v>
          </cell>
          <cell r="C10656">
            <v>2</v>
          </cell>
          <cell r="D10656" t="str">
            <v>DESPENSA DOS HERMANOS</v>
          </cell>
          <cell r="E10656" t="str">
            <v>Hogar</v>
          </cell>
        </row>
        <row r="10657">
          <cell r="A10657">
            <v>13837</v>
          </cell>
          <cell r="B10657">
            <v>7</v>
          </cell>
          <cell r="C10657">
            <v>2</v>
          </cell>
          <cell r="D10657" t="str">
            <v>AUTOSERVICE MARIA ANTONIA</v>
          </cell>
          <cell r="E10657" t="str">
            <v>Hogar</v>
          </cell>
        </row>
        <row r="10658">
          <cell r="A10658">
            <v>13847</v>
          </cell>
          <cell r="B10658">
            <v>4</v>
          </cell>
          <cell r="C10658">
            <v>6</v>
          </cell>
          <cell r="D10658" t="str">
            <v>DESPENSA 25 DE SETIEMBRE</v>
          </cell>
          <cell r="E10658" t="str">
            <v>Hogar</v>
          </cell>
        </row>
        <row r="10659">
          <cell r="A10659">
            <v>13850</v>
          </cell>
          <cell r="B10659">
            <v>9</v>
          </cell>
          <cell r="C10659">
            <v>3</v>
          </cell>
          <cell r="D10659" t="str">
            <v>COPETIN ESMERALDA</v>
          </cell>
        </row>
        <row r="10660">
          <cell r="A10660">
            <v>13849</v>
          </cell>
          <cell r="B10660">
            <v>6</v>
          </cell>
          <cell r="C10660">
            <v>6</v>
          </cell>
          <cell r="D10660" t="str">
            <v>DESPENSA RODOLFITO</v>
          </cell>
          <cell r="E10660" t="str">
            <v>Hogar</v>
          </cell>
        </row>
        <row r="10661">
          <cell r="A10661">
            <v>13848</v>
          </cell>
          <cell r="B10661">
            <v>6</v>
          </cell>
          <cell r="C10661">
            <v>7</v>
          </cell>
          <cell r="D10661" t="str">
            <v>HELADERIA LA CASONA</v>
          </cell>
          <cell r="E10661" t="str">
            <v>Refrigerados</v>
          </cell>
        </row>
        <row r="10662">
          <cell r="A10662">
            <v>13853</v>
          </cell>
          <cell r="B10662">
            <v>4</v>
          </cell>
          <cell r="C10662">
            <v>5</v>
          </cell>
          <cell r="D10662" t="str">
            <v>COPETIN ESPECIAL</v>
          </cell>
          <cell r="E10662" t="str">
            <v>Refrigerados</v>
          </cell>
        </row>
        <row r="10663">
          <cell r="A10663">
            <v>13852</v>
          </cell>
          <cell r="B10663">
            <v>9</v>
          </cell>
          <cell r="C10663">
            <v>3</v>
          </cell>
          <cell r="D10663" t="str">
            <v>DESPENSA Sto. DOMINGO</v>
          </cell>
        </row>
        <row r="10664">
          <cell r="A10664">
            <v>13851</v>
          </cell>
          <cell r="B10664">
            <v>4</v>
          </cell>
          <cell r="C10664">
            <v>5</v>
          </cell>
          <cell r="D10664" t="str">
            <v>COPETIN MUÑE</v>
          </cell>
          <cell r="E10664" t="str">
            <v>Refrigerados</v>
          </cell>
        </row>
        <row r="10665">
          <cell r="A10665">
            <v>13854</v>
          </cell>
          <cell r="B10665">
            <v>2</v>
          </cell>
          <cell r="C10665">
            <v>1</v>
          </cell>
          <cell r="D10665" t="str">
            <v>COOPERATIVA DE CORPOSANA</v>
          </cell>
          <cell r="E10665" t="str">
            <v>Refrigerados</v>
          </cell>
        </row>
        <row r="10666">
          <cell r="A10666">
            <v>13855</v>
          </cell>
          <cell r="B10666">
            <v>9</v>
          </cell>
          <cell r="C10666">
            <v>3</v>
          </cell>
          <cell r="D10666" t="str">
            <v>CENTRO COMERCIAL SAN ROQUE</v>
          </cell>
          <cell r="E10666" t="str">
            <v>Supermercados B</v>
          </cell>
        </row>
        <row r="10667">
          <cell r="A10667">
            <v>13862</v>
          </cell>
          <cell r="B10667">
            <v>6</v>
          </cell>
          <cell r="C10667">
            <v>3</v>
          </cell>
          <cell r="D10667" t="str">
            <v>LA ESQUINA DE NERY</v>
          </cell>
          <cell r="E10667" t="str">
            <v>Refrigerados</v>
          </cell>
        </row>
        <row r="10668">
          <cell r="A10668">
            <v>13857</v>
          </cell>
          <cell r="B10668">
            <v>4</v>
          </cell>
          <cell r="C10668">
            <v>5</v>
          </cell>
          <cell r="D10668" t="str">
            <v>CASILLA EL TRONCO II</v>
          </cell>
        </row>
        <row r="10669">
          <cell r="A10669">
            <v>13858</v>
          </cell>
          <cell r="B10669">
            <v>5</v>
          </cell>
          <cell r="C10669">
            <v>8</v>
          </cell>
          <cell r="D10669" t="str">
            <v>CABINA TELEFONICA</v>
          </cell>
          <cell r="E10669" t="str">
            <v>Hogar</v>
          </cell>
        </row>
        <row r="10670">
          <cell r="A10670">
            <v>13859</v>
          </cell>
          <cell r="B10670">
            <v>1</v>
          </cell>
          <cell r="C10670">
            <v>5</v>
          </cell>
          <cell r="D10670" t="str">
            <v>CASILLA PULPO</v>
          </cell>
        </row>
        <row r="10671">
          <cell r="A10671">
            <v>13860</v>
          </cell>
          <cell r="B10671">
            <v>1</v>
          </cell>
          <cell r="C10671">
            <v>6</v>
          </cell>
          <cell r="D10671" t="str">
            <v>CARLOS BAR</v>
          </cell>
          <cell r="E10671" t="str">
            <v>Refrigerados</v>
          </cell>
        </row>
        <row r="10672">
          <cell r="A10672">
            <v>13863</v>
          </cell>
          <cell r="B10672">
            <v>5</v>
          </cell>
          <cell r="C10672">
            <v>4</v>
          </cell>
          <cell r="D10672" t="str">
            <v>DESPENSA AURORA</v>
          </cell>
          <cell r="E10672" t="str">
            <v>Hogar</v>
          </cell>
        </row>
        <row r="10673">
          <cell r="A10673">
            <v>13864</v>
          </cell>
          <cell r="B10673">
            <v>5</v>
          </cell>
          <cell r="C10673">
            <v>4</v>
          </cell>
          <cell r="D10673" t="str">
            <v>DESPENSA ADELITA</v>
          </cell>
          <cell r="E10673" t="str">
            <v>Hogar</v>
          </cell>
        </row>
        <row r="10674">
          <cell r="A10674">
            <v>13903</v>
          </cell>
          <cell r="B10674">
            <v>2</v>
          </cell>
          <cell r="C10674">
            <v>4</v>
          </cell>
          <cell r="D10674" t="str">
            <v>DESPENSA ALBA</v>
          </cell>
          <cell r="E10674" t="str">
            <v>Hogar</v>
          </cell>
        </row>
        <row r="10675">
          <cell r="A10675">
            <v>13875</v>
          </cell>
          <cell r="B10675">
            <v>2</v>
          </cell>
          <cell r="C10675">
            <v>4</v>
          </cell>
          <cell r="D10675" t="str">
            <v>DESPENSA 15 DE AGOSTO</v>
          </cell>
          <cell r="E10675" t="str">
            <v>Hogar</v>
          </cell>
        </row>
        <row r="10676">
          <cell r="A10676">
            <v>13873</v>
          </cell>
          <cell r="B10676">
            <v>9</v>
          </cell>
          <cell r="C10676">
            <v>3</v>
          </cell>
          <cell r="D10676" t="str">
            <v>PARTICULAR MARCIAL WITNER</v>
          </cell>
        </row>
        <row r="10677">
          <cell r="A10677">
            <v>13861</v>
          </cell>
          <cell r="B10677">
            <v>9</v>
          </cell>
          <cell r="C10677">
            <v>3</v>
          </cell>
          <cell r="D10677" t="str">
            <v>MAXI SABOR</v>
          </cell>
        </row>
        <row r="10678">
          <cell r="A10678">
            <v>13868</v>
          </cell>
          <cell r="B10678">
            <v>7</v>
          </cell>
          <cell r="C10678">
            <v>1</v>
          </cell>
          <cell r="D10678" t="str">
            <v>COPETIN PERLITA</v>
          </cell>
          <cell r="E10678" t="str">
            <v>Refrigerados</v>
          </cell>
        </row>
        <row r="10679">
          <cell r="A10679">
            <v>13865</v>
          </cell>
          <cell r="B10679">
            <v>9</v>
          </cell>
          <cell r="C10679">
            <v>3</v>
          </cell>
          <cell r="D10679" t="str">
            <v>DESPENSA ALICIA</v>
          </cell>
        </row>
        <row r="10680">
          <cell r="A10680">
            <v>13866</v>
          </cell>
          <cell r="B10680">
            <v>4</v>
          </cell>
          <cell r="C10680">
            <v>6</v>
          </cell>
          <cell r="D10680" t="str">
            <v>DESPENSA MATIAS</v>
          </cell>
          <cell r="E10680" t="str">
            <v>Hogar</v>
          </cell>
        </row>
        <row r="10681">
          <cell r="A10681">
            <v>13867</v>
          </cell>
          <cell r="B10681">
            <v>7</v>
          </cell>
          <cell r="C10681">
            <v>1</v>
          </cell>
          <cell r="D10681" t="str">
            <v>DESPENSA SAN CAYETANO</v>
          </cell>
          <cell r="E10681" t="str">
            <v>Hogar</v>
          </cell>
        </row>
        <row r="10682">
          <cell r="A10682">
            <v>13871</v>
          </cell>
          <cell r="B10682">
            <v>7</v>
          </cell>
          <cell r="C10682">
            <v>1</v>
          </cell>
          <cell r="D10682" t="str">
            <v>COPETIN LUZ</v>
          </cell>
          <cell r="E10682" t="str">
            <v>Refrigerados</v>
          </cell>
        </row>
        <row r="10683">
          <cell r="A10683">
            <v>13870</v>
          </cell>
          <cell r="B10683">
            <v>7</v>
          </cell>
          <cell r="C10683">
            <v>1</v>
          </cell>
          <cell r="D10683" t="str">
            <v>DESPENSA ROSANITA</v>
          </cell>
          <cell r="E10683" t="str">
            <v>Hogar</v>
          </cell>
        </row>
        <row r="10684">
          <cell r="A10684">
            <v>13869</v>
          </cell>
          <cell r="B10684">
            <v>7</v>
          </cell>
          <cell r="C10684">
            <v>1</v>
          </cell>
          <cell r="D10684" t="str">
            <v>DESPENSA CAACUPE</v>
          </cell>
          <cell r="E10684" t="str">
            <v>Hogar</v>
          </cell>
        </row>
        <row r="10685">
          <cell r="A10685">
            <v>13877</v>
          </cell>
          <cell r="B10685">
            <v>5</v>
          </cell>
          <cell r="C10685">
            <v>6</v>
          </cell>
          <cell r="D10685" t="str">
            <v>DESPENSA MARIANA</v>
          </cell>
          <cell r="E10685" t="str">
            <v>Hogar</v>
          </cell>
        </row>
        <row r="10686">
          <cell r="A10686">
            <v>13878</v>
          </cell>
          <cell r="B10686">
            <v>9</v>
          </cell>
          <cell r="C10686">
            <v>3</v>
          </cell>
          <cell r="D10686" t="str">
            <v>DESPENSA Sta. ELENA</v>
          </cell>
        </row>
        <row r="10687">
          <cell r="A10687">
            <v>13879</v>
          </cell>
          <cell r="B10687">
            <v>5</v>
          </cell>
          <cell r="C10687">
            <v>6</v>
          </cell>
          <cell r="D10687" t="str">
            <v>HELADERIA FRESQUITO</v>
          </cell>
          <cell r="E10687" t="str">
            <v>Refrigerados</v>
          </cell>
        </row>
        <row r="10688">
          <cell r="A10688">
            <v>13883</v>
          </cell>
          <cell r="B10688">
            <v>5</v>
          </cell>
          <cell r="C10688">
            <v>3</v>
          </cell>
          <cell r="D10688" t="str">
            <v>DESPENSA ELIANA</v>
          </cell>
          <cell r="E10688" t="str">
            <v>Hogar</v>
          </cell>
        </row>
        <row r="10689">
          <cell r="A10689">
            <v>13886</v>
          </cell>
          <cell r="B10689">
            <v>6</v>
          </cell>
          <cell r="C10689">
            <v>7</v>
          </cell>
          <cell r="D10689" t="str">
            <v>CABI CUMPA</v>
          </cell>
          <cell r="E10689" t="str">
            <v>Hogar</v>
          </cell>
        </row>
        <row r="10690">
          <cell r="A10690">
            <v>13887</v>
          </cell>
          <cell r="B10690">
            <v>3</v>
          </cell>
          <cell r="C10690">
            <v>9</v>
          </cell>
          <cell r="D10690" t="str">
            <v>DESPENSA LA BLANCA 2</v>
          </cell>
          <cell r="E10690" t="str">
            <v>Hogar</v>
          </cell>
        </row>
        <row r="10691">
          <cell r="A10691">
            <v>13889</v>
          </cell>
          <cell r="B10691">
            <v>2</v>
          </cell>
          <cell r="C10691">
            <v>1</v>
          </cell>
          <cell r="D10691" t="str">
            <v>CANTINA ANDE 2</v>
          </cell>
          <cell r="E10691" t="str">
            <v>Refrigerados</v>
          </cell>
        </row>
        <row r="10692">
          <cell r="A10692">
            <v>13891</v>
          </cell>
          <cell r="B10692">
            <v>8</v>
          </cell>
          <cell r="C10692">
            <v>3</v>
          </cell>
          <cell r="D10692" t="str">
            <v>BRIGHT STAR DUTY FREE ENTER PRISES S.A</v>
          </cell>
          <cell r="E10692" t="str">
            <v>Refrigerados A</v>
          </cell>
        </row>
        <row r="10693">
          <cell r="A10693">
            <v>13884</v>
          </cell>
          <cell r="B10693">
            <v>9</v>
          </cell>
          <cell r="C10693">
            <v>3</v>
          </cell>
          <cell r="D10693" t="str">
            <v>DISTRIBUIDORA MILLENIUM SRL</v>
          </cell>
          <cell r="E10693" t="str">
            <v>Distribuidor</v>
          </cell>
        </row>
        <row r="10694">
          <cell r="A10694">
            <v>13893</v>
          </cell>
          <cell r="B10694">
            <v>4</v>
          </cell>
          <cell r="C10694">
            <v>1</v>
          </cell>
          <cell r="D10694" t="str">
            <v>COPETIN AL PASO CHEITO</v>
          </cell>
          <cell r="E10694" t="str">
            <v>Refrigerados</v>
          </cell>
        </row>
        <row r="10695">
          <cell r="A10695">
            <v>13896</v>
          </cell>
          <cell r="B10695">
            <v>3</v>
          </cell>
          <cell r="C10695">
            <v>7</v>
          </cell>
          <cell r="D10695" t="str">
            <v>KIOSKO ÑECA</v>
          </cell>
          <cell r="E10695" t="str">
            <v>Hogar</v>
          </cell>
        </row>
        <row r="10696">
          <cell r="A10696">
            <v>13895</v>
          </cell>
          <cell r="B10696">
            <v>3</v>
          </cell>
          <cell r="C10696">
            <v>7</v>
          </cell>
          <cell r="D10696" t="str">
            <v>DESPESNA 3 HERMANAS</v>
          </cell>
          <cell r="E10696" t="str">
            <v>Hogar</v>
          </cell>
        </row>
        <row r="10697">
          <cell r="A10697">
            <v>13894</v>
          </cell>
          <cell r="B10697">
            <v>3</v>
          </cell>
          <cell r="C10697">
            <v>7</v>
          </cell>
          <cell r="D10697" t="str">
            <v>DESPENSA DAVID</v>
          </cell>
          <cell r="E10697" t="str">
            <v>Hogar</v>
          </cell>
        </row>
        <row r="10698">
          <cell r="A10698">
            <v>13882</v>
          </cell>
          <cell r="B10698">
            <v>9</v>
          </cell>
          <cell r="C10698">
            <v>3</v>
          </cell>
          <cell r="D10698" t="str">
            <v>PIZZERIA RANCHO'S</v>
          </cell>
        </row>
        <row r="10699">
          <cell r="A10699">
            <v>13880</v>
          </cell>
          <cell r="B10699">
            <v>5</v>
          </cell>
          <cell r="C10699">
            <v>7</v>
          </cell>
          <cell r="D10699" t="str">
            <v>DESPENSA NOELIA</v>
          </cell>
          <cell r="E10699" t="str">
            <v>Hogar</v>
          </cell>
        </row>
        <row r="10700">
          <cell r="A10700">
            <v>13881</v>
          </cell>
          <cell r="B10700">
            <v>5</v>
          </cell>
          <cell r="C10700">
            <v>7</v>
          </cell>
          <cell r="D10700" t="str">
            <v>DESPENSA STA. ELENA</v>
          </cell>
          <cell r="E10700" t="str">
            <v>Hogar</v>
          </cell>
        </row>
        <row r="10701">
          <cell r="A10701">
            <v>13901</v>
          </cell>
          <cell r="B10701">
            <v>9</v>
          </cell>
          <cell r="C10701">
            <v>3</v>
          </cell>
          <cell r="D10701" t="str">
            <v>CASILLA GRANADA</v>
          </cell>
        </row>
        <row r="10702">
          <cell r="A10702">
            <v>13931</v>
          </cell>
          <cell r="B10702">
            <v>4</v>
          </cell>
          <cell r="C10702">
            <v>1</v>
          </cell>
          <cell r="D10702" t="str">
            <v>KIOSKO DERLIS</v>
          </cell>
          <cell r="E10702" t="str">
            <v>Refrigerados</v>
          </cell>
        </row>
        <row r="10703">
          <cell r="A10703">
            <v>13933</v>
          </cell>
          <cell r="B10703">
            <v>5</v>
          </cell>
          <cell r="C10703">
            <v>2</v>
          </cell>
          <cell r="D10703" t="str">
            <v>CABINA TELEFONICA FONO FAX</v>
          </cell>
        </row>
        <row r="10704">
          <cell r="A10704">
            <v>13936</v>
          </cell>
          <cell r="B10704">
            <v>1</v>
          </cell>
          <cell r="C10704">
            <v>4</v>
          </cell>
          <cell r="D10704" t="str">
            <v>COPETIN DOS ANCLAS</v>
          </cell>
        </row>
        <row r="10705">
          <cell r="A10705">
            <v>13716</v>
          </cell>
          <cell r="B10705">
            <v>9</v>
          </cell>
          <cell r="C10705">
            <v>3</v>
          </cell>
          <cell r="D10705" t="str">
            <v>COPETIN AL PASO</v>
          </cell>
        </row>
        <row r="10706">
          <cell r="A10706">
            <v>13717</v>
          </cell>
          <cell r="B10706">
            <v>9</v>
          </cell>
          <cell r="C10706">
            <v>3</v>
          </cell>
          <cell r="D10706" t="str">
            <v>COPETIN JULIA</v>
          </cell>
        </row>
        <row r="10707">
          <cell r="A10707">
            <v>13904</v>
          </cell>
          <cell r="B10707">
            <v>7</v>
          </cell>
          <cell r="C10707">
            <v>1</v>
          </cell>
          <cell r="D10707" t="str">
            <v>COPETIN TROPICAL</v>
          </cell>
          <cell r="E10707" t="str">
            <v>Refrigerados</v>
          </cell>
        </row>
        <row r="10708">
          <cell r="A10708">
            <v>13905</v>
          </cell>
          <cell r="B10708">
            <v>5</v>
          </cell>
          <cell r="C10708">
            <v>9</v>
          </cell>
          <cell r="D10708" t="str">
            <v>DESPENSA COSTA AZUL</v>
          </cell>
          <cell r="E10708" t="str">
            <v>Hogar</v>
          </cell>
        </row>
        <row r="10709">
          <cell r="A10709">
            <v>13906</v>
          </cell>
          <cell r="B10709">
            <v>7</v>
          </cell>
          <cell r="C10709">
            <v>1</v>
          </cell>
          <cell r="D10709" t="str">
            <v>ESTACION DE SERVICIO MARIO MARCIAL</v>
          </cell>
          <cell r="E10709" t="str">
            <v>Conveniencia</v>
          </cell>
        </row>
        <row r="10710">
          <cell r="A10710">
            <v>13910</v>
          </cell>
          <cell r="B10710">
            <v>3</v>
          </cell>
          <cell r="C10710">
            <v>9</v>
          </cell>
          <cell r="D10710" t="str">
            <v>DESPENSA SANTA ROSA</v>
          </cell>
          <cell r="E10710" t="str">
            <v>Hogar</v>
          </cell>
        </row>
        <row r="10711">
          <cell r="A10711">
            <v>13907</v>
          </cell>
          <cell r="B10711">
            <v>4</v>
          </cell>
          <cell r="C10711">
            <v>3</v>
          </cell>
          <cell r="D10711" t="str">
            <v>COPETIN LA RUTA</v>
          </cell>
          <cell r="E10711" t="str">
            <v>Refrigerados</v>
          </cell>
        </row>
        <row r="10712">
          <cell r="A10712">
            <v>13920</v>
          </cell>
          <cell r="B10712">
            <v>9</v>
          </cell>
          <cell r="C10712">
            <v>3</v>
          </cell>
          <cell r="D10712" t="str">
            <v>KIOSKO NARANJA</v>
          </cell>
        </row>
        <row r="10713">
          <cell r="A10713">
            <v>13924</v>
          </cell>
          <cell r="B10713">
            <v>9</v>
          </cell>
          <cell r="C10713">
            <v>3</v>
          </cell>
          <cell r="D10713" t="str">
            <v>PARTICULAR FAMILIA GIMENEZ</v>
          </cell>
        </row>
        <row r="10714">
          <cell r="A10714">
            <v>13909</v>
          </cell>
          <cell r="B10714">
            <v>9</v>
          </cell>
          <cell r="C10714">
            <v>3</v>
          </cell>
          <cell r="D10714" t="str">
            <v>COPETIN TIA CHELA</v>
          </cell>
        </row>
        <row r="10715">
          <cell r="A10715">
            <v>13912</v>
          </cell>
          <cell r="B10715">
            <v>5</v>
          </cell>
          <cell r="C10715">
            <v>1</v>
          </cell>
          <cell r="D10715" t="str">
            <v>COPETIN ÑA LOLA</v>
          </cell>
          <cell r="E10715" t="str">
            <v>Refrigerados</v>
          </cell>
        </row>
        <row r="10716">
          <cell r="A10716">
            <v>13911</v>
          </cell>
          <cell r="B10716">
            <v>5</v>
          </cell>
          <cell r="C10716">
            <v>1</v>
          </cell>
          <cell r="D10716" t="str">
            <v>AUTOSERVICE SAN ANDRES</v>
          </cell>
          <cell r="E10716" t="str">
            <v>Hogar</v>
          </cell>
        </row>
        <row r="10717">
          <cell r="A10717">
            <v>13915</v>
          </cell>
          <cell r="D10717" t="str">
            <v>DESPENSA CESARITO</v>
          </cell>
          <cell r="E10717" t="str">
            <v>Hogar</v>
          </cell>
        </row>
        <row r="10718">
          <cell r="A10718">
            <v>13913</v>
          </cell>
          <cell r="B10718">
            <v>5</v>
          </cell>
          <cell r="C10718">
            <v>1</v>
          </cell>
          <cell r="D10718" t="str">
            <v>DESPENSA VELAZQUEZ</v>
          </cell>
          <cell r="E10718" t="str">
            <v>Hogar</v>
          </cell>
        </row>
        <row r="10719">
          <cell r="A10719">
            <v>13917</v>
          </cell>
          <cell r="B10719">
            <v>7</v>
          </cell>
          <cell r="C10719">
            <v>2</v>
          </cell>
          <cell r="D10719" t="str">
            <v>COMERC. LULU (N° 55-56-57 Mer. Florida)</v>
          </cell>
          <cell r="E10719" t="str">
            <v>Hogar</v>
          </cell>
        </row>
        <row r="10720">
          <cell r="A10720">
            <v>13922</v>
          </cell>
          <cell r="B10720">
            <v>4</v>
          </cell>
          <cell r="C10720">
            <v>5</v>
          </cell>
          <cell r="D10720" t="str">
            <v>FONO 2000</v>
          </cell>
          <cell r="E10720" t="str">
            <v>Hogar</v>
          </cell>
        </row>
        <row r="10721">
          <cell r="A10721">
            <v>13928</v>
          </cell>
          <cell r="B10721">
            <v>4</v>
          </cell>
          <cell r="C10721">
            <v>1</v>
          </cell>
          <cell r="D10721" t="str">
            <v>HELADERIA PUNTO FRIO</v>
          </cell>
          <cell r="E10721" t="str">
            <v>Refrigerados</v>
          </cell>
        </row>
        <row r="10722">
          <cell r="A10722">
            <v>13921</v>
          </cell>
          <cell r="B10722">
            <v>4</v>
          </cell>
          <cell r="C10722">
            <v>6</v>
          </cell>
          <cell r="D10722" t="str">
            <v>COMERCIAL LAS COLINAS</v>
          </cell>
          <cell r="E10722" t="str">
            <v>Hogar</v>
          </cell>
        </row>
        <row r="10723">
          <cell r="A10723">
            <v>13929</v>
          </cell>
          <cell r="B10723">
            <v>4</v>
          </cell>
          <cell r="C10723">
            <v>2</v>
          </cell>
          <cell r="D10723" t="str">
            <v>CABINA TELEFONICA</v>
          </cell>
          <cell r="E10723" t="str">
            <v>Hogar</v>
          </cell>
        </row>
        <row r="10724">
          <cell r="A10724">
            <v>13897</v>
          </cell>
          <cell r="B10724">
            <v>5</v>
          </cell>
          <cell r="C10724">
            <v>6</v>
          </cell>
          <cell r="D10724" t="str">
            <v>BODEGA LyM</v>
          </cell>
          <cell r="E10724" t="str">
            <v>Hogar</v>
          </cell>
        </row>
        <row r="10725">
          <cell r="A10725">
            <v>13916</v>
          </cell>
          <cell r="B10725">
            <v>7</v>
          </cell>
          <cell r="C10725">
            <v>2</v>
          </cell>
          <cell r="D10725" t="str">
            <v>CASILLA 36 - 37 MERCADO FLORIDA</v>
          </cell>
          <cell r="E10725" t="str">
            <v>Hogar</v>
          </cell>
        </row>
        <row r="10726">
          <cell r="A10726">
            <v>13898</v>
          </cell>
          <cell r="B10726">
            <v>5</v>
          </cell>
          <cell r="C10726">
            <v>6</v>
          </cell>
          <cell r="D10726" t="str">
            <v>DESPENSA LA FAMILIA</v>
          </cell>
          <cell r="E10726" t="str">
            <v>Hogar</v>
          </cell>
        </row>
        <row r="10727">
          <cell r="A10727">
            <v>13932</v>
          </cell>
          <cell r="B10727">
            <v>9</v>
          </cell>
          <cell r="C10727">
            <v>3</v>
          </cell>
          <cell r="D10727" t="str">
            <v>PRODUCTOS CACEROS</v>
          </cell>
        </row>
        <row r="10728">
          <cell r="A10728">
            <v>13934</v>
          </cell>
          <cell r="B10728">
            <v>9</v>
          </cell>
          <cell r="C10728">
            <v>3</v>
          </cell>
          <cell r="D10728" t="str">
            <v>SANATORIO AMERICANO S.A.</v>
          </cell>
          <cell r="E10728" t="str">
            <v>Refrigerados B</v>
          </cell>
        </row>
        <row r="10729">
          <cell r="A10729">
            <v>13937</v>
          </cell>
          <cell r="B10729">
            <v>5</v>
          </cell>
          <cell r="C10729">
            <v>9</v>
          </cell>
          <cell r="D10729" t="str">
            <v>COPETIN BUEN APETIT</v>
          </cell>
        </row>
        <row r="10730">
          <cell r="A10730">
            <v>13974</v>
          </cell>
          <cell r="B10730">
            <v>1</v>
          </cell>
          <cell r="C10730">
            <v>8</v>
          </cell>
          <cell r="D10730" t="str">
            <v>DESPENSA LA VIÑA</v>
          </cell>
          <cell r="E10730" t="str">
            <v>Hogar</v>
          </cell>
        </row>
        <row r="10731">
          <cell r="A10731">
            <v>13986</v>
          </cell>
          <cell r="B10731">
            <v>3</v>
          </cell>
          <cell r="C10731">
            <v>8</v>
          </cell>
          <cell r="D10731" t="str">
            <v>COMEDOR EL AMIGO</v>
          </cell>
        </row>
        <row r="10732">
          <cell r="A10732">
            <v>13985</v>
          </cell>
          <cell r="B10732">
            <v>1</v>
          </cell>
          <cell r="C10732">
            <v>9</v>
          </cell>
          <cell r="D10732" t="str">
            <v>GALATAS COMERCIAL GALERIA STA. CLARA</v>
          </cell>
          <cell r="E10732" t="str">
            <v>Refrigerados</v>
          </cell>
        </row>
        <row r="10733">
          <cell r="A10733">
            <v>13995</v>
          </cell>
          <cell r="B10733">
            <v>1</v>
          </cell>
          <cell r="C10733">
            <v>4</v>
          </cell>
          <cell r="D10733" t="str">
            <v>BAR FAMILIAR</v>
          </cell>
          <cell r="E10733" t="str">
            <v>Refrigerados</v>
          </cell>
        </row>
        <row r="10734">
          <cell r="A10734">
            <v>13987</v>
          </cell>
          <cell r="B10734">
            <v>5</v>
          </cell>
          <cell r="C10734">
            <v>3</v>
          </cell>
          <cell r="D10734" t="str">
            <v>DESPENSA Y ALQUILERES MARELI</v>
          </cell>
          <cell r="E10734" t="str">
            <v>Hogar</v>
          </cell>
        </row>
        <row r="10735">
          <cell r="A10735">
            <v>13988</v>
          </cell>
          <cell r="B10735">
            <v>9</v>
          </cell>
          <cell r="C10735">
            <v>3</v>
          </cell>
          <cell r="D10735" t="str">
            <v>FUNCIONARIO EVERT SERVIN</v>
          </cell>
          <cell r="E10735" t="str">
            <v>Planta</v>
          </cell>
        </row>
        <row r="10736">
          <cell r="A10736">
            <v>13998</v>
          </cell>
          <cell r="B10736">
            <v>2</v>
          </cell>
          <cell r="C10736">
            <v>6</v>
          </cell>
          <cell r="D10736" t="str">
            <v>DESPENSA CABURE'I</v>
          </cell>
          <cell r="E10736" t="str">
            <v>Hogar</v>
          </cell>
        </row>
        <row r="10737">
          <cell r="A10737">
            <v>13908</v>
          </cell>
          <cell r="B10737">
            <v>9</v>
          </cell>
          <cell r="C10737">
            <v>3</v>
          </cell>
          <cell r="D10737" t="str">
            <v>COPETIN CENTURION</v>
          </cell>
        </row>
        <row r="10738">
          <cell r="A10738">
            <v>13939</v>
          </cell>
          <cell r="B10738">
            <v>7</v>
          </cell>
          <cell r="C10738">
            <v>1</v>
          </cell>
          <cell r="D10738" t="str">
            <v>COPETIN LA GABIOTA</v>
          </cell>
          <cell r="E10738" t="str">
            <v>Refrigerados</v>
          </cell>
        </row>
        <row r="10739">
          <cell r="A10739">
            <v>13945</v>
          </cell>
          <cell r="B10739">
            <v>3</v>
          </cell>
          <cell r="C10739">
            <v>4</v>
          </cell>
          <cell r="D10739" t="str">
            <v>DESPENSA MIRTHA</v>
          </cell>
          <cell r="E10739" t="str">
            <v>Hogar</v>
          </cell>
        </row>
        <row r="10740">
          <cell r="A10740">
            <v>13940</v>
          </cell>
          <cell r="B10740">
            <v>1</v>
          </cell>
          <cell r="C10740">
            <v>9</v>
          </cell>
          <cell r="D10740" t="str">
            <v>COMEDOR SAN RAMON N° 45</v>
          </cell>
          <cell r="E10740" t="str">
            <v>Refrigerados</v>
          </cell>
        </row>
        <row r="10741">
          <cell r="A10741">
            <v>13938</v>
          </cell>
          <cell r="B10741">
            <v>9</v>
          </cell>
          <cell r="C10741">
            <v>3</v>
          </cell>
          <cell r="D10741" t="str">
            <v>SUPERMERCADO TUCAN</v>
          </cell>
        </row>
        <row r="10742">
          <cell r="A10742">
            <v>13941</v>
          </cell>
          <cell r="B10742">
            <v>3</v>
          </cell>
          <cell r="C10742">
            <v>1</v>
          </cell>
          <cell r="D10742" t="str">
            <v>DESPENSA CORONEL</v>
          </cell>
          <cell r="E10742" t="str">
            <v>Hogar</v>
          </cell>
        </row>
        <row r="10743">
          <cell r="A10743">
            <v>13900</v>
          </cell>
          <cell r="B10743">
            <v>5</v>
          </cell>
          <cell r="C10743">
            <v>6</v>
          </cell>
          <cell r="D10743" t="str">
            <v>H.F. COMERCIAL</v>
          </cell>
          <cell r="E10743" t="str">
            <v>Hogar</v>
          </cell>
        </row>
        <row r="10744">
          <cell r="A10744">
            <v>13899</v>
          </cell>
          <cell r="B10744">
            <v>5</v>
          </cell>
          <cell r="C10744">
            <v>6</v>
          </cell>
          <cell r="D10744" t="str">
            <v>DESPENSA PEQUEÑITO</v>
          </cell>
          <cell r="E10744" t="str">
            <v>Hogar</v>
          </cell>
        </row>
        <row r="10745">
          <cell r="A10745">
            <v>13942</v>
          </cell>
          <cell r="B10745">
            <v>6</v>
          </cell>
          <cell r="C10745">
            <v>6</v>
          </cell>
          <cell r="D10745" t="str">
            <v>DESPENSA GUILLERMITO</v>
          </cell>
          <cell r="E10745" t="str">
            <v>Hogar</v>
          </cell>
        </row>
        <row r="10746">
          <cell r="A10746">
            <v>13944</v>
          </cell>
          <cell r="B10746">
            <v>6</v>
          </cell>
          <cell r="C10746">
            <v>6</v>
          </cell>
          <cell r="D10746" t="str">
            <v>COPETIN LIZA</v>
          </cell>
          <cell r="E10746" t="str">
            <v>Refrigerados</v>
          </cell>
        </row>
        <row r="10747">
          <cell r="A10747">
            <v>13950</v>
          </cell>
          <cell r="B10747">
            <v>7</v>
          </cell>
          <cell r="C10747">
            <v>3</v>
          </cell>
          <cell r="D10747" t="str">
            <v>PANADERIA TUTTI PAN</v>
          </cell>
          <cell r="E10747" t="str">
            <v>Refrigerados</v>
          </cell>
        </row>
        <row r="10748">
          <cell r="A10748">
            <v>13949</v>
          </cell>
          <cell r="B10748">
            <v>9</v>
          </cell>
          <cell r="C10748">
            <v>3</v>
          </cell>
          <cell r="D10748" t="str">
            <v>COPETIN EL REFUGIO</v>
          </cell>
        </row>
        <row r="10749">
          <cell r="A10749">
            <v>13951</v>
          </cell>
          <cell r="B10749">
            <v>4</v>
          </cell>
          <cell r="C10749">
            <v>5</v>
          </cell>
          <cell r="D10749" t="str">
            <v>AUTOSERVICE SAN ISIDRO</v>
          </cell>
          <cell r="E10749" t="str">
            <v>Hogar</v>
          </cell>
        </row>
        <row r="10750">
          <cell r="A10750">
            <v>13967</v>
          </cell>
          <cell r="B10750">
            <v>7</v>
          </cell>
          <cell r="C10750">
            <v>2</v>
          </cell>
          <cell r="D10750" t="str">
            <v>DESPENSA LEO</v>
          </cell>
          <cell r="E10750" t="str">
            <v>Hogar</v>
          </cell>
        </row>
        <row r="10751">
          <cell r="A10751">
            <v>13968</v>
          </cell>
          <cell r="B10751">
            <v>7</v>
          </cell>
          <cell r="C10751">
            <v>2</v>
          </cell>
          <cell r="D10751" t="str">
            <v>DESPENSA SAN JUAN</v>
          </cell>
          <cell r="E10751" t="str">
            <v>Hogar</v>
          </cell>
        </row>
        <row r="10752">
          <cell r="A10752">
            <v>13964</v>
          </cell>
          <cell r="B10752">
            <v>3</v>
          </cell>
          <cell r="C10752">
            <v>4</v>
          </cell>
          <cell r="D10752" t="str">
            <v>BEBIDAS DOÑA OTI</v>
          </cell>
          <cell r="E10752" t="str">
            <v>Refrigerados</v>
          </cell>
        </row>
        <row r="10753">
          <cell r="A10753">
            <v>13926</v>
          </cell>
          <cell r="B10753">
            <v>5</v>
          </cell>
          <cell r="C10753">
            <v>7</v>
          </cell>
          <cell r="D10753" t="str">
            <v>DESPENSA SAN MIGUEL</v>
          </cell>
          <cell r="E10753" t="str">
            <v>Hogar</v>
          </cell>
        </row>
        <row r="10754">
          <cell r="A10754">
            <v>13925</v>
          </cell>
          <cell r="B10754">
            <v>9</v>
          </cell>
          <cell r="C10754">
            <v>3</v>
          </cell>
          <cell r="D10754" t="str">
            <v>COPETIN ÑA ROSA</v>
          </cell>
        </row>
        <row r="10755">
          <cell r="A10755">
            <v>13969</v>
          </cell>
          <cell r="B10755">
            <v>1</v>
          </cell>
          <cell r="C10755">
            <v>5</v>
          </cell>
          <cell r="D10755" t="str">
            <v>TU AUTOSERVICE</v>
          </cell>
          <cell r="E10755" t="str">
            <v>Hogar</v>
          </cell>
        </row>
        <row r="10756">
          <cell r="A10756">
            <v>13961</v>
          </cell>
          <cell r="B10756">
            <v>9</v>
          </cell>
          <cell r="C10756">
            <v>3</v>
          </cell>
          <cell r="D10756" t="str">
            <v>AUTOSERVICE NENE</v>
          </cell>
        </row>
        <row r="10757">
          <cell r="A10757">
            <v>13962</v>
          </cell>
          <cell r="D10757" t="str">
            <v>COPETIN SILVIA</v>
          </cell>
          <cell r="E10757" t="str">
            <v>Refrigerados</v>
          </cell>
        </row>
        <row r="10758">
          <cell r="A10758">
            <v>13972</v>
          </cell>
          <cell r="B10758">
            <v>8</v>
          </cell>
          <cell r="C10758">
            <v>3</v>
          </cell>
          <cell r="D10758" t="str">
            <v>BRIGHT STAR S.A. (La Havanna)</v>
          </cell>
          <cell r="E10758" t="str">
            <v>Refrigerados A</v>
          </cell>
        </row>
        <row r="10759">
          <cell r="A10759">
            <v>13971</v>
          </cell>
          <cell r="B10759">
            <v>8</v>
          </cell>
          <cell r="C10759">
            <v>3</v>
          </cell>
          <cell r="D10759" t="str">
            <v>BRIGHT STAR S.A. (La Havanna)</v>
          </cell>
          <cell r="E10759" t="str">
            <v>Refrigerados A</v>
          </cell>
        </row>
        <row r="10760">
          <cell r="A10760">
            <v>13982</v>
          </cell>
          <cell r="B10760">
            <v>9</v>
          </cell>
          <cell r="C10760">
            <v>3</v>
          </cell>
          <cell r="D10760" t="str">
            <v>DESPENSA LUCY</v>
          </cell>
        </row>
        <row r="10761">
          <cell r="A10761">
            <v>13981</v>
          </cell>
          <cell r="B10761">
            <v>9</v>
          </cell>
          <cell r="C10761">
            <v>3</v>
          </cell>
          <cell r="D10761" t="str">
            <v>CASILLA FRIOTEX</v>
          </cell>
        </row>
        <row r="10762">
          <cell r="A10762">
            <v>13983</v>
          </cell>
          <cell r="B10762">
            <v>2</v>
          </cell>
          <cell r="C10762">
            <v>3</v>
          </cell>
          <cell r="D10762" t="str">
            <v>DESPENSA AMANECER II</v>
          </cell>
          <cell r="E10762" t="str">
            <v>Hogar</v>
          </cell>
        </row>
        <row r="10763">
          <cell r="A10763">
            <v>13977</v>
          </cell>
          <cell r="B10763">
            <v>1</v>
          </cell>
          <cell r="C10763">
            <v>6</v>
          </cell>
          <cell r="D10763" t="str">
            <v>MARIA MERCEDES PRODUCTOS CACEROS</v>
          </cell>
        </row>
        <row r="10764">
          <cell r="A10764">
            <v>13927</v>
          </cell>
          <cell r="B10764">
            <v>4</v>
          </cell>
          <cell r="C10764">
            <v>3</v>
          </cell>
          <cell r="D10764" t="str">
            <v>DESPENSA SAN CAYETANO</v>
          </cell>
          <cell r="E10764" t="str">
            <v>Hogar</v>
          </cell>
        </row>
        <row r="10765">
          <cell r="A10765">
            <v>13980</v>
          </cell>
          <cell r="B10765">
            <v>9</v>
          </cell>
          <cell r="C10765">
            <v>3</v>
          </cell>
          <cell r="D10765" t="str">
            <v>AMERICANA COMERCIAL</v>
          </cell>
        </row>
        <row r="10766">
          <cell r="A10766">
            <v>13979</v>
          </cell>
          <cell r="B10766">
            <v>3</v>
          </cell>
          <cell r="C10766">
            <v>3</v>
          </cell>
          <cell r="D10766" t="str">
            <v>PISTACHO HELADERIA</v>
          </cell>
        </row>
        <row r="10767">
          <cell r="A10767">
            <v>14005</v>
          </cell>
          <cell r="B10767">
            <v>2</v>
          </cell>
          <cell r="C10767">
            <v>1</v>
          </cell>
          <cell r="D10767" t="str">
            <v xml:space="preserve">CHURRASQUERIA DO GAUCHO </v>
          </cell>
          <cell r="E10767" t="str">
            <v>Refrigerados A</v>
          </cell>
        </row>
        <row r="10768">
          <cell r="A10768">
            <v>13978</v>
          </cell>
          <cell r="B10768">
            <v>9</v>
          </cell>
          <cell r="C10768">
            <v>3</v>
          </cell>
          <cell r="D10768" t="str">
            <v>COPETIN VICKY</v>
          </cell>
        </row>
        <row r="10769">
          <cell r="A10769">
            <v>13984</v>
          </cell>
          <cell r="B10769">
            <v>9</v>
          </cell>
          <cell r="C10769">
            <v>3</v>
          </cell>
          <cell r="D10769" t="str">
            <v>COPETIN EL RANCHO</v>
          </cell>
        </row>
        <row r="10770">
          <cell r="A10770">
            <v>14048</v>
          </cell>
          <cell r="B10770">
            <v>9</v>
          </cell>
          <cell r="C10770">
            <v>3</v>
          </cell>
          <cell r="D10770" t="str">
            <v>COPETIN MONSE</v>
          </cell>
        </row>
        <row r="10771">
          <cell r="A10771">
            <v>14071</v>
          </cell>
          <cell r="B10771">
            <v>1</v>
          </cell>
          <cell r="C10771">
            <v>6</v>
          </cell>
          <cell r="D10771" t="str">
            <v>DESPENSA EL MOROCHO</v>
          </cell>
          <cell r="E10771" t="str">
            <v>Hogar</v>
          </cell>
        </row>
        <row r="10772">
          <cell r="A10772">
            <v>14118</v>
          </cell>
          <cell r="B10772">
            <v>9</v>
          </cell>
          <cell r="C10772">
            <v>3</v>
          </cell>
          <cell r="D10772" t="str">
            <v>AUTOSERVICE REAL</v>
          </cell>
          <cell r="E10772" t="str">
            <v>Hogar</v>
          </cell>
        </row>
        <row r="10773">
          <cell r="A10773">
            <v>14125</v>
          </cell>
          <cell r="B10773">
            <v>3</v>
          </cell>
          <cell r="C10773">
            <v>8</v>
          </cell>
          <cell r="D10773" t="str">
            <v>CASILLA LA BLANCA</v>
          </cell>
          <cell r="E10773" t="str">
            <v>Refrigerados</v>
          </cell>
        </row>
        <row r="10774">
          <cell r="A10774">
            <v>14135</v>
          </cell>
          <cell r="B10774">
            <v>7</v>
          </cell>
          <cell r="C10774">
            <v>2</v>
          </cell>
          <cell r="D10774" t="str">
            <v>COPETIN DOMI</v>
          </cell>
          <cell r="E10774" t="str">
            <v>Hogar</v>
          </cell>
        </row>
        <row r="10775">
          <cell r="A10775">
            <v>14136</v>
          </cell>
          <cell r="B10775">
            <v>4</v>
          </cell>
          <cell r="C10775">
            <v>1</v>
          </cell>
          <cell r="D10775" t="str">
            <v>DESPENSA SAN JORGE</v>
          </cell>
          <cell r="E10775" t="str">
            <v>Hogar</v>
          </cell>
        </row>
        <row r="10776">
          <cell r="A10776">
            <v>14137</v>
          </cell>
          <cell r="B10776">
            <v>4</v>
          </cell>
          <cell r="C10776">
            <v>1</v>
          </cell>
          <cell r="D10776" t="str">
            <v>DESPENSA EL PRINCIPE</v>
          </cell>
          <cell r="E10776" t="str">
            <v>Hogar</v>
          </cell>
        </row>
        <row r="10777">
          <cell r="A10777">
            <v>14129</v>
          </cell>
          <cell r="B10777">
            <v>1</v>
          </cell>
          <cell r="C10777">
            <v>6</v>
          </cell>
          <cell r="D10777" t="str">
            <v>CARRITO VERDE</v>
          </cell>
          <cell r="E10777" t="str">
            <v>Refrigerados</v>
          </cell>
        </row>
        <row r="10778">
          <cell r="A10778">
            <v>14141</v>
          </cell>
          <cell r="B10778">
            <v>4</v>
          </cell>
          <cell r="C10778">
            <v>4</v>
          </cell>
          <cell r="D10778" t="str">
            <v>DESPENSA FAMILIA</v>
          </cell>
        </row>
        <row r="10779">
          <cell r="A10779">
            <v>14132</v>
          </cell>
          <cell r="B10779">
            <v>4</v>
          </cell>
          <cell r="C10779">
            <v>4</v>
          </cell>
          <cell r="D10779" t="str">
            <v>DESPENSA DUQUE</v>
          </cell>
          <cell r="E10779" t="str">
            <v>Hogar</v>
          </cell>
        </row>
        <row r="10780">
          <cell r="A10780">
            <v>14131</v>
          </cell>
          <cell r="B10780">
            <v>4</v>
          </cell>
          <cell r="C10780">
            <v>4</v>
          </cell>
          <cell r="D10780" t="str">
            <v>DESPENSA SAN FRANCISCO</v>
          </cell>
          <cell r="E10780" t="str">
            <v>Hogar</v>
          </cell>
        </row>
        <row r="10781">
          <cell r="A10781">
            <v>14134</v>
          </cell>
          <cell r="B10781">
            <v>9</v>
          </cell>
          <cell r="C10781">
            <v>3</v>
          </cell>
          <cell r="D10781" t="str">
            <v>EMPANADAS NICO</v>
          </cell>
        </row>
        <row r="10782">
          <cell r="A10782">
            <v>14133</v>
          </cell>
          <cell r="B10782">
            <v>1</v>
          </cell>
          <cell r="C10782">
            <v>5</v>
          </cell>
          <cell r="D10782" t="str">
            <v>DESPENSA RAULITO</v>
          </cell>
          <cell r="E10782" t="str">
            <v>Hogar</v>
          </cell>
        </row>
        <row r="10783">
          <cell r="A10783">
            <v>14142</v>
          </cell>
          <cell r="B10783">
            <v>3</v>
          </cell>
          <cell r="C10783">
            <v>3</v>
          </cell>
          <cell r="D10783" t="str">
            <v>COPETIN ECONOMIA</v>
          </cell>
        </row>
        <row r="10784">
          <cell r="A10784">
            <v>14145</v>
          </cell>
          <cell r="B10784">
            <v>5</v>
          </cell>
          <cell r="C10784">
            <v>8</v>
          </cell>
          <cell r="D10784" t="str">
            <v>CABINA FONO MAX</v>
          </cell>
          <cell r="E10784" t="str">
            <v>Hogar</v>
          </cell>
        </row>
        <row r="10785">
          <cell r="A10785">
            <v>14144</v>
          </cell>
          <cell r="B10785">
            <v>5</v>
          </cell>
          <cell r="C10785">
            <v>8</v>
          </cell>
          <cell r="D10785" t="str">
            <v>SUPERMERCADO EL PULPO</v>
          </cell>
          <cell r="E10785" t="str">
            <v xml:space="preserve">Supermercados </v>
          </cell>
        </row>
        <row r="10786">
          <cell r="A10786">
            <v>14143</v>
          </cell>
          <cell r="B10786">
            <v>7</v>
          </cell>
          <cell r="C10786">
            <v>2</v>
          </cell>
          <cell r="D10786" t="str">
            <v>DESPENSA SANTO DOMINGO</v>
          </cell>
          <cell r="E10786" t="str">
            <v>Hogar</v>
          </cell>
        </row>
        <row r="10787">
          <cell r="A10787">
            <v>14147</v>
          </cell>
          <cell r="B10787">
            <v>3</v>
          </cell>
          <cell r="C10787">
            <v>4</v>
          </cell>
          <cell r="D10787" t="str">
            <v>CORRALON SAN RAFAEL</v>
          </cell>
          <cell r="E10787" t="str">
            <v>Refrigerados</v>
          </cell>
        </row>
        <row r="10788">
          <cell r="A10788">
            <v>14149</v>
          </cell>
          <cell r="B10788">
            <v>9</v>
          </cell>
          <cell r="C10788">
            <v>3</v>
          </cell>
          <cell r="D10788" t="str">
            <v>CABINAS TELEFONICAS</v>
          </cell>
        </row>
        <row r="10789">
          <cell r="A10789">
            <v>13989</v>
          </cell>
          <cell r="B10789">
            <v>9</v>
          </cell>
          <cell r="C10789">
            <v>3</v>
          </cell>
          <cell r="D10789" t="str">
            <v>MULTICOSAS DESPENSAS</v>
          </cell>
        </row>
        <row r="10790">
          <cell r="A10790">
            <v>13946</v>
          </cell>
          <cell r="B10790">
            <v>5</v>
          </cell>
          <cell r="C10790">
            <v>6</v>
          </cell>
          <cell r="D10790" t="str">
            <v>COMERCIAL LELITO</v>
          </cell>
          <cell r="E10790" t="str">
            <v>Hogar</v>
          </cell>
        </row>
        <row r="10791">
          <cell r="A10791">
            <v>13990</v>
          </cell>
          <cell r="B10791">
            <v>7</v>
          </cell>
          <cell r="C10791">
            <v>3</v>
          </cell>
          <cell r="D10791" t="str">
            <v>DESPENSA 3 CORRALES</v>
          </cell>
        </row>
        <row r="10792">
          <cell r="A10792">
            <v>13991</v>
          </cell>
          <cell r="B10792">
            <v>3</v>
          </cell>
          <cell r="C10792">
            <v>5</v>
          </cell>
          <cell r="D10792" t="str">
            <v>KIOSKO VENTANITA</v>
          </cell>
        </row>
        <row r="10793">
          <cell r="A10793">
            <v>13992</v>
          </cell>
          <cell r="D10793" t="str">
            <v>BAR MERCERIA DOMI</v>
          </cell>
          <cell r="E10793" t="str">
            <v>Refrigerados</v>
          </cell>
        </row>
        <row r="10794">
          <cell r="A10794">
            <v>13993</v>
          </cell>
          <cell r="D10794" t="str">
            <v>HELADERIA 7 NIEVES</v>
          </cell>
        </row>
        <row r="10795">
          <cell r="A10795">
            <v>13994</v>
          </cell>
          <cell r="D10795" t="str">
            <v>CABINA TELEFONICA LA FLORIDA</v>
          </cell>
        </row>
        <row r="10796">
          <cell r="A10796">
            <v>14000</v>
          </cell>
          <cell r="B10796">
            <v>1</v>
          </cell>
          <cell r="C10796">
            <v>1</v>
          </cell>
          <cell r="D10796" t="str">
            <v>PANADERIA y CONFITERIA MIRIAN</v>
          </cell>
          <cell r="E10796" t="str">
            <v>Refrigerados</v>
          </cell>
        </row>
        <row r="10797">
          <cell r="A10797">
            <v>13996</v>
          </cell>
          <cell r="B10797">
            <v>2</v>
          </cell>
          <cell r="C10797">
            <v>6</v>
          </cell>
          <cell r="D10797" t="str">
            <v>DESPENSA RUBEN EMILIO</v>
          </cell>
          <cell r="E10797" t="str">
            <v>Hogar</v>
          </cell>
        </row>
        <row r="10798">
          <cell r="A10798">
            <v>13997</v>
          </cell>
          <cell r="B10798">
            <v>2</v>
          </cell>
          <cell r="C10798">
            <v>6</v>
          </cell>
          <cell r="D10798" t="str">
            <v>DESPENSA ALFONSO</v>
          </cell>
          <cell r="E10798" t="str">
            <v>Hogar</v>
          </cell>
        </row>
        <row r="10799">
          <cell r="A10799">
            <v>13999</v>
          </cell>
          <cell r="B10799">
            <v>2</v>
          </cell>
          <cell r="C10799">
            <v>6</v>
          </cell>
          <cell r="D10799" t="str">
            <v>DESPENSA DOÑA ANGELA</v>
          </cell>
          <cell r="E10799" t="str">
            <v>Hogar</v>
          </cell>
        </row>
        <row r="10800">
          <cell r="A10800">
            <v>14004</v>
          </cell>
          <cell r="B10800">
            <v>7</v>
          </cell>
          <cell r="C10800">
            <v>2</v>
          </cell>
          <cell r="D10800" t="str">
            <v>LECHERIA RIO VERDE</v>
          </cell>
          <cell r="E10800" t="str">
            <v>Hogar</v>
          </cell>
        </row>
        <row r="10801">
          <cell r="A10801">
            <v>14002</v>
          </cell>
          <cell r="B10801">
            <v>9</v>
          </cell>
          <cell r="C10801">
            <v>3</v>
          </cell>
          <cell r="D10801" t="str">
            <v>DESPENSA LUZ DIVINA</v>
          </cell>
        </row>
        <row r="10802">
          <cell r="A10802">
            <v>13947</v>
          </cell>
          <cell r="B10802">
            <v>5</v>
          </cell>
          <cell r="C10802">
            <v>7</v>
          </cell>
          <cell r="D10802" t="str">
            <v>DESPENSA G.S.</v>
          </cell>
          <cell r="E10802" t="str">
            <v>Hogar</v>
          </cell>
        </row>
        <row r="10803">
          <cell r="A10803">
            <v>14003</v>
          </cell>
          <cell r="B10803">
            <v>8</v>
          </cell>
          <cell r="C10803">
            <v>3</v>
          </cell>
          <cell r="D10803" t="str">
            <v>DAVINCI S.R.L.</v>
          </cell>
          <cell r="E10803" t="str">
            <v>Refrigerados B</v>
          </cell>
        </row>
        <row r="10804">
          <cell r="A10804">
            <v>14152</v>
          </cell>
          <cell r="B10804">
            <v>9</v>
          </cell>
          <cell r="C10804">
            <v>3</v>
          </cell>
          <cell r="D10804" t="str">
            <v>FERRETERIA VJ</v>
          </cell>
        </row>
        <row r="10805">
          <cell r="A10805">
            <v>14157</v>
          </cell>
          <cell r="B10805">
            <v>4</v>
          </cell>
          <cell r="C10805">
            <v>2</v>
          </cell>
          <cell r="D10805" t="str">
            <v>DESPENSA 1ro. DE MAYO</v>
          </cell>
          <cell r="E10805" t="str">
            <v>Hogar</v>
          </cell>
        </row>
        <row r="10806">
          <cell r="A10806">
            <v>14153</v>
          </cell>
          <cell r="B10806">
            <v>9</v>
          </cell>
          <cell r="C10806">
            <v>3</v>
          </cell>
          <cell r="D10806" t="str">
            <v>DESPENSA MARIA AUXILIADORA</v>
          </cell>
        </row>
        <row r="10807">
          <cell r="A10807">
            <v>14154</v>
          </cell>
          <cell r="B10807">
            <v>7</v>
          </cell>
          <cell r="C10807">
            <v>1</v>
          </cell>
          <cell r="D10807" t="str">
            <v>COPETIN LA MOROCHA</v>
          </cell>
          <cell r="E10807" t="str">
            <v>Refrigerados</v>
          </cell>
        </row>
        <row r="10808">
          <cell r="A10808">
            <v>14161</v>
          </cell>
          <cell r="B10808">
            <v>2</v>
          </cell>
          <cell r="C10808">
            <v>4</v>
          </cell>
          <cell r="D10808" t="str">
            <v>LA BOLOGNESA II</v>
          </cell>
          <cell r="E10808" t="str">
            <v>Refrigerados</v>
          </cell>
        </row>
        <row r="10809">
          <cell r="A10809">
            <v>14159</v>
          </cell>
          <cell r="D10809" t="str">
            <v>PARTICULAR CARLOS MALDONAD</v>
          </cell>
        </row>
        <row r="10810">
          <cell r="A10810">
            <v>14160</v>
          </cell>
          <cell r="B10810">
            <v>5</v>
          </cell>
          <cell r="C10810">
            <v>3</v>
          </cell>
          <cell r="D10810" t="str">
            <v>MARIA INES OVIEDO DE GUEDES</v>
          </cell>
        </row>
        <row r="10811">
          <cell r="A10811">
            <v>14069</v>
          </cell>
          <cell r="B10811">
            <v>5</v>
          </cell>
          <cell r="C10811">
            <v>7</v>
          </cell>
          <cell r="D10811" t="str">
            <v>RAMOS GENERALES LEO</v>
          </cell>
          <cell r="E10811" t="str">
            <v>Hogar</v>
          </cell>
        </row>
        <row r="10812">
          <cell r="A10812">
            <v>14162</v>
          </cell>
          <cell r="B10812">
            <v>9</v>
          </cell>
          <cell r="C10812">
            <v>3</v>
          </cell>
          <cell r="D10812" t="str">
            <v>COPETIN EL COMILON</v>
          </cell>
        </row>
        <row r="10813">
          <cell r="A10813">
            <v>14163</v>
          </cell>
          <cell r="B10813">
            <v>6</v>
          </cell>
          <cell r="C10813">
            <v>5</v>
          </cell>
          <cell r="D10813" t="str">
            <v>CEL MATIC</v>
          </cell>
          <cell r="E10813" t="str">
            <v>Hogar</v>
          </cell>
        </row>
        <row r="10814">
          <cell r="A10814">
            <v>14182</v>
          </cell>
          <cell r="B10814">
            <v>9</v>
          </cell>
          <cell r="C10814">
            <v>3</v>
          </cell>
          <cell r="D10814" t="str">
            <v>FUNCIONARIO NELSON LUIS BENITEZ ORTIZ</v>
          </cell>
          <cell r="E10814" t="str">
            <v>Planta</v>
          </cell>
        </row>
        <row r="10815">
          <cell r="A10815">
            <v>14165</v>
          </cell>
          <cell r="B10815">
            <v>3</v>
          </cell>
          <cell r="C10815">
            <v>9</v>
          </cell>
          <cell r="D10815" t="str">
            <v>DESPENSA DIEGUITO</v>
          </cell>
          <cell r="E10815" t="str">
            <v>Hogar</v>
          </cell>
        </row>
        <row r="10816">
          <cell r="A10816">
            <v>14164</v>
          </cell>
          <cell r="B10816">
            <v>2</v>
          </cell>
          <cell r="C10816">
            <v>8</v>
          </cell>
          <cell r="D10816" t="str">
            <v>CASILLA LA CAACUPEÑA</v>
          </cell>
          <cell r="E10816" t="str">
            <v>Refrigerados</v>
          </cell>
        </row>
        <row r="10817">
          <cell r="A10817">
            <v>14166</v>
          </cell>
          <cell r="B10817">
            <v>7</v>
          </cell>
          <cell r="C10817">
            <v>2</v>
          </cell>
          <cell r="D10817" t="str">
            <v>CASA RIOS</v>
          </cell>
          <cell r="E10817" t="str">
            <v>Hogar</v>
          </cell>
        </row>
        <row r="10818">
          <cell r="A10818">
            <v>14167</v>
          </cell>
          <cell r="B10818">
            <v>9</v>
          </cell>
          <cell r="C10818">
            <v>3</v>
          </cell>
          <cell r="D10818" t="str">
            <v>DESPENSA DON JOSE</v>
          </cell>
        </row>
        <row r="10819">
          <cell r="A10819">
            <v>14168</v>
          </cell>
          <cell r="B10819">
            <v>9</v>
          </cell>
          <cell r="C10819">
            <v>3</v>
          </cell>
          <cell r="D10819" t="str">
            <v>DESPENSA LyM</v>
          </cell>
        </row>
        <row r="10820">
          <cell r="A10820">
            <v>14169</v>
          </cell>
          <cell r="B10820">
            <v>7</v>
          </cell>
          <cell r="C10820">
            <v>2</v>
          </cell>
          <cell r="D10820" t="str">
            <v>DESPENSA CHELA</v>
          </cell>
          <cell r="E10820" t="str">
            <v>Hogar</v>
          </cell>
        </row>
        <row r="10821">
          <cell r="A10821">
            <v>14170</v>
          </cell>
          <cell r="D10821" t="str">
            <v>DESPENSA RICHARD</v>
          </cell>
          <cell r="E10821" t="str">
            <v>Hogar</v>
          </cell>
        </row>
        <row r="10822">
          <cell r="A10822">
            <v>13948</v>
          </cell>
          <cell r="B10822">
            <v>4</v>
          </cell>
          <cell r="C10822">
            <v>3</v>
          </cell>
          <cell r="D10822" t="str">
            <v>AUTOSERVICE GLORIA</v>
          </cell>
          <cell r="E10822" t="str">
            <v>Hogar</v>
          </cell>
        </row>
        <row r="10823">
          <cell r="A10823">
            <v>14010</v>
          </cell>
          <cell r="B10823">
            <v>3</v>
          </cell>
          <cell r="C10823">
            <v>3</v>
          </cell>
          <cell r="D10823" t="str">
            <v>DESPENSA SAN BLAS</v>
          </cell>
          <cell r="E10823" t="str">
            <v>Hogar</v>
          </cell>
        </row>
        <row r="10824">
          <cell r="A10824">
            <v>14006</v>
          </cell>
          <cell r="B10824">
            <v>5</v>
          </cell>
          <cell r="C10824">
            <v>9</v>
          </cell>
          <cell r="D10824" t="str">
            <v>CONFITERIA EL ABUELO</v>
          </cell>
          <cell r="E10824" t="str">
            <v>Refrigerados</v>
          </cell>
        </row>
        <row r="10825">
          <cell r="A10825">
            <v>14007</v>
          </cell>
          <cell r="B10825">
            <v>4</v>
          </cell>
          <cell r="C10825">
            <v>4</v>
          </cell>
          <cell r="D10825" t="str">
            <v>COPETIN 3 DE MAYO</v>
          </cell>
        </row>
        <row r="10826">
          <cell r="A10826">
            <v>14011</v>
          </cell>
          <cell r="B10826">
            <v>2</v>
          </cell>
          <cell r="C10826">
            <v>8</v>
          </cell>
          <cell r="D10826" t="str">
            <v>PARTICULAR FAMILIA CHAPARRO</v>
          </cell>
        </row>
        <row r="10827">
          <cell r="A10827">
            <v>14008</v>
          </cell>
          <cell r="B10827">
            <v>7</v>
          </cell>
          <cell r="C10827">
            <v>2</v>
          </cell>
          <cell r="D10827" t="str">
            <v>DESPENSA SANTA ANA</v>
          </cell>
          <cell r="E10827" t="str">
            <v>Hogar</v>
          </cell>
        </row>
        <row r="10828">
          <cell r="A10828">
            <v>14009</v>
          </cell>
          <cell r="B10828">
            <v>4</v>
          </cell>
          <cell r="C10828">
            <v>6</v>
          </cell>
          <cell r="D10828" t="str">
            <v>KIOSKO ESCORPIO</v>
          </cell>
          <cell r="E10828" t="str">
            <v>Refrigerados</v>
          </cell>
        </row>
        <row r="10829">
          <cell r="A10829">
            <v>14013</v>
          </cell>
          <cell r="B10829">
            <v>5</v>
          </cell>
          <cell r="C10829">
            <v>6</v>
          </cell>
          <cell r="D10829" t="str">
            <v>CHURRASQUERIA EL JARDIN</v>
          </cell>
          <cell r="E10829" t="str">
            <v>Refrigerados</v>
          </cell>
        </row>
        <row r="10830">
          <cell r="A10830">
            <v>14014</v>
          </cell>
          <cell r="B10830">
            <v>3</v>
          </cell>
          <cell r="C10830">
            <v>8</v>
          </cell>
          <cell r="D10830" t="str">
            <v>DESPENSA DOÑA PETRONA</v>
          </cell>
          <cell r="E10830" t="str">
            <v>Hogar</v>
          </cell>
        </row>
        <row r="10831">
          <cell r="A10831">
            <v>14015</v>
          </cell>
          <cell r="D10831" t="str">
            <v>COPETIN ROSSI ROMINA</v>
          </cell>
          <cell r="E10831" t="str">
            <v>Refrigerados</v>
          </cell>
        </row>
        <row r="10832">
          <cell r="A10832">
            <v>14017</v>
          </cell>
          <cell r="B10832">
            <v>4</v>
          </cell>
          <cell r="C10832">
            <v>1</v>
          </cell>
          <cell r="D10832" t="str">
            <v>CASILLA HEIDI (2)</v>
          </cell>
          <cell r="E10832" t="str">
            <v>Hogar</v>
          </cell>
        </row>
        <row r="10833">
          <cell r="A10833">
            <v>14016</v>
          </cell>
          <cell r="B10833">
            <v>9</v>
          </cell>
          <cell r="C10833">
            <v>3</v>
          </cell>
          <cell r="D10833" t="str">
            <v>PUNTO COM</v>
          </cell>
        </row>
        <row r="10834">
          <cell r="A10834">
            <v>14019</v>
          </cell>
          <cell r="B10834">
            <v>9</v>
          </cell>
          <cell r="C10834">
            <v>3</v>
          </cell>
          <cell r="D10834" t="str">
            <v>EL DANES</v>
          </cell>
        </row>
        <row r="10835">
          <cell r="A10835">
            <v>13965</v>
          </cell>
          <cell r="B10835">
            <v>5</v>
          </cell>
          <cell r="C10835">
            <v>6</v>
          </cell>
          <cell r="D10835" t="str">
            <v>DESPENSA AGUILERA</v>
          </cell>
          <cell r="E10835" t="str">
            <v>Hogar</v>
          </cell>
        </row>
        <row r="10836">
          <cell r="A10836">
            <v>14024</v>
          </cell>
          <cell r="B10836">
            <v>9</v>
          </cell>
          <cell r="C10836">
            <v>3</v>
          </cell>
          <cell r="D10836" t="str">
            <v>DESPENSA MATHIAS</v>
          </cell>
        </row>
        <row r="10837">
          <cell r="A10837">
            <v>14023</v>
          </cell>
          <cell r="B10837">
            <v>4</v>
          </cell>
          <cell r="C10837">
            <v>6</v>
          </cell>
          <cell r="D10837" t="str">
            <v>COPETIN 8 DE DICIEMBRE</v>
          </cell>
          <cell r="E10837" t="str">
            <v>Refrigerados</v>
          </cell>
        </row>
        <row r="10838">
          <cell r="A10838">
            <v>14022</v>
          </cell>
          <cell r="B10838">
            <v>4</v>
          </cell>
          <cell r="C10838">
            <v>6</v>
          </cell>
          <cell r="D10838" t="str">
            <v>DESPENSA FERMIN</v>
          </cell>
          <cell r="E10838" t="str">
            <v>Hogar</v>
          </cell>
        </row>
        <row r="10839">
          <cell r="A10839">
            <v>14021</v>
          </cell>
          <cell r="B10839">
            <v>4</v>
          </cell>
          <cell r="C10839">
            <v>6</v>
          </cell>
          <cell r="D10839" t="str">
            <v>DESPENSA NOEMI</v>
          </cell>
          <cell r="E10839" t="str">
            <v>Hogar</v>
          </cell>
        </row>
        <row r="10840">
          <cell r="A10840">
            <v>14029</v>
          </cell>
          <cell r="B10840">
            <v>7</v>
          </cell>
          <cell r="C10840">
            <v>2</v>
          </cell>
          <cell r="D10840" t="str">
            <v>CASA SAN PABLO</v>
          </cell>
          <cell r="E10840" t="str">
            <v>Hogar</v>
          </cell>
        </row>
        <row r="10841">
          <cell r="A10841">
            <v>14028</v>
          </cell>
          <cell r="B10841">
            <v>7</v>
          </cell>
          <cell r="C10841">
            <v>2</v>
          </cell>
          <cell r="D10841" t="str">
            <v>DESPENSA TAJY</v>
          </cell>
          <cell r="E10841" t="str">
            <v>Hogar</v>
          </cell>
        </row>
        <row r="10842">
          <cell r="A10842">
            <v>14027</v>
          </cell>
          <cell r="B10842">
            <v>7</v>
          </cell>
          <cell r="C10842">
            <v>2</v>
          </cell>
          <cell r="D10842" t="str">
            <v>KIOSKO RICHAR</v>
          </cell>
          <cell r="E10842" t="str">
            <v>Hogar</v>
          </cell>
        </row>
        <row r="10843">
          <cell r="A10843">
            <v>14025</v>
          </cell>
          <cell r="B10843">
            <v>3</v>
          </cell>
          <cell r="C10843">
            <v>4</v>
          </cell>
          <cell r="D10843" t="str">
            <v>AUTOSERVICE EL NORTEÑO</v>
          </cell>
          <cell r="E10843" t="str">
            <v>Hogar</v>
          </cell>
        </row>
        <row r="10844">
          <cell r="A10844">
            <v>14026</v>
          </cell>
          <cell r="B10844">
            <v>9</v>
          </cell>
          <cell r="C10844">
            <v>3</v>
          </cell>
          <cell r="D10844" t="str">
            <v>DESPENSA MARIA ANTONIA</v>
          </cell>
        </row>
        <row r="10845">
          <cell r="A10845">
            <v>14030</v>
          </cell>
          <cell r="B10845">
            <v>6</v>
          </cell>
          <cell r="C10845">
            <v>7</v>
          </cell>
          <cell r="D10845" t="str">
            <v>BODEGA TRAGOS DE DIEZ</v>
          </cell>
          <cell r="E10845" t="str">
            <v>Hogar</v>
          </cell>
        </row>
        <row r="10846">
          <cell r="A10846">
            <v>14031</v>
          </cell>
          <cell r="B10846">
            <v>9</v>
          </cell>
          <cell r="C10846">
            <v>3</v>
          </cell>
          <cell r="D10846" t="str">
            <v>DESPENSA SAN JOSE</v>
          </cell>
        </row>
        <row r="10847">
          <cell r="A10847">
            <v>14032</v>
          </cell>
          <cell r="B10847">
            <v>2</v>
          </cell>
          <cell r="C10847">
            <v>1</v>
          </cell>
          <cell r="D10847" t="str">
            <v>COOPERANDE LTDA.</v>
          </cell>
          <cell r="E10847" t="str">
            <v>Refrigerados</v>
          </cell>
        </row>
        <row r="10848">
          <cell r="A10848">
            <v>14033</v>
          </cell>
          <cell r="B10848">
            <v>9</v>
          </cell>
          <cell r="C10848">
            <v>3</v>
          </cell>
          <cell r="D10848" t="str">
            <v>HELADERIA GLORIA</v>
          </cell>
        </row>
        <row r="10849">
          <cell r="A10849">
            <v>14041</v>
          </cell>
          <cell r="B10849">
            <v>1</v>
          </cell>
          <cell r="C10849">
            <v>8</v>
          </cell>
          <cell r="D10849" t="str">
            <v>AUTO SERVICE NUEVO HORIZONTE</v>
          </cell>
          <cell r="E10849" t="str">
            <v>Hogar</v>
          </cell>
        </row>
        <row r="10850">
          <cell r="A10850">
            <v>14038</v>
          </cell>
          <cell r="B10850">
            <v>9</v>
          </cell>
          <cell r="C10850">
            <v>3</v>
          </cell>
          <cell r="D10850" t="str">
            <v>COPETIN LA DAGA</v>
          </cell>
        </row>
        <row r="10851">
          <cell r="A10851">
            <v>14037</v>
          </cell>
          <cell r="B10851">
            <v>4</v>
          </cell>
          <cell r="C10851">
            <v>3</v>
          </cell>
          <cell r="D10851" t="str">
            <v>DESPENSA CABRERA</v>
          </cell>
          <cell r="E10851" t="str">
            <v>Hogar</v>
          </cell>
        </row>
        <row r="10852">
          <cell r="A10852">
            <v>14049</v>
          </cell>
          <cell r="B10852">
            <v>9</v>
          </cell>
          <cell r="C10852">
            <v>3</v>
          </cell>
          <cell r="D10852" t="str">
            <v>DESPENSA MURDOS</v>
          </cell>
        </row>
        <row r="10853">
          <cell r="A10853">
            <v>14050</v>
          </cell>
          <cell r="B10853">
            <v>9</v>
          </cell>
          <cell r="C10853">
            <v>3</v>
          </cell>
          <cell r="D10853" t="str">
            <v>DOÑA BLANCA EMPANADAS</v>
          </cell>
        </row>
        <row r="10854">
          <cell r="A10854">
            <v>14042</v>
          </cell>
          <cell r="B10854">
            <v>4</v>
          </cell>
          <cell r="C10854">
            <v>4</v>
          </cell>
          <cell r="D10854" t="str">
            <v>DESPENSA LOS NIÑOS PRIMEROS</v>
          </cell>
          <cell r="E10854" t="str">
            <v>Hogar</v>
          </cell>
        </row>
        <row r="10855">
          <cell r="A10855">
            <v>14036</v>
          </cell>
          <cell r="B10855">
            <v>4</v>
          </cell>
          <cell r="C10855">
            <v>6</v>
          </cell>
          <cell r="D10855" t="str">
            <v>DESPENSA RENACER</v>
          </cell>
          <cell r="E10855" t="str">
            <v>Hogar</v>
          </cell>
        </row>
        <row r="10856">
          <cell r="A10856">
            <v>14035</v>
          </cell>
          <cell r="B10856">
            <v>4</v>
          </cell>
          <cell r="C10856">
            <v>5</v>
          </cell>
          <cell r="D10856" t="str">
            <v>DESPENSA GEREMIAS</v>
          </cell>
          <cell r="E10856" t="str">
            <v>Hogar</v>
          </cell>
        </row>
        <row r="10857">
          <cell r="A10857">
            <v>14043</v>
          </cell>
          <cell r="B10857">
            <v>7</v>
          </cell>
          <cell r="C10857">
            <v>2</v>
          </cell>
          <cell r="D10857" t="str">
            <v>PARRILLADA CARLITOS</v>
          </cell>
          <cell r="E10857" t="str">
            <v>Refrigerados</v>
          </cell>
        </row>
        <row r="10858">
          <cell r="A10858">
            <v>14044</v>
          </cell>
          <cell r="B10858">
            <v>7</v>
          </cell>
          <cell r="C10858">
            <v>2</v>
          </cell>
          <cell r="D10858" t="str">
            <v>COPETIN DELICIOSAS</v>
          </cell>
          <cell r="E10858" t="str">
            <v>Refrigerados</v>
          </cell>
        </row>
        <row r="10859">
          <cell r="A10859">
            <v>14045</v>
          </cell>
          <cell r="B10859">
            <v>4</v>
          </cell>
          <cell r="C10859">
            <v>6</v>
          </cell>
          <cell r="D10859" t="str">
            <v>DESPENSA DOÑA CHINA</v>
          </cell>
          <cell r="E10859" t="str">
            <v>Hogar</v>
          </cell>
        </row>
        <row r="10860">
          <cell r="A10860">
            <v>14047</v>
          </cell>
          <cell r="B10860">
            <v>3</v>
          </cell>
          <cell r="C10860">
            <v>8</v>
          </cell>
          <cell r="D10860" t="str">
            <v>COPETIN MARCELO</v>
          </cell>
          <cell r="E10860" t="str">
            <v>Refrigerados</v>
          </cell>
        </row>
        <row r="10861">
          <cell r="A10861">
            <v>14052</v>
          </cell>
          <cell r="B10861">
            <v>9</v>
          </cell>
          <cell r="C10861">
            <v>3</v>
          </cell>
          <cell r="D10861" t="str">
            <v>FORTALEZA S.R.L.</v>
          </cell>
        </row>
        <row r="10862">
          <cell r="A10862">
            <v>14054</v>
          </cell>
          <cell r="B10862">
            <v>8</v>
          </cell>
          <cell r="C10862">
            <v>3</v>
          </cell>
          <cell r="D10862" t="str">
            <v>RESTAURANTE FELICIDAD</v>
          </cell>
          <cell r="E10862" t="str">
            <v>Refrigerados B</v>
          </cell>
        </row>
        <row r="10863">
          <cell r="A10863">
            <v>14053</v>
          </cell>
          <cell r="B10863">
            <v>8</v>
          </cell>
          <cell r="C10863">
            <v>3</v>
          </cell>
          <cell r="D10863" t="str">
            <v>REFUEL</v>
          </cell>
          <cell r="E10863" t="str">
            <v>Refrigerados A</v>
          </cell>
        </row>
        <row r="10864">
          <cell r="A10864">
            <v>14059</v>
          </cell>
          <cell r="B10864">
            <v>2</v>
          </cell>
          <cell r="C10864">
            <v>9</v>
          </cell>
          <cell r="D10864" t="str">
            <v>DESPENSA JUAN DAVID</v>
          </cell>
          <cell r="E10864" t="str">
            <v>Hogar</v>
          </cell>
        </row>
        <row r="10865">
          <cell r="A10865">
            <v>14056</v>
          </cell>
          <cell r="B10865">
            <v>6</v>
          </cell>
          <cell r="C10865">
            <v>5</v>
          </cell>
          <cell r="D10865" t="str">
            <v>LA CASITA DE WAHSON</v>
          </cell>
        </row>
        <row r="10866">
          <cell r="A10866">
            <v>14060</v>
          </cell>
          <cell r="B10866">
            <v>4</v>
          </cell>
          <cell r="C10866">
            <v>5</v>
          </cell>
          <cell r="D10866" t="str">
            <v>DESPENSA UNIVERSAL</v>
          </cell>
        </row>
        <row r="10867">
          <cell r="A10867">
            <v>14062</v>
          </cell>
          <cell r="B10867">
            <v>4</v>
          </cell>
          <cell r="C10867">
            <v>5</v>
          </cell>
          <cell r="D10867" t="str">
            <v>CONFITERIA AMANECER</v>
          </cell>
          <cell r="E10867" t="str">
            <v>Hogar</v>
          </cell>
        </row>
        <row r="10868">
          <cell r="A10868">
            <v>14063</v>
          </cell>
          <cell r="B10868">
            <v>5</v>
          </cell>
          <cell r="C10868">
            <v>8</v>
          </cell>
          <cell r="D10868" t="str">
            <v>AUTOSERVICIO ADRIAN</v>
          </cell>
          <cell r="E10868" t="str">
            <v>Hogar</v>
          </cell>
        </row>
        <row r="10869">
          <cell r="A10869">
            <v>14057</v>
          </cell>
          <cell r="D10869" t="str">
            <v>DESPENSA SAN MIGUEL</v>
          </cell>
          <cell r="E10869" t="str">
            <v>Hogar</v>
          </cell>
        </row>
        <row r="10870">
          <cell r="A10870">
            <v>14058</v>
          </cell>
          <cell r="B10870">
            <v>7</v>
          </cell>
          <cell r="C10870">
            <v>1</v>
          </cell>
          <cell r="D10870" t="str">
            <v>DESPENSA SANTA ELENA</v>
          </cell>
          <cell r="E10870" t="str">
            <v>Hogar</v>
          </cell>
        </row>
        <row r="10871">
          <cell r="A10871">
            <v>14064</v>
          </cell>
          <cell r="B10871">
            <v>6</v>
          </cell>
          <cell r="C10871">
            <v>6</v>
          </cell>
          <cell r="D10871" t="str">
            <v>DESPENSA YUKYRY</v>
          </cell>
          <cell r="E10871" t="str">
            <v>Hogar</v>
          </cell>
        </row>
        <row r="10872">
          <cell r="A10872">
            <v>14065</v>
          </cell>
          <cell r="B10872">
            <v>6</v>
          </cell>
          <cell r="C10872">
            <v>6</v>
          </cell>
          <cell r="D10872" t="str">
            <v>PESCADERIA PILAR</v>
          </cell>
          <cell r="E10872" t="str">
            <v>Refrigerados</v>
          </cell>
        </row>
        <row r="10873">
          <cell r="A10873">
            <v>14039</v>
          </cell>
          <cell r="B10873">
            <v>5</v>
          </cell>
          <cell r="C10873">
            <v>6</v>
          </cell>
          <cell r="D10873" t="str">
            <v>CASILLA MARIA LUPE</v>
          </cell>
          <cell r="E10873" t="str">
            <v>Refrigerados</v>
          </cell>
        </row>
        <row r="10874">
          <cell r="A10874">
            <v>14066</v>
          </cell>
          <cell r="B10874">
            <v>5</v>
          </cell>
          <cell r="C10874">
            <v>3</v>
          </cell>
          <cell r="D10874" t="str">
            <v>DESPENSA TINA</v>
          </cell>
          <cell r="E10874" t="str">
            <v>Hogar</v>
          </cell>
        </row>
        <row r="10875">
          <cell r="A10875">
            <v>14172</v>
          </cell>
          <cell r="B10875">
            <v>4</v>
          </cell>
          <cell r="C10875">
            <v>2</v>
          </cell>
          <cell r="D10875" t="str">
            <v>DESPENSA LA MISIONERA</v>
          </cell>
          <cell r="E10875" t="str">
            <v>Hogar</v>
          </cell>
        </row>
        <row r="10876">
          <cell r="A10876">
            <v>14187</v>
          </cell>
          <cell r="B10876">
            <v>9</v>
          </cell>
          <cell r="C10876">
            <v>3</v>
          </cell>
          <cell r="D10876" t="str">
            <v>CASILLA KIKE</v>
          </cell>
        </row>
        <row r="10877">
          <cell r="A10877">
            <v>13719</v>
          </cell>
          <cell r="B10877">
            <v>2</v>
          </cell>
          <cell r="C10877">
            <v>9</v>
          </cell>
          <cell r="D10877" t="str">
            <v>AUTOSERVICIO ALBERTITO</v>
          </cell>
          <cell r="E10877" t="str">
            <v>Hogar</v>
          </cell>
        </row>
        <row r="10878">
          <cell r="A10878">
            <v>14186</v>
          </cell>
          <cell r="B10878">
            <v>4</v>
          </cell>
          <cell r="C10878">
            <v>3</v>
          </cell>
          <cell r="D10878" t="str">
            <v>DESPENSA LOLA</v>
          </cell>
          <cell r="E10878" t="str">
            <v>Hogar</v>
          </cell>
        </row>
        <row r="10879">
          <cell r="A10879">
            <v>14185</v>
          </cell>
          <cell r="B10879">
            <v>5</v>
          </cell>
          <cell r="C10879">
            <v>8</v>
          </cell>
          <cell r="D10879" t="str">
            <v>SUPERMERCADO LETICIA</v>
          </cell>
          <cell r="E10879" t="str">
            <v xml:space="preserve">Supermercados </v>
          </cell>
        </row>
        <row r="10880">
          <cell r="A10880">
            <v>14181</v>
          </cell>
          <cell r="B10880">
            <v>5</v>
          </cell>
          <cell r="C10880">
            <v>7</v>
          </cell>
          <cell r="D10880" t="str">
            <v>DESPENSA NANDITO</v>
          </cell>
        </row>
        <row r="10881">
          <cell r="A10881">
            <v>14180</v>
          </cell>
          <cell r="B10881">
            <v>7</v>
          </cell>
          <cell r="C10881">
            <v>2</v>
          </cell>
          <cell r="D10881" t="str">
            <v>DESPENSA J y J</v>
          </cell>
          <cell r="E10881" t="str">
            <v>Hogar</v>
          </cell>
        </row>
        <row r="10882">
          <cell r="A10882">
            <v>14179</v>
          </cell>
          <cell r="B10882">
            <v>5</v>
          </cell>
          <cell r="C10882">
            <v>8</v>
          </cell>
          <cell r="D10882" t="str">
            <v>VENTAS DE BEBIDAS ASAHI</v>
          </cell>
          <cell r="E10882" t="str">
            <v>Refrigerados</v>
          </cell>
        </row>
        <row r="10883">
          <cell r="A10883">
            <v>14177</v>
          </cell>
          <cell r="B10883">
            <v>6</v>
          </cell>
          <cell r="C10883">
            <v>6</v>
          </cell>
          <cell r="D10883" t="str">
            <v>COPETIN 6 HERMANOS</v>
          </cell>
          <cell r="E10883" t="str">
            <v>Refrigerados</v>
          </cell>
        </row>
        <row r="10884">
          <cell r="A10884">
            <v>14178</v>
          </cell>
          <cell r="B10884">
            <v>6</v>
          </cell>
          <cell r="C10884">
            <v>7</v>
          </cell>
          <cell r="D10884" t="str">
            <v>COPETIN NANCY</v>
          </cell>
          <cell r="E10884" t="str">
            <v>Refrigerados</v>
          </cell>
        </row>
        <row r="10885">
          <cell r="A10885">
            <v>13728</v>
          </cell>
          <cell r="B10885">
            <v>6</v>
          </cell>
          <cell r="C10885">
            <v>5</v>
          </cell>
          <cell r="D10885" t="str">
            <v>DESPENSA K Y G</v>
          </cell>
          <cell r="E10885" t="str">
            <v>Hogar</v>
          </cell>
        </row>
        <row r="10886">
          <cell r="A10886">
            <v>14108</v>
          </cell>
          <cell r="D10886" t="str">
            <v>ALMACEN SAN CAYETANO</v>
          </cell>
          <cell r="E10886" t="str">
            <v>Hogar</v>
          </cell>
        </row>
        <row r="10887">
          <cell r="A10887">
            <v>14073</v>
          </cell>
          <cell r="B10887">
            <v>6</v>
          </cell>
          <cell r="C10887">
            <v>6</v>
          </cell>
          <cell r="D10887" t="str">
            <v>COMERCIAL SAN JUSTO</v>
          </cell>
          <cell r="E10887" t="str">
            <v>Hogar</v>
          </cell>
        </row>
        <row r="10888">
          <cell r="A10888">
            <v>14076</v>
          </cell>
          <cell r="B10888">
            <v>4</v>
          </cell>
          <cell r="C10888">
            <v>1</v>
          </cell>
          <cell r="D10888" t="str">
            <v>BEBIDAS IBARRA</v>
          </cell>
          <cell r="E10888" t="str">
            <v>Refrigerados</v>
          </cell>
        </row>
        <row r="10889">
          <cell r="A10889">
            <v>14074</v>
          </cell>
          <cell r="B10889">
            <v>1</v>
          </cell>
          <cell r="C10889">
            <v>8</v>
          </cell>
          <cell r="D10889" t="str">
            <v>EMPANADAS DOÑA MAMI</v>
          </cell>
          <cell r="E10889" t="str">
            <v>Refrigerados</v>
          </cell>
        </row>
        <row r="10890">
          <cell r="A10890">
            <v>14077</v>
          </cell>
          <cell r="B10890">
            <v>6</v>
          </cell>
          <cell r="C10890">
            <v>6</v>
          </cell>
          <cell r="D10890" t="str">
            <v>DESPENSA MARIA CRISTINA</v>
          </cell>
          <cell r="E10890" t="str">
            <v>Hogar</v>
          </cell>
        </row>
        <row r="10891">
          <cell r="A10891">
            <v>14040</v>
          </cell>
          <cell r="B10891">
            <v>9</v>
          </cell>
          <cell r="C10891">
            <v>3</v>
          </cell>
          <cell r="D10891" t="str">
            <v>COPETIN DAVID</v>
          </cell>
        </row>
        <row r="10892">
          <cell r="A10892">
            <v>14078</v>
          </cell>
          <cell r="B10892">
            <v>9</v>
          </cell>
          <cell r="C10892">
            <v>3</v>
          </cell>
          <cell r="D10892" t="str">
            <v>DESPENSA DIEGUITO</v>
          </cell>
        </row>
        <row r="10893">
          <cell r="A10893">
            <v>14080</v>
          </cell>
          <cell r="B10893">
            <v>9</v>
          </cell>
          <cell r="C10893">
            <v>3</v>
          </cell>
          <cell r="D10893" t="str">
            <v>PANADERIA VICTORIA</v>
          </cell>
        </row>
        <row r="10894">
          <cell r="A10894">
            <v>14085</v>
          </cell>
          <cell r="B10894">
            <v>6</v>
          </cell>
          <cell r="C10894">
            <v>6</v>
          </cell>
          <cell r="D10894" t="str">
            <v>COMEDOR MARIA ESCOBAR</v>
          </cell>
          <cell r="E10894" t="str">
            <v>Refrigerados</v>
          </cell>
        </row>
        <row r="10895">
          <cell r="A10895">
            <v>14087</v>
          </cell>
          <cell r="B10895">
            <v>7</v>
          </cell>
          <cell r="C10895">
            <v>3</v>
          </cell>
          <cell r="D10895" t="str">
            <v>DESPENSA CHINITA</v>
          </cell>
          <cell r="E10895" t="str">
            <v>Hogar</v>
          </cell>
        </row>
        <row r="10896">
          <cell r="A10896">
            <v>14067</v>
          </cell>
          <cell r="B10896">
            <v>5</v>
          </cell>
          <cell r="C10896">
            <v>8</v>
          </cell>
          <cell r="D10896" t="str">
            <v>COPETIN LOS AMIGOS</v>
          </cell>
          <cell r="E10896" t="str">
            <v>Refrigerados</v>
          </cell>
        </row>
        <row r="10897">
          <cell r="A10897">
            <v>14090</v>
          </cell>
          <cell r="B10897">
            <v>6</v>
          </cell>
          <cell r="C10897">
            <v>7</v>
          </cell>
          <cell r="D10897" t="str">
            <v>CASILLA SANTA</v>
          </cell>
          <cell r="E10897" t="str">
            <v>Hogar</v>
          </cell>
        </row>
        <row r="10898">
          <cell r="A10898">
            <v>14093</v>
          </cell>
          <cell r="B10898">
            <v>3</v>
          </cell>
          <cell r="C10898">
            <v>4</v>
          </cell>
          <cell r="D10898" t="str">
            <v>BODEGA DAVID</v>
          </cell>
          <cell r="E10898" t="str">
            <v>Hogar</v>
          </cell>
        </row>
        <row r="10899">
          <cell r="A10899">
            <v>14100</v>
          </cell>
          <cell r="B10899">
            <v>9</v>
          </cell>
          <cell r="C10899">
            <v>3</v>
          </cell>
          <cell r="D10899" t="str">
            <v>MATERIAL BELICO</v>
          </cell>
        </row>
        <row r="10900">
          <cell r="A10900">
            <v>14096</v>
          </cell>
          <cell r="B10900">
            <v>9</v>
          </cell>
          <cell r="C10900">
            <v>3</v>
          </cell>
          <cell r="D10900" t="str">
            <v>COPETIN MBURICAO</v>
          </cell>
        </row>
        <row r="10901">
          <cell r="A10901">
            <v>14099</v>
          </cell>
          <cell r="B10901">
            <v>9</v>
          </cell>
          <cell r="C10901">
            <v>3</v>
          </cell>
          <cell r="D10901" t="str">
            <v>PARTICULAR MARIA VICTORIA APARICIO</v>
          </cell>
        </row>
        <row r="10902">
          <cell r="A10902">
            <v>14098</v>
          </cell>
          <cell r="B10902">
            <v>7</v>
          </cell>
          <cell r="C10902">
            <v>2</v>
          </cell>
          <cell r="D10902" t="str">
            <v>COPETIN SAN MIGUEL</v>
          </cell>
          <cell r="E10902" t="str">
            <v>Refrigerados</v>
          </cell>
        </row>
        <row r="10903">
          <cell r="A10903">
            <v>14094</v>
          </cell>
          <cell r="B10903">
            <v>9</v>
          </cell>
          <cell r="C10903">
            <v>3</v>
          </cell>
          <cell r="D10903" t="str">
            <v>COPETIN ALFA y OMEGA</v>
          </cell>
        </row>
        <row r="10904">
          <cell r="A10904">
            <v>14095</v>
          </cell>
          <cell r="B10904">
            <v>9</v>
          </cell>
          <cell r="C10904">
            <v>3</v>
          </cell>
          <cell r="D10904" t="str">
            <v>CASILLA DE SABORES</v>
          </cell>
        </row>
        <row r="10905">
          <cell r="A10905">
            <v>14101</v>
          </cell>
          <cell r="B10905">
            <v>9</v>
          </cell>
          <cell r="C10905">
            <v>3</v>
          </cell>
          <cell r="D10905" t="str">
            <v>VERTEX SA</v>
          </cell>
          <cell r="E10905" t="str">
            <v>Eventos</v>
          </cell>
        </row>
        <row r="10906">
          <cell r="A10906">
            <v>25987</v>
          </cell>
          <cell r="B10906">
            <v>3</v>
          </cell>
          <cell r="C10906">
            <v>5</v>
          </cell>
          <cell r="D10906" t="str">
            <v>MANU FAST FOOD</v>
          </cell>
          <cell r="E10906" t="str">
            <v>Refrigerados</v>
          </cell>
        </row>
        <row r="10907">
          <cell r="A10907">
            <v>13725</v>
          </cell>
          <cell r="B10907">
            <v>9</v>
          </cell>
          <cell r="C10907">
            <v>3</v>
          </cell>
          <cell r="D10907" t="str">
            <v>FARMACIA DANY</v>
          </cell>
        </row>
        <row r="10908">
          <cell r="A10908">
            <v>13766</v>
          </cell>
          <cell r="B10908">
            <v>9</v>
          </cell>
          <cell r="C10908">
            <v>3</v>
          </cell>
          <cell r="D10908" t="str">
            <v>HELADERIA MINUTAS</v>
          </cell>
        </row>
        <row r="10909">
          <cell r="A10909">
            <v>13748</v>
          </cell>
          <cell r="B10909">
            <v>1</v>
          </cell>
          <cell r="C10909">
            <v>1</v>
          </cell>
          <cell r="D10909" t="str">
            <v>DESPENSA MARA</v>
          </cell>
          <cell r="E10909" t="str">
            <v>Hogar</v>
          </cell>
        </row>
        <row r="10910">
          <cell r="A10910">
            <v>13745</v>
          </cell>
          <cell r="B10910">
            <v>9</v>
          </cell>
          <cell r="C10910">
            <v>3</v>
          </cell>
          <cell r="D10910" t="str">
            <v>COPETIN JORGINA</v>
          </cell>
        </row>
        <row r="10911">
          <cell r="A10911">
            <v>13749</v>
          </cell>
          <cell r="B10911">
            <v>9</v>
          </cell>
          <cell r="C10911">
            <v>3</v>
          </cell>
          <cell r="D10911" t="str">
            <v>DESPENSA ELVA</v>
          </cell>
        </row>
        <row r="10912">
          <cell r="A10912">
            <v>14088</v>
          </cell>
          <cell r="B10912">
            <v>5</v>
          </cell>
          <cell r="C10912">
            <v>7</v>
          </cell>
          <cell r="D10912" t="str">
            <v>KIOSKO BUENA NUEVA</v>
          </cell>
        </row>
        <row r="10913">
          <cell r="A10913">
            <v>14102</v>
          </cell>
          <cell r="D10913" t="str">
            <v>HAMBURGUESERIA CAROL</v>
          </cell>
          <cell r="E10913" t="str">
            <v>Refrigerados</v>
          </cell>
        </row>
        <row r="10914">
          <cell r="A10914">
            <v>14106</v>
          </cell>
          <cell r="B10914">
            <v>2</v>
          </cell>
          <cell r="C10914">
            <v>8</v>
          </cell>
          <cell r="D10914" t="str">
            <v>LA LECHERITA</v>
          </cell>
          <cell r="E10914" t="str">
            <v>Hogar</v>
          </cell>
        </row>
        <row r="10915">
          <cell r="A10915">
            <v>14107</v>
          </cell>
          <cell r="B10915">
            <v>7</v>
          </cell>
          <cell r="C10915">
            <v>2</v>
          </cell>
          <cell r="D10915" t="str">
            <v>DESPENSA JARA</v>
          </cell>
          <cell r="E10915" t="str">
            <v>Refrigerados</v>
          </cell>
        </row>
        <row r="10916">
          <cell r="A10916">
            <v>14110</v>
          </cell>
          <cell r="B10916">
            <v>4</v>
          </cell>
          <cell r="C10916">
            <v>6</v>
          </cell>
          <cell r="D10916" t="str">
            <v>COPETIN EL PIBE</v>
          </cell>
          <cell r="E10916" t="str">
            <v>Refrigerados</v>
          </cell>
        </row>
        <row r="10917">
          <cell r="A10917">
            <v>14104</v>
          </cell>
          <cell r="B10917">
            <v>5</v>
          </cell>
          <cell r="C10917">
            <v>9</v>
          </cell>
          <cell r="D10917" t="str">
            <v>COPETIN CAYI</v>
          </cell>
          <cell r="E10917" t="str">
            <v>Refrigerados</v>
          </cell>
        </row>
        <row r="10918">
          <cell r="A10918">
            <v>14103</v>
          </cell>
          <cell r="B10918">
            <v>9</v>
          </cell>
          <cell r="C10918">
            <v>3</v>
          </cell>
          <cell r="D10918" t="str">
            <v>CASILLA NILSA</v>
          </cell>
        </row>
        <row r="10919">
          <cell r="A10919">
            <v>14113</v>
          </cell>
          <cell r="B10919">
            <v>3</v>
          </cell>
          <cell r="C10919">
            <v>4</v>
          </cell>
          <cell r="D10919" t="str">
            <v>COPETIN TG</v>
          </cell>
        </row>
        <row r="10920">
          <cell r="A10920">
            <v>14068</v>
          </cell>
          <cell r="B10920">
            <v>5</v>
          </cell>
          <cell r="C10920">
            <v>6</v>
          </cell>
          <cell r="D10920" t="str">
            <v>DESPENSA ALISILVI</v>
          </cell>
          <cell r="E10920" t="str">
            <v>Hogar</v>
          </cell>
        </row>
        <row r="10921">
          <cell r="A10921">
            <v>14105</v>
          </cell>
          <cell r="B10921">
            <v>9</v>
          </cell>
          <cell r="C10921">
            <v>3</v>
          </cell>
          <cell r="D10921" t="str">
            <v>PUESTO FRUTERIA</v>
          </cell>
        </row>
        <row r="10922">
          <cell r="A10922">
            <v>14116</v>
          </cell>
          <cell r="B10922">
            <v>1</v>
          </cell>
          <cell r="C10922">
            <v>2</v>
          </cell>
          <cell r="D10922" t="str">
            <v>PRISMA GAMES</v>
          </cell>
          <cell r="E10922" t="str">
            <v>Refrigerados</v>
          </cell>
        </row>
        <row r="10923">
          <cell r="A10923">
            <v>14115</v>
          </cell>
          <cell r="B10923">
            <v>9</v>
          </cell>
          <cell r="C10923">
            <v>3</v>
          </cell>
          <cell r="D10923" t="str">
            <v>CASILLA SAN CAYETANO</v>
          </cell>
        </row>
        <row r="10924">
          <cell r="A10924">
            <v>14114</v>
          </cell>
          <cell r="B10924">
            <v>5</v>
          </cell>
          <cell r="C10924">
            <v>8</v>
          </cell>
          <cell r="D10924" t="str">
            <v>DELIRIO BEBIDAS EN Gral.</v>
          </cell>
          <cell r="E10924" t="str">
            <v>Hogar</v>
          </cell>
        </row>
        <row r="10925">
          <cell r="A10925">
            <v>13764</v>
          </cell>
          <cell r="B10925">
            <v>5</v>
          </cell>
          <cell r="C10925">
            <v>6</v>
          </cell>
          <cell r="D10925" t="str">
            <v>DESPENSA CARDOZO</v>
          </cell>
          <cell r="E10925" t="str">
            <v>Hogar</v>
          </cell>
        </row>
        <row r="10926">
          <cell r="A10926">
            <v>14192</v>
          </cell>
          <cell r="B10926">
            <v>2</v>
          </cell>
          <cell r="C10926">
            <v>6</v>
          </cell>
          <cell r="D10926" t="str">
            <v>COPETIN DANI</v>
          </cell>
          <cell r="E10926" t="str">
            <v>Refrigerados</v>
          </cell>
        </row>
        <row r="10927">
          <cell r="A10927">
            <v>14193</v>
          </cell>
          <cell r="B10927">
            <v>2</v>
          </cell>
          <cell r="C10927">
            <v>8</v>
          </cell>
          <cell r="D10927" t="str">
            <v>FERRETERIA ANDALUZ</v>
          </cell>
        </row>
        <row r="10928">
          <cell r="A10928">
            <v>14209</v>
          </cell>
          <cell r="B10928">
            <v>9</v>
          </cell>
          <cell r="C10928">
            <v>3</v>
          </cell>
          <cell r="D10928" t="str">
            <v>DESPENSA JOSE</v>
          </cell>
        </row>
        <row r="10929">
          <cell r="A10929">
            <v>13780</v>
          </cell>
          <cell r="B10929">
            <v>5</v>
          </cell>
          <cell r="C10929">
            <v>8</v>
          </cell>
          <cell r="D10929" t="str">
            <v>DESPENSA LA FAMILIA</v>
          </cell>
          <cell r="E10929" t="str">
            <v>Hogar</v>
          </cell>
        </row>
        <row r="10930">
          <cell r="A10930">
            <v>13765</v>
          </cell>
          <cell r="B10930">
            <v>5</v>
          </cell>
          <cell r="C10930">
            <v>7</v>
          </cell>
          <cell r="D10930" t="str">
            <v>DESPENSA STA. CLARA</v>
          </cell>
          <cell r="E10930" t="str">
            <v>Hogar</v>
          </cell>
        </row>
        <row r="10931">
          <cell r="A10931">
            <v>13779</v>
          </cell>
          <cell r="B10931">
            <v>5</v>
          </cell>
          <cell r="C10931">
            <v>8</v>
          </cell>
          <cell r="D10931" t="str">
            <v>DESPENSA ROMAN</v>
          </cell>
          <cell r="E10931" t="str">
            <v>Hogar</v>
          </cell>
        </row>
        <row r="10932">
          <cell r="A10932">
            <v>14232</v>
          </cell>
          <cell r="B10932">
            <v>1</v>
          </cell>
          <cell r="C10932">
            <v>8</v>
          </cell>
          <cell r="D10932" t="str">
            <v>VENTAS DE BEBIDAS BRITOS</v>
          </cell>
          <cell r="E10932" t="str">
            <v>Hogar</v>
          </cell>
        </row>
        <row r="10933">
          <cell r="A10933">
            <v>14200</v>
          </cell>
          <cell r="B10933">
            <v>3</v>
          </cell>
          <cell r="C10933">
            <v>2</v>
          </cell>
          <cell r="D10933" t="str">
            <v>NOVEDADES NORMA</v>
          </cell>
          <cell r="E10933" t="str">
            <v>Refrigerados</v>
          </cell>
        </row>
        <row r="10934">
          <cell r="A10934">
            <v>14201</v>
          </cell>
          <cell r="B10934">
            <v>1</v>
          </cell>
          <cell r="C10934">
            <v>9</v>
          </cell>
          <cell r="D10934" t="str">
            <v>MERCADO MODELO LAURI</v>
          </cell>
          <cell r="E10934" t="str">
            <v>Hogar</v>
          </cell>
        </row>
        <row r="10935">
          <cell r="A10935">
            <v>14208</v>
          </cell>
          <cell r="B10935">
            <v>9</v>
          </cell>
          <cell r="C10935">
            <v>3</v>
          </cell>
          <cell r="D10935" t="str">
            <v>COPETIN PIRIBEBUY</v>
          </cell>
        </row>
        <row r="10936">
          <cell r="A10936">
            <v>14203</v>
          </cell>
          <cell r="B10936">
            <v>5</v>
          </cell>
          <cell r="C10936">
            <v>9</v>
          </cell>
          <cell r="D10936" t="str">
            <v>MOLINO PABLITO</v>
          </cell>
          <cell r="E10936" t="str">
            <v>Hogar</v>
          </cell>
        </row>
        <row r="10937">
          <cell r="A10937">
            <v>14236</v>
          </cell>
          <cell r="B10937">
            <v>9</v>
          </cell>
          <cell r="C10937">
            <v>3</v>
          </cell>
          <cell r="D10937" t="str">
            <v>COPETIN VERA</v>
          </cell>
        </row>
        <row r="10938">
          <cell r="A10938">
            <v>14205</v>
          </cell>
          <cell r="D10938" t="str">
            <v>COPETIN CHELA</v>
          </cell>
          <cell r="E10938" t="str">
            <v>Refrigerados</v>
          </cell>
        </row>
        <row r="10939">
          <cell r="A10939">
            <v>14204</v>
          </cell>
          <cell r="B10939">
            <v>7</v>
          </cell>
          <cell r="C10939">
            <v>2</v>
          </cell>
          <cell r="D10939" t="str">
            <v>CABINA JOMAR</v>
          </cell>
          <cell r="E10939" t="str">
            <v>Hogar</v>
          </cell>
        </row>
        <row r="10940">
          <cell r="A10940">
            <v>14207</v>
          </cell>
          <cell r="B10940">
            <v>9</v>
          </cell>
          <cell r="C10940">
            <v>3</v>
          </cell>
          <cell r="D10940" t="str">
            <v>DESPENSA NUÑEZ</v>
          </cell>
        </row>
        <row r="10941">
          <cell r="A10941">
            <v>14226</v>
          </cell>
          <cell r="B10941">
            <v>9</v>
          </cell>
          <cell r="C10941">
            <v>3</v>
          </cell>
          <cell r="D10941" t="str">
            <v>ANA DELICIAS</v>
          </cell>
        </row>
        <row r="10942">
          <cell r="A10942">
            <v>14235</v>
          </cell>
          <cell r="B10942">
            <v>5</v>
          </cell>
          <cell r="C10942">
            <v>7</v>
          </cell>
          <cell r="D10942" t="str">
            <v>DESPENSA GYMA</v>
          </cell>
          <cell r="E10942" t="str">
            <v>Hogar</v>
          </cell>
        </row>
        <row r="10943">
          <cell r="A10943">
            <v>14233</v>
          </cell>
          <cell r="B10943">
            <v>3</v>
          </cell>
          <cell r="C10943">
            <v>6</v>
          </cell>
          <cell r="D10943" t="str">
            <v>COMERCIAL SAN BERNARDO</v>
          </cell>
          <cell r="E10943" t="str">
            <v>Hogar</v>
          </cell>
        </row>
        <row r="10944">
          <cell r="A10944">
            <v>14202</v>
          </cell>
          <cell r="B10944">
            <v>4</v>
          </cell>
          <cell r="C10944">
            <v>4</v>
          </cell>
          <cell r="D10944" t="str">
            <v>DESPENSA CAMZ</v>
          </cell>
          <cell r="E10944" t="str">
            <v>Hogar</v>
          </cell>
        </row>
        <row r="10945">
          <cell r="A10945">
            <v>15780</v>
          </cell>
          <cell r="B10945">
            <v>6</v>
          </cell>
          <cell r="C10945">
            <v>2</v>
          </cell>
          <cell r="D10945" t="str">
            <v>COMERCIAL MARGON</v>
          </cell>
          <cell r="E10945" t="str">
            <v>Hogar</v>
          </cell>
        </row>
        <row r="10946">
          <cell r="A10946">
            <v>15781</v>
          </cell>
          <cell r="B10946">
            <v>6</v>
          </cell>
          <cell r="C10946">
            <v>1</v>
          </cell>
          <cell r="D10946" t="str">
            <v>DESPENSA REMANSO</v>
          </cell>
          <cell r="E10946" t="str">
            <v>Hogar</v>
          </cell>
        </row>
        <row r="10947">
          <cell r="A10947">
            <v>15799</v>
          </cell>
          <cell r="B10947">
            <v>6</v>
          </cell>
          <cell r="C10947">
            <v>1</v>
          </cell>
          <cell r="D10947" t="str">
            <v>DESPENSA DON VICENTE</v>
          </cell>
          <cell r="E10947" t="str">
            <v>Hogar</v>
          </cell>
        </row>
        <row r="10948">
          <cell r="A10948">
            <v>15800</v>
          </cell>
          <cell r="B10948">
            <v>6</v>
          </cell>
          <cell r="C10948">
            <v>1</v>
          </cell>
          <cell r="D10948" t="str">
            <v>DESPENSA ARIEL</v>
          </cell>
          <cell r="E10948" t="str">
            <v>Hogar</v>
          </cell>
        </row>
        <row r="10949">
          <cell r="A10949">
            <v>15803</v>
          </cell>
          <cell r="D10949" t="str">
            <v>COPETIN YURI</v>
          </cell>
        </row>
        <row r="10950">
          <cell r="A10950">
            <v>15812</v>
          </cell>
          <cell r="B10950">
            <v>4</v>
          </cell>
          <cell r="C10950">
            <v>7</v>
          </cell>
          <cell r="D10950" t="str">
            <v>COPETIN LINDA</v>
          </cell>
        </row>
        <row r="10951">
          <cell r="A10951">
            <v>15810</v>
          </cell>
          <cell r="B10951">
            <v>1</v>
          </cell>
          <cell r="C10951">
            <v>4</v>
          </cell>
          <cell r="D10951" t="str">
            <v>CASILLA PETRONA</v>
          </cell>
          <cell r="E10951" t="str">
            <v>Refrigerados</v>
          </cell>
        </row>
        <row r="10952">
          <cell r="A10952">
            <v>15814</v>
          </cell>
          <cell r="B10952">
            <v>5</v>
          </cell>
          <cell r="C10952">
            <v>4</v>
          </cell>
          <cell r="D10952" t="str">
            <v>CABINA TELEFONICA RAYO AZUL</v>
          </cell>
          <cell r="E10952" t="str">
            <v>Hogar</v>
          </cell>
        </row>
        <row r="10953">
          <cell r="A10953">
            <v>15815</v>
          </cell>
          <cell r="B10953">
            <v>1</v>
          </cell>
          <cell r="C10953">
            <v>4</v>
          </cell>
          <cell r="D10953" t="str">
            <v>FACULTAD DE ODONTOLOGIA</v>
          </cell>
          <cell r="E10953" t="str">
            <v>Educación</v>
          </cell>
        </row>
        <row r="10954">
          <cell r="A10954">
            <v>15816</v>
          </cell>
          <cell r="B10954">
            <v>7</v>
          </cell>
          <cell r="C10954">
            <v>1</v>
          </cell>
          <cell r="D10954" t="str">
            <v>COPETIN SAN NICOLAS</v>
          </cell>
          <cell r="E10954" t="str">
            <v>Refrigerados</v>
          </cell>
        </row>
        <row r="10955">
          <cell r="A10955">
            <v>15817</v>
          </cell>
          <cell r="B10955">
            <v>4</v>
          </cell>
          <cell r="C10955">
            <v>4</v>
          </cell>
          <cell r="D10955" t="str">
            <v>COMEDOR 2V</v>
          </cell>
        </row>
        <row r="10956">
          <cell r="A10956">
            <v>15813</v>
          </cell>
          <cell r="B10956">
            <v>9</v>
          </cell>
          <cell r="C10956">
            <v>3</v>
          </cell>
          <cell r="D10956" t="str">
            <v>CASILLA PUNTO DE ENCUENTRO</v>
          </cell>
        </row>
        <row r="10957">
          <cell r="A10957">
            <v>15875</v>
          </cell>
          <cell r="B10957">
            <v>9</v>
          </cell>
          <cell r="C10957">
            <v>3</v>
          </cell>
          <cell r="D10957" t="str">
            <v>FLETERO JORGE ANTONIO QUIÑONEZ LOPEZ</v>
          </cell>
          <cell r="E10957" t="str">
            <v>INACTIVO</v>
          </cell>
        </row>
        <row r="10958">
          <cell r="A10958">
            <v>15821</v>
          </cell>
          <cell r="B10958">
            <v>9</v>
          </cell>
          <cell r="C10958">
            <v>3</v>
          </cell>
          <cell r="D10958" t="str">
            <v>COOPERATIVA DE EDUCACION DE LA CAPITAL</v>
          </cell>
        </row>
        <row r="10959">
          <cell r="A10959">
            <v>15826</v>
          </cell>
          <cell r="B10959">
            <v>3</v>
          </cell>
          <cell r="C10959">
            <v>3</v>
          </cell>
          <cell r="D10959" t="str">
            <v>TETOS PIZZAS</v>
          </cell>
          <cell r="E10959" t="str">
            <v>Refrigerados</v>
          </cell>
        </row>
        <row r="10960">
          <cell r="A10960">
            <v>15822</v>
          </cell>
          <cell r="B10960">
            <v>6</v>
          </cell>
          <cell r="C10960">
            <v>2</v>
          </cell>
          <cell r="D10960" t="str">
            <v>DESPENSA LA VICTORIA</v>
          </cell>
          <cell r="E10960" t="str">
            <v>Hogar</v>
          </cell>
        </row>
        <row r="10961">
          <cell r="A10961">
            <v>15827</v>
          </cell>
          <cell r="B10961">
            <v>5</v>
          </cell>
          <cell r="C10961">
            <v>3</v>
          </cell>
          <cell r="D10961" t="str">
            <v>COMERCIAL MyC</v>
          </cell>
          <cell r="E10961" t="str">
            <v>Hogar</v>
          </cell>
        </row>
        <row r="10962">
          <cell r="A10962">
            <v>15820</v>
          </cell>
          <cell r="B10962">
            <v>9</v>
          </cell>
          <cell r="C10962">
            <v>3</v>
          </cell>
          <cell r="D10962" t="str">
            <v>LIBRERIA MALE</v>
          </cell>
        </row>
        <row r="10963">
          <cell r="A10963">
            <v>15824</v>
          </cell>
          <cell r="B10963">
            <v>4</v>
          </cell>
          <cell r="C10963">
            <v>2</v>
          </cell>
          <cell r="D10963" t="str">
            <v>DESPENSA YSABEL</v>
          </cell>
          <cell r="E10963" t="str">
            <v>Hogar</v>
          </cell>
        </row>
        <row r="10964">
          <cell r="A10964">
            <v>15825</v>
          </cell>
          <cell r="B10964">
            <v>4</v>
          </cell>
          <cell r="C10964">
            <v>2</v>
          </cell>
          <cell r="D10964" t="str">
            <v>COPETIN  EL GAUCHITO</v>
          </cell>
          <cell r="E10964" t="str">
            <v>Refrigerados</v>
          </cell>
        </row>
        <row r="10965">
          <cell r="A10965">
            <v>15830</v>
          </cell>
          <cell r="B10965">
            <v>9</v>
          </cell>
          <cell r="C10965">
            <v>3</v>
          </cell>
          <cell r="D10965" t="str">
            <v>DESPENSA TRANSCHACO</v>
          </cell>
        </row>
        <row r="10966">
          <cell r="A10966">
            <v>15838</v>
          </cell>
          <cell r="B10966">
            <v>4</v>
          </cell>
          <cell r="C10966">
            <v>6</v>
          </cell>
          <cell r="D10966" t="str">
            <v>BODEGA O GRADO</v>
          </cell>
          <cell r="E10966" t="str">
            <v>Hogar</v>
          </cell>
        </row>
        <row r="10967">
          <cell r="A10967">
            <v>15828</v>
          </cell>
          <cell r="B10967">
            <v>5</v>
          </cell>
          <cell r="C10967">
            <v>1</v>
          </cell>
          <cell r="D10967" t="str">
            <v>DESPENSA VILLA REAL</v>
          </cell>
          <cell r="E10967" t="str">
            <v>Hogar</v>
          </cell>
        </row>
        <row r="10968">
          <cell r="A10968">
            <v>15829</v>
          </cell>
          <cell r="B10968">
            <v>7</v>
          </cell>
          <cell r="C10968">
            <v>1</v>
          </cell>
          <cell r="D10968" t="str">
            <v>DESPENSA CLAVEL</v>
          </cell>
          <cell r="E10968" t="str">
            <v>Hogar</v>
          </cell>
        </row>
        <row r="10969">
          <cell r="A10969">
            <v>15835</v>
          </cell>
          <cell r="B10969">
            <v>9</v>
          </cell>
          <cell r="C10969">
            <v>3</v>
          </cell>
          <cell r="D10969" t="str">
            <v>DESPENSA 8 DE DICIEMBRE</v>
          </cell>
        </row>
        <row r="10970">
          <cell r="A10970">
            <v>15842</v>
          </cell>
          <cell r="B10970">
            <v>6</v>
          </cell>
          <cell r="C10970">
            <v>5</v>
          </cell>
          <cell r="D10970" t="str">
            <v>MF COMUNICACIONES</v>
          </cell>
          <cell r="E10970" t="str">
            <v>Hogar</v>
          </cell>
        </row>
        <row r="10971">
          <cell r="A10971">
            <v>15843</v>
          </cell>
          <cell r="B10971">
            <v>7</v>
          </cell>
          <cell r="C10971">
            <v>2</v>
          </cell>
          <cell r="D10971" t="str">
            <v>DESPENSA SAN CAYETANOK</v>
          </cell>
          <cell r="E10971" t="str">
            <v>Hogar</v>
          </cell>
        </row>
        <row r="10972">
          <cell r="A10972">
            <v>15841</v>
          </cell>
          <cell r="B10972">
            <v>5</v>
          </cell>
          <cell r="C10972">
            <v>2</v>
          </cell>
          <cell r="D10972" t="str">
            <v>DESPENSA LOS MELLIZOS</v>
          </cell>
          <cell r="E10972" t="str">
            <v>Hogar</v>
          </cell>
        </row>
        <row r="10973">
          <cell r="A10973">
            <v>15851</v>
          </cell>
          <cell r="B10973">
            <v>9</v>
          </cell>
          <cell r="C10973">
            <v>3</v>
          </cell>
          <cell r="D10973" t="str">
            <v>DESPENSA YSAPY</v>
          </cell>
        </row>
        <row r="10974">
          <cell r="A10974">
            <v>15845</v>
          </cell>
          <cell r="B10974">
            <v>6</v>
          </cell>
          <cell r="C10974">
            <v>1</v>
          </cell>
          <cell r="D10974" t="str">
            <v>DESPENSA MANA</v>
          </cell>
          <cell r="E10974" t="str">
            <v>Hogar</v>
          </cell>
        </row>
        <row r="10975">
          <cell r="A10975">
            <v>15853</v>
          </cell>
          <cell r="B10975">
            <v>9</v>
          </cell>
          <cell r="C10975">
            <v>3</v>
          </cell>
          <cell r="D10975" t="str">
            <v>COPETIN TERE</v>
          </cell>
        </row>
        <row r="10976">
          <cell r="A10976">
            <v>15855</v>
          </cell>
          <cell r="B10976">
            <v>6</v>
          </cell>
          <cell r="C10976">
            <v>4</v>
          </cell>
          <cell r="D10976" t="str">
            <v>DESPENSA BOGADO</v>
          </cell>
          <cell r="E10976" t="str">
            <v>Hogar</v>
          </cell>
        </row>
        <row r="10977">
          <cell r="A10977">
            <v>15857</v>
          </cell>
          <cell r="B10977">
            <v>9</v>
          </cell>
          <cell r="C10977">
            <v>3</v>
          </cell>
          <cell r="D10977" t="str">
            <v>CANTINA COLEGIO SAN JORGE</v>
          </cell>
        </row>
        <row r="10978">
          <cell r="A10978">
            <v>15856</v>
          </cell>
          <cell r="B10978">
            <v>2</v>
          </cell>
          <cell r="C10978">
            <v>5</v>
          </cell>
          <cell r="D10978" t="str">
            <v>DESPENSA JOHANA</v>
          </cell>
        </row>
        <row r="10979">
          <cell r="A10979">
            <v>15854</v>
          </cell>
          <cell r="B10979">
            <v>5</v>
          </cell>
          <cell r="C10979">
            <v>9</v>
          </cell>
          <cell r="D10979" t="str">
            <v>COMERCIAL SAN ANTONIO</v>
          </cell>
          <cell r="E10979" t="str">
            <v>Hogar</v>
          </cell>
        </row>
        <row r="10980">
          <cell r="A10980">
            <v>15804</v>
          </cell>
          <cell r="B10980">
            <v>4</v>
          </cell>
          <cell r="C10980">
            <v>2</v>
          </cell>
          <cell r="D10980" t="str">
            <v>DESPENSA LUJAN</v>
          </cell>
          <cell r="E10980" t="str">
            <v>Hogar</v>
          </cell>
        </row>
        <row r="10981">
          <cell r="A10981">
            <v>15872</v>
          </cell>
          <cell r="B10981">
            <v>6</v>
          </cell>
          <cell r="C10981">
            <v>4</v>
          </cell>
          <cell r="D10981" t="str">
            <v>POLLERIA LOMA PYTA</v>
          </cell>
          <cell r="E10981" t="str">
            <v>Refrigerados</v>
          </cell>
        </row>
        <row r="10982">
          <cell r="A10982">
            <v>15877</v>
          </cell>
          <cell r="B10982">
            <v>7</v>
          </cell>
          <cell r="C10982">
            <v>1</v>
          </cell>
          <cell r="D10982" t="str">
            <v>DESPENSA SAGRADA FAMILIA</v>
          </cell>
          <cell r="E10982" t="str">
            <v>Hogar</v>
          </cell>
        </row>
        <row r="10983">
          <cell r="A10983">
            <v>15628</v>
          </cell>
          <cell r="D10983" t="str">
            <v>COPETIN SAN JORGE</v>
          </cell>
          <cell r="E10983" t="str">
            <v>Refrigerados</v>
          </cell>
        </row>
        <row r="10984">
          <cell r="A10984">
            <v>15867</v>
          </cell>
          <cell r="B10984">
            <v>4</v>
          </cell>
          <cell r="C10984">
            <v>7</v>
          </cell>
          <cell r="D10984" t="str">
            <v>DESPENSA OCAMPOS</v>
          </cell>
          <cell r="E10984" t="str">
            <v>Hogar</v>
          </cell>
        </row>
        <row r="10985">
          <cell r="A10985">
            <v>16023</v>
          </cell>
          <cell r="B10985">
            <v>6</v>
          </cell>
          <cell r="C10985">
            <v>6</v>
          </cell>
          <cell r="D10985" t="str">
            <v>COMERCIAL VIRGEN DEL ROSARIO</v>
          </cell>
          <cell r="E10985" t="str">
            <v>Hogar</v>
          </cell>
        </row>
        <row r="10986">
          <cell r="A10986">
            <v>15806</v>
          </cell>
          <cell r="B10986">
            <v>9</v>
          </cell>
          <cell r="C10986">
            <v>3</v>
          </cell>
          <cell r="D10986" t="str">
            <v>COPETIN D Y G</v>
          </cell>
        </row>
        <row r="10987">
          <cell r="A10987">
            <v>16024</v>
          </cell>
          <cell r="B10987">
            <v>1</v>
          </cell>
          <cell r="C10987">
            <v>3</v>
          </cell>
          <cell r="D10987" t="str">
            <v>BILLAR ELIAS</v>
          </cell>
          <cell r="E10987" t="str">
            <v>Refrigerados</v>
          </cell>
        </row>
        <row r="10988">
          <cell r="A10988">
            <v>16022</v>
          </cell>
          <cell r="B10988">
            <v>1</v>
          </cell>
          <cell r="C10988">
            <v>5</v>
          </cell>
          <cell r="D10988" t="str">
            <v>CASILLA YOLI</v>
          </cell>
          <cell r="E10988" t="str">
            <v>Hogar</v>
          </cell>
        </row>
        <row r="10989">
          <cell r="A10989">
            <v>16038</v>
          </cell>
          <cell r="B10989">
            <v>1</v>
          </cell>
          <cell r="C10989">
            <v>9</v>
          </cell>
          <cell r="D10989" t="str">
            <v>COMERCIAL KO´E PYAHU</v>
          </cell>
          <cell r="E10989" t="str">
            <v>Hogar</v>
          </cell>
        </row>
        <row r="10990">
          <cell r="A10990">
            <v>16039</v>
          </cell>
          <cell r="B10990">
            <v>9</v>
          </cell>
          <cell r="C10990">
            <v>3</v>
          </cell>
          <cell r="D10990" t="str">
            <v>CASA SAN EXPEDITO</v>
          </cell>
        </row>
        <row r="10991">
          <cell r="A10991">
            <v>16028</v>
          </cell>
          <cell r="B10991">
            <v>5</v>
          </cell>
          <cell r="C10991">
            <v>1</v>
          </cell>
          <cell r="D10991" t="str">
            <v>DESPENSA DUARTE</v>
          </cell>
          <cell r="E10991" t="str">
            <v>Hogar</v>
          </cell>
        </row>
        <row r="10992">
          <cell r="A10992">
            <v>16040</v>
          </cell>
          <cell r="B10992">
            <v>1</v>
          </cell>
          <cell r="C10992">
            <v>9</v>
          </cell>
          <cell r="D10992" t="str">
            <v>BRIMEL COMERCIAL</v>
          </cell>
          <cell r="E10992" t="str">
            <v>Hogar</v>
          </cell>
        </row>
        <row r="10993">
          <cell r="A10993">
            <v>16029</v>
          </cell>
          <cell r="B10993">
            <v>5</v>
          </cell>
          <cell r="C10993">
            <v>1</v>
          </cell>
          <cell r="D10993" t="str">
            <v>DESPENSA ARRUA</v>
          </cell>
          <cell r="E10993" t="str">
            <v>Hogar</v>
          </cell>
        </row>
        <row r="10994">
          <cell r="A10994">
            <v>16030</v>
          </cell>
          <cell r="D10994" t="str">
            <v>COPETIN LIDIA</v>
          </cell>
          <cell r="E10994" t="str">
            <v>Refrigerados</v>
          </cell>
        </row>
        <row r="10995">
          <cell r="A10995">
            <v>16033</v>
          </cell>
          <cell r="B10995">
            <v>5</v>
          </cell>
          <cell r="C10995">
            <v>1</v>
          </cell>
          <cell r="D10995" t="str">
            <v>DESPENSA CMG</v>
          </cell>
          <cell r="E10995" t="str">
            <v>Hogar</v>
          </cell>
        </row>
        <row r="10996">
          <cell r="A10996">
            <v>16031</v>
          </cell>
          <cell r="B10996">
            <v>5</v>
          </cell>
          <cell r="C10996">
            <v>1</v>
          </cell>
          <cell r="D10996" t="str">
            <v>DESPENSA 8 DE DICIEMBRE</v>
          </cell>
          <cell r="E10996" t="str">
            <v>Hogar</v>
          </cell>
        </row>
        <row r="10997">
          <cell r="A10997">
            <v>16032</v>
          </cell>
          <cell r="D10997" t="str">
            <v>DESPENSA RAMONCITO</v>
          </cell>
          <cell r="E10997" t="str">
            <v>Hogar</v>
          </cell>
        </row>
        <row r="10998">
          <cell r="A10998">
            <v>15629</v>
          </cell>
          <cell r="B10998">
            <v>9</v>
          </cell>
          <cell r="C10998">
            <v>3</v>
          </cell>
          <cell r="D10998" t="str">
            <v>CASILLA SAN RAFAEL</v>
          </cell>
        </row>
        <row r="10999">
          <cell r="A10999">
            <v>16050</v>
          </cell>
          <cell r="B10999">
            <v>1</v>
          </cell>
          <cell r="C10999">
            <v>9</v>
          </cell>
          <cell r="D10999" t="str">
            <v>CABINAS CENTEL</v>
          </cell>
          <cell r="E10999" t="str">
            <v>Hogar</v>
          </cell>
        </row>
        <row r="11000">
          <cell r="A11000">
            <v>16041</v>
          </cell>
          <cell r="B11000">
            <v>5</v>
          </cell>
          <cell r="C11000">
            <v>4</v>
          </cell>
          <cell r="D11000" t="str">
            <v>COMERCIAL BACO</v>
          </cell>
          <cell r="E11000" t="str">
            <v>Hogar</v>
          </cell>
        </row>
        <row r="11001">
          <cell r="A11001">
            <v>16035</v>
          </cell>
          <cell r="B11001">
            <v>6</v>
          </cell>
          <cell r="C11001">
            <v>2</v>
          </cell>
          <cell r="D11001" t="str">
            <v>CASILLA DON PEDRO</v>
          </cell>
          <cell r="E11001" t="str">
            <v>Refrigerados</v>
          </cell>
        </row>
        <row r="11002">
          <cell r="A11002">
            <v>16036</v>
          </cell>
          <cell r="B11002">
            <v>6</v>
          </cell>
          <cell r="C11002">
            <v>2</v>
          </cell>
          <cell r="D11002" t="str">
            <v>DESPENSA JORGITO</v>
          </cell>
          <cell r="E11002" t="str">
            <v>Hogar</v>
          </cell>
        </row>
        <row r="11003">
          <cell r="A11003">
            <v>16055</v>
          </cell>
          <cell r="B11003">
            <v>5</v>
          </cell>
          <cell r="C11003">
            <v>2</v>
          </cell>
          <cell r="D11003" t="str">
            <v>DESPENSA SAN CAYETANO</v>
          </cell>
          <cell r="E11003" t="str">
            <v>Hogar</v>
          </cell>
        </row>
        <row r="11004">
          <cell r="A11004">
            <v>16053</v>
          </cell>
          <cell r="B11004">
            <v>5</v>
          </cell>
          <cell r="C11004">
            <v>2</v>
          </cell>
          <cell r="D11004" t="str">
            <v>DESPENSA PAOLA</v>
          </cell>
          <cell r="E11004" t="str">
            <v>Hogar</v>
          </cell>
        </row>
        <row r="11005">
          <cell r="A11005">
            <v>16058</v>
          </cell>
          <cell r="D11005" t="str">
            <v>DESPENSA HUGO</v>
          </cell>
          <cell r="E11005" t="str">
            <v>Hogar</v>
          </cell>
        </row>
        <row r="11006">
          <cell r="A11006">
            <v>16042</v>
          </cell>
          <cell r="B11006">
            <v>6</v>
          </cell>
          <cell r="C11006">
            <v>2</v>
          </cell>
          <cell r="D11006" t="str">
            <v>CA BIDA</v>
          </cell>
          <cell r="E11006" t="str">
            <v>Hogar</v>
          </cell>
        </row>
        <row r="11007">
          <cell r="A11007">
            <v>16094</v>
          </cell>
          <cell r="B11007">
            <v>2</v>
          </cell>
          <cell r="C11007">
            <v>9</v>
          </cell>
          <cell r="D11007" t="str">
            <v>DESPENSA LA ESPERANZA</v>
          </cell>
          <cell r="E11007" t="str">
            <v>Hogar</v>
          </cell>
        </row>
        <row r="11008">
          <cell r="A11008">
            <v>16109</v>
          </cell>
          <cell r="B11008">
            <v>5</v>
          </cell>
          <cell r="C11008">
            <v>1</v>
          </cell>
          <cell r="D11008" t="str">
            <v>DESPENSA MELUMA</v>
          </cell>
          <cell r="E11008" t="str">
            <v>Hogar</v>
          </cell>
        </row>
        <row r="11009">
          <cell r="A11009">
            <v>16176</v>
          </cell>
          <cell r="B11009">
            <v>9</v>
          </cell>
          <cell r="C11009">
            <v>3</v>
          </cell>
          <cell r="D11009" t="str">
            <v>AUTOSERVICE ESPECIAL</v>
          </cell>
        </row>
        <row r="11010">
          <cell r="A11010">
            <v>16148</v>
          </cell>
          <cell r="B11010">
            <v>9</v>
          </cell>
          <cell r="C11010">
            <v>3</v>
          </cell>
          <cell r="D11010" t="str">
            <v>CASILLA EVA</v>
          </cell>
        </row>
        <row r="11011">
          <cell r="A11011">
            <v>16228</v>
          </cell>
          <cell r="D11011" t="str">
            <v>BEBIDAS MENI</v>
          </cell>
        </row>
        <row r="11012">
          <cell r="A11012">
            <v>16240</v>
          </cell>
          <cell r="B11012">
            <v>2</v>
          </cell>
          <cell r="C11012">
            <v>6</v>
          </cell>
          <cell r="D11012" t="str">
            <v>CANTINA COLEGIO GOETHE</v>
          </cell>
        </row>
        <row r="11013">
          <cell r="A11013">
            <v>16262</v>
          </cell>
          <cell r="B11013">
            <v>9</v>
          </cell>
          <cell r="C11013">
            <v>3</v>
          </cell>
          <cell r="D11013" t="str">
            <v>COPETIN MARTA</v>
          </cell>
        </row>
        <row r="11014">
          <cell r="A11014">
            <v>16255</v>
          </cell>
          <cell r="B11014">
            <v>4</v>
          </cell>
          <cell r="C11014">
            <v>6</v>
          </cell>
          <cell r="D11014" t="str">
            <v>DISTRIBUIDORA PRECIOSA</v>
          </cell>
        </row>
        <row r="11015">
          <cell r="A11015">
            <v>16281</v>
          </cell>
          <cell r="B11015">
            <v>4</v>
          </cell>
          <cell r="C11015">
            <v>2</v>
          </cell>
          <cell r="D11015" t="str">
            <v>DESPENSA 4 HERMANOS</v>
          </cell>
          <cell r="E11015" t="str">
            <v>Hogar</v>
          </cell>
        </row>
        <row r="11016">
          <cell r="A11016">
            <v>16280</v>
          </cell>
          <cell r="B11016">
            <v>9</v>
          </cell>
          <cell r="C11016">
            <v>3</v>
          </cell>
          <cell r="D11016" t="str">
            <v>MERCADO MODELO JAZMIN</v>
          </cell>
        </row>
        <row r="11017">
          <cell r="A11017">
            <v>16279</v>
          </cell>
          <cell r="B11017">
            <v>3</v>
          </cell>
          <cell r="C11017">
            <v>4</v>
          </cell>
          <cell r="D11017" t="str">
            <v>ESCUELA SANTO DOMINGO DE GUZMAN</v>
          </cell>
          <cell r="E11017" t="str">
            <v>Educación</v>
          </cell>
        </row>
        <row r="11018">
          <cell r="A11018">
            <v>16292</v>
          </cell>
          <cell r="B11018">
            <v>9</v>
          </cell>
          <cell r="C11018">
            <v>3</v>
          </cell>
          <cell r="D11018" t="str">
            <v>KIKO´S BEER SHOP</v>
          </cell>
        </row>
        <row r="11019">
          <cell r="A11019">
            <v>16289</v>
          </cell>
          <cell r="B11019">
            <v>5</v>
          </cell>
          <cell r="C11019">
            <v>1</v>
          </cell>
          <cell r="D11019" t="str">
            <v>MINI SERVI</v>
          </cell>
          <cell r="E11019" t="str">
            <v>Hogar</v>
          </cell>
        </row>
        <row r="11020">
          <cell r="A11020">
            <v>16290</v>
          </cell>
          <cell r="B11020">
            <v>5</v>
          </cell>
          <cell r="C11020">
            <v>1</v>
          </cell>
          <cell r="D11020" t="str">
            <v>AUTOSERVICE SAN RAMON</v>
          </cell>
          <cell r="E11020" t="str">
            <v>Hogar</v>
          </cell>
        </row>
        <row r="11021">
          <cell r="A11021">
            <v>16293</v>
          </cell>
          <cell r="B11021">
            <v>9</v>
          </cell>
          <cell r="C11021">
            <v>3</v>
          </cell>
          <cell r="D11021" t="str">
            <v>CHOCHOS CARMICOS</v>
          </cell>
        </row>
        <row r="11022">
          <cell r="A11022">
            <v>16294</v>
          </cell>
          <cell r="B11022">
            <v>9</v>
          </cell>
          <cell r="C11022">
            <v>3</v>
          </cell>
          <cell r="D11022" t="str">
            <v>VENTAS AL PASO LILI</v>
          </cell>
          <cell r="E11022" t="str">
            <v>Refrigerados</v>
          </cell>
        </row>
        <row r="11023">
          <cell r="A11023">
            <v>16295</v>
          </cell>
          <cell r="B11023">
            <v>9</v>
          </cell>
          <cell r="C11023">
            <v>3</v>
          </cell>
          <cell r="D11023" t="str">
            <v>CASILLA CAPE</v>
          </cell>
        </row>
        <row r="11024">
          <cell r="A11024">
            <v>16046</v>
          </cell>
          <cell r="B11024">
            <v>5</v>
          </cell>
          <cell r="C11024">
            <v>7</v>
          </cell>
          <cell r="D11024" t="str">
            <v>DESPENSA LA FAMILIA</v>
          </cell>
          <cell r="E11024" t="str">
            <v>Hogar</v>
          </cell>
        </row>
        <row r="11025">
          <cell r="A11025">
            <v>16045</v>
          </cell>
          <cell r="B11025">
            <v>5</v>
          </cell>
          <cell r="C11025">
            <v>8</v>
          </cell>
          <cell r="D11025" t="str">
            <v>DESPENSA FLORIDA</v>
          </cell>
          <cell r="E11025" t="str">
            <v>Hogar</v>
          </cell>
        </row>
        <row r="11026">
          <cell r="A11026">
            <v>16044</v>
          </cell>
          <cell r="B11026">
            <v>5</v>
          </cell>
          <cell r="C11026">
            <v>6</v>
          </cell>
          <cell r="D11026" t="str">
            <v>DESPENSA SAN RAFAEL</v>
          </cell>
          <cell r="E11026" t="str">
            <v>Hogar</v>
          </cell>
        </row>
        <row r="11027">
          <cell r="A11027">
            <v>16300</v>
          </cell>
          <cell r="B11027">
            <v>9</v>
          </cell>
          <cell r="C11027">
            <v>3</v>
          </cell>
          <cell r="D11027" t="str">
            <v>FLETERO MARIANO BAEZ</v>
          </cell>
          <cell r="E11027" t="str">
            <v>Planta</v>
          </cell>
        </row>
        <row r="11028">
          <cell r="A11028">
            <v>16061</v>
          </cell>
          <cell r="B11028">
            <v>9</v>
          </cell>
          <cell r="C11028">
            <v>3</v>
          </cell>
          <cell r="D11028" t="str">
            <v>DESPENSA EDU I</v>
          </cell>
        </row>
        <row r="11029">
          <cell r="A11029">
            <v>16062</v>
          </cell>
          <cell r="B11029">
            <v>4</v>
          </cell>
          <cell r="C11029">
            <v>3</v>
          </cell>
          <cell r="D11029" t="str">
            <v>DESPENSA MARIA ANGELA</v>
          </cell>
          <cell r="E11029" t="str">
            <v>Hogar</v>
          </cell>
        </row>
        <row r="11030">
          <cell r="A11030">
            <v>16063</v>
          </cell>
          <cell r="B11030">
            <v>5</v>
          </cell>
          <cell r="C11030">
            <v>7</v>
          </cell>
          <cell r="D11030" t="str">
            <v>DESPENSA EDU</v>
          </cell>
          <cell r="E11030" t="str">
            <v>Hogar</v>
          </cell>
        </row>
        <row r="11031">
          <cell r="A11031">
            <v>16070</v>
          </cell>
          <cell r="B11031">
            <v>5</v>
          </cell>
          <cell r="C11031">
            <v>4</v>
          </cell>
          <cell r="D11031" t="str">
            <v>DESPENSA FRANCI</v>
          </cell>
          <cell r="E11031" t="str">
            <v>Hogar</v>
          </cell>
        </row>
        <row r="11032">
          <cell r="A11032">
            <v>16064</v>
          </cell>
          <cell r="B11032">
            <v>2</v>
          </cell>
          <cell r="C11032">
            <v>2</v>
          </cell>
          <cell r="D11032" t="str">
            <v>CASA AURORA</v>
          </cell>
          <cell r="E11032" t="str">
            <v>Hogar</v>
          </cell>
        </row>
        <row r="11033">
          <cell r="A11033">
            <v>16065</v>
          </cell>
          <cell r="B11033">
            <v>2</v>
          </cell>
          <cell r="C11033">
            <v>9</v>
          </cell>
          <cell r="D11033" t="str">
            <v>DESPENSA YBYCUÍ</v>
          </cell>
        </row>
        <row r="11034">
          <cell r="A11034">
            <v>16066</v>
          </cell>
          <cell r="B11034">
            <v>9</v>
          </cell>
          <cell r="C11034">
            <v>3</v>
          </cell>
          <cell r="D11034" t="str">
            <v>CASILLA CHUQUI CHUQUI</v>
          </cell>
        </row>
        <row r="11035">
          <cell r="A11035">
            <v>16071</v>
          </cell>
          <cell r="B11035">
            <v>9</v>
          </cell>
          <cell r="C11035">
            <v>3</v>
          </cell>
          <cell r="D11035" t="str">
            <v>ESCUELA EL VERGEN LUQUEÑO</v>
          </cell>
        </row>
        <row r="11036">
          <cell r="A11036">
            <v>16072</v>
          </cell>
          <cell r="B11036">
            <v>9</v>
          </cell>
          <cell r="C11036">
            <v>3</v>
          </cell>
          <cell r="D11036" t="str">
            <v>CAMBIOS SAN ANTONIO</v>
          </cell>
        </row>
        <row r="11037">
          <cell r="A11037">
            <v>16073</v>
          </cell>
          <cell r="B11037">
            <v>10</v>
          </cell>
          <cell r="C11037">
            <v>3</v>
          </cell>
          <cell r="D11037" t="str">
            <v>CASA JAZMIN</v>
          </cell>
          <cell r="E11037" t="str">
            <v>Mayoristas Top</v>
          </cell>
        </row>
        <row r="11038">
          <cell r="A11038">
            <v>16074</v>
          </cell>
          <cell r="B11038">
            <v>5</v>
          </cell>
          <cell r="C11038">
            <v>8</v>
          </cell>
          <cell r="D11038" t="str">
            <v>AUTOSERVICE MIRA FLORES</v>
          </cell>
          <cell r="E11038" t="str">
            <v>Hogar</v>
          </cell>
        </row>
        <row r="11039">
          <cell r="A11039">
            <v>16026</v>
          </cell>
          <cell r="B11039">
            <v>8</v>
          </cell>
          <cell r="C11039">
            <v>3</v>
          </cell>
          <cell r="D11039" t="str">
            <v>DON  VITO (Lambare)</v>
          </cell>
          <cell r="E11039" t="str">
            <v>Refrigerados A</v>
          </cell>
        </row>
        <row r="11040">
          <cell r="A11040">
            <v>16083</v>
          </cell>
          <cell r="B11040">
            <v>2</v>
          </cell>
          <cell r="C11040">
            <v>6</v>
          </cell>
          <cell r="D11040" t="str">
            <v>COLEG LUIS A HERRERA</v>
          </cell>
          <cell r="E11040" t="str">
            <v>Educación</v>
          </cell>
        </row>
        <row r="11041">
          <cell r="A11041">
            <v>16085</v>
          </cell>
          <cell r="B11041">
            <v>5</v>
          </cell>
          <cell r="C11041">
            <v>3</v>
          </cell>
          <cell r="D11041" t="str">
            <v>COPETIN 5 ESTRELLAS</v>
          </cell>
          <cell r="E11041" t="str">
            <v>Hogar</v>
          </cell>
        </row>
        <row r="11042">
          <cell r="A11042">
            <v>16075</v>
          </cell>
          <cell r="B11042">
            <v>5</v>
          </cell>
          <cell r="C11042">
            <v>4</v>
          </cell>
          <cell r="D11042" t="str">
            <v>PARRILLADA PARQUE DEL SUR</v>
          </cell>
          <cell r="E11042" t="str">
            <v>Refrigerados</v>
          </cell>
        </row>
        <row r="11043">
          <cell r="A11043">
            <v>15808</v>
          </cell>
          <cell r="B11043">
            <v>9</v>
          </cell>
          <cell r="C11043">
            <v>3</v>
          </cell>
          <cell r="D11043" t="str">
            <v>DESPENSA JOHANA</v>
          </cell>
        </row>
        <row r="11044">
          <cell r="A11044">
            <v>15807</v>
          </cell>
          <cell r="B11044">
            <v>9</v>
          </cell>
          <cell r="C11044">
            <v>3</v>
          </cell>
          <cell r="D11044" t="str">
            <v>AUT. MA AUXILIADORA</v>
          </cell>
        </row>
        <row r="11045">
          <cell r="A11045">
            <v>16077</v>
          </cell>
          <cell r="B11045">
            <v>6</v>
          </cell>
          <cell r="C11045">
            <v>2</v>
          </cell>
          <cell r="D11045" t="str">
            <v>ESTACION BAHIA S.R.L.</v>
          </cell>
          <cell r="E11045" t="str">
            <v>Conveniencia</v>
          </cell>
        </row>
        <row r="11046">
          <cell r="A11046">
            <v>16043</v>
          </cell>
          <cell r="B11046">
            <v>6</v>
          </cell>
          <cell r="C11046">
            <v>2</v>
          </cell>
          <cell r="D11046" t="str">
            <v>CASILLA DOÑA INO</v>
          </cell>
          <cell r="E11046" t="str">
            <v>Refrigerados</v>
          </cell>
        </row>
        <row r="11047">
          <cell r="A11047">
            <v>16081</v>
          </cell>
          <cell r="B11047">
            <v>1</v>
          </cell>
          <cell r="C11047">
            <v>3</v>
          </cell>
          <cell r="D11047" t="str">
            <v>REVISTERIA LIQUITOTAL</v>
          </cell>
          <cell r="E11047" t="str">
            <v>Hogar</v>
          </cell>
        </row>
        <row r="11048">
          <cell r="A11048">
            <v>16302</v>
          </cell>
          <cell r="B11048">
            <v>6</v>
          </cell>
          <cell r="C11048">
            <v>1</v>
          </cell>
          <cell r="D11048" t="str">
            <v xml:space="preserve">CANTINA COLEGIO SAN MIGUEL </v>
          </cell>
          <cell r="E11048" t="str">
            <v>Educación</v>
          </cell>
        </row>
        <row r="11049">
          <cell r="A11049">
            <v>16303</v>
          </cell>
          <cell r="B11049">
            <v>6</v>
          </cell>
          <cell r="C11049">
            <v>1</v>
          </cell>
          <cell r="D11049" t="str">
            <v>DESPENSA MILAGROS</v>
          </cell>
          <cell r="E11049" t="str">
            <v>Hogar</v>
          </cell>
        </row>
        <row r="11050">
          <cell r="A11050">
            <v>16311</v>
          </cell>
          <cell r="B11050">
            <v>6</v>
          </cell>
          <cell r="C11050">
            <v>6</v>
          </cell>
          <cell r="D11050" t="str">
            <v>STAND 17</v>
          </cell>
          <cell r="E11050" t="str">
            <v>Hogar</v>
          </cell>
        </row>
        <row r="11051">
          <cell r="A11051">
            <v>16319</v>
          </cell>
          <cell r="B11051">
            <v>1</v>
          </cell>
          <cell r="C11051">
            <v>7</v>
          </cell>
          <cell r="D11051" t="str">
            <v>DESPENSA SAN CAYETANO</v>
          </cell>
          <cell r="E11051" t="str">
            <v>Hogar</v>
          </cell>
        </row>
        <row r="11052">
          <cell r="A11052">
            <v>16306</v>
          </cell>
          <cell r="B11052">
            <v>3</v>
          </cell>
          <cell r="C11052">
            <v>8</v>
          </cell>
          <cell r="D11052" t="str">
            <v>DESPENSA FRANCO</v>
          </cell>
        </row>
        <row r="11053">
          <cell r="A11053">
            <v>16316</v>
          </cell>
          <cell r="B11053">
            <v>5</v>
          </cell>
          <cell r="C11053">
            <v>9</v>
          </cell>
          <cell r="D11053" t="str">
            <v>COMERCIAL KAREN JANINA</v>
          </cell>
          <cell r="E11053" t="str">
            <v>Hogar</v>
          </cell>
        </row>
        <row r="11054">
          <cell r="A11054">
            <v>16315</v>
          </cell>
          <cell r="B11054">
            <v>5</v>
          </cell>
          <cell r="C11054">
            <v>9</v>
          </cell>
          <cell r="D11054" t="str">
            <v>PANADERIA Y CONFITERIA ITALIANA</v>
          </cell>
          <cell r="E11054" t="str">
            <v>Refrigerados</v>
          </cell>
        </row>
        <row r="11055">
          <cell r="A11055">
            <v>16313</v>
          </cell>
          <cell r="B11055">
            <v>2</v>
          </cell>
          <cell r="C11055">
            <v>7</v>
          </cell>
          <cell r="D11055" t="str">
            <v>KIOSKO 10</v>
          </cell>
          <cell r="E11055" t="str">
            <v>Hogar</v>
          </cell>
        </row>
        <row r="11056">
          <cell r="A11056">
            <v>16095</v>
          </cell>
          <cell r="B11056">
            <v>9</v>
          </cell>
          <cell r="C11056">
            <v>3</v>
          </cell>
          <cell r="D11056" t="str">
            <v>CIBER MBURICAO</v>
          </cell>
        </row>
        <row r="11057">
          <cell r="A11057">
            <v>16120</v>
          </cell>
          <cell r="B11057">
            <v>5</v>
          </cell>
          <cell r="C11057">
            <v>2</v>
          </cell>
          <cell r="D11057" t="str">
            <v>DESPENSA SAN FRANCISCO</v>
          </cell>
          <cell r="E11057" t="str">
            <v>Hogar</v>
          </cell>
        </row>
        <row r="11058">
          <cell r="A11058">
            <v>16096</v>
          </cell>
          <cell r="B11058">
            <v>1</v>
          </cell>
          <cell r="C11058">
            <v>9</v>
          </cell>
          <cell r="D11058" t="str">
            <v>JUANCHO BURGER</v>
          </cell>
        </row>
        <row r="11059">
          <cell r="A11059">
            <v>16087</v>
          </cell>
          <cell r="D11059" t="str">
            <v>PANADERIA Y CONFITERIA ANGEL</v>
          </cell>
          <cell r="E11059" t="str">
            <v>Refrigerados</v>
          </cell>
        </row>
        <row r="11060">
          <cell r="A11060">
            <v>16088</v>
          </cell>
          <cell r="B11060">
            <v>9</v>
          </cell>
          <cell r="C11060">
            <v>3</v>
          </cell>
          <cell r="D11060" t="str">
            <v>HELADERIA KIKE</v>
          </cell>
        </row>
        <row r="11061">
          <cell r="A11061">
            <v>16079</v>
          </cell>
          <cell r="B11061">
            <v>6</v>
          </cell>
          <cell r="C11061">
            <v>1</v>
          </cell>
          <cell r="D11061" t="str">
            <v>COMERCIAL PAOLA</v>
          </cell>
          <cell r="E11061" t="str">
            <v>Hogar</v>
          </cell>
        </row>
        <row r="11062">
          <cell r="A11062">
            <v>16089</v>
          </cell>
          <cell r="B11062">
            <v>5</v>
          </cell>
          <cell r="C11062">
            <v>2</v>
          </cell>
          <cell r="D11062" t="str">
            <v>DESPENSA LAS DELICIAS</v>
          </cell>
          <cell r="E11062" t="str">
            <v>Hogar</v>
          </cell>
        </row>
        <row r="11063">
          <cell r="A11063">
            <v>16091</v>
          </cell>
          <cell r="B11063">
            <v>6</v>
          </cell>
          <cell r="C11063">
            <v>1</v>
          </cell>
          <cell r="D11063" t="str">
            <v>DESPENSA FABI</v>
          </cell>
          <cell r="E11063" t="str">
            <v>Hogar</v>
          </cell>
        </row>
        <row r="11064">
          <cell r="A11064">
            <v>16098</v>
          </cell>
          <cell r="B11064">
            <v>9</v>
          </cell>
          <cell r="C11064">
            <v>3</v>
          </cell>
          <cell r="D11064" t="str">
            <v>CIRCULO DE SUB OFICIALES RETIRADOS</v>
          </cell>
        </row>
        <row r="11065">
          <cell r="A11065">
            <v>16099</v>
          </cell>
          <cell r="B11065">
            <v>9</v>
          </cell>
          <cell r="C11065">
            <v>3</v>
          </cell>
          <cell r="D11065" t="str">
            <v>FESTIVAL DE ESPERANZA</v>
          </cell>
        </row>
        <row r="11066">
          <cell r="A11066">
            <v>16100</v>
          </cell>
          <cell r="B11066">
            <v>9</v>
          </cell>
          <cell r="C11066">
            <v>3</v>
          </cell>
          <cell r="D11066" t="str">
            <v>IGLESIA BAUTISTA VIDA NUEVA</v>
          </cell>
        </row>
        <row r="11067">
          <cell r="A11067">
            <v>16092</v>
          </cell>
          <cell r="B11067">
            <v>6</v>
          </cell>
          <cell r="C11067">
            <v>2</v>
          </cell>
          <cell r="D11067" t="str">
            <v>DESPENSA RODRIGO</v>
          </cell>
          <cell r="E11067" t="str">
            <v>Hogar</v>
          </cell>
        </row>
        <row r="11068">
          <cell r="A11068">
            <v>16108</v>
          </cell>
          <cell r="B11068">
            <v>9</v>
          </cell>
          <cell r="C11068">
            <v>3</v>
          </cell>
          <cell r="D11068" t="str">
            <v>COPETIN LA CAVERNA</v>
          </cell>
        </row>
        <row r="11069">
          <cell r="A11069">
            <v>16093</v>
          </cell>
          <cell r="B11069">
            <v>6</v>
          </cell>
          <cell r="C11069">
            <v>2</v>
          </cell>
          <cell r="D11069" t="str">
            <v>CABINA TELEFONICA</v>
          </cell>
          <cell r="E11069" t="str">
            <v>Hogar</v>
          </cell>
        </row>
        <row r="11070">
          <cell r="A11070">
            <v>16106</v>
          </cell>
          <cell r="B11070">
            <v>2</v>
          </cell>
          <cell r="C11070">
            <v>8</v>
          </cell>
          <cell r="D11070" t="str">
            <v>DESPENSA LAS PALMERAS</v>
          </cell>
          <cell r="E11070" t="str">
            <v>Hogar</v>
          </cell>
        </row>
        <row r="11071">
          <cell r="A11071">
            <v>16102</v>
          </cell>
          <cell r="B11071">
            <v>9</v>
          </cell>
          <cell r="C11071">
            <v>3</v>
          </cell>
          <cell r="D11071" t="str">
            <v>CASILLA ADONAI</v>
          </cell>
        </row>
        <row r="11072">
          <cell r="A11072">
            <v>16103</v>
          </cell>
          <cell r="B11072">
            <v>6</v>
          </cell>
          <cell r="C11072">
            <v>7</v>
          </cell>
          <cell r="D11072" t="str">
            <v>COPETIN PAOLI</v>
          </cell>
          <cell r="E11072" t="str">
            <v>Refrigerados</v>
          </cell>
        </row>
        <row r="11073">
          <cell r="A11073">
            <v>16324</v>
          </cell>
          <cell r="B11073">
            <v>5</v>
          </cell>
          <cell r="C11073">
            <v>1</v>
          </cell>
          <cell r="D11073" t="str">
            <v>DESPENSA LAS MERCEDES</v>
          </cell>
          <cell r="E11073" t="str">
            <v>Hogar</v>
          </cell>
        </row>
        <row r="11074">
          <cell r="A11074">
            <v>16321</v>
          </cell>
          <cell r="B11074">
            <v>5</v>
          </cell>
          <cell r="C11074">
            <v>1</v>
          </cell>
          <cell r="D11074" t="str">
            <v>AUTOSERVICE DON EDMUNDO</v>
          </cell>
          <cell r="E11074" t="str">
            <v>Hogar</v>
          </cell>
        </row>
        <row r="11075">
          <cell r="A11075">
            <v>16318</v>
          </cell>
          <cell r="B11075">
            <v>3</v>
          </cell>
          <cell r="C11075">
            <v>6</v>
          </cell>
          <cell r="D11075" t="str">
            <v>COMERCIAL ARACE</v>
          </cell>
          <cell r="E11075" t="str">
            <v>Hogar</v>
          </cell>
        </row>
        <row r="11076">
          <cell r="A11076">
            <v>16308</v>
          </cell>
          <cell r="B11076">
            <v>9</v>
          </cell>
          <cell r="C11076">
            <v>3</v>
          </cell>
          <cell r="D11076" t="str">
            <v>FUNCIONARIO DAVID SEGOVIA</v>
          </cell>
          <cell r="E11076" t="str">
            <v>Planta</v>
          </cell>
        </row>
        <row r="11077">
          <cell r="A11077">
            <v>16345</v>
          </cell>
          <cell r="B11077">
            <v>9</v>
          </cell>
          <cell r="C11077">
            <v>3</v>
          </cell>
          <cell r="D11077" t="str">
            <v>LIBRERIA M Y F</v>
          </cell>
        </row>
        <row r="11078">
          <cell r="A11078">
            <v>15903</v>
          </cell>
          <cell r="B11078">
            <v>2</v>
          </cell>
          <cell r="C11078">
            <v>8</v>
          </cell>
          <cell r="D11078" t="str">
            <v>DESPENSA NADIA LORENA</v>
          </cell>
          <cell r="E11078" t="str">
            <v>Hogar</v>
          </cell>
        </row>
        <row r="11079">
          <cell r="A11079">
            <v>16383</v>
          </cell>
          <cell r="B11079">
            <v>5</v>
          </cell>
          <cell r="C11079">
            <v>2</v>
          </cell>
          <cell r="D11079" t="str">
            <v>RAMIREZ E HIJOS S.R.L</v>
          </cell>
          <cell r="E11079" t="str">
            <v>Hogar</v>
          </cell>
        </row>
        <row r="11080">
          <cell r="A11080">
            <v>16384</v>
          </cell>
          <cell r="B11080">
            <v>9</v>
          </cell>
          <cell r="C11080">
            <v>3</v>
          </cell>
          <cell r="D11080" t="str">
            <v>FRUTERIA SAN FRANCISCO</v>
          </cell>
        </row>
        <row r="11081">
          <cell r="A11081">
            <v>16385</v>
          </cell>
          <cell r="B11081">
            <v>7</v>
          </cell>
          <cell r="C11081">
            <v>2</v>
          </cell>
          <cell r="D11081" t="str">
            <v>DESPENSA Sta ROSA</v>
          </cell>
          <cell r="E11081" t="str">
            <v>Hogar</v>
          </cell>
        </row>
        <row r="11082">
          <cell r="A11082">
            <v>16386</v>
          </cell>
          <cell r="B11082">
            <v>5</v>
          </cell>
          <cell r="C11082">
            <v>9</v>
          </cell>
          <cell r="D11082" t="str">
            <v>GRANJA EDUARDO EUGENIO</v>
          </cell>
          <cell r="E11082" t="str">
            <v>Hogar</v>
          </cell>
        </row>
        <row r="11083">
          <cell r="A11083">
            <v>16382</v>
          </cell>
          <cell r="B11083">
            <v>5</v>
          </cell>
          <cell r="C11083">
            <v>9</v>
          </cell>
          <cell r="D11083" t="str">
            <v>COMERCIAL LA ABUELA</v>
          </cell>
          <cell r="E11083" t="str">
            <v>Hogar</v>
          </cell>
        </row>
        <row r="11084">
          <cell r="A11084">
            <v>16114</v>
          </cell>
          <cell r="B11084">
            <v>9</v>
          </cell>
          <cell r="C11084">
            <v>3</v>
          </cell>
          <cell r="D11084" t="str">
            <v>COPETIN LETICIA</v>
          </cell>
        </row>
        <row r="11085">
          <cell r="A11085">
            <v>16110</v>
          </cell>
          <cell r="B11085">
            <v>5</v>
          </cell>
          <cell r="C11085">
            <v>1</v>
          </cell>
          <cell r="D11085" t="str">
            <v>DESPENSA 7 DE AGOSTO</v>
          </cell>
          <cell r="E11085" t="str">
            <v>Hogar</v>
          </cell>
        </row>
        <row r="11086">
          <cell r="A11086">
            <v>16112</v>
          </cell>
          <cell r="B11086">
            <v>6</v>
          </cell>
          <cell r="C11086">
            <v>6</v>
          </cell>
          <cell r="D11086" t="str">
            <v>AUTOSERVICIO BOQUERON</v>
          </cell>
          <cell r="E11086" t="str">
            <v>Hogar</v>
          </cell>
        </row>
        <row r="11087">
          <cell r="A11087">
            <v>16111</v>
          </cell>
          <cell r="B11087">
            <v>6</v>
          </cell>
          <cell r="C11087">
            <v>7</v>
          </cell>
          <cell r="D11087" t="str">
            <v>COPETIN GUSS</v>
          </cell>
          <cell r="E11087" t="str">
            <v>Refrigerados</v>
          </cell>
        </row>
        <row r="11088">
          <cell r="A11088">
            <v>16116</v>
          </cell>
          <cell r="B11088">
            <v>6</v>
          </cell>
          <cell r="C11088">
            <v>4</v>
          </cell>
          <cell r="D11088" t="str">
            <v>DESPENSA JULIA</v>
          </cell>
          <cell r="E11088" t="str">
            <v>Hogar</v>
          </cell>
        </row>
        <row r="11089">
          <cell r="A11089">
            <v>16115</v>
          </cell>
          <cell r="B11089">
            <v>6</v>
          </cell>
          <cell r="C11089">
            <v>4</v>
          </cell>
          <cell r="D11089" t="str">
            <v>COPETIN TODO RICO</v>
          </cell>
        </row>
        <row r="11090">
          <cell r="A11090">
            <v>16118</v>
          </cell>
          <cell r="B11090">
            <v>6</v>
          </cell>
          <cell r="C11090">
            <v>4</v>
          </cell>
          <cell r="D11090" t="str">
            <v>DESPENSA CANO</v>
          </cell>
          <cell r="E11090" t="str">
            <v>Hogar</v>
          </cell>
        </row>
        <row r="11091">
          <cell r="A11091">
            <v>16107</v>
          </cell>
          <cell r="B11091">
            <v>9</v>
          </cell>
          <cell r="C11091">
            <v>3</v>
          </cell>
          <cell r="D11091" t="str">
            <v>DESPENSA CAÑETE</v>
          </cell>
        </row>
        <row r="11092">
          <cell r="A11092">
            <v>16117</v>
          </cell>
          <cell r="B11092">
            <v>9</v>
          </cell>
          <cell r="C11092">
            <v>3</v>
          </cell>
          <cell r="D11092" t="str">
            <v>CANTINA COLEGIO LAS MERCEDES</v>
          </cell>
        </row>
        <row r="11093">
          <cell r="A11093">
            <v>16122</v>
          </cell>
          <cell r="B11093">
            <v>5</v>
          </cell>
          <cell r="C11093">
            <v>7</v>
          </cell>
          <cell r="D11093" t="str">
            <v>DESPENSA LA ITEÑA</v>
          </cell>
          <cell r="E11093" t="str">
            <v>Hogar</v>
          </cell>
        </row>
        <row r="11094">
          <cell r="A11094">
            <v>16113</v>
          </cell>
          <cell r="B11094">
            <v>5</v>
          </cell>
          <cell r="C11094">
            <v>4</v>
          </cell>
          <cell r="D11094" t="str">
            <v>BEBIDAS CHENA</v>
          </cell>
          <cell r="E11094" t="str">
            <v>Hogar</v>
          </cell>
        </row>
        <row r="11095">
          <cell r="A11095">
            <v>16145</v>
          </cell>
          <cell r="B11095">
            <v>9</v>
          </cell>
          <cell r="C11095">
            <v>3</v>
          </cell>
          <cell r="D11095" t="str">
            <v>FUNCIONARIO ALBERTO VALDEZ</v>
          </cell>
          <cell r="E11095" t="str">
            <v>Planta</v>
          </cell>
        </row>
        <row r="11096">
          <cell r="A11096">
            <v>16146</v>
          </cell>
          <cell r="B11096">
            <v>6</v>
          </cell>
          <cell r="C11096">
            <v>4</v>
          </cell>
          <cell r="D11096" t="str">
            <v>DESPENSA SAN MIGUEL</v>
          </cell>
          <cell r="E11096" t="str">
            <v>Hogar</v>
          </cell>
        </row>
        <row r="11097">
          <cell r="A11097">
            <v>16126</v>
          </cell>
          <cell r="B11097">
            <v>9</v>
          </cell>
          <cell r="C11097">
            <v>3</v>
          </cell>
          <cell r="D11097" t="str">
            <v>ESCUELA DE EXPRESION TEATRAL</v>
          </cell>
        </row>
        <row r="11098">
          <cell r="A11098">
            <v>16131</v>
          </cell>
          <cell r="B11098">
            <v>5</v>
          </cell>
          <cell r="C11098">
            <v>1</v>
          </cell>
          <cell r="D11098" t="str">
            <v>DESPENSA SANABRIA</v>
          </cell>
          <cell r="E11098" t="str">
            <v>Hogar</v>
          </cell>
        </row>
        <row r="11099">
          <cell r="A11099">
            <v>16129</v>
          </cell>
          <cell r="B11099">
            <v>5</v>
          </cell>
          <cell r="C11099">
            <v>1</v>
          </cell>
          <cell r="D11099" t="str">
            <v>COPETIN BERNAL</v>
          </cell>
          <cell r="E11099" t="str">
            <v>Refrigerados</v>
          </cell>
        </row>
        <row r="11100">
          <cell r="A11100">
            <v>16128</v>
          </cell>
          <cell r="B11100">
            <v>9</v>
          </cell>
          <cell r="C11100">
            <v>3</v>
          </cell>
          <cell r="D11100" t="str">
            <v>COPETIN SAN ANTONIO</v>
          </cell>
        </row>
        <row r="11101">
          <cell r="A11101">
            <v>16133</v>
          </cell>
          <cell r="B11101">
            <v>6</v>
          </cell>
          <cell r="C11101">
            <v>1</v>
          </cell>
          <cell r="D11101" t="str">
            <v>COMEDOR ÑA PAULA</v>
          </cell>
          <cell r="E11101" t="str">
            <v>Refrigerados</v>
          </cell>
        </row>
        <row r="11102">
          <cell r="A11102">
            <v>16134</v>
          </cell>
          <cell r="B11102">
            <v>9</v>
          </cell>
          <cell r="C11102">
            <v>3</v>
          </cell>
          <cell r="D11102" t="str">
            <v>DESPENSA ESTELLA DEL NORTE</v>
          </cell>
        </row>
        <row r="11103">
          <cell r="A11103">
            <v>16130</v>
          </cell>
          <cell r="B11103">
            <v>2</v>
          </cell>
          <cell r="C11103">
            <v>9</v>
          </cell>
          <cell r="D11103" t="str">
            <v>NOVEDADES MATY</v>
          </cell>
          <cell r="E11103" t="str">
            <v>Hogar</v>
          </cell>
        </row>
        <row r="11104">
          <cell r="A11104">
            <v>16172</v>
          </cell>
          <cell r="B11104">
            <v>4</v>
          </cell>
          <cell r="C11104">
            <v>1</v>
          </cell>
          <cell r="D11104" t="str">
            <v>DESPENSA ABORIGEN</v>
          </cell>
          <cell r="E11104" t="str">
            <v>Hogar</v>
          </cell>
        </row>
        <row r="11105">
          <cell r="A11105">
            <v>16170</v>
          </cell>
          <cell r="B11105">
            <v>4</v>
          </cell>
          <cell r="C11105">
            <v>1</v>
          </cell>
          <cell r="D11105" t="str">
            <v>DESPENSA COMERCIAL FLORE</v>
          </cell>
          <cell r="E11105" t="str">
            <v>Hogar</v>
          </cell>
        </row>
        <row r="11106">
          <cell r="A11106">
            <v>16171</v>
          </cell>
          <cell r="B11106">
            <v>9</v>
          </cell>
          <cell r="C11106">
            <v>3</v>
          </cell>
          <cell r="D11106" t="str">
            <v>DESPENSA ALBERTITO</v>
          </cell>
        </row>
        <row r="11107">
          <cell r="A11107">
            <v>16173</v>
          </cell>
          <cell r="B11107">
            <v>6</v>
          </cell>
          <cell r="C11107">
            <v>6</v>
          </cell>
          <cell r="D11107" t="str">
            <v>AERO CENTRO</v>
          </cell>
          <cell r="E11107" t="str">
            <v>Refrigerados</v>
          </cell>
        </row>
        <row r="11108">
          <cell r="A11108">
            <v>16199</v>
          </cell>
          <cell r="B11108">
            <v>9</v>
          </cell>
          <cell r="C11108">
            <v>3</v>
          </cell>
          <cell r="D11108" t="str">
            <v>FUNCIONARIA MONICA RIVAS</v>
          </cell>
          <cell r="E11108" t="str">
            <v>Planta</v>
          </cell>
        </row>
        <row r="11109">
          <cell r="A11109">
            <v>16179</v>
          </cell>
          <cell r="B11109">
            <v>9</v>
          </cell>
          <cell r="C11109">
            <v>3</v>
          </cell>
          <cell r="D11109" t="str">
            <v>COMEDOR ALICIA</v>
          </cell>
        </row>
        <row r="11110">
          <cell r="A11110">
            <v>16180</v>
          </cell>
          <cell r="D11110" t="str">
            <v>COPETIN MARCELITO</v>
          </cell>
          <cell r="E11110" t="str">
            <v>Refrigerados</v>
          </cell>
        </row>
        <row r="11111">
          <cell r="A11111">
            <v>16194</v>
          </cell>
          <cell r="B11111">
            <v>9</v>
          </cell>
          <cell r="C11111">
            <v>3</v>
          </cell>
          <cell r="D11111" t="str">
            <v>SHELL SHOP</v>
          </cell>
        </row>
        <row r="11112">
          <cell r="A11112">
            <v>16181</v>
          </cell>
          <cell r="B11112">
            <v>9</v>
          </cell>
          <cell r="C11112">
            <v>3</v>
          </cell>
          <cell r="D11112" t="str">
            <v>COPETIN SAN RAMÓN</v>
          </cell>
        </row>
        <row r="11113">
          <cell r="A11113">
            <v>16182</v>
          </cell>
          <cell r="B11113">
            <v>9</v>
          </cell>
          <cell r="C11113">
            <v>3</v>
          </cell>
          <cell r="D11113" t="str">
            <v>DESPENSA DORA</v>
          </cell>
        </row>
        <row r="11114">
          <cell r="A11114">
            <v>16198</v>
          </cell>
          <cell r="B11114">
            <v>4</v>
          </cell>
          <cell r="C11114">
            <v>5</v>
          </cell>
          <cell r="D11114" t="str">
            <v>CARRITO CECILIA</v>
          </cell>
          <cell r="E11114" t="str">
            <v>Refrigerados</v>
          </cell>
        </row>
        <row r="11115">
          <cell r="A11115">
            <v>16192</v>
          </cell>
          <cell r="B11115">
            <v>1</v>
          </cell>
          <cell r="C11115">
            <v>7</v>
          </cell>
          <cell r="D11115" t="str">
            <v>COMERCIAL DOÑA CARMEN S.R,L.</v>
          </cell>
          <cell r="E11115" t="str">
            <v>Hogar</v>
          </cell>
        </row>
        <row r="11116">
          <cell r="A11116">
            <v>16203</v>
          </cell>
          <cell r="B11116">
            <v>6</v>
          </cell>
          <cell r="C11116">
            <v>7</v>
          </cell>
          <cell r="D11116" t="str">
            <v>DESPENSA TANIA Y GABRIELA</v>
          </cell>
          <cell r="E11116" t="str">
            <v>Hogar</v>
          </cell>
        </row>
        <row r="11117">
          <cell r="A11117">
            <v>16202</v>
          </cell>
          <cell r="B11117">
            <v>1</v>
          </cell>
          <cell r="C11117">
            <v>9</v>
          </cell>
          <cell r="D11117" t="str">
            <v>COPETIN LOS AMIGOS</v>
          </cell>
          <cell r="E11117" t="str">
            <v>Refrigerados</v>
          </cell>
        </row>
        <row r="11118">
          <cell r="A11118">
            <v>16201</v>
          </cell>
          <cell r="B11118">
            <v>9</v>
          </cell>
          <cell r="C11118">
            <v>3</v>
          </cell>
          <cell r="D11118" t="str">
            <v>CHOPERIA BAMBU</v>
          </cell>
        </row>
        <row r="11119">
          <cell r="A11119">
            <v>16137</v>
          </cell>
          <cell r="B11119">
            <v>6</v>
          </cell>
          <cell r="C11119">
            <v>2</v>
          </cell>
          <cell r="D11119" t="str">
            <v>COMERCIAL SAN ROQUE</v>
          </cell>
          <cell r="E11119" t="str">
            <v>Hogar</v>
          </cell>
        </row>
        <row r="11120">
          <cell r="A11120">
            <v>16195</v>
          </cell>
          <cell r="B11120">
            <v>3</v>
          </cell>
          <cell r="C11120">
            <v>3</v>
          </cell>
          <cell r="D11120" t="str">
            <v>CABINAS V.C.D.</v>
          </cell>
          <cell r="E11120" t="str">
            <v>Hogar</v>
          </cell>
        </row>
        <row r="11121">
          <cell r="A11121">
            <v>16185</v>
          </cell>
          <cell r="B11121">
            <v>9</v>
          </cell>
          <cell r="C11121">
            <v>3</v>
          </cell>
          <cell r="D11121" t="str">
            <v>COPETIN DENISITO</v>
          </cell>
        </row>
        <row r="11122">
          <cell r="A11122">
            <v>16184</v>
          </cell>
          <cell r="B11122">
            <v>5</v>
          </cell>
          <cell r="C11122">
            <v>9</v>
          </cell>
          <cell r="D11122" t="str">
            <v>CASA LUMAR</v>
          </cell>
          <cell r="E11122" t="str">
            <v>Hogar</v>
          </cell>
        </row>
        <row r="11123">
          <cell r="A11123">
            <v>16187</v>
          </cell>
          <cell r="B11123">
            <v>5</v>
          </cell>
          <cell r="C11123">
            <v>1</v>
          </cell>
          <cell r="D11123" t="str">
            <v>DESPENSA DAISY CAROLINA</v>
          </cell>
          <cell r="E11123" t="str">
            <v>Hogar</v>
          </cell>
        </row>
        <row r="11124">
          <cell r="A11124">
            <v>16188</v>
          </cell>
          <cell r="B11124">
            <v>5</v>
          </cell>
          <cell r="C11124">
            <v>1</v>
          </cell>
          <cell r="D11124" t="str">
            <v>DESPENSA BOQUERON</v>
          </cell>
          <cell r="E11124" t="str">
            <v>Hogar</v>
          </cell>
        </row>
        <row r="11125">
          <cell r="A11125">
            <v>16189</v>
          </cell>
          <cell r="B11125">
            <v>9</v>
          </cell>
          <cell r="C11125">
            <v>3</v>
          </cell>
          <cell r="D11125" t="str">
            <v>DESPENSA RAQUEL</v>
          </cell>
        </row>
        <row r="11126">
          <cell r="A11126">
            <v>16190</v>
          </cell>
          <cell r="B11126">
            <v>9</v>
          </cell>
          <cell r="C11126">
            <v>3</v>
          </cell>
          <cell r="D11126" t="str">
            <v>DESPENSA LAURA LORENA</v>
          </cell>
        </row>
        <row r="11127">
          <cell r="A11127">
            <v>16191</v>
          </cell>
          <cell r="B11127">
            <v>5</v>
          </cell>
          <cell r="C11127">
            <v>1</v>
          </cell>
          <cell r="D11127" t="str">
            <v>DESPENSA BONANZA</v>
          </cell>
          <cell r="E11127" t="str">
            <v>Hogar</v>
          </cell>
        </row>
        <row r="11128">
          <cell r="A11128">
            <v>16178</v>
          </cell>
          <cell r="B11128">
            <v>1</v>
          </cell>
          <cell r="C11128">
            <v>9</v>
          </cell>
          <cell r="D11128" t="str">
            <v>CASILLA D 97 - 98</v>
          </cell>
        </row>
        <row r="11129">
          <cell r="A11129">
            <v>16177</v>
          </cell>
          <cell r="B11129">
            <v>1</v>
          </cell>
          <cell r="C11129">
            <v>9</v>
          </cell>
          <cell r="D11129" t="str">
            <v>DESPENSA JANISSE Y JUNIOR</v>
          </cell>
          <cell r="E11129" t="str">
            <v>Hogar</v>
          </cell>
        </row>
        <row r="11130">
          <cell r="A11130">
            <v>15900</v>
          </cell>
          <cell r="B11130">
            <v>6</v>
          </cell>
          <cell r="C11130">
            <v>2</v>
          </cell>
          <cell r="D11130" t="str">
            <v>DESPENSA RW</v>
          </cell>
          <cell r="E11130" t="str">
            <v>Hogar</v>
          </cell>
        </row>
        <row r="11131">
          <cell r="A11131">
            <v>16390</v>
          </cell>
          <cell r="D11131" t="str">
            <v>DESPENSA SAN CAYETANO</v>
          </cell>
          <cell r="E11131" t="str">
            <v>Hogar</v>
          </cell>
        </row>
        <row r="11132">
          <cell r="A11132">
            <v>16394</v>
          </cell>
          <cell r="B11132">
            <v>2</v>
          </cell>
          <cell r="C11132">
            <v>8</v>
          </cell>
          <cell r="D11132" t="str">
            <v>DESPENSA JUSTI</v>
          </cell>
        </row>
        <row r="11133">
          <cell r="A11133">
            <v>15881</v>
          </cell>
          <cell r="B11133">
            <v>6</v>
          </cell>
          <cell r="C11133">
            <v>2</v>
          </cell>
          <cell r="D11133" t="str">
            <v>DESPENSA SANTA RITA</v>
          </cell>
          <cell r="E11133" t="str">
            <v>Hogar</v>
          </cell>
        </row>
        <row r="11134">
          <cell r="A11134">
            <v>16391</v>
          </cell>
          <cell r="B11134">
            <v>5</v>
          </cell>
          <cell r="C11134">
            <v>8</v>
          </cell>
          <cell r="D11134" t="str">
            <v>DESPENSA TREBOL</v>
          </cell>
          <cell r="E11134" t="str">
            <v>Hogar</v>
          </cell>
        </row>
        <row r="11135">
          <cell r="A11135">
            <v>16398</v>
          </cell>
          <cell r="B11135">
            <v>4</v>
          </cell>
          <cell r="C11135">
            <v>9</v>
          </cell>
          <cell r="D11135" t="str">
            <v>SUPER PANCHO LUISITO</v>
          </cell>
        </row>
        <row r="11136">
          <cell r="A11136">
            <v>16404</v>
          </cell>
          <cell r="B11136">
            <v>9</v>
          </cell>
          <cell r="C11136">
            <v>3</v>
          </cell>
          <cell r="D11136" t="str">
            <v>DESPENSA FLEITAS</v>
          </cell>
        </row>
        <row r="11137">
          <cell r="A11137">
            <v>16413</v>
          </cell>
          <cell r="B11137">
            <v>5</v>
          </cell>
          <cell r="C11137">
            <v>1</v>
          </cell>
          <cell r="D11137" t="str">
            <v>DESPENSA MABELITA</v>
          </cell>
          <cell r="E11137" t="str">
            <v>Hogar</v>
          </cell>
        </row>
        <row r="11138">
          <cell r="A11138">
            <v>16411</v>
          </cell>
          <cell r="B11138">
            <v>5</v>
          </cell>
          <cell r="C11138">
            <v>1</v>
          </cell>
          <cell r="D11138" t="str">
            <v>DESPENSA MEDINA</v>
          </cell>
          <cell r="E11138" t="str">
            <v>Hogar</v>
          </cell>
        </row>
        <row r="11139">
          <cell r="A11139">
            <v>16412</v>
          </cell>
          <cell r="B11139">
            <v>5</v>
          </cell>
          <cell r="C11139">
            <v>1</v>
          </cell>
          <cell r="D11139" t="str">
            <v>DESPENSA YOLLI</v>
          </cell>
          <cell r="E11139" t="str">
            <v>Hogar</v>
          </cell>
        </row>
        <row r="11140">
          <cell r="A11140">
            <v>16414</v>
          </cell>
          <cell r="B11140">
            <v>5</v>
          </cell>
          <cell r="C11140">
            <v>1</v>
          </cell>
          <cell r="D11140" t="str">
            <v>DESPENSA SANTO DOMINGO</v>
          </cell>
          <cell r="E11140" t="str">
            <v>Hogar</v>
          </cell>
        </row>
        <row r="11141">
          <cell r="A11141">
            <v>16377</v>
          </cell>
          <cell r="D11141" t="str">
            <v>DESPENSA VICENTITO</v>
          </cell>
        </row>
        <row r="11142">
          <cell r="A11142">
            <v>16376</v>
          </cell>
          <cell r="B11142">
            <v>4</v>
          </cell>
          <cell r="C11142">
            <v>3</v>
          </cell>
          <cell r="D11142" t="str">
            <v>DESPENSA Sta RITA</v>
          </cell>
          <cell r="E11142" t="str">
            <v>Hogar</v>
          </cell>
        </row>
        <row r="11143">
          <cell r="A11143">
            <v>16175</v>
          </cell>
          <cell r="B11143">
            <v>5</v>
          </cell>
          <cell r="C11143">
            <v>2</v>
          </cell>
          <cell r="D11143" t="str">
            <v>DESPENSA HORIZONTE</v>
          </cell>
          <cell r="E11143" t="str">
            <v>Hogar</v>
          </cell>
        </row>
        <row r="11144">
          <cell r="A11144">
            <v>16174</v>
          </cell>
          <cell r="B11144">
            <v>9</v>
          </cell>
          <cell r="C11144">
            <v>3</v>
          </cell>
          <cell r="D11144" t="str">
            <v>CANTINA DE LA BANDA (Policïa Nacional).</v>
          </cell>
        </row>
        <row r="11145">
          <cell r="A11145">
            <v>16168</v>
          </cell>
          <cell r="B11145">
            <v>3</v>
          </cell>
          <cell r="C11145">
            <v>5</v>
          </cell>
          <cell r="D11145" t="str">
            <v>COLEGIO PEDRO JUAN CABALLERO</v>
          </cell>
          <cell r="E11145" t="str">
            <v>Educación</v>
          </cell>
        </row>
        <row r="11146">
          <cell r="A11146">
            <v>16169</v>
          </cell>
          <cell r="B11146">
            <v>5</v>
          </cell>
          <cell r="C11146">
            <v>8</v>
          </cell>
          <cell r="D11146" t="str">
            <v>PUNTO RICO</v>
          </cell>
          <cell r="E11146" t="str">
            <v>Refrigerados</v>
          </cell>
        </row>
        <row r="11147">
          <cell r="A11147">
            <v>16166</v>
          </cell>
          <cell r="B11147">
            <v>9</v>
          </cell>
          <cell r="C11147">
            <v>3</v>
          </cell>
          <cell r="D11147" t="str">
            <v>COPETIN CRISTHIAN DAVID</v>
          </cell>
        </row>
        <row r="11148">
          <cell r="A11148">
            <v>25979</v>
          </cell>
          <cell r="B11148">
            <v>9</v>
          </cell>
          <cell r="C11148">
            <v>1</v>
          </cell>
          <cell r="D11148" t="str">
            <v>ROSARITO SRL - PETROBRAS ITACURUBI</v>
          </cell>
        </row>
        <row r="11149">
          <cell r="A11149">
            <v>16167</v>
          </cell>
          <cell r="B11149">
            <v>9</v>
          </cell>
          <cell r="C11149">
            <v>3</v>
          </cell>
          <cell r="D11149" t="str">
            <v>HAMBURGUESERIA MAXI PUNTO</v>
          </cell>
        </row>
        <row r="11150">
          <cell r="A11150">
            <v>16165</v>
          </cell>
          <cell r="B11150">
            <v>1</v>
          </cell>
          <cell r="C11150">
            <v>4</v>
          </cell>
          <cell r="D11150" t="str">
            <v>COMEDOR 7</v>
          </cell>
          <cell r="E11150" t="str">
            <v>Refrigerados</v>
          </cell>
        </row>
        <row r="11151">
          <cell r="A11151">
            <v>16161</v>
          </cell>
          <cell r="B11151">
            <v>1</v>
          </cell>
          <cell r="C11151">
            <v>6</v>
          </cell>
          <cell r="D11151" t="str">
            <v>INSUA MORE CIBER</v>
          </cell>
          <cell r="E11151" t="str">
            <v>Hogar</v>
          </cell>
        </row>
        <row r="11152">
          <cell r="A11152">
            <v>16153</v>
          </cell>
          <cell r="B11152">
            <v>9</v>
          </cell>
          <cell r="C11152">
            <v>3</v>
          </cell>
          <cell r="D11152" t="str">
            <v>DESPENSA SAN LUIS</v>
          </cell>
        </row>
        <row r="11153">
          <cell r="A11153">
            <v>16152</v>
          </cell>
          <cell r="B11153">
            <v>2</v>
          </cell>
          <cell r="C11153">
            <v>2</v>
          </cell>
          <cell r="D11153" t="str">
            <v>CIBER NAVEGANDO</v>
          </cell>
          <cell r="E11153" t="str">
            <v>Hogar</v>
          </cell>
        </row>
        <row r="11154">
          <cell r="A11154">
            <v>16155</v>
          </cell>
          <cell r="B11154">
            <v>6</v>
          </cell>
          <cell r="C11154">
            <v>6</v>
          </cell>
          <cell r="D11154" t="str">
            <v>COPETIN LA MOROCHITA</v>
          </cell>
          <cell r="E11154" t="str">
            <v>Refrigerados</v>
          </cell>
        </row>
        <row r="11155">
          <cell r="A11155">
            <v>16151</v>
          </cell>
          <cell r="B11155">
            <v>4</v>
          </cell>
          <cell r="C11155">
            <v>4</v>
          </cell>
          <cell r="D11155" t="str">
            <v>AUTOSERVICE EL TURCO</v>
          </cell>
          <cell r="E11155" t="str">
            <v>Hogar</v>
          </cell>
        </row>
        <row r="11156">
          <cell r="A11156">
            <v>16150</v>
          </cell>
          <cell r="B11156">
            <v>5</v>
          </cell>
          <cell r="C11156">
            <v>4</v>
          </cell>
          <cell r="D11156" t="str">
            <v>ESTACION DE SERVICIO LUBRIPAR</v>
          </cell>
          <cell r="E11156" t="str">
            <v>Conveniencia</v>
          </cell>
        </row>
        <row r="11157">
          <cell r="A11157">
            <v>16157</v>
          </cell>
          <cell r="B11157">
            <v>2</v>
          </cell>
          <cell r="C11157">
            <v>2</v>
          </cell>
          <cell r="D11157" t="str">
            <v>ESC GRAL MAXIMO SANTOS</v>
          </cell>
          <cell r="E11157" t="str">
            <v>Educación</v>
          </cell>
        </row>
        <row r="11158">
          <cell r="A11158">
            <v>16139</v>
          </cell>
          <cell r="B11158">
            <v>6</v>
          </cell>
          <cell r="C11158">
            <v>2</v>
          </cell>
          <cell r="D11158" t="str">
            <v>DESPENSA DIEGUITO</v>
          </cell>
          <cell r="E11158" t="str">
            <v>Hogar</v>
          </cell>
        </row>
        <row r="11159">
          <cell r="A11159">
            <v>16160</v>
          </cell>
          <cell r="B11159">
            <v>9</v>
          </cell>
          <cell r="C11159">
            <v>3</v>
          </cell>
          <cell r="D11159" t="str">
            <v>DESPENSA YSYRY</v>
          </cell>
        </row>
        <row r="11160">
          <cell r="A11160">
            <v>16163</v>
          </cell>
          <cell r="B11160">
            <v>2</v>
          </cell>
          <cell r="C11160">
            <v>8</v>
          </cell>
          <cell r="D11160" t="str">
            <v>KIOSKO BARBARITA</v>
          </cell>
          <cell r="E11160" t="str">
            <v>Hogar</v>
          </cell>
        </row>
        <row r="11161">
          <cell r="A11161">
            <v>16162</v>
          </cell>
          <cell r="B11161">
            <v>5</v>
          </cell>
          <cell r="C11161">
            <v>2</v>
          </cell>
          <cell r="D11161" t="str">
            <v>DESPENSA TIO LUIS</v>
          </cell>
          <cell r="E11161" t="str">
            <v>Hogar</v>
          </cell>
        </row>
        <row r="11162">
          <cell r="A11162">
            <v>16164</v>
          </cell>
          <cell r="B11162">
            <v>2</v>
          </cell>
          <cell r="C11162">
            <v>8</v>
          </cell>
          <cell r="D11162" t="str">
            <v>ESCUELA LOPEZ MOREIRA</v>
          </cell>
          <cell r="E11162" t="str">
            <v>Educación</v>
          </cell>
        </row>
        <row r="11163">
          <cell r="A11163">
            <v>16444</v>
          </cell>
          <cell r="B11163">
            <v>3</v>
          </cell>
          <cell r="C11163">
            <v>1</v>
          </cell>
          <cell r="D11163" t="str">
            <v>FRUTERIA ISIDORA</v>
          </cell>
          <cell r="E11163" t="str">
            <v>Hogar</v>
          </cell>
        </row>
        <row r="11164">
          <cell r="A11164">
            <v>16446</v>
          </cell>
          <cell r="B11164">
            <v>9</v>
          </cell>
          <cell r="C11164">
            <v>3</v>
          </cell>
          <cell r="D11164" t="str">
            <v>COPETIN DIEGUITO</v>
          </cell>
        </row>
        <row r="11165">
          <cell r="A11165">
            <v>16473</v>
          </cell>
          <cell r="B11165">
            <v>9</v>
          </cell>
          <cell r="C11165">
            <v>3</v>
          </cell>
          <cell r="D11165" t="str">
            <v>FERNANDITO</v>
          </cell>
        </row>
        <row r="11166">
          <cell r="A11166">
            <v>16479</v>
          </cell>
          <cell r="B11166">
            <v>9</v>
          </cell>
          <cell r="C11166">
            <v>3</v>
          </cell>
          <cell r="D11166" t="str">
            <v>COPETIN ÑA ANGELA</v>
          </cell>
        </row>
        <row r="11167">
          <cell r="A11167">
            <v>16475</v>
          </cell>
          <cell r="B11167">
            <v>1</v>
          </cell>
          <cell r="C11167">
            <v>5</v>
          </cell>
          <cell r="D11167" t="str">
            <v>AUTOCERVISE 2 Hnos</v>
          </cell>
          <cell r="E11167" t="str">
            <v>Hogar</v>
          </cell>
        </row>
        <row r="11168">
          <cell r="A11168">
            <v>16477</v>
          </cell>
          <cell r="B11168">
            <v>1</v>
          </cell>
          <cell r="C11168">
            <v>6</v>
          </cell>
          <cell r="D11168" t="str">
            <v>DESPENSA 4 Hnos</v>
          </cell>
          <cell r="E11168" t="str">
            <v>Hogar</v>
          </cell>
        </row>
        <row r="11169">
          <cell r="A11169">
            <v>16478</v>
          </cell>
          <cell r="B11169">
            <v>3</v>
          </cell>
          <cell r="C11169">
            <v>9</v>
          </cell>
          <cell r="D11169" t="str">
            <v>DESPENSA PABLITO</v>
          </cell>
          <cell r="E11169" t="str">
            <v>Hogar</v>
          </cell>
        </row>
        <row r="11170">
          <cell r="A11170">
            <v>16480</v>
          </cell>
          <cell r="B11170">
            <v>8</v>
          </cell>
          <cell r="C11170">
            <v>2</v>
          </cell>
          <cell r="D11170" t="str">
            <v>ESSO STANDAR</v>
          </cell>
          <cell r="E11170" t="str">
            <v>Conveniencia</v>
          </cell>
        </row>
        <row r="11171">
          <cell r="A11171">
            <v>16497</v>
          </cell>
          <cell r="B11171">
            <v>6</v>
          </cell>
          <cell r="C11171">
            <v>2</v>
          </cell>
          <cell r="D11171" t="str">
            <v>SUPER CARNE KIKE</v>
          </cell>
          <cell r="E11171" t="str">
            <v>Hogar</v>
          </cell>
        </row>
        <row r="11172">
          <cell r="A11172">
            <v>14119</v>
          </cell>
          <cell r="B11172">
            <v>9</v>
          </cell>
          <cell r="C11172">
            <v>3</v>
          </cell>
          <cell r="D11172" t="str">
            <v>PARTICULAR ENRIQUE HUESPED</v>
          </cell>
        </row>
        <row r="11173">
          <cell r="A11173">
            <v>14120</v>
          </cell>
          <cell r="B11173">
            <v>9</v>
          </cell>
          <cell r="C11173">
            <v>3</v>
          </cell>
          <cell r="D11173" t="str">
            <v>AUTOSERVICE CAAGUAZU</v>
          </cell>
        </row>
        <row r="11174">
          <cell r="A11174">
            <v>14121</v>
          </cell>
          <cell r="B11174">
            <v>4</v>
          </cell>
          <cell r="C11174">
            <v>5</v>
          </cell>
          <cell r="D11174" t="str">
            <v>LA BARRA</v>
          </cell>
          <cell r="E11174" t="str">
            <v>Refrigerados</v>
          </cell>
        </row>
        <row r="11175">
          <cell r="A11175">
            <v>14122</v>
          </cell>
          <cell r="B11175">
            <v>4</v>
          </cell>
          <cell r="C11175">
            <v>5</v>
          </cell>
          <cell r="D11175" t="str">
            <v>POLLERIA WINPI</v>
          </cell>
          <cell r="E11175" t="str">
            <v>Refrigerados</v>
          </cell>
        </row>
        <row r="11176">
          <cell r="A11176">
            <v>14126</v>
          </cell>
          <cell r="B11176">
            <v>9</v>
          </cell>
          <cell r="C11176">
            <v>3</v>
          </cell>
          <cell r="D11176" t="str">
            <v>FUNCIONARIO CARLOS SANCHEZ</v>
          </cell>
          <cell r="E11176" t="str">
            <v>Planta</v>
          </cell>
        </row>
        <row r="11177">
          <cell r="A11177">
            <v>14128</v>
          </cell>
          <cell r="B11177">
            <v>9</v>
          </cell>
          <cell r="C11177">
            <v>3</v>
          </cell>
          <cell r="D11177" t="str">
            <v>COPETIN ÑA TERE</v>
          </cell>
        </row>
        <row r="11178">
          <cell r="A11178">
            <v>14155</v>
          </cell>
          <cell r="B11178">
            <v>4</v>
          </cell>
          <cell r="C11178">
            <v>4</v>
          </cell>
          <cell r="D11178" t="str">
            <v>DESPENSA VILLALBA</v>
          </cell>
        </row>
        <row r="11179">
          <cell r="A11179">
            <v>14150</v>
          </cell>
          <cell r="B11179">
            <v>5</v>
          </cell>
          <cell r="C11179">
            <v>8</v>
          </cell>
          <cell r="D11179" t="str">
            <v>BRONCO BAR (Electrónica 10)</v>
          </cell>
          <cell r="E11179" t="str">
            <v>Refrigerados</v>
          </cell>
        </row>
        <row r="11180">
          <cell r="A11180">
            <v>14151</v>
          </cell>
          <cell r="B11180">
            <v>9</v>
          </cell>
          <cell r="C11180">
            <v>3</v>
          </cell>
          <cell r="D11180" t="str">
            <v>BODEGA</v>
          </cell>
        </row>
        <row r="11181">
          <cell r="A11181">
            <v>14158</v>
          </cell>
          <cell r="B11181">
            <v>4</v>
          </cell>
          <cell r="C11181">
            <v>1</v>
          </cell>
          <cell r="D11181" t="str">
            <v>KIOSKO DOÑA ROSA</v>
          </cell>
          <cell r="E11181" t="str">
            <v>Hogar</v>
          </cell>
        </row>
        <row r="11182">
          <cell r="A11182">
            <v>14171</v>
          </cell>
          <cell r="B11182">
            <v>7</v>
          </cell>
          <cell r="C11182">
            <v>2</v>
          </cell>
          <cell r="D11182" t="str">
            <v>DESPENSA SAN JORGE</v>
          </cell>
          <cell r="E11182" t="str">
            <v>Hogar</v>
          </cell>
        </row>
        <row r="11183">
          <cell r="A11183">
            <v>14173</v>
          </cell>
          <cell r="B11183">
            <v>5</v>
          </cell>
          <cell r="C11183">
            <v>6</v>
          </cell>
          <cell r="D11183" t="str">
            <v>DESPENSA PRIMAVERA</v>
          </cell>
          <cell r="E11183" t="str">
            <v>Hogar</v>
          </cell>
        </row>
        <row r="11184">
          <cell r="A11184">
            <v>13720</v>
          </cell>
          <cell r="D11184" t="str">
            <v>DESPENSA BORJA</v>
          </cell>
        </row>
        <row r="11185">
          <cell r="A11185">
            <v>13721</v>
          </cell>
          <cell r="B11185">
            <v>7</v>
          </cell>
          <cell r="C11185">
            <v>2</v>
          </cell>
          <cell r="D11185" t="str">
            <v>LECHERIA LA FAMILIA</v>
          </cell>
          <cell r="E11185" t="str">
            <v>Refrigerados</v>
          </cell>
        </row>
        <row r="11186">
          <cell r="A11186">
            <v>13718</v>
          </cell>
          <cell r="B11186">
            <v>5</v>
          </cell>
          <cell r="C11186">
            <v>2</v>
          </cell>
          <cell r="D11186" t="str">
            <v>JF</v>
          </cell>
          <cell r="E11186" t="str">
            <v>Hogar</v>
          </cell>
        </row>
        <row r="11187">
          <cell r="A11187">
            <v>14184</v>
          </cell>
          <cell r="B11187">
            <v>4</v>
          </cell>
          <cell r="C11187">
            <v>2</v>
          </cell>
          <cell r="D11187" t="str">
            <v>DESPENSA LUISITO</v>
          </cell>
          <cell r="E11187" t="str">
            <v>Hogar</v>
          </cell>
        </row>
        <row r="11188">
          <cell r="A11188">
            <v>13723</v>
          </cell>
          <cell r="B11188">
            <v>9</v>
          </cell>
          <cell r="C11188">
            <v>3</v>
          </cell>
          <cell r="D11188" t="str">
            <v>KIOSKO CARLITOS</v>
          </cell>
        </row>
        <row r="11189">
          <cell r="A11189">
            <v>13724</v>
          </cell>
          <cell r="B11189">
            <v>3</v>
          </cell>
          <cell r="C11189">
            <v>8</v>
          </cell>
          <cell r="D11189" t="str">
            <v>DESPENSA RENI</v>
          </cell>
          <cell r="E11189" t="str">
            <v>Hogar</v>
          </cell>
        </row>
        <row r="11190">
          <cell r="A11190">
            <v>13732</v>
          </cell>
          <cell r="B11190">
            <v>5</v>
          </cell>
          <cell r="C11190">
            <v>6</v>
          </cell>
          <cell r="D11190" t="str">
            <v>CASILLA LEOPARDI</v>
          </cell>
          <cell r="E11190" t="str">
            <v>Refrigerados</v>
          </cell>
        </row>
        <row r="11191">
          <cell r="A11191">
            <v>13729</v>
          </cell>
          <cell r="B11191">
            <v>1</v>
          </cell>
          <cell r="C11191">
            <v>8</v>
          </cell>
          <cell r="D11191" t="str">
            <v>PARTICULAR FAMILIA SAMUDIO</v>
          </cell>
          <cell r="E11191" t="str">
            <v>Hogar</v>
          </cell>
        </row>
        <row r="11192">
          <cell r="A11192">
            <v>13722</v>
          </cell>
          <cell r="B11192">
            <v>9</v>
          </cell>
          <cell r="C11192">
            <v>3</v>
          </cell>
          <cell r="D11192" t="str">
            <v>PARTICULAR FAMILIA MARTINEZ</v>
          </cell>
        </row>
        <row r="11193">
          <cell r="A11193">
            <v>13731</v>
          </cell>
          <cell r="B11193">
            <v>7</v>
          </cell>
          <cell r="C11193">
            <v>1</v>
          </cell>
          <cell r="D11193" t="str">
            <v>PELUQUERIA FELIX PAREDES</v>
          </cell>
          <cell r="E11193" t="str">
            <v>Refrigerados</v>
          </cell>
        </row>
        <row r="11194">
          <cell r="A11194">
            <v>13730</v>
          </cell>
          <cell r="B11194">
            <v>7</v>
          </cell>
          <cell r="C11194">
            <v>1</v>
          </cell>
          <cell r="D11194" t="str">
            <v>DESPENSA DIEGO IVAN</v>
          </cell>
          <cell r="E11194" t="str">
            <v>Hogar</v>
          </cell>
        </row>
        <row r="11195">
          <cell r="A11195">
            <v>13733</v>
          </cell>
          <cell r="B11195">
            <v>7</v>
          </cell>
          <cell r="C11195">
            <v>1</v>
          </cell>
          <cell r="D11195" t="str">
            <v>DESPENSA LILIANA</v>
          </cell>
          <cell r="E11195" t="str">
            <v>Hogar</v>
          </cell>
        </row>
        <row r="11196">
          <cell r="A11196">
            <v>13742</v>
          </cell>
          <cell r="B11196">
            <v>9</v>
          </cell>
          <cell r="C11196">
            <v>3</v>
          </cell>
          <cell r="D11196" t="str">
            <v>COPETIN CHE DUQUI</v>
          </cell>
        </row>
        <row r="11197">
          <cell r="A11197">
            <v>13741</v>
          </cell>
          <cell r="B11197">
            <v>2</v>
          </cell>
          <cell r="C11197">
            <v>3</v>
          </cell>
          <cell r="D11197" t="str">
            <v>CANTINA AUTOMOTOR</v>
          </cell>
          <cell r="E11197" t="str">
            <v>Refrigerados</v>
          </cell>
        </row>
        <row r="11198">
          <cell r="A11198">
            <v>13739</v>
          </cell>
          <cell r="B11198">
            <v>1</v>
          </cell>
          <cell r="C11198">
            <v>3</v>
          </cell>
          <cell r="D11198" t="str">
            <v>COPETIN TIO GUCHI</v>
          </cell>
        </row>
        <row r="11199">
          <cell r="A11199">
            <v>13743</v>
          </cell>
          <cell r="B11199">
            <v>2</v>
          </cell>
          <cell r="C11199">
            <v>7</v>
          </cell>
          <cell r="D11199" t="str">
            <v>FLASH</v>
          </cell>
          <cell r="E11199" t="str">
            <v>Refrigerados</v>
          </cell>
        </row>
        <row r="11200">
          <cell r="A11200">
            <v>13735</v>
          </cell>
          <cell r="B11200">
            <v>6</v>
          </cell>
          <cell r="C11200">
            <v>7</v>
          </cell>
          <cell r="D11200" t="str">
            <v>AUTOSERVICE SAN FRANCISCO</v>
          </cell>
          <cell r="E11200" t="str">
            <v>Hogar</v>
          </cell>
        </row>
        <row r="11201">
          <cell r="A11201">
            <v>14188</v>
          </cell>
          <cell r="B11201">
            <v>5</v>
          </cell>
          <cell r="C11201">
            <v>6</v>
          </cell>
          <cell r="D11201" t="str">
            <v>PIZZAS TOP</v>
          </cell>
          <cell r="E11201" t="str">
            <v>Refrigerados</v>
          </cell>
        </row>
        <row r="11202">
          <cell r="A11202">
            <v>13738</v>
          </cell>
          <cell r="B11202">
            <v>1</v>
          </cell>
          <cell r="C11202">
            <v>6</v>
          </cell>
          <cell r="D11202" t="str">
            <v>BODEGA PRIME</v>
          </cell>
          <cell r="E11202" t="str">
            <v>Hogar</v>
          </cell>
        </row>
        <row r="11203">
          <cell r="A11203">
            <v>13737</v>
          </cell>
          <cell r="B11203">
            <v>9</v>
          </cell>
          <cell r="C11203">
            <v>3</v>
          </cell>
          <cell r="D11203" t="str">
            <v>DESPENSA ANDY</v>
          </cell>
        </row>
        <row r="11204">
          <cell r="A11204">
            <v>13736</v>
          </cell>
          <cell r="B11204">
            <v>1</v>
          </cell>
          <cell r="C11204">
            <v>5</v>
          </cell>
          <cell r="D11204" t="str">
            <v>COMEDOR DON RENATO</v>
          </cell>
          <cell r="E11204" t="str">
            <v>Refrigerados</v>
          </cell>
        </row>
        <row r="11205">
          <cell r="A11205">
            <v>13762</v>
          </cell>
          <cell r="B11205">
            <v>9</v>
          </cell>
          <cell r="C11205">
            <v>3</v>
          </cell>
          <cell r="D11205" t="str">
            <v>FUNCIONARIO JORGE RUBEN VERA</v>
          </cell>
          <cell r="E11205" t="str">
            <v>Planta</v>
          </cell>
        </row>
        <row r="11206">
          <cell r="A11206">
            <v>13761</v>
          </cell>
          <cell r="B11206">
            <v>1</v>
          </cell>
          <cell r="C11206">
            <v>8</v>
          </cell>
          <cell r="D11206" t="str">
            <v>MINI COPETIN HUMI</v>
          </cell>
        </row>
        <row r="11207">
          <cell r="A11207">
            <v>13759</v>
          </cell>
          <cell r="B11207">
            <v>2</v>
          </cell>
          <cell r="C11207">
            <v>5</v>
          </cell>
          <cell r="D11207" t="str">
            <v>GOD'S PAN S.A.*</v>
          </cell>
          <cell r="E11207" t="str">
            <v>Refrigerados</v>
          </cell>
        </row>
        <row r="11208">
          <cell r="A11208">
            <v>13767</v>
          </cell>
          <cell r="B11208">
            <v>2</v>
          </cell>
          <cell r="C11208">
            <v>8</v>
          </cell>
          <cell r="D11208" t="str">
            <v>DESPENSA DON PEREZ</v>
          </cell>
          <cell r="E11208" t="str">
            <v>Hogar</v>
          </cell>
        </row>
        <row r="11209">
          <cell r="A11209">
            <v>13763</v>
          </cell>
          <cell r="B11209">
            <v>4</v>
          </cell>
          <cell r="C11209">
            <v>3</v>
          </cell>
          <cell r="D11209" t="str">
            <v>DESPENSA PELOTA</v>
          </cell>
        </row>
        <row r="11210">
          <cell r="A11210">
            <v>13754</v>
          </cell>
          <cell r="B11210">
            <v>5</v>
          </cell>
          <cell r="C11210">
            <v>5</v>
          </cell>
          <cell r="D11210" t="str">
            <v>COPETIN CACHIQUE</v>
          </cell>
          <cell r="E11210" t="str">
            <v>Refrigerados</v>
          </cell>
        </row>
        <row r="11211">
          <cell r="A11211">
            <v>13750</v>
          </cell>
          <cell r="B11211">
            <v>9</v>
          </cell>
          <cell r="C11211">
            <v>3</v>
          </cell>
          <cell r="D11211" t="str">
            <v>PASTELERIA EL AMIGO</v>
          </cell>
        </row>
        <row r="11212">
          <cell r="A11212">
            <v>13757</v>
          </cell>
          <cell r="B11212">
            <v>7</v>
          </cell>
          <cell r="C11212">
            <v>2</v>
          </cell>
          <cell r="D11212" t="str">
            <v>CASILLA 30</v>
          </cell>
          <cell r="E11212" t="str">
            <v>Hogar</v>
          </cell>
        </row>
        <row r="11213">
          <cell r="A11213">
            <v>13758</v>
          </cell>
          <cell r="B11213">
            <v>4</v>
          </cell>
          <cell r="C11213">
            <v>6</v>
          </cell>
          <cell r="D11213" t="str">
            <v xml:space="preserve">DESPENSA SAN MIGUEL </v>
          </cell>
          <cell r="E11213" t="str">
            <v>Hogar</v>
          </cell>
        </row>
        <row r="11214">
          <cell r="A11214">
            <v>13753</v>
          </cell>
          <cell r="B11214">
            <v>9</v>
          </cell>
          <cell r="C11214">
            <v>3</v>
          </cell>
          <cell r="D11214" t="str">
            <v>COPETIN BENITA</v>
          </cell>
        </row>
        <row r="11215">
          <cell r="A11215">
            <v>13752</v>
          </cell>
          <cell r="B11215">
            <v>3</v>
          </cell>
          <cell r="C11215">
            <v>3</v>
          </cell>
          <cell r="D11215" t="str">
            <v>CANTINA CREDITO AGRICOLA</v>
          </cell>
          <cell r="E11215" t="str">
            <v>Refrigerados</v>
          </cell>
        </row>
        <row r="11216">
          <cell r="A11216">
            <v>13751</v>
          </cell>
          <cell r="B11216">
            <v>9</v>
          </cell>
          <cell r="C11216">
            <v>3</v>
          </cell>
          <cell r="D11216" t="str">
            <v>DESPENSA JULIETA</v>
          </cell>
        </row>
        <row r="11217">
          <cell r="A11217">
            <v>13746</v>
          </cell>
          <cell r="B11217">
            <v>5</v>
          </cell>
          <cell r="C11217">
            <v>5</v>
          </cell>
          <cell r="D11217" t="str">
            <v>DESPENSA SUNDEYCAR</v>
          </cell>
        </row>
        <row r="11218">
          <cell r="A11218">
            <v>14191</v>
          </cell>
          <cell r="B11218">
            <v>2</v>
          </cell>
          <cell r="C11218">
            <v>6</v>
          </cell>
          <cell r="D11218" t="str">
            <v>COPETIN GUADALUPE</v>
          </cell>
          <cell r="E11218" t="str">
            <v>Refrigerados</v>
          </cell>
        </row>
        <row r="11219">
          <cell r="A11219">
            <v>14189</v>
          </cell>
          <cell r="B11219">
            <v>9</v>
          </cell>
          <cell r="C11219">
            <v>3</v>
          </cell>
          <cell r="D11219" t="str">
            <v>MANGO BAR</v>
          </cell>
        </row>
        <row r="11220">
          <cell r="A11220">
            <v>14198</v>
          </cell>
          <cell r="B11220">
            <v>9</v>
          </cell>
          <cell r="C11220">
            <v>3</v>
          </cell>
          <cell r="D11220" t="str">
            <v>COPETIN ÑA MARIA</v>
          </cell>
        </row>
        <row r="11221">
          <cell r="A11221">
            <v>14197</v>
          </cell>
          <cell r="B11221">
            <v>7</v>
          </cell>
          <cell r="C11221">
            <v>3</v>
          </cell>
          <cell r="D11221" t="str">
            <v>KIOSKO ROSANDI</v>
          </cell>
          <cell r="E11221" t="str">
            <v>Hogar</v>
          </cell>
        </row>
        <row r="11222">
          <cell r="A11222">
            <v>14199</v>
          </cell>
          <cell r="B11222">
            <v>9</v>
          </cell>
          <cell r="C11222">
            <v>3</v>
          </cell>
          <cell r="D11222" t="str">
            <v>DESPENSA FIO MAT</v>
          </cell>
        </row>
        <row r="11223">
          <cell r="A11223">
            <v>13769</v>
          </cell>
          <cell r="B11223">
            <v>3</v>
          </cell>
          <cell r="C11223">
            <v>5</v>
          </cell>
          <cell r="D11223" t="str">
            <v>DEESP. ACUÑA</v>
          </cell>
          <cell r="E11223" t="str">
            <v>Hogar</v>
          </cell>
        </row>
        <row r="11224">
          <cell r="A11224">
            <v>14194</v>
          </cell>
          <cell r="B11224">
            <v>1</v>
          </cell>
          <cell r="C11224">
            <v>7</v>
          </cell>
          <cell r="D11224" t="str">
            <v>DESPENSA SAN BLAS</v>
          </cell>
          <cell r="E11224" t="str">
            <v>Hogar</v>
          </cell>
        </row>
        <row r="11225">
          <cell r="A11225">
            <v>13777</v>
          </cell>
          <cell r="D11225" t="str">
            <v>CABINA TELEFONICA</v>
          </cell>
        </row>
        <row r="11226">
          <cell r="A11226">
            <v>13772</v>
          </cell>
          <cell r="D11226" t="str">
            <v>DESPENSA SANTO DOMINGO</v>
          </cell>
          <cell r="E11226" t="str">
            <v>Hogar</v>
          </cell>
        </row>
        <row r="11227">
          <cell r="A11227">
            <v>13771</v>
          </cell>
          <cell r="B11227">
            <v>7</v>
          </cell>
          <cell r="C11227">
            <v>2</v>
          </cell>
          <cell r="D11227" t="str">
            <v>DESPENSA PANCHITO</v>
          </cell>
          <cell r="E11227" t="str">
            <v>Hogar</v>
          </cell>
        </row>
        <row r="11228">
          <cell r="A11228">
            <v>14196</v>
          </cell>
          <cell r="B11228">
            <v>7</v>
          </cell>
          <cell r="C11228">
            <v>2</v>
          </cell>
          <cell r="D11228" t="str">
            <v>CASA RO CE MAR</v>
          </cell>
          <cell r="E11228" t="str">
            <v>Hogar</v>
          </cell>
        </row>
        <row r="11229">
          <cell r="A11229">
            <v>13770</v>
          </cell>
          <cell r="B11229">
            <v>5</v>
          </cell>
          <cell r="C11229">
            <v>2</v>
          </cell>
          <cell r="D11229" t="str">
            <v>LIBRERIA L y A</v>
          </cell>
          <cell r="E11229" t="str">
            <v>Refrigerados</v>
          </cell>
        </row>
        <row r="11230">
          <cell r="A11230">
            <v>13776</v>
          </cell>
          <cell r="B11230">
            <v>3</v>
          </cell>
          <cell r="C11230">
            <v>4</v>
          </cell>
          <cell r="D11230" t="str">
            <v>CASILLA CELINA</v>
          </cell>
          <cell r="E11230" t="str">
            <v>Hogar</v>
          </cell>
        </row>
        <row r="11231">
          <cell r="A11231">
            <v>13778</v>
          </cell>
          <cell r="B11231">
            <v>3</v>
          </cell>
          <cell r="C11231">
            <v>2</v>
          </cell>
          <cell r="D11231" t="str">
            <v>COMERCIAL EL LIBERO</v>
          </cell>
        </row>
        <row r="11232">
          <cell r="A11232">
            <v>14210</v>
          </cell>
          <cell r="D11232" t="str">
            <v>DESPENSA GRACIELA</v>
          </cell>
        </row>
        <row r="11233">
          <cell r="A11233">
            <v>13774</v>
          </cell>
          <cell r="B11233">
            <v>1</v>
          </cell>
          <cell r="C11233">
            <v>6</v>
          </cell>
          <cell r="D11233" t="str">
            <v>KIOSKO SAN CAYETANO</v>
          </cell>
          <cell r="E11233" t="str">
            <v>Refrigerados</v>
          </cell>
        </row>
        <row r="11234">
          <cell r="A11234">
            <v>13773</v>
          </cell>
          <cell r="B11234">
            <v>4</v>
          </cell>
          <cell r="C11234">
            <v>2</v>
          </cell>
          <cell r="D11234" t="str">
            <v>DESPENSA MARY</v>
          </cell>
          <cell r="E11234" t="str">
            <v>Hogar</v>
          </cell>
        </row>
        <row r="11235">
          <cell r="A11235">
            <v>14230</v>
          </cell>
          <cell r="B11235">
            <v>9</v>
          </cell>
          <cell r="C11235">
            <v>3</v>
          </cell>
          <cell r="D11235" t="str">
            <v>COPETIN MATIAS</v>
          </cell>
        </row>
        <row r="11236">
          <cell r="A11236">
            <v>14206</v>
          </cell>
          <cell r="B11236">
            <v>5</v>
          </cell>
          <cell r="C11236">
            <v>8</v>
          </cell>
          <cell r="D11236" t="str">
            <v>MB PASTELERIA FIDOS</v>
          </cell>
          <cell r="E11236" t="str">
            <v>Refrigerados</v>
          </cell>
        </row>
        <row r="11237">
          <cell r="A11237">
            <v>14229</v>
          </cell>
          <cell r="B11237">
            <v>4</v>
          </cell>
          <cell r="C11237">
            <v>6</v>
          </cell>
          <cell r="D11237" t="str">
            <v>DESPENSA CLARICE</v>
          </cell>
          <cell r="E11237" t="str">
            <v>Hogar</v>
          </cell>
        </row>
        <row r="11238">
          <cell r="A11238">
            <v>14231</v>
          </cell>
          <cell r="B11238">
            <v>4</v>
          </cell>
          <cell r="C11238">
            <v>6</v>
          </cell>
          <cell r="D11238" t="str">
            <v>DESPENSA LA MILAGROSA</v>
          </cell>
          <cell r="E11238" t="str">
            <v>Hogar</v>
          </cell>
        </row>
        <row r="11239">
          <cell r="A11239">
            <v>13785</v>
          </cell>
          <cell r="B11239">
            <v>9</v>
          </cell>
          <cell r="C11239">
            <v>3</v>
          </cell>
          <cell r="D11239" t="str">
            <v>VENTAS AMBULANTE MERCADO 4</v>
          </cell>
          <cell r="E11239" t="str">
            <v>Refrigerados</v>
          </cell>
        </row>
        <row r="11240">
          <cell r="A11240">
            <v>14234</v>
          </cell>
          <cell r="B11240">
            <v>7</v>
          </cell>
          <cell r="C11240">
            <v>2</v>
          </cell>
          <cell r="D11240" t="str">
            <v>CABINA TELEFONICA</v>
          </cell>
          <cell r="E11240" t="str">
            <v>Hogar</v>
          </cell>
        </row>
        <row r="11241">
          <cell r="A11241">
            <v>14237</v>
          </cell>
          <cell r="B11241">
            <v>9</v>
          </cell>
          <cell r="C11241">
            <v>3</v>
          </cell>
          <cell r="D11241" t="str">
            <v>DESPENSA CHAMORRO</v>
          </cell>
        </row>
        <row r="11242">
          <cell r="A11242">
            <v>14217</v>
          </cell>
          <cell r="B11242">
            <v>4</v>
          </cell>
          <cell r="C11242">
            <v>7</v>
          </cell>
          <cell r="D11242" t="str">
            <v>CARRITO CHAVITO</v>
          </cell>
          <cell r="E11242" t="str">
            <v>Refrigerados</v>
          </cell>
        </row>
        <row r="11243">
          <cell r="A11243">
            <v>14258</v>
          </cell>
          <cell r="D11243" t="str">
            <v>DESPENSA Y CARNICERIA MIGUEL ANTONIO</v>
          </cell>
          <cell r="E11243" t="str">
            <v>Hogar</v>
          </cell>
        </row>
        <row r="11244">
          <cell r="A11244">
            <v>14259</v>
          </cell>
          <cell r="B11244">
            <v>4</v>
          </cell>
          <cell r="C11244">
            <v>7</v>
          </cell>
          <cell r="D11244" t="str">
            <v>CARRITO EL GORDO MICHELL</v>
          </cell>
          <cell r="E11244" t="str">
            <v>Refrigerados</v>
          </cell>
        </row>
        <row r="11245">
          <cell r="A11245">
            <v>14260</v>
          </cell>
          <cell r="B11245">
            <v>4</v>
          </cell>
          <cell r="C11245">
            <v>7</v>
          </cell>
          <cell r="D11245" t="str">
            <v>PARADOR PABLO</v>
          </cell>
          <cell r="E11245" t="str">
            <v>Refrigerados</v>
          </cell>
        </row>
        <row r="11246">
          <cell r="A11246">
            <v>13784</v>
          </cell>
          <cell r="B11246">
            <v>4</v>
          </cell>
          <cell r="C11246">
            <v>7</v>
          </cell>
          <cell r="D11246" t="str">
            <v>AUTOSERVICIO SAN RAFAEL</v>
          </cell>
          <cell r="E11246" t="str">
            <v>Hogar</v>
          </cell>
        </row>
        <row r="11247">
          <cell r="A11247">
            <v>14211</v>
          </cell>
          <cell r="B11247">
            <v>4</v>
          </cell>
          <cell r="C11247">
            <v>7</v>
          </cell>
          <cell r="D11247" t="str">
            <v>COPETIN SAN JUAN</v>
          </cell>
          <cell r="E11247" t="str">
            <v>Refrigerados</v>
          </cell>
        </row>
        <row r="11248">
          <cell r="A11248">
            <v>14212</v>
          </cell>
          <cell r="B11248">
            <v>4</v>
          </cell>
          <cell r="C11248">
            <v>7</v>
          </cell>
          <cell r="D11248" t="str">
            <v>AUTOSERVICES SAN PEDRO</v>
          </cell>
          <cell r="E11248" t="str">
            <v>Hogar</v>
          </cell>
        </row>
        <row r="11249">
          <cell r="A11249">
            <v>14214</v>
          </cell>
          <cell r="B11249">
            <v>4</v>
          </cell>
          <cell r="C11249">
            <v>7</v>
          </cell>
          <cell r="D11249" t="str">
            <v>COPETIN SAN CAYETANO</v>
          </cell>
          <cell r="E11249" t="str">
            <v>Refrigerados</v>
          </cell>
        </row>
        <row r="11250">
          <cell r="A11250">
            <v>26042</v>
          </cell>
          <cell r="B11250">
            <v>5</v>
          </cell>
          <cell r="C11250">
            <v>6</v>
          </cell>
          <cell r="D11250" t="str">
            <v>DESPENSA DON BENITO</v>
          </cell>
          <cell r="E11250" t="str">
            <v>Hogar</v>
          </cell>
        </row>
        <row r="11251">
          <cell r="A11251">
            <v>14215</v>
          </cell>
          <cell r="B11251">
            <v>4</v>
          </cell>
          <cell r="C11251">
            <v>7</v>
          </cell>
          <cell r="D11251" t="str">
            <v>COPETIN LA FORTUNA</v>
          </cell>
          <cell r="E11251" t="str">
            <v>Refrigerados</v>
          </cell>
        </row>
        <row r="11252">
          <cell r="A11252">
            <v>14216</v>
          </cell>
          <cell r="B11252">
            <v>4</v>
          </cell>
          <cell r="C11252">
            <v>7</v>
          </cell>
          <cell r="D11252" t="str">
            <v>ELECTRA SRL</v>
          </cell>
          <cell r="E11252" t="str">
            <v>Conveniencia</v>
          </cell>
        </row>
        <row r="11253">
          <cell r="A11253">
            <v>14218</v>
          </cell>
          <cell r="B11253">
            <v>4</v>
          </cell>
          <cell r="C11253">
            <v>7</v>
          </cell>
          <cell r="D11253" t="str">
            <v>COMERCIAL ROLE</v>
          </cell>
          <cell r="E11253" t="str">
            <v>Hogar</v>
          </cell>
        </row>
        <row r="11254">
          <cell r="A11254">
            <v>14219</v>
          </cell>
          <cell r="B11254">
            <v>4</v>
          </cell>
          <cell r="C11254">
            <v>7</v>
          </cell>
          <cell r="D11254" t="str">
            <v>COSAS RICAS</v>
          </cell>
          <cell r="E11254" t="str">
            <v>Refrigerados</v>
          </cell>
        </row>
        <row r="11255">
          <cell r="A11255">
            <v>14220</v>
          </cell>
          <cell r="B11255">
            <v>4</v>
          </cell>
          <cell r="C11255">
            <v>7</v>
          </cell>
          <cell r="D11255" t="str">
            <v>COPETIN FANNY</v>
          </cell>
          <cell r="E11255" t="str">
            <v>Refrigerados</v>
          </cell>
        </row>
        <row r="11256">
          <cell r="A11256">
            <v>14221</v>
          </cell>
          <cell r="B11256">
            <v>4</v>
          </cell>
          <cell r="C11256">
            <v>7</v>
          </cell>
          <cell r="D11256" t="str">
            <v>KIOSKO LOPEZ</v>
          </cell>
        </row>
        <row r="11257">
          <cell r="A11257">
            <v>14222</v>
          </cell>
          <cell r="B11257">
            <v>4</v>
          </cell>
          <cell r="C11257">
            <v>7</v>
          </cell>
          <cell r="D11257" t="str">
            <v>KIOSKO SUSY</v>
          </cell>
        </row>
        <row r="11258">
          <cell r="A11258">
            <v>14223</v>
          </cell>
          <cell r="B11258">
            <v>4</v>
          </cell>
          <cell r="C11258">
            <v>7</v>
          </cell>
          <cell r="D11258" t="str">
            <v>AUTOSERVISE VYA RENDA</v>
          </cell>
          <cell r="E11258" t="str">
            <v>Hogar</v>
          </cell>
        </row>
        <row r="11259">
          <cell r="A11259">
            <v>14224</v>
          </cell>
          <cell r="B11259">
            <v>4</v>
          </cell>
          <cell r="C11259">
            <v>7</v>
          </cell>
          <cell r="D11259" t="str">
            <v>DESPENSA STA. ROSALIA</v>
          </cell>
          <cell r="E11259" t="str">
            <v>Hogar</v>
          </cell>
        </row>
        <row r="11260">
          <cell r="A11260">
            <v>14225</v>
          </cell>
          <cell r="B11260">
            <v>4</v>
          </cell>
          <cell r="C11260">
            <v>7</v>
          </cell>
          <cell r="D11260" t="str">
            <v>COPETIN RODAS</v>
          </cell>
          <cell r="E11260" t="str">
            <v>Refrigerados</v>
          </cell>
        </row>
        <row r="11261">
          <cell r="A11261">
            <v>14243</v>
          </cell>
          <cell r="B11261">
            <v>7</v>
          </cell>
          <cell r="C11261">
            <v>1</v>
          </cell>
          <cell r="D11261" t="str">
            <v>CARRITO MACCEDO</v>
          </cell>
          <cell r="E11261" t="str">
            <v>Refrigerados</v>
          </cell>
        </row>
        <row r="11262">
          <cell r="A11262">
            <v>13781</v>
          </cell>
          <cell r="B11262">
            <v>5</v>
          </cell>
          <cell r="C11262">
            <v>6</v>
          </cell>
          <cell r="D11262" t="str">
            <v>DESPENSA ARACELI</v>
          </cell>
          <cell r="E11262" t="str">
            <v>Hogar</v>
          </cell>
        </row>
        <row r="11263">
          <cell r="A11263">
            <v>13782</v>
          </cell>
          <cell r="B11263">
            <v>5</v>
          </cell>
          <cell r="C11263">
            <v>7</v>
          </cell>
          <cell r="D11263" t="str">
            <v>DESPENSA FLOY</v>
          </cell>
          <cell r="E11263" t="str">
            <v>Hogar</v>
          </cell>
        </row>
        <row r="11264">
          <cell r="A11264">
            <v>13783</v>
          </cell>
          <cell r="B11264">
            <v>5</v>
          </cell>
          <cell r="C11264">
            <v>6</v>
          </cell>
          <cell r="D11264" t="str">
            <v xml:space="preserve">COPETIN SAN PEDRO </v>
          </cell>
          <cell r="E11264" t="str">
            <v>Hogar</v>
          </cell>
        </row>
        <row r="11265">
          <cell r="A11265">
            <v>14241</v>
          </cell>
          <cell r="B11265">
            <v>9</v>
          </cell>
          <cell r="C11265">
            <v>3</v>
          </cell>
          <cell r="D11265" t="str">
            <v>POLLERIA DIAGONAL</v>
          </cell>
        </row>
        <row r="11266">
          <cell r="A11266">
            <v>14239</v>
          </cell>
          <cell r="B11266">
            <v>1</v>
          </cell>
          <cell r="C11266">
            <v>6</v>
          </cell>
          <cell r="D11266" t="str">
            <v>COPETIN GORDI</v>
          </cell>
          <cell r="E11266" t="str">
            <v>Refrigerados</v>
          </cell>
        </row>
        <row r="11267">
          <cell r="A11267">
            <v>14273</v>
          </cell>
          <cell r="D11267" t="str">
            <v>MARU ROTICERIA S.R.L.</v>
          </cell>
        </row>
        <row r="11268">
          <cell r="A11268">
            <v>14281</v>
          </cell>
          <cell r="B11268">
            <v>9</v>
          </cell>
          <cell r="C11268">
            <v>3</v>
          </cell>
          <cell r="D11268" t="str">
            <v>CASILLA GONZALITO</v>
          </cell>
        </row>
        <row r="11269">
          <cell r="A11269">
            <v>14280</v>
          </cell>
          <cell r="B11269">
            <v>2</v>
          </cell>
          <cell r="C11269">
            <v>4</v>
          </cell>
          <cell r="D11269" t="str">
            <v>DELICIAS DEL HOGAR</v>
          </cell>
          <cell r="E11269" t="str">
            <v>Refrigerados</v>
          </cell>
        </row>
        <row r="11270">
          <cell r="A11270">
            <v>14272</v>
          </cell>
          <cell r="B11270">
            <v>9</v>
          </cell>
          <cell r="C11270">
            <v>3</v>
          </cell>
          <cell r="D11270" t="str">
            <v>CINTHIA PONT</v>
          </cell>
        </row>
        <row r="11271">
          <cell r="A11271">
            <v>14274</v>
          </cell>
          <cell r="B11271">
            <v>9</v>
          </cell>
          <cell r="C11271">
            <v>3</v>
          </cell>
          <cell r="D11271" t="str">
            <v>DESPENSA CARNICERIA SAN ROQUE</v>
          </cell>
        </row>
        <row r="11272">
          <cell r="A11272">
            <v>14275</v>
          </cell>
          <cell r="B11272">
            <v>9</v>
          </cell>
          <cell r="C11272">
            <v>3</v>
          </cell>
          <cell r="D11272" t="str">
            <v>COPETIN DERUI</v>
          </cell>
        </row>
        <row r="11273">
          <cell r="A11273">
            <v>14277</v>
          </cell>
          <cell r="B11273">
            <v>7</v>
          </cell>
          <cell r="C11273">
            <v>2</v>
          </cell>
          <cell r="D11273" t="str">
            <v>DESPENSA UNA ESTRELLA</v>
          </cell>
          <cell r="E11273" t="str">
            <v>Hogar</v>
          </cell>
        </row>
        <row r="11274">
          <cell r="A11274">
            <v>14278</v>
          </cell>
          <cell r="B11274">
            <v>7</v>
          </cell>
          <cell r="C11274">
            <v>1</v>
          </cell>
          <cell r="D11274" t="str">
            <v>DESPENSA EL ARROYITO</v>
          </cell>
          <cell r="E11274" t="str">
            <v>Hogar</v>
          </cell>
        </row>
        <row r="11275">
          <cell r="A11275">
            <v>14279</v>
          </cell>
          <cell r="B11275">
            <v>7</v>
          </cell>
          <cell r="C11275">
            <v>1</v>
          </cell>
          <cell r="D11275" t="str">
            <v>DESPENSA BETANIA</v>
          </cell>
          <cell r="E11275" t="str">
            <v>Hogar</v>
          </cell>
        </row>
        <row r="11276">
          <cell r="A11276">
            <v>14248</v>
          </cell>
          <cell r="B11276">
            <v>4</v>
          </cell>
          <cell r="C11276">
            <v>7</v>
          </cell>
          <cell r="D11276" t="str">
            <v>AUTOSERVICE GEMINIANO</v>
          </cell>
          <cell r="E11276" t="str">
            <v>Hogar</v>
          </cell>
        </row>
        <row r="11277">
          <cell r="A11277">
            <v>14249</v>
          </cell>
          <cell r="B11277">
            <v>4</v>
          </cell>
          <cell r="C11277">
            <v>7</v>
          </cell>
          <cell r="D11277" t="str">
            <v>COPETIN LAURI</v>
          </cell>
          <cell r="E11277" t="str">
            <v>Refrigerados</v>
          </cell>
        </row>
        <row r="11278">
          <cell r="A11278">
            <v>14250</v>
          </cell>
          <cell r="B11278">
            <v>4</v>
          </cell>
          <cell r="C11278">
            <v>7</v>
          </cell>
          <cell r="D11278" t="str">
            <v>CASILLA NELLY</v>
          </cell>
          <cell r="E11278" t="str">
            <v>Refrigerados</v>
          </cell>
        </row>
        <row r="11279">
          <cell r="A11279">
            <v>14251</v>
          </cell>
          <cell r="B11279">
            <v>4</v>
          </cell>
          <cell r="C11279">
            <v>7</v>
          </cell>
          <cell r="D11279" t="str">
            <v>COPETIN y HELADERIA YOLA</v>
          </cell>
          <cell r="E11279" t="str">
            <v>Refrigerados</v>
          </cell>
        </row>
        <row r="11280">
          <cell r="A11280">
            <v>14252</v>
          </cell>
          <cell r="B11280">
            <v>4</v>
          </cell>
          <cell r="C11280">
            <v>7</v>
          </cell>
          <cell r="D11280" t="str">
            <v>LA CASONA DE MATY</v>
          </cell>
          <cell r="E11280" t="str">
            <v>Refrigerados</v>
          </cell>
        </row>
        <row r="11281">
          <cell r="A11281">
            <v>14253</v>
          </cell>
          <cell r="B11281">
            <v>4</v>
          </cell>
          <cell r="C11281">
            <v>7</v>
          </cell>
          <cell r="D11281" t="str">
            <v>DESPENSA ZULMITA</v>
          </cell>
          <cell r="E11281" t="str">
            <v>Hogar</v>
          </cell>
        </row>
        <row r="11282">
          <cell r="A11282">
            <v>14254</v>
          </cell>
          <cell r="B11282">
            <v>4</v>
          </cell>
          <cell r="C11282">
            <v>7</v>
          </cell>
          <cell r="D11282" t="str">
            <v>AZUL EXPRESS</v>
          </cell>
          <cell r="E11282" t="str">
            <v>Hogar</v>
          </cell>
        </row>
        <row r="11283">
          <cell r="A11283">
            <v>14256</v>
          </cell>
          <cell r="B11283">
            <v>4</v>
          </cell>
          <cell r="C11283">
            <v>7</v>
          </cell>
          <cell r="D11283" t="str">
            <v>RESTAURAN TIA YIYA</v>
          </cell>
          <cell r="E11283" t="str">
            <v>Refrigerados</v>
          </cell>
        </row>
        <row r="11284">
          <cell r="A11284">
            <v>14255</v>
          </cell>
          <cell r="B11284">
            <v>4</v>
          </cell>
          <cell r="C11284">
            <v>7</v>
          </cell>
          <cell r="D11284" t="str">
            <v>DISTRIBUIDORA 5 HERMANAS</v>
          </cell>
          <cell r="E11284" t="str">
            <v>Distribuidor</v>
          </cell>
        </row>
        <row r="11285">
          <cell r="A11285">
            <v>14257</v>
          </cell>
          <cell r="B11285">
            <v>4</v>
          </cell>
          <cell r="C11285">
            <v>7</v>
          </cell>
          <cell r="D11285" t="str">
            <v>BEBIDAS RAMONAS</v>
          </cell>
          <cell r="E11285" t="str">
            <v>Hogar</v>
          </cell>
        </row>
        <row r="11286">
          <cell r="A11286">
            <v>14269</v>
          </cell>
          <cell r="B11286">
            <v>2</v>
          </cell>
          <cell r="C11286">
            <v>2</v>
          </cell>
          <cell r="D11286" t="str">
            <v>LIBRERIA SC</v>
          </cell>
          <cell r="E11286" t="str">
            <v>Educación</v>
          </cell>
        </row>
        <row r="11287">
          <cell r="A11287">
            <v>14266</v>
          </cell>
          <cell r="B11287">
            <v>5</v>
          </cell>
          <cell r="C11287">
            <v>9</v>
          </cell>
          <cell r="D11287" t="str">
            <v>COPETIN PIRIBEBUY</v>
          </cell>
          <cell r="E11287" t="str">
            <v>Refrigerados</v>
          </cell>
        </row>
        <row r="11288">
          <cell r="A11288">
            <v>14268</v>
          </cell>
          <cell r="B11288">
            <v>9</v>
          </cell>
          <cell r="C11288">
            <v>3</v>
          </cell>
          <cell r="D11288" t="str">
            <v>FRIGO - B - COMEDOR</v>
          </cell>
        </row>
        <row r="11289">
          <cell r="A11289">
            <v>14262</v>
          </cell>
          <cell r="B11289">
            <v>9</v>
          </cell>
          <cell r="C11289">
            <v>3</v>
          </cell>
          <cell r="D11289" t="str">
            <v>CASILLA ARTURITO</v>
          </cell>
        </row>
        <row r="11290">
          <cell r="A11290">
            <v>14265</v>
          </cell>
          <cell r="B11290">
            <v>9</v>
          </cell>
          <cell r="C11290">
            <v>3</v>
          </cell>
          <cell r="D11290" t="str">
            <v>PARTICULAR FAMILIA AQUINO</v>
          </cell>
        </row>
        <row r="11291">
          <cell r="A11291">
            <v>14263</v>
          </cell>
          <cell r="B11291">
            <v>1</v>
          </cell>
          <cell r="C11291">
            <v>5</v>
          </cell>
          <cell r="D11291" t="str">
            <v>CASILLA AUTOMOTORES</v>
          </cell>
          <cell r="E11291" t="str">
            <v>Hogar</v>
          </cell>
        </row>
        <row r="11292">
          <cell r="A11292">
            <v>14309</v>
          </cell>
          <cell r="B11292">
            <v>9</v>
          </cell>
          <cell r="C11292">
            <v>3</v>
          </cell>
          <cell r="D11292" t="str">
            <v>COPETIN TAJY</v>
          </cell>
        </row>
        <row r="11293">
          <cell r="A11293">
            <v>14264</v>
          </cell>
          <cell r="D11293" t="str">
            <v>CASILLA OCAMPOS</v>
          </cell>
          <cell r="E11293" t="str">
            <v>Planta</v>
          </cell>
        </row>
        <row r="11294">
          <cell r="A11294">
            <v>14310</v>
          </cell>
          <cell r="D11294" t="str">
            <v>DESPENSA DOS HERMANITOS</v>
          </cell>
          <cell r="E11294" t="str">
            <v>Hogar</v>
          </cell>
        </row>
        <row r="11295">
          <cell r="A11295">
            <v>14304</v>
          </cell>
          <cell r="B11295">
            <v>5</v>
          </cell>
          <cell r="C11295">
            <v>8</v>
          </cell>
          <cell r="D11295" t="str">
            <v>DESPENSA BEBA</v>
          </cell>
          <cell r="E11295" t="str">
            <v>Hogar</v>
          </cell>
        </row>
        <row r="11296">
          <cell r="A11296">
            <v>14308</v>
          </cell>
          <cell r="B11296">
            <v>5</v>
          </cell>
          <cell r="C11296">
            <v>7</v>
          </cell>
          <cell r="D11296" t="str">
            <v>COPETIN SOLE MIO</v>
          </cell>
          <cell r="E11296" t="str">
            <v>Hogar</v>
          </cell>
        </row>
        <row r="11297">
          <cell r="A11297">
            <v>14303</v>
          </cell>
          <cell r="B11297">
            <v>9</v>
          </cell>
          <cell r="C11297">
            <v>3</v>
          </cell>
          <cell r="D11297" t="str">
            <v>COPETIN EL BOSQUE</v>
          </cell>
        </row>
        <row r="11298">
          <cell r="A11298">
            <v>14302</v>
          </cell>
          <cell r="D11298" t="str">
            <v>THE HOUSE</v>
          </cell>
        </row>
        <row r="11299">
          <cell r="A11299">
            <v>14307</v>
          </cell>
          <cell r="B11299">
            <v>5</v>
          </cell>
          <cell r="C11299">
            <v>7</v>
          </cell>
          <cell r="D11299" t="str">
            <v>COPETIN D y J</v>
          </cell>
          <cell r="E11299" t="str">
            <v>Refrigerados</v>
          </cell>
        </row>
        <row r="11300">
          <cell r="A11300">
            <v>14301</v>
          </cell>
          <cell r="B11300">
            <v>5</v>
          </cell>
          <cell r="C11300">
            <v>6</v>
          </cell>
          <cell r="D11300" t="str">
            <v>CASILLA ROBERT</v>
          </cell>
          <cell r="E11300" t="str">
            <v>Refrigerados</v>
          </cell>
        </row>
        <row r="11301">
          <cell r="A11301">
            <v>14305</v>
          </cell>
          <cell r="B11301">
            <v>5</v>
          </cell>
          <cell r="C11301">
            <v>8</v>
          </cell>
          <cell r="D11301" t="str">
            <v>COPETIN PRIMAVERA</v>
          </cell>
          <cell r="E11301" t="str">
            <v>Refrigerados</v>
          </cell>
        </row>
        <row r="11302">
          <cell r="A11302">
            <v>14306</v>
          </cell>
          <cell r="B11302">
            <v>5</v>
          </cell>
          <cell r="C11302">
            <v>7</v>
          </cell>
          <cell r="D11302" t="str">
            <v>DESPENSA ARANDA</v>
          </cell>
          <cell r="E11302" t="str">
            <v>Hogar</v>
          </cell>
        </row>
        <row r="11303">
          <cell r="A11303">
            <v>14338</v>
          </cell>
          <cell r="B11303">
            <v>9</v>
          </cell>
          <cell r="C11303">
            <v>3</v>
          </cell>
          <cell r="D11303" t="str">
            <v>DESPENSA GINA</v>
          </cell>
        </row>
        <row r="11304">
          <cell r="A11304">
            <v>14339</v>
          </cell>
          <cell r="B11304">
            <v>7</v>
          </cell>
          <cell r="C11304">
            <v>2</v>
          </cell>
          <cell r="D11304" t="str">
            <v>DESPENSA PANAMBI</v>
          </cell>
          <cell r="E11304" t="str">
            <v>Hogar</v>
          </cell>
        </row>
        <row r="11305">
          <cell r="A11305">
            <v>14329</v>
          </cell>
          <cell r="B11305">
            <v>2</v>
          </cell>
          <cell r="C11305">
            <v>8</v>
          </cell>
          <cell r="D11305" t="str">
            <v>CASILLA EL BOSQUE</v>
          </cell>
        </row>
        <row r="11306">
          <cell r="A11306">
            <v>14328</v>
          </cell>
          <cell r="B11306">
            <v>2</v>
          </cell>
          <cell r="C11306">
            <v>8</v>
          </cell>
          <cell r="D11306" t="str">
            <v>DESPENSA 3 MONEDAS</v>
          </cell>
          <cell r="E11306" t="str">
            <v>Hogar</v>
          </cell>
        </row>
        <row r="11307">
          <cell r="A11307">
            <v>14336</v>
          </cell>
          <cell r="B11307">
            <v>9</v>
          </cell>
          <cell r="C11307">
            <v>3</v>
          </cell>
          <cell r="D11307" t="str">
            <v>FAMILIA BOGARIN</v>
          </cell>
        </row>
        <row r="11308">
          <cell r="A11308">
            <v>14330</v>
          </cell>
          <cell r="B11308">
            <v>9</v>
          </cell>
          <cell r="C11308">
            <v>3</v>
          </cell>
          <cell r="D11308" t="str">
            <v>COPETIN BELY</v>
          </cell>
        </row>
        <row r="11309">
          <cell r="A11309">
            <v>14337</v>
          </cell>
          <cell r="B11309">
            <v>4</v>
          </cell>
          <cell r="C11309">
            <v>1</v>
          </cell>
          <cell r="D11309" t="str">
            <v>DESPENSA 2 HERMANOS</v>
          </cell>
          <cell r="E11309" t="str">
            <v>Hogar</v>
          </cell>
        </row>
        <row r="11310">
          <cell r="A11310">
            <v>14282</v>
          </cell>
          <cell r="B11310">
            <v>9</v>
          </cell>
          <cell r="C11310">
            <v>3</v>
          </cell>
          <cell r="D11310" t="str">
            <v>CASILLA ROCIO</v>
          </cell>
        </row>
        <row r="11311">
          <cell r="A11311">
            <v>14323</v>
          </cell>
          <cell r="B11311">
            <v>9</v>
          </cell>
          <cell r="C11311">
            <v>3</v>
          </cell>
          <cell r="D11311" t="str">
            <v>LOCAL DE MILITARES ANSAMIL</v>
          </cell>
        </row>
        <row r="11312">
          <cell r="A11312">
            <v>14327</v>
          </cell>
          <cell r="B11312">
            <v>9</v>
          </cell>
          <cell r="C11312">
            <v>3</v>
          </cell>
          <cell r="D11312" t="str">
            <v>DESPENSA 2 HERMANAS</v>
          </cell>
        </row>
        <row r="11313">
          <cell r="A11313">
            <v>14324</v>
          </cell>
          <cell r="B11313">
            <v>5</v>
          </cell>
          <cell r="C11313">
            <v>7</v>
          </cell>
          <cell r="D11313" t="str">
            <v>COMEDOR BELEN</v>
          </cell>
        </row>
        <row r="11314">
          <cell r="A11314">
            <v>14334</v>
          </cell>
          <cell r="B11314">
            <v>9</v>
          </cell>
          <cell r="C11314">
            <v>3</v>
          </cell>
          <cell r="D11314" t="str">
            <v>KIOSKO OLGA</v>
          </cell>
        </row>
        <row r="11315">
          <cell r="A11315">
            <v>14331</v>
          </cell>
          <cell r="B11315">
            <v>2</v>
          </cell>
          <cell r="C11315">
            <v>7</v>
          </cell>
          <cell r="D11315" t="str">
            <v>MGA CIBER</v>
          </cell>
          <cell r="E11315" t="str">
            <v>Hogar</v>
          </cell>
        </row>
        <row r="11316">
          <cell r="A11316">
            <v>14335</v>
          </cell>
          <cell r="B11316">
            <v>5</v>
          </cell>
          <cell r="C11316">
            <v>5</v>
          </cell>
          <cell r="D11316" t="str">
            <v>DESPENSA SAN CAYETANO</v>
          </cell>
          <cell r="E11316" t="str">
            <v>Hogar</v>
          </cell>
        </row>
        <row r="11317">
          <cell r="A11317">
            <v>14333</v>
          </cell>
          <cell r="B11317">
            <v>9</v>
          </cell>
          <cell r="C11317">
            <v>3</v>
          </cell>
          <cell r="D11317" t="str">
            <v>TRAGUITOS BODEGA</v>
          </cell>
        </row>
        <row r="11318">
          <cell r="A11318">
            <v>14332</v>
          </cell>
          <cell r="B11318">
            <v>2</v>
          </cell>
          <cell r="C11318">
            <v>6</v>
          </cell>
          <cell r="D11318" t="str">
            <v>CASILLA DON PAPI</v>
          </cell>
        </row>
        <row r="11319">
          <cell r="A11319">
            <v>14317</v>
          </cell>
          <cell r="B11319">
            <v>2</v>
          </cell>
          <cell r="C11319">
            <v>8</v>
          </cell>
          <cell r="D11319" t="str">
            <v>DESPENSA SAN PEDRO</v>
          </cell>
          <cell r="E11319" t="str">
            <v>Hogar</v>
          </cell>
        </row>
        <row r="11320">
          <cell r="A11320">
            <v>14319</v>
          </cell>
          <cell r="B11320">
            <v>4</v>
          </cell>
          <cell r="C11320">
            <v>4</v>
          </cell>
          <cell r="D11320" t="str">
            <v>COMEDOR LILI</v>
          </cell>
          <cell r="E11320" t="str">
            <v>Refrigerados</v>
          </cell>
        </row>
        <row r="11321">
          <cell r="A11321">
            <v>14321</v>
          </cell>
          <cell r="B11321">
            <v>7</v>
          </cell>
          <cell r="C11321">
            <v>1</v>
          </cell>
          <cell r="D11321" t="str">
            <v>DESPENSA SAN CAYETANO</v>
          </cell>
          <cell r="E11321" t="str">
            <v>Hogar</v>
          </cell>
        </row>
        <row r="11322">
          <cell r="A11322">
            <v>14320</v>
          </cell>
          <cell r="B11322">
            <v>7</v>
          </cell>
          <cell r="C11322">
            <v>1</v>
          </cell>
          <cell r="D11322" t="str">
            <v>AGENCIA DE VIAJES GENERALES</v>
          </cell>
          <cell r="E11322" t="str">
            <v>Refrigerados</v>
          </cell>
        </row>
        <row r="11323">
          <cell r="A11323">
            <v>14315</v>
          </cell>
          <cell r="B11323">
            <v>5</v>
          </cell>
          <cell r="C11323">
            <v>4</v>
          </cell>
          <cell r="D11323" t="str">
            <v>DESPENSA NAO</v>
          </cell>
          <cell r="E11323" t="str">
            <v>Hogar</v>
          </cell>
        </row>
        <row r="11324">
          <cell r="A11324">
            <v>14316</v>
          </cell>
          <cell r="B11324">
            <v>5</v>
          </cell>
          <cell r="C11324">
            <v>4</v>
          </cell>
          <cell r="D11324" t="str">
            <v>PANADERIA LA ELOISA</v>
          </cell>
          <cell r="E11324" t="str">
            <v>Refrigerados</v>
          </cell>
        </row>
        <row r="11325">
          <cell r="A11325">
            <v>14314</v>
          </cell>
          <cell r="B11325">
            <v>5</v>
          </cell>
          <cell r="C11325">
            <v>4</v>
          </cell>
          <cell r="D11325" t="str">
            <v>DESPENSA TENONDERA</v>
          </cell>
          <cell r="E11325" t="str">
            <v>Hogar</v>
          </cell>
        </row>
        <row r="11326">
          <cell r="A11326">
            <v>14289</v>
          </cell>
          <cell r="D11326" t="str">
            <v>COMERCIAL C.C.</v>
          </cell>
        </row>
        <row r="11327">
          <cell r="A11327">
            <v>14288</v>
          </cell>
          <cell r="B11327">
            <v>5</v>
          </cell>
          <cell r="C11327">
            <v>7</v>
          </cell>
          <cell r="D11327" t="str">
            <v>PUNTO MARKET</v>
          </cell>
          <cell r="E11327" t="str">
            <v>Hogar</v>
          </cell>
        </row>
        <row r="11328">
          <cell r="A11328">
            <v>14244</v>
          </cell>
          <cell r="B11328">
            <v>9</v>
          </cell>
          <cell r="C11328">
            <v>3</v>
          </cell>
          <cell r="D11328" t="str">
            <v>DESPENSA SAN JUAN</v>
          </cell>
        </row>
        <row r="11329">
          <cell r="A11329">
            <v>14247</v>
          </cell>
          <cell r="B11329">
            <v>4</v>
          </cell>
          <cell r="C11329">
            <v>7</v>
          </cell>
          <cell r="D11329" t="str">
            <v>AUTOSERVICE SAN FRANCISCO</v>
          </cell>
          <cell r="E11329" t="str">
            <v>Hogar</v>
          </cell>
        </row>
        <row r="11330">
          <cell r="A11330">
            <v>14246</v>
          </cell>
          <cell r="B11330">
            <v>4</v>
          </cell>
          <cell r="C11330">
            <v>7</v>
          </cell>
          <cell r="D11330" t="str">
            <v>LUNA EMPANADA</v>
          </cell>
          <cell r="E11330" t="str">
            <v>Refrigerados</v>
          </cell>
        </row>
        <row r="11331">
          <cell r="A11331">
            <v>14245</v>
          </cell>
          <cell r="D11331" t="str">
            <v>ALMACEN SAN BLAS</v>
          </cell>
          <cell r="E11331" t="str">
            <v>Hogar</v>
          </cell>
        </row>
        <row r="11332">
          <cell r="A11332">
            <v>14313</v>
          </cell>
          <cell r="B11332">
            <v>4</v>
          </cell>
          <cell r="C11332">
            <v>7</v>
          </cell>
          <cell r="D11332" t="str">
            <v>AUTOSERVICE Sta. ROSA</v>
          </cell>
          <cell r="E11332" t="str">
            <v>Hogar</v>
          </cell>
        </row>
        <row r="11333">
          <cell r="A11333">
            <v>14311</v>
          </cell>
          <cell r="B11333">
            <v>4</v>
          </cell>
          <cell r="C11333">
            <v>7</v>
          </cell>
          <cell r="D11333" t="str">
            <v>DESPENSA A Y L</v>
          </cell>
          <cell r="E11333" t="str">
            <v>Refrigerados</v>
          </cell>
        </row>
        <row r="11334">
          <cell r="A11334">
            <v>14298</v>
          </cell>
          <cell r="B11334">
            <v>4</v>
          </cell>
          <cell r="C11334">
            <v>7</v>
          </cell>
          <cell r="D11334" t="str">
            <v>COPETIN CLARISA</v>
          </cell>
          <cell r="E11334" t="str">
            <v>Refrigerados</v>
          </cell>
        </row>
        <row r="11335">
          <cell r="A11335">
            <v>14297</v>
          </cell>
          <cell r="B11335">
            <v>4</v>
          </cell>
          <cell r="C11335">
            <v>7</v>
          </cell>
          <cell r="D11335" t="str">
            <v>DESPENSA SULIN</v>
          </cell>
          <cell r="E11335" t="str">
            <v>Hogar</v>
          </cell>
        </row>
        <row r="11336">
          <cell r="A11336">
            <v>14296</v>
          </cell>
          <cell r="B11336">
            <v>4</v>
          </cell>
          <cell r="C11336">
            <v>7</v>
          </cell>
          <cell r="D11336" t="str">
            <v>DESPENSA y CARNICERIA TOPO</v>
          </cell>
          <cell r="E11336" t="str">
            <v>Hogar</v>
          </cell>
        </row>
        <row r="11337">
          <cell r="A11337">
            <v>14291</v>
          </cell>
          <cell r="B11337">
            <v>4</v>
          </cell>
          <cell r="C11337">
            <v>7</v>
          </cell>
          <cell r="D11337" t="str">
            <v>SUPERMERCADO DyC S.A.</v>
          </cell>
          <cell r="E11337" t="str">
            <v xml:space="preserve">Supermercados </v>
          </cell>
        </row>
        <row r="11338">
          <cell r="A11338">
            <v>14290</v>
          </cell>
          <cell r="B11338">
            <v>4</v>
          </cell>
          <cell r="C11338">
            <v>7</v>
          </cell>
          <cell r="D11338" t="str">
            <v>COPETIN VEGA</v>
          </cell>
          <cell r="E11338" t="str">
            <v>Refrigerados</v>
          </cell>
        </row>
        <row r="11339">
          <cell r="A11339">
            <v>14294</v>
          </cell>
          <cell r="B11339">
            <v>7</v>
          </cell>
          <cell r="C11339">
            <v>1</v>
          </cell>
          <cell r="D11339" t="str">
            <v>AUTOSERVICE VILCE</v>
          </cell>
          <cell r="E11339" t="str">
            <v>Hogar</v>
          </cell>
        </row>
        <row r="11340">
          <cell r="A11340">
            <v>14293</v>
          </cell>
          <cell r="B11340">
            <v>7</v>
          </cell>
          <cell r="C11340">
            <v>1</v>
          </cell>
          <cell r="D11340" t="str">
            <v>DESPENSA CHINITA</v>
          </cell>
          <cell r="E11340" t="str">
            <v>Hogar</v>
          </cell>
        </row>
        <row r="11341">
          <cell r="A11341">
            <v>14341</v>
          </cell>
          <cell r="B11341">
            <v>2</v>
          </cell>
          <cell r="C11341">
            <v>5</v>
          </cell>
          <cell r="D11341" t="str">
            <v>COPETIN SANTA CLARA</v>
          </cell>
          <cell r="E11341" t="str">
            <v>Refrigerados</v>
          </cell>
        </row>
        <row r="11342">
          <cell r="A11342">
            <v>14342</v>
          </cell>
          <cell r="B11342">
            <v>2</v>
          </cell>
          <cell r="C11342">
            <v>4</v>
          </cell>
          <cell r="D11342" t="str">
            <v>COPETIN KARUHE</v>
          </cell>
          <cell r="E11342" t="str">
            <v>Refrigerados</v>
          </cell>
        </row>
        <row r="11343">
          <cell r="A11343">
            <v>14390</v>
          </cell>
          <cell r="B11343">
            <v>9</v>
          </cell>
          <cell r="C11343">
            <v>3</v>
          </cell>
          <cell r="D11343" t="str">
            <v>CONFITERIA GEMINIS</v>
          </cell>
        </row>
        <row r="11344">
          <cell r="A11344">
            <v>14347</v>
          </cell>
          <cell r="B11344">
            <v>6</v>
          </cell>
          <cell r="C11344">
            <v>7</v>
          </cell>
          <cell r="D11344" t="str">
            <v>BODEGA DON ALE</v>
          </cell>
          <cell r="E11344" t="str">
            <v>Hogar</v>
          </cell>
        </row>
        <row r="11345">
          <cell r="A11345">
            <v>14348</v>
          </cell>
          <cell r="B11345">
            <v>6</v>
          </cell>
          <cell r="C11345">
            <v>7</v>
          </cell>
          <cell r="D11345" t="str">
            <v>CARNICERIA EL GAUCHITO</v>
          </cell>
          <cell r="E11345" t="str">
            <v>Hogar</v>
          </cell>
        </row>
        <row r="11346">
          <cell r="A11346">
            <v>14286</v>
          </cell>
          <cell r="B11346">
            <v>4</v>
          </cell>
          <cell r="C11346">
            <v>3</v>
          </cell>
          <cell r="D11346" t="str">
            <v>DESPENSA CARAPEGUEÑA</v>
          </cell>
          <cell r="E11346" t="str">
            <v>Hogar</v>
          </cell>
        </row>
        <row r="11347">
          <cell r="A11347">
            <v>14287</v>
          </cell>
          <cell r="B11347">
            <v>5</v>
          </cell>
          <cell r="C11347">
            <v>8</v>
          </cell>
          <cell r="D11347" t="str">
            <v>DESPENSA MONSERRAT</v>
          </cell>
          <cell r="E11347" t="str">
            <v>Hogar</v>
          </cell>
        </row>
        <row r="11348">
          <cell r="A11348">
            <v>14364</v>
          </cell>
          <cell r="B11348">
            <v>5</v>
          </cell>
          <cell r="C11348">
            <v>9</v>
          </cell>
          <cell r="D11348" t="str">
            <v>COPETIN CABRERA</v>
          </cell>
          <cell r="E11348" t="str">
            <v>Refrigerados</v>
          </cell>
        </row>
        <row r="11349">
          <cell r="A11349">
            <v>14389</v>
          </cell>
          <cell r="D11349" t="str">
            <v>LA CASITA DEL LOMITO</v>
          </cell>
        </row>
        <row r="11350">
          <cell r="A11350">
            <v>14367</v>
          </cell>
          <cell r="B11350">
            <v>9</v>
          </cell>
          <cell r="C11350">
            <v>3</v>
          </cell>
          <cell r="D11350" t="str">
            <v>ALMACEN DE COMIDAS DAMASCO</v>
          </cell>
        </row>
        <row r="11351">
          <cell r="A11351">
            <v>14369</v>
          </cell>
          <cell r="B11351">
            <v>9</v>
          </cell>
          <cell r="C11351">
            <v>3</v>
          </cell>
          <cell r="D11351" t="str">
            <v>DESPENSA RODRIGUEZ</v>
          </cell>
        </row>
        <row r="11352">
          <cell r="A11352">
            <v>14365</v>
          </cell>
          <cell r="B11352">
            <v>9</v>
          </cell>
          <cell r="C11352">
            <v>3</v>
          </cell>
          <cell r="D11352" t="str">
            <v>BODEGA MESDE OSTA</v>
          </cell>
        </row>
        <row r="11353">
          <cell r="A11353">
            <v>14357</v>
          </cell>
          <cell r="B11353">
            <v>2</v>
          </cell>
          <cell r="C11353">
            <v>6</v>
          </cell>
          <cell r="D11353" t="str">
            <v>BAR COPETIN ÑASAINDY</v>
          </cell>
          <cell r="E11353" t="str">
            <v>Refrigerados</v>
          </cell>
        </row>
        <row r="11354">
          <cell r="A11354">
            <v>14356</v>
          </cell>
          <cell r="B11354">
            <v>2</v>
          </cell>
          <cell r="C11354">
            <v>7</v>
          </cell>
          <cell r="D11354" t="str">
            <v>CARRITO MANUEL</v>
          </cell>
          <cell r="E11354" t="str">
            <v>Refrigerados</v>
          </cell>
        </row>
        <row r="11355">
          <cell r="A11355">
            <v>14368</v>
          </cell>
          <cell r="B11355">
            <v>9</v>
          </cell>
          <cell r="C11355">
            <v>3</v>
          </cell>
          <cell r="D11355" t="str">
            <v>PANADERIA CONFITERIA PIRIZAL</v>
          </cell>
        </row>
        <row r="11356">
          <cell r="A11356">
            <v>14349</v>
          </cell>
          <cell r="B11356">
            <v>3</v>
          </cell>
          <cell r="C11356">
            <v>2</v>
          </cell>
          <cell r="D11356" t="str">
            <v>SUPER EL CORDILLERANO</v>
          </cell>
        </row>
        <row r="11357">
          <cell r="A11357">
            <v>14350</v>
          </cell>
          <cell r="B11357">
            <v>9</v>
          </cell>
          <cell r="C11357">
            <v>3</v>
          </cell>
          <cell r="D11357" t="str">
            <v>COMERCIAL MAGDALENA</v>
          </cell>
        </row>
        <row r="11358">
          <cell r="A11358">
            <v>14353</v>
          </cell>
          <cell r="B11358">
            <v>2</v>
          </cell>
          <cell r="C11358">
            <v>2</v>
          </cell>
          <cell r="D11358" t="str">
            <v>GUARIDA DE LOS MUSICOS</v>
          </cell>
          <cell r="E11358" t="str">
            <v>Refrigerados</v>
          </cell>
        </row>
        <row r="11359">
          <cell r="A11359">
            <v>14344</v>
          </cell>
          <cell r="B11359">
            <v>7</v>
          </cell>
          <cell r="C11359">
            <v>2</v>
          </cell>
          <cell r="D11359" t="str">
            <v>DESPENSA GINES</v>
          </cell>
          <cell r="E11359" t="str">
            <v>Hogar</v>
          </cell>
        </row>
        <row r="11360">
          <cell r="A11360">
            <v>14345</v>
          </cell>
          <cell r="B11360">
            <v>7</v>
          </cell>
          <cell r="C11360">
            <v>2</v>
          </cell>
          <cell r="D11360" t="str">
            <v>DESPENSA LILIANA</v>
          </cell>
          <cell r="E11360" t="str">
            <v>Hogar</v>
          </cell>
        </row>
        <row r="11361">
          <cell r="A11361">
            <v>14343</v>
          </cell>
          <cell r="B11361">
            <v>7</v>
          </cell>
          <cell r="C11361">
            <v>2</v>
          </cell>
          <cell r="D11361" t="str">
            <v>CARNICERIA LAURITA</v>
          </cell>
          <cell r="E11361" t="str">
            <v>Hogar</v>
          </cell>
        </row>
        <row r="11362">
          <cell r="A11362">
            <v>14374</v>
          </cell>
          <cell r="B11362">
            <v>1</v>
          </cell>
          <cell r="C11362">
            <v>5</v>
          </cell>
          <cell r="D11362" t="str">
            <v>CASILLA CUELLAR</v>
          </cell>
          <cell r="E11362" t="str">
            <v>Hogar</v>
          </cell>
        </row>
        <row r="11363">
          <cell r="A11363">
            <v>14372</v>
          </cell>
          <cell r="B11363">
            <v>9</v>
          </cell>
          <cell r="C11363">
            <v>3</v>
          </cell>
          <cell r="D11363" t="str">
            <v>COPETIN ERI</v>
          </cell>
        </row>
        <row r="11364">
          <cell r="A11364">
            <v>14385</v>
          </cell>
          <cell r="B11364">
            <v>6</v>
          </cell>
          <cell r="C11364">
            <v>6</v>
          </cell>
          <cell r="D11364" t="str">
            <v>AUTOSERVICE ORION</v>
          </cell>
          <cell r="E11364" t="str">
            <v>Hogar</v>
          </cell>
        </row>
        <row r="11365">
          <cell r="A11365">
            <v>14378</v>
          </cell>
          <cell r="D11365" t="str">
            <v>DESPENSA LA ESQUINA</v>
          </cell>
          <cell r="E11365" t="str">
            <v>Hogar</v>
          </cell>
        </row>
        <row r="11366">
          <cell r="A11366">
            <v>14387</v>
          </cell>
          <cell r="B11366">
            <v>4</v>
          </cell>
          <cell r="C11366">
            <v>6</v>
          </cell>
          <cell r="D11366" t="str">
            <v>KIOSKO ELVA</v>
          </cell>
          <cell r="E11366" t="str">
            <v>Hogar</v>
          </cell>
        </row>
        <row r="11367">
          <cell r="A11367">
            <v>14388</v>
          </cell>
          <cell r="D11367" t="str">
            <v>KIOSKO GRACIELITA</v>
          </cell>
          <cell r="E11367" t="str">
            <v>Refrigerados</v>
          </cell>
        </row>
        <row r="11368">
          <cell r="A11368">
            <v>14351</v>
          </cell>
          <cell r="B11368">
            <v>4</v>
          </cell>
          <cell r="C11368">
            <v>6</v>
          </cell>
          <cell r="D11368" t="str">
            <v>COPETIN CAMYLY</v>
          </cell>
          <cell r="E11368" t="str">
            <v>Refrigerados</v>
          </cell>
        </row>
        <row r="11369">
          <cell r="A11369">
            <v>14382</v>
          </cell>
          <cell r="B11369">
            <v>9</v>
          </cell>
          <cell r="C11369">
            <v>3</v>
          </cell>
          <cell r="D11369" t="str">
            <v>COMEDOR MALIBU</v>
          </cell>
        </row>
        <row r="11370">
          <cell r="A11370">
            <v>14383</v>
          </cell>
          <cell r="B11370">
            <v>5</v>
          </cell>
          <cell r="C11370">
            <v>5</v>
          </cell>
          <cell r="D11370" t="str">
            <v>CASILLA AZUL</v>
          </cell>
          <cell r="E11370" t="str">
            <v>Refrigerados</v>
          </cell>
        </row>
        <row r="11371">
          <cell r="A11371">
            <v>14299</v>
          </cell>
          <cell r="B11371">
            <v>9</v>
          </cell>
          <cell r="C11371">
            <v>3</v>
          </cell>
          <cell r="D11371" t="str">
            <v>DESPENSA SONIA</v>
          </cell>
        </row>
        <row r="11372">
          <cell r="A11372">
            <v>14375</v>
          </cell>
          <cell r="B11372">
            <v>9</v>
          </cell>
          <cell r="C11372">
            <v>3</v>
          </cell>
          <cell r="D11372" t="str">
            <v>PARTICULAR FAMILIA MONTIEL</v>
          </cell>
        </row>
        <row r="11373">
          <cell r="A11373">
            <v>14386</v>
          </cell>
          <cell r="B11373">
            <v>4</v>
          </cell>
          <cell r="C11373">
            <v>4</v>
          </cell>
          <cell r="D11373" t="str">
            <v>DESPENSA CAROLINA</v>
          </cell>
          <cell r="E11373" t="str">
            <v>Hogar</v>
          </cell>
        </row>
        <row r="11374">
          <cell r="A11374">
            <v>14381</v>
          </cell>
          <cell r="B11374">
            <v>9</v>
          </cell>
          <cell r="C11374">
            <v>3</v>
          </cell>
          <cell r="D11374" t="str">
            <v>FRUTERIA CARMELITO</v>
          </cell>
        </row>
        <row r="11375">
          <cell r="A11375">
            <v>14377</v>
          </cell>
          <cell r="D11375" t="str">
            <v>MINI MARKET AL PASO</v>
          </cell>
          <cell r="E11375" t="str">
            <v>Refrigerados</v>
          </cell>
        </row>
        <row r="11376">
          <cell r="A11376">
            <v>14410</v>
          </cell>
          <cell r="B11376">
            <v>2</v>
          </cell>
          <cell r="C11376">
            <v>6</v>
          </cell>
          <cell r="D11376" t="str">
            <v>DESPENSA LA JAPONESITA</v>
          </cell>
        </row>
        <row r="11377">
          <cell r="A11377">
            <v>26367</v>
          </cell>
          <cell r="B11377">
            <v>5</v>
          </cell>
          <cell r="C11377">
            <v>3</v>
          </cell>
          <cell r="D11377" t="str">
            <v>HELADOS NOEL</v>
          </cell>
          <cell r="E11377" t="str">
            <v>Refrigerados</v>
          </cell>
        </row>
        <row r="11378">
          <cell r="A11378">
            <v>14376</v>
          </cell>
          <cell r="B11378">
            <v>4</v>
          </cell>
          <cell r="C11378">
            <v>7</v>
          </cell>
          <cell r="D11378" t="str">
            <v>COMERCIAL NENECO</v>
          </cell>
          <cell r="E11378" t="str">
            <v>Hogar</v>
          </cell>
        </row>
        <row r="11379">
          <cell r="A11379">
            <v>14405</v>
          </cell>
          <cell r="B11379">
            <v>4</v>
          </cell>
          <cell r="C11379">
            <v>7</v>
          </cell>
          <cell r="D11379" t="str">
            <v>COMEDOR BLANCA</v>
          </cell>
          <cell r="E11379" t="str">
            <v>Refrigerados</v>
          </cell>
        </row>
        <row r="11380">
          <cell r="A11380">
            <v>14403</v>
          </cell>
          <cell r="B11380">
            <v>4</v>
          </cell>
          <cell r="C11380">
            <v>7</v>
          </cell>
          <cell r="D11380" t="str">
            <v>DESPENSA VILLALBA</v>
          </cell>
          <cell r="E11380" t="str">
            <v>Hogar</v>
          </cell>
        </row>
        <row r="11381">
          <cell r="A11381">
            <v>14404</v>
          </cell>
          <cell r="B11381">
            <v>4</v>
          </cell>
          <cell r="C11381">
            <v>7</v>
          </cell>
          <cell r="D11381" t="str">
            <v>PAPUS</v>
          </cell>
          <cell r="E11381" t="str">
            <v>Refrigerados</v>
          </cell>
        </row>
        <row r="11382">
          <cell r="A11382">
            <v>14406</v>
          </cell>
          <cell r="B11382">
            <v>4</v>
          </cell>
          <cell r="C11382">
            <v>7</v>
          </cell>
          <cell r="D11382" t="str">
            <v>DESPENSA LA RECOBA</v>
          </cell>
          <cell r="E11382" t="str">
            <v>Hogar</v>
          </cell>
        </row>
        <row r="11383">
          <cell r="A11383">
            <v>14407</v>
          </cell>
          <cell r="B11383">
            <v>4</v>
          </cell>
          <cell r="C11383">
            <v>7</v>
          </cell>
          <cell r="D11383" t="str">
            <v>COPETIN CHITO</v>
          </cell>
          <cell r="E11383" t="str">
            <v>Refrigerados</v>
          </cell>
        </row>
        <row r="11384">
          <cell r="A11384">
            <v>14408</v>
          </cell>
          <cell r="B11384">
            <v>4</v>
          </cell>
          <cell r="C11384">
            <v>7</v>
          </cell>
          <cell r="D11384" t="str">
            <v>DESPENSA BARRIO COLON</v>
          </cell>
          <cell r="E11384" t="str">
            <v>Hogar</v>
          </cell>
        </row>
        <row r="11385">
          <cell r="A11385">
            <v>14409</v>
          </cell>
          <cell r="B11385">
            <v>4</v>
          </cell>
          <cell r="C11385">
            <v>7</v>
          </cell>
          <cell r="D11385" t="str">
            <v>DESPENSA SAN LORENZO</v>
          </cell>
          <cell r="E11385" t="str">
            <v>Hogar</v>
          </cell>
        </row>
        <row r="11386">
          <cell r="A11386">
            <v>14426</v>
          </cell>
          <cell r="B11386">
            <v>3</v>
          </cell>
          <cell r="C11386">
            <v>9</v>
          </cell>
          <cell r="D11386" t="str">
            <v>DESPENSA FERNANDEZ</v>
          </cell>
          <cell r="E11386" t="str">
            <v>Hogar</v>
          </cell>
        </row>
        <row r="11387">
          <cell r="A11387">
            <v>14363</v>
          </cell>
          <cell r="B11387">
            <v>5</v>
          </cell>
          <cell r="C11387">
            <v>6</v>
          </cell>
          <cell r="D11387" t="str">
            <v>DESPENSA SAN ONOFRE</v>
          </cell>
          <cell r="E11387" t="str">
            <v>Hogar</v>
          </cell>
        </row>
        <row r="11388">
          <cell r="A11388">
            <v>14425</v>
          </cell>
          <cell r="B11388">
            <v>3</v>
          </cell>
          <cell r="C11388">
            <v>9</v>
          </cell>
          <cell r="D11388" t="str">
            <v>DESPENSA LUCY</v>
          </cell>
          <cell r="E11388" t="str">
            <v>Hogar</v>
          </cell>
        </row>
        <row r="11389">
          <cell r="A11389">
            <v>14300</v>
          </cell>
          <cell r="B11389">
            <v>9</v>
          </cell>
          <cell r="C11389">
            <v>3</v>
          </cell>
          <cell r="D11389" t="str">
            <v>CABINA YTORORO</v>
          </cell>
        </row>
        <row r="11390">
          <cell r="A11390">
            <v>14362</v>
          </cell>
          <cell r="B11390">
            <v>5</v>
          </cell>
          <cell r="C11390">
            <v>7</v>
          </cell>
          <cell r="D11390" t="str">
            <v>DESPENSA 2 HNOS</v>
          </cell>
          <cell r="E11390" t="str">
            <v>Hogar</v>
          </cell>
        </row>
        <row r="11391">
          <cell r="A11391">
            <v>14361</v>
          </cell>
          <cell r="B11391">
            <v>5</v>
          </cell>
          <cell r="C11391">
            <v>6</v>
          </cell>
          <cell r="D11391" t="str">
            <v>COPETIN KEIKO</v>
          </cell>
          <cell r="E11391" t="str">
            <v>Refrigerados</v>
          </cell>
        </row>
        <row r="11392">
          <cell r="A11392">
            <v>14391</v>
          </cell>
          <cell r="B11392">
            <v>3</v>
          </cell>
          <cell r="C11392">
            <v>2</v>
          </cell>
          <cell r="D11392" t="str">
            <v>DESPENSA CAACUPEMI</v>
          </cell>
          <cell r="E11392" t="str">
            <v>Hogar</v>
          </cell>
        </row>
        <row r="11393">
          <cell r="A11393">
            <v>14392</v>
          </cell>
          <cell r="B11393">
            <v>9</v>
          </cell>
          <cell r="C11393">
            <v>3</v>
          </cell>
          <cell r="D11393" t="str">
            <v>FAMILIA GIRET</v>
          </cell>
        </row>
        <row r="11394">
          <cell r="A11394">
            <v>14393</v>
          </cell>
          <cell r="B11394">
            <v>1</v>
          </cell>
          <cell r="C11394">
            <v>7</v>
          </cell>
          <cell r="D11394" t="str">
            <v>COPETIN LIA</v>
          </cell>
          <cell r="E11394" t="str">
            <v>Hogar</v>
          </cell>
        </row>
        <row r="11395">
          <cell r="A11395">
            <v>14415</v>
          </cell>
          <cell r="B11395">
            <v>1</v>
          </cell>
          <cell r="C11395">
            <v>6</v>
          </cell>
          <cell r="D11395" t="str">
            <v>FAMILIA RABERY</v>
          </cell>
          <cell r="E11395" t="str">
            <v>Hogar</v>
          </cell>
        </row>
        <row r="11396">
          <cell r="A11396">
            <v>14414</v>
          </cell>
          <cell r="D11396" t="str">
            <v>CASILLA DOMINGUEZ</v>
          </cell>
          <cell r="E11396" t="str">
            <v>Refrigerados</v>
          </cell>
        </row>
        <row r="11397">
          <cell r="A11397">
            <v>14421</v>
          </cell>
          <cell r="B11397">
            <v>6</v>
          </cell>
          <cell r="C11397">
            <v>6</v>
          </cell>
          <cell r="D11397" t="str">
            <v>DESPENSA LUCI</v>
          </cell>
          <cell r="E11397" t="str">
            <v>Hogar</v>
          </cell>
        </row>
        <row r="11398">
          <cell r="A11398">
            <v>14423</v>
          </cell>
          <cell r="B11398">
            <v>9</v>
          </cell>
          <cell r="C11398">
            <v>3</v>
          </cell>
          <cell r="D11398" t="str">
            <v>DESPENSA LEONOR</v>
          </cell>
        </row>
        <row r="11399">
          <cell r="A11399">
            <v>14424</v>
          </cell>
          <cell r="B11399">
            <v>6</v>
          </cell>
          <cell r="C11399">
            <v>6</v>
          </cell>
          <cell r="D11399" t="str">
            <v>DESPENSA SOSA</v>
          </cell>
          <cell r="E11399" t="str">
            <v>Hogar</v>
          </cell>
        </row>
        <row r="11400">
          <cell r="A11400">
            <v>14420</v>
          </cell>
          <cell r="B11400">
            <v>6</v>
          </cell>
          <cell r="C11400">
            <v>6</v>
          </cell>
          <cell r="D11400" t="str">
            <v>COMEDOR ÑA ANGELA</v>
          </cell>
          <cell r="E11400" t="str">
            <v>Refrigerados</v>
          </cell>
        </row>
        <row r="11401">
          <cell r="A11401">
            <v>14422</v>
          </cell>
          <cell r="B11401">
            <v>6</v>
          </cell>
          <cell r="C11401">
            <v>6</v>
          </cell>
          <cell r="D11401" t="str">
            <v>BODEGA EL GATO</v>
          </cell>
          <cell r="E11401" t="str">
            <v>Hogar</v>
          </cell>
        </row>
        <row r="11402">
          <cell r="A11402">
            <v>14411</v>
          </cell>
          <cell r="B11402">
            <v>9</v>
          </cell>
          <cell r="C11402">
            <v>3</v>
          </cell>
          <cell r="D11402" t="str">
            <v>REFRIGERACION CALLE ULTIMA</v>
          </cell>
        </row>
        <row r="11403">
          <cell r="A11403">
            <v>14460</v>
          </cell>
          <cell r="B11403">
            <v>3</v>
          </cell>
          <cell r="C11403">
            <v>3</v>
          </cell>
          <cell r="D11403" t="str">
            <v>DESPENSA LA ESPERANZA</v>
          </cell>
          <cell r="E11403" t="str">
            <v>Hogar</v>
          </cell>
        </row>
        <row r="11404">
          <cell r="A11404">
            <v>14394</v>
          </cell>
          <cell r="B11404">
            <v>3</v>
          </cell>
          <cell r="C11404">
            <v>3</v>
          </cell>
          <cell r="D11404" t="str">
            <v>CASILLA SAN JORGE</v>
          </cell>
        </row>
        <row r="11405">
          <cell r="A11405">
            <v>14459</v>
          </cell>
          <cell r="B11405">
            <v>3</v>
          </cell>
          <cell r="C11405">
            <v>5</v>
          </cell>
          <cell r="D11405" t="str">
            <v>COPETIN LURDES</v>
          </cell>
          <cell r="E11405" t="str">
            <v>Refrigerados</v>
          </cell>
        </row>
        <row r="11406">
          <cell r="A11406">
            <v>14380</v>
          </cell>
          <cell r="B11406">
            <v>3</v>
          </cell>
          <cell r="C11406">
            <v>7</v>
          </cell>
          <cell r="D11406" t="str">
            <v>DON LORENZO WON KI CHUNG</v>
          </cell>
          <cell r="E11406" t="str">
            <v xml:space="preserve">Supermercados </v>
          </cell>
        </row>
        <row r="11407">
          <cell r="A11407">
            <v>14416</v>
          </cell>
          <cell r="B11407">
            <v>3</v>
          </cell>
          <cell r="C11407">
            <v>9</v>
          </cell>
          <cell r="D11407" t="str">
            <v xml:space="preserve">DESPENSA ADRIANA </v>
          </cell>
        </row>
        <row r="11408">
          <cell r="A11408">
            <v>14457</v>
          </cell>
          <cell r="B11408">
            <v>2</v>
          </cell>
          <cell r="C11408">
            <v>4</v>
          </cell>
          <cell r="D11408" t="str">
            <v>CASILLA ZUNI</v>
          </cell>
          <cell r="E11408" t="str">
            <v>Refrigerados</v>
          </cell>
        </row>
        <row r="11409">
          <cell r="A11409">
            <v>14458</v>
          </cell>
          <cell r="B11409">
            <v>9</v>
          </cell>
          <cell r="C11409">
            <v>3</v>
          </cell>
          <cell r="D11409" t="str">
            <v>DESPENSA MONJELOS</v>
          </cell>
        </row>
        <row r="11410">
          <cell r="A11410">
            <v>14437</v>
          </cell>
          <cell r="B11410">
            <v>9</v>
          </cell>
          <cell r="C11410">
            <v>3</v>
          </cell>
          <cell r="D11410" t="str">
            <v>COPETIN REY PASTELITO</v>
          </cell>
        </row>
        <row r="11411">
          <cell r="A11411">
            <v>14436</v>
          </cell>
          <cell r="B11411">
            <v>7</v>
          </cell>
          <cell r="C11411">
            <v>3</v>
          </cell>
          <cell r="D11411" t="str">
            <v>VENTAS DE BEBIDAS</v>
          </cell>
          <cell r="E11411" t="str">
            <v>Hogar</v>
          </cell>
        </row>
        <row r="11412">
          <cell r="A11412">
            <v>14413</v>
          </cell>
          <cell r="B11412">
            <v>9</v>
          </cell>
          <cell r="C11412">
            <v>3</v>
          </cell>
          <cell r="D11412" t="str">
            <v>BEBIDAS HELADAS ALEX</v>
          </cell>
        </row>
        <row r="11413">
          <cell r="A11413">
            <v>14412</v>
          </cell>
          <cell r="B11413">
            <v>9</v>
          </cell>
          <cell r="C11413">
            <v>3</v>
          </cell>
          <cell r="D11413" t="str">
            <v>BAR BOHEMIA</v>
          </cell>
        </row>
        <row r="11414">
          <cell r="A11414">
            <v>14439</v>
          </cell>
          <cell r="B11414">
            <v>3</v>
          </cell>
          <cell r="C11414">
            <v>9</v>
          </cell>
          <cell r="D11414" t="str">
            <v>DESPENSA MARQUI</v>
          </cell>
          <cell r="E11414" t="str">
            <v>Hogar</v>
          </cell>
        </row>
        <row r="11415">
          <cell r="A11415">
            <v>14440</v>
          </cell>
          <cell r="B11415">
            <v>9</v>
          </cell>
          <cell r="C11415">
            <v>3</v>
          </cell>
          <cell r="D11415" t="str">
            <v>ALMACEN CHECHITO</v>
          </cell>
        </row>
        <row r="11416">
          <cell r="A11416">
            <v>14456</v>
          </cell>
          <cell r="B11416">
            <v>9</v>
          </cell>
          <cell r="C11416">
            <v>3</v>
          </cell>
          <cell r="D11416" t="str">
            <v>VENTAS AL PASO NORA</v>
          </cell>
          <cell r="E11416" t="str">
            <v>Refrigerados</v>
          </cell>
        </row>
        <row r="11417">
          <cell r="A11417">
            <v>14402</v>
          </cell>
          <cell r="B11417">
            <v>4</v>
          </cell>
          <cell r="C11417">
            <v>7</v>
          </cell>
          <cell r="D11417" t="str">
            <v>CASA DE PESCA EL PACU</v>
          </cell>
          <cell r="E11417" t="str">
            <v>Refrigerados</v>
          </cell>
        </row>
        <row r="11418">
          <cell r="A11418">
            <v>14401</v>
          </cell>
          <cell r="B11418">
            <v>4</v>
          </cell>
          <cell r="C11418">
            <v>7</v>
          </cell>
          <cell r="D11418" t="str">
            <v>CASA DE PESCA EL MOREMITERO</v>
          </cell>
          <cell r="E11418" t="str">
            <v>Refrigerados</v>
          </cell>
        </row>
        <row r="11419">
          <cell r="A11419">
            <v>14400</v>
          </cell>
          <cell r="B11419">
            <v>4</v>
          </cell>
          <cell r="C11419">
            <v>7</v>
          </cell>
          <cell r="D11419" t="str">
            <v>CASA DE PESCA ALFONSIN</v>
          </cell>
          <cell r="E11419" t="str">
            <v>Refrigerados</v>
          </cell>
        </row>
        <row r="11420">
          <cell r="A11420">
            <v>14399</v>
          </cell>
          <cell r="B11420">
            <v>4</v>
          </cell>
          <cell r="C11420">
            <v>7</v>
          </cell>
          <cell r="D11420" t="str">
            <v>CASA DE PESCA EL DORADILLO</v>
          </cell>
          <cell r="E11420" t="str">
            <v>Refrigerados</v>
          </cell>
        </row>
        <row r="11421">
          <cell r="A11421">
            <v>14398</v>
          </cell>
          <cell r="B11421">
            <v>4</v>
          </cell>
          <cell r="C11421">
            <v>7</v>
          </cell>
          <cell r="D11421" t="str">
            <v>SUPER ACUARIO SA</v>
          </cell>
          <cell r="E11421" t="str">
            <v xml:space="preserve">Supermercados </v>
          </cell>
        </row>
        <row r="11422">
          <cell r="A11422">
            <v>14397</v>
          </cell>
          <cell r="B11422">
            <v>9</v>
          </cell>
          <cell r="C11422">
            <v>3</v>
          </cell>
          <cell r="D11422" t="str">
            <v>COPETIN AMAMBAY</v>
          </cell>
        </row>
        <row r="11423">
          <cell r="A11423">
            <v>14396</v>
          </cell>
          <cell r="B11423">
            <v>4</v>
          </cell>
          <cell r="C11423">
            <v>7</v>
          </cell>
          <cell r="D11423" t="str">
            <v>COMERCIAL EL ALBA SRL</v>
          </cell>
          <cell r="E11423" t="str">
            <v>Hogar</v>
          </cell>
        </row>
        <row r="11424">
          <cell r="A11424">
            <v>14417</v>
          </cell>
          <cell r="B11424">
            <v>4</v>
          </cell>
          <cell r="C11424">
            <v>7</v>
          </cell>
          <cell r="D11424" t="str">
            <v>COMEDOR TIA YIYA</v>
          </cell>
          <cell r="E11424" t="str">
            <v>Refrigerados</v>
          </cell>
        </row>
        <row r="11425">
          <cell r="A11425">
            <v>14418</v>
          </cell>
          <cell r="B11425">
            <v>4</v>
          </cell>
          <cell r="C11425">
            <v>7</v>
          </cell>
          <cell r="D11425" t="str">
            <v>RESTAURANT COPELLIA</v>
          </cell>
          <cell r="E11425" t="str">
            <v>Refrigerados</v>
          </cell>
        </row>
        <row r="11426">
          <cell r="A11426">
            <v>14419</v>
          </cell>
          <cell r="B11426">
            <v>4</v>
          </cell>
          <cell r="C11426">
            <v>7</v>
          </cell>
          <cell r="D11426" t="str">
            <v>POCHOLO'S HAMBURGUESERÍA HELADERÍA</v>
          </cell>
          <cell r="E11426" t="str">
            <v>Refrigerados</v>
          </cell>
        </row>
        <row r="11427">
          <cell r="A11427">
            <v>14453</v>
          </cell>
          <cell r="B11427">
            <v>4</v>
          </cell>
          <cell r="C11427">
            <v>5</v>
          </cell>
          <cell r="D11427" t="str">
            <v>PARRILLADA RUGLAD</v>
          </cell>
          <cell r="E11427" t="str">
            <v>Refrigerados</v>
          </cell>
        </row>
        <row r="11428">
          <cell r="A11428">
            <v>14447</v>
          </cell>
          <cell r="B11428">
            <v>3</v>
          </cell>
          <cell r="C11428">
            <v>3</v>
          </cell>
          <cell r="D11428" t="str">
            <v>CASILLA Sto. DOMINGO</v>
          </cell>
          <cell r="E11428" t="str">
            <v>Refrigerados</v>
          </cell>
        </row>
        <row r="11429">
          <cell r="A11429">
            <v>14446</v>
          </cell>
          <cell r="B11429">
            <v>9</v>
          </cell>
          <cell r="C11429">
            <v>3</v>
          </cell>
          <cell r="D11429" t="str">
            <v>DESPENSA LAURA</v>
          </cell>
        </row>
        <row r="11430">
          <cell r="A11430">
            <v>14485</v>
          </cell>
          <cell r="B11430">
            <v>2</v>
          </cell>
          <cell r="C11430">
            <v>2</v>
          </cell>
          <cell r="D11430" t="str">
            <v>COPETIN TITA</v>
          </cell>
          <cell r="E11430" t="str">
            <v>Refrigerados</v>
          </cell>
        </row>
        <row r="11431">
          <cell r="A11431">
            <v>14441</v>
          </cell>
          <cell r="B11431">
            <v>1</v>
          </cell>
          <cell r="C11431">
            <v>7</v>
          </cell>
          <cell r="D11431" t="str">
            <v>HAMBURGUESERIA LEGRAND</v>
          </cell>
        </row>
        <row r="11432">
          <cell r="A11432">
            <v>25685</v>
          </cell>
          <cell r="B11432">
            <v>9</v>
          </cell>
          <cell r="C11432">
            <v>3</v>
          </cell>
          <cell r="D11432" t="str">
            <v>FUNCIONARIO RICARDO GIMENEZ CABRERA</v>
          </cell>
          <cell r="E11432" t="str">
            <v>Planta</v>
          </cell>
        </row>
        <row r="11433">
          <cell r="A11433">
            <v>25686</v>
          </cell>
          <cell r="B11433">
            <v>4</v>
          </cell>
          <cell r="C11433">
            <v>5</v>
          </cell>
          <cell r="D11433" t="str">
            <v>AUTOCERVICE CABUREI</v>
          </cell>
          <cell r="E11433" t="str">
            <v>Hogar</v>
          </cell>
        </row>
        <row r="11434">
          <cell r="A11434">
            <v>25687</v>
          </cell>
          <cell r="B11434">
            <v>6</v>
          </cell>
          <cell r="C11434">
            <v>3</v>
          </cell>
          <cell r="D11434" t="str">
            <v>COPETIN RR</v>
          </cell>
        </row>
        <row r="11435">
          <cell r="A11435">
            <v>25688</v>
          </cell>
          <cell r="B11435">
            <v>4</v>
          </cell>
          <cell r="C11435">
            <v>6</v>
          </cell>
          <cell r="D11435" t="str">
            <v>BODEGA LA PLAZA</v>
          </cell>
          <cell r="E11435" t="str">
            <v>Hogar</v>
          </cell>
        </row>
        <row r="11436">
          <cell r="A11436">
            <v>25689</v>
          </cell>
          <cell r="B11436">
            <v>4</v>
          </cell>
          <cell r="C11436">
            <v>6</v>
          </cell>
          <cell r="D11436" t="str">
            <v>COMERCIAL LA CANASTA</v>
          </cell>
          <cell r="E11436" t="str">
            <v>Hogar</v>
          </cell>
        </row>
        <row r="11437">
          <cell r="A11437">
            <v>25690</v>
          </cell>
          <cell r="D11437" t="str">
            <v>BODEGA LA ESQUINA DEL TRAGO</v>
          </cell>
          <cell r="E11437" t="str">
            <v>Hogar</v>
          </cell>
        </row>
        <row r="11438">
          <cell r="A11438">
            <v>25691</v>
          </cell>
          <cell r="B11438">
            <v>7</v>
          </cell>
          <cell r="C11438">
            <v>3</v>
          </cell>
          <cell r="D11438" t="str">
            <v>DESPENSA FIDENCIO</v>
          </cell>
          <cell r="E11438" t="str">
            <v>Hogar</v>
          </cell>
        </row>
        <row r="11439">
          <cell r="A11439">
            <v>25692</v>
          </cell>
          <cell r="B11439">
            <v>7</v>
          </cell>
          <cell r="C11439">
            <v>2</v>
          </cell>
          <cell r="D11439" t="str">
            <v>MINI SHOP ARAMI</v>
          </cell>
          <cell r="E11439" t="str">
            <v>Refrigerados</v>
          </cell>
        </row>
        <row r="11440">
          <cell r="A11440">
            <v>25693</v>
          </cell>
          <cell r="B11440">
            <v>9</v>
          </cell>
          <cell r="C11440">
            <v>3</v>
          </cell>
          <cell r="D11440" t="str">
            <v>FLETERO PPORFIRIO SANTA CRUZ</v>
          </cell>
          <cell r="E11440" t="str">
            <v>Planta</v>
          </cell>
        </row>
        <row r="11441">
          <cell r="A11441">
            <v>25694</v>
          </cell>
          <cell r="B11441">
            <v>1</v>
          </cell>
          <cell r="C11441">
            <v>3</v>
          </cell>
          <cell r="D11441" t="str">
            <v>DESPENSA AGOILA</v>
          </cell>
          <cell r="E11441" t="str">
            <v>Hogar</v>
          </cell>
        </row>
        <row r="11442">
          <cell r="A11442">
            <v>25695</v>
          </cell>
          <cell r="B11442">
            <v>1</v>
          </cell>
          <cell r="C11442">
            <v>2</v>
          </cell>
          <cell r="D11442" t="str">
            <v>LUCIANO  BUFFET</v>
          </cell>
          <cell r="E11442" t="str">
            <v>Refrigerados</v>
          </cell>
        </row>
        <row r="11443">
          <cell r="A11443">
            <v>25696</v>
          </cell>
          <cell r="B11443">
            <v>7</v>
          </cell>
          <cell r="C11443">
            <v>3</v>
          </cell>
          <cell r="D11443" t="str">
            <v>DESPENSA AURORA</v>
          </cell>
          <cell r="E11443" t="str">
            <v>Hogar</v>
          </cell>
        </row>
        <row r="11444">
          <cell r="A11444">
            <v>25697</v>
          </cell>
          <cell r="B11444">
            <v>1</v>
          </cell>
          <cell r="C11444">
            <v>6</v>
          </cell>
          <cell r="D11444" t="str">
            <v>LAS TRES MERGARITAS</v>
          </cell>
          <cell r="E11444" t="str">
            <v>Hogar</v>
          </cell>
        </row>
        <row r="11445">
          <cell r="A11445">
            <v>25698</v>
          </cell>
          <cell r="B11445">
            <v>3</v>
          </cell>
          <cell r="C11445">
            <v>4</v>
          </cell>
          <cell r="D11445" t="str">
            <v>HAMBURGUESERIA MARGARITA</v>
          </cell>
          <cell r="E11445" t="str">
            <v>Refrigerados</v>
          </cell>
        </row>
        <row r="11446">
          <cell r="A11446">
            <v>25699</v>
          </cell>
          <cell r="B11446">
            <v>3</v>
          </cell>
          <cell r="C11446">
            <v>1</v>
          </cell>
          <cell r="D11446" t="str">
            <v>LOMO EN KSA</v>
          </cell>
        </row>
        <row r="11447">
          <cell r="A11447">
            <v>25700</v>
          </cell>
          <cell r="B11447">
            <v>2</v>
          </cell>
          <cell r="C11447">
            <v>9</v>
          </cell>
          <cell r="D11447" t="str">
            <v>DELICIAS Y SABORES</v>
          </cell>
          <cell r="E11447" t="str">
            <v>Refrigerados</v>
          </cell>
        </row>
        <row r="11448">
          <cell r="A11448">
            <v>25701</v>
          </cell>
          <cell r="B11448">
            <v>7</v>
          </cell>
          <cell r="C11448">
            <v>4</v>
          </cell>
          <cell r="D11448" t="str">
            <v>SUPER STELLA MARYS</v>
          </cell>
          <cell r="E11448" t="str">
            <v>Hogar</v>
          </cell>
        </row>
        <row r="11449">
          <cell r="A11449">
            <v>25702</v>
          </cell>
          <cell r="B11449">
            <v>2</v>
          </cell>
          <cell r="C11449">
            <v>4</v>
          </cell>
          <cell r="D11449" t="str">
            <v>PUESTO 2 ROSA</v>
          </cell>
          <cell r="E11449" t="str">
            <v>Refrigerados</v>
          </cell>
        </row>
        <row r="11450">
          <cell r="A11450">
            <v>25703</v>
          </cell>
          <cell r="B11450">
            <v>5</v>
          </cell>
          <cell r="C11450">
            <v>6</v>
          </cell>
          <cell r="D11450" t="str">
            <v>BEBIDAS CELIA</v>
          </cell>
          <cell r="E11450" t="str">
            <v>Hogar</v>
          </cell>
        </row>
        <row r="11451">
          <cell r="A11451">
            <v>25704</v>
          </cell>
          <cell r="B11451">
            <v>2</v>
          </cell>
          <cell r="C11451">
            <v>9</v>
          </cell>
          <cell r="D11451" t="str">
            <v>DELICIAS Y SABORES</v>
          </cell>
          <cell r="E11451" t="str">
            <v>Refrigerados</v>
          </cell>
        </row>
        <row r="11452">
          <cell r="A11452">
            <v>25705</v>
          </cell>
          <cell r="B11452">
            <v>1</v>
          </cell>
          <cell r="C11452">
            <v>7</v>
          </cell>
          <cell r="D11452" t="str">
            <v>D- TODO</v>
          </cell>
          <cell r="E11452" t="str">
            <v>Hogar</v>
          </cell>
        </row>
        <row r="11453">
          <cell r="A11453">
            <v>25706</v>
          </cell>
          <cell r="B11453">
            <v>5</v>
          </cell>
          <cell r="C11453">
            <v>9</v>
          </cell>
          <cell r="D11453" t="str">
            <v>DESPENSA  RIQUELME</v>
          </cell>
          <cell r="E11453" t="str">
            <v>Hogar</v>
          </cell>
        </row>
        <row r="11454">
          <cell r="A11454">
            <v>25707</v>
          </cell>
          <cell r="B11454">
            <v>5</v>
          </cell>
          <cell r="C11454">
            <v>8</v>
          </cell>
          <cell r="D11454" t="str">
            <v>DESPENSA-LEO</v>
          </cell>
          <cell r="E11454" t="str">
            <v>Hogar</v>
          </cell>
        </row>
        <row r="11455">
          <cell r="A11455">
            <v>25708</v>
          </cell>
          <cell r="B11455">
            <v>5</v>
          </cell>
          <cell r="C11455">
            <v>8</v>
          </cell>
          <cell r="D11455" t="str">
            <v>DESPENSA EVER  Y  KATHERIN</v>
          </cell>
          <cell r="E11455" t="str">
            <v>Hogar</v>
          </cell>
        </row>
        <row r="11456">
          <cell r="A11456">
            <v>25709</v>
          </cell>
          <cell r="B11456">
            <v>9</v>
          </cell>
          <cell r="C11456">
            <v>3</v>
          </cell>
          <cell r="D11456" t="str">
            <v>FUNCIONARIO MARCELO JOSE PALLAROLAS</v>
          </cell>
          <cell r="E11456" t="str">
            <v>Planta</v>
          </cell>
        </row>
        <row r="11457">
          <cell r="A11457">
            <v>25710</v>
          </cell>
          <cell r="B11457">
            <v>3</v>
          </cell>
          <cell r="C11457">
            <v>9</v>
          </cell>
          <cell r="D11457" t="str">
            <v>KIOSKO LORYN</v>
          </cell>
          <cell r="E11457" t="str">
            <v>Hogar</v>
          </cell>
        </row>
        <row r="11458">
          <cell r="A11458">
            <v>25711</v>
          </cell>
          <cell r="B11458">
            <v>4</v>
          </cell>
          <cell r="C11458">
            <v>7</v>
          </cell>
          <cell r="D11458" t="str">
            <v>AUTOSERVICE  "R"</v>
          </cell>
          <cell r="E11458" t="str">
            <v>Hogar</v>
          </cell>
        </row>
        <row r="11459">
          <cell r="A11459">
            <v>25712</v>
          </cell>
          <cell r="B11459">
            <v>1</v>
          </cell>
          <cell r="C11459">
            <v>6</v>
          </cell>
          <cell r="D11459" t="str">
            <v>DESPENSA LOS PRIMOS</v>
          </cell>
          <cell r="E11459" t="str">
            <v>Hogar</v>
          </cell>
        </row>
        <row r="11460">
          <cell r="A11460">
            <v>25713</v>
          </cell>
          <cell r="B11460">
            <v>3</v>
          </cell>
          <cell r="C11460">
            <v>3</v>
          </cell>
          <cell r="D11460" t="str">
            <v>POLLERIA ALFREDO</v>
          </cell>
          <cell r="E11460" t="str">
            <v>Refrigerados</v>
          </cell>
        </row>
        <row r="11461">
          <cell r="A11461">
            <v>25714</v>
          </cell>
          <cell r="B11461">
            <v>7</v>
          </cell>
          <cell r="C11461">
            <v>4</v>
          </cell>
          <cell r="D11461" t="str">
            <v>DESPENSA JUANCITO</v>
          </cell>
          <cell r="E11461" t="str">
            <v>Hogar</v>
          </cell>
        </row>
        <row r="11462">
          <cell r="A11462">
            <v>25715</v>
          </cell>
          <cell r="B11462">
            <v>6</v>
          </cell>
          <cell r="C11462">
            <v>3</v>
          </cell>
          <cell r="D11462" t="str">
            <v>BODEGA CACHO´S</v>
          </cell>
          <cell r="E11462" t="str">
            <v>Hogar</v>
          </cell>
        </row>
        <row r="11463">
          <cell r="A11463">
            <v>25716</v>
          </cell>
          <cell r="B11463">
            <v>7</v>
          </cell>
          <cell r="C11463">
            <v>4</v>
          </cell>
          <cell r="D11463" t="str">
            <v>DESPENSA JN</v>
          </cell>
          <cell r="E11463" t="str">
            <v>Hogar</v>
          </cell>
        </row>
        <row r="11464">
          <cell r="A11464">
            <v>25717</v>
          </cell>
          <cell r="B11464">
            <v>7</v>
          </cell>
          <cell r="C11464">
            <v>1</v>
          </cell>
          <cell r="D11464" t="str">
            <v>DIVINA LECHE</v>
          </cell>
          <cell r="E11464" t="str">
            <v>Refrigerados</v>
          </cell>
        </row>
        <row r="11465">
          <cell r="A11465">
            <v>25718</v>
          </cell>
          <cell r="B11465">
            <v>3</v>
          </cell>
          <cell r="C11465">
            <v>1</v>
          </cell>
          <cell r="D11465" t="str">
            <v>PANADERIA TRES PLANTAS</v>
          </cell>
          <cell r="E11465" t="str">
            <v>Refrigerados</v>
          </cell>
        </row>
        <row r="11466">
          <cell r="A11466">
            <v>25719</v>
          </cell>
          <cell r="B11466">
            <v>6</v>
          </cell>
          <cell r="C11466">
            <v>6</v>
          </cell>
          <cell r="D11466" t="str">
            <v>DESPENSA ANAI</v>
          </cell>
        </row>
        <row r="11467">
          <cell r="A11467">
            <v>25720</v>
          </cell>
          <cell r="D11467" t="str">
            <v>FUNCIONARIO DE GANADERA SOFIA</v>
          </cell>
          <cell r="E11467" t="str">
            <v>Hogar</v>
          </cell>
        </row>
        <row r="11468">
          <cell r="A11468">
            <v>25721</v>
          </cell>
          <cell r="B11468">
            <v>1</v>
          </cell>
          <cell r="C11468">
            <v>8</v>
          </cell>
          <cell r="D11468" t="str">
            <v>DESPENSA SAN AGUSTIN</v>
          </cell>
          <cell r="E11468" t="str">
            <v>Hogar</v>
          </cell>
        </row>
        <row r="11469">
          <cell r="A11469">
            <v>25722</v>
          </cell>
          <cell r="B11469">
            <v>2</v>
          </cell>
          <cell r="C11469">
            <v>9</v>
          </cell>
          <cell r="D11469" t="str">
            <v>JV DISTRIBUIDORA</v>
          </cell>
        </row>
        <row r="11470">
          <cell r="A11470">
            <v>25723</v>
          </cell>
          <cell r="B11470">
            <v>5</v>
          </cell>
          <cell r="C11470">
            <v>5</v>
          </cell>
          <cell r="D11470" t="str">
            <v>DESPENSA SANTA ROSA</v>
          </cell>
        </row>
        <row r="11471">
          <cell r="A11471">
            <v>25724</v>
          </cell>
          <cell r="B11471">
            <v>5</v>
          </cell>
          <cell r="C11471">
            <v>5</v>
          </cell>
          <cell r="D11471" t="str">
            <v>BIRRA BIRR</v>
          </cell>
        </row>
        <row r="11472">
          <cell r="A11472">
            <v>25725</v>
          </cell>
          <cell r="B11472">
            <v>5</v>
          </cell>
          <cell r="C11472">
            <v>3</v>
          </cell>
          <cell r="D11472" t="str">
            <v>COPETIN LECHU</v>
          </cell>
          <cell r="E11472" t="str">
            <v>Refrigerados</v>
          </cell>
        </row>
        <row r="11473">
          <cell r="A11473">
            <v>25726</v>
          </cell>
          <cell r="D11473" t="str">
            <v>ALFONZO GONZALEZ CAROLINA</v>
          </cell>
          <cell r="E11473" t="str">
            <v>Hogar</v>
          </cell>
        </row>
        <row r="11474">
          <cell r="A11474">
            <v>25727</v>
          </cell>
          <cell r="B11474">
            <v>2</v>
          </cell>
          <cell r="C11474">
            <v>7</v>
          </cell>
          <cell r="D11474" t="str">
            <v>CASILLA ZOE</v>
          </cell>
          <cell r="E11474" t="str">
            <v>Refrigerados</v>
          </cell>
        </row>
        <row r="11475">
          <cell r="A11475">
            <v>25728</v>
          </cell>
          <cell r="B11475">
            <v>7</v>
          </cell>
          <cell r="C11475">
            <v>3</v>
          </cell>
          <cell r="D11475" t="str">
            <v>DESPENSA 4 HERMANOS</v>
          </cell>
          <cell r="E11475" t="str">
            <v>Hogar</v>
          </cell>
        </row>
        <row r="11476">
          <cell r="A11476">
            <v>25729</v>
          </cell>
          <cell r="B11476">
            <v>3</v>
          </cell>
          <cell r="C11476">
            <v>1</v>
          </cell>
          <cell r="D11476" t="str">
            <v>Despensa Los Nietos</v>
          </cell>
          <cell r="E11476" t="str">
            <v>Hogar</v>
          </cell>
        </row>
        <row r="11477">
          <cell r="A11477">
            <v>25730</v>
          </cell>
          <cell r="B11477">
            <v>1</v>
          </cell>
          <cell r="C11477">
            <v>6</v>
          </cell>
          <cell r="D11477" t="str">
            <v>BODEGA DOS HERMANOS</v>
          </cell>
          <cell r="E11477" t="str">
            <v>Hogar</v>
          </cell>
        </row>
        <row r="11478">
          <cell r="A11478">
            <v>25731</v>
          </cell>
          <cell r="B11478">
            <v>6</v>
          </cell>
          <cell r="C11478">
            <v>6</v>
          </cell>
          <cell r="D11478" t="str">
            <v>PATER BURGUER</v>
          </cell>
          <cell r="E11478" t="str">
            <v>Refrigerados</v>
          </cell>
        </row>
        <row r="11479">
          <cell r="A11479">
            <v>25732</v>
          </cell>
          <cell r="B11479">
            <v>6</v>
          </cell>
          <cell r="C11479">
            <v>3</v>
          </cell>
          <cell r="D11479" t="str">
            <v>GRUPO BAHIA S.R.L - SUCURSAL ZEBALLOS</v>
          </cell>
          <cell r="E11479" t="str">
            <v>Conveniencia</v>
          </cell>
        </row>
        <row r="11480">
          <cell r="A11480">
            <v>25733</v>
          </cell>
          <cell r="B11480">
            <v>4</v>
          </cell>
          <cell r="C11480">
            <v>4</v>
          </cell>
          <cell r="D11480" t="str">
            <v>DESP EL DORADO</v>
          </cell>
        </row>
        <row r="11481">
          <cell r="A11481">
            <v>25734</v>
          </cell>
          <cell r="B11481">
            <v>4</v>
          </cell>
          <cell r="C11481">
            <v>5</v>
          </cell>
          <cell r="D11481" t="str">
            <v>SPACE DISCO</v>
          </cell>
          <cell r="E11481" t="str">
            <v>Refrigerados</v>
          </cell>
        </row>
        <row r="11482">
          <cell r="A11482">
            <v>25735</v>
          </cell>
          <cell r="B11482">
            <v>9</v>
          </cell>
          <cell r="C11482">
            <v>3</v>
          </cell>
          <cell r="D11482" t="str">
            <v>SYNCHRO</v>
          </cell>
        </row>
        <row r="11483">
          <cell r="A11483">
            <v>25737</v>
          </cell>
          <cell r="B11483">
            <v>9</v>
          </cell>
          <cell r="C11483">
            <v>3</v>
          </cell>
          <cell r="D11483" t="str">
            <v>FLETERO ALDO EDEN  GONZALEZ</v>
          </cell>
          <cell r="E11483" t="str">
            <v>Planta</v>
          </cell>
        </row>
        <row r="11484">
          <cell r="A11484">
            <v>25738</v>
          </cell>
          <cell r="B11484">
            <v>3</v>
          </cell>
          <cell r="C11484">
            <v>4</v>
          </cell>
          <cell r="D11484" t="str">
            <v>COPETIN MAURI</v>
          </cell>
          <cell r="E11484" t="str">
            <v>Refrigerados</v>
          </cell>
        </row>
        <row r="11485">
          <cell r="A11485">
            <v>25739</v>
          </cell>
          <cell r="B11485">
            <v>5</v>
          </cell>
          <cell r="C11485">
            <v>2</v>
          </cell>
          <cell r="D11485" t="str">
            <v>DESPENSA MORUMBY</v>
          </cell>
          <cell r="E11485" t="str">
            <v>Hogar</v>
          </cell>
        </row>
        <row r="11486">
          <cell r="A11486">
            <v>25740</v>
          </cell>
          <cell r="B11486">
            <v>4</v>
          </cell>
          <cell r="C11486">
            <v>5</v>
          </cell>
          <cell r="D11486" t="str">
            <v>AUTOSERVICIO JOVEN</v>
          </cell>
          <cell r="E11486" t="str">
            <v>Hogar</v>
          </cell>
        </row>
        <row r="11487">
          <cell r="A11487">
            <v>25741</v>
          </cell>
          <cell r="B11487">
            <v>1</v>
          </cell>
          <cell r="C11487">
            <v>9</v>
          </cell>
          <cell r="D11487" t="str">
            <v>CHEPERIA TATY CHAVEZ GALEANO</v>
          </cell>
          <cell r="E11487" t="str">
            <v>Refrigerados</v>
          </cell>
        </row>
        <row r="11488">
          <cell r="A11488">
            <v>25743</v>
          </cell>
          <cell r="B11488">
            <v>1</v>
          </cell>
          <cell r="C11488">
            <v>1</v>
          </cell>
          <cell r="D11488" t="str">
            <v>ÑA BENE</v>
          </cell>
          <cell r="E11488" t="str">
            <v>Hogar</v>
          </cell>
        </row>
        <row r="11489">
          <cell r="A11489">
            <v>25745</v>
          </cell>
          <cell r="B11489">
            <v>4</v>
          </cell>
          <cell r="C11489">
            <v>6</v>
          </cell>
          <cell r="D11489" t="str">
            <v>DESPENSA DON MARIO</v>
          </cell>
          <cell r="E11489" t="str">
            <v>Hogar</v>
          </cell>
        </row>
        <row r="11490">
          <cell r="A11490">
            <v>25775</v>
          </cell>
          <cell r="B11490">
            <v>4</v>
          </cell>
          <cell r="C11490">
            <v>4</v>
          </cell>
          <cell r="D11490" t="str">
            <v>HAMBURGUESERIA CRISPOR</v>
          </cell>
        </row>
        <row r="11491">
          <cell r="A11491">
            <v>25746</v>
          </cell>
          <cell r="B11491">
            <v>5</v>
          </cell>
          <cell r="C11491">
            <v>2</v>
          </cell>
          <cell r="D11491" t="str">
            <v>DESPENSA ÑA MARIA</v>
          </cell>
          <cell r="E11491" t="str">
            <v>Hogar</v>
          </cell>
        </row>
        <row r="11492">
          <cell r="A11492">
            <v>25748</v>
          </cell>
          <cell r="B11492">
            <v>6</v>
          </cell>
          <cell r="C11492">
            <v>6</v>
          </cell>
          <cell r="D11492" t="str">
            <v>ASOCIACION DE EMPLEADOS</v>
          </cell>
          <cell r="E11492" t="str">
            <v>Distribuidor</v>
          </cell>
        </row>
        <row r="11493">
          <cell r="A11493">
            <v>25749</v>
          </cell>
          <cell r="D11493" t="str">
            <v>EL GALEON</v>
          </cell>
        </row>
        <row r="11494">
          <cell r="A11494">
            <v>25747</v>
          </cell>
          <cell r="B11494">
            <v>4</v>
          </cell>
          <cell r="C11494">
            <v>6</v>
          </cell>
          <cell r="D11494" t="str">
            <v>COMERCIAL 3 HERMANOS</v>
          </cell>
          <cell r="E11494" t="str">
            <v>Hogar</v>
          </cell>
        </row>
        <row r="11495">
          <cell r="A11495">
            <v>25750</v>
          </cell>
          <cell r="B11495">
            <v>5</v>
          </cell>
          <cell r="C11495">
            <v>8</v>
          </cell>
          <cell r="D11495" t="str">
            <v>DESP.ANGEL GABRIEL</v>
          </cell>
          <cell r="E11495" t="str">
            <v>Hogar</v>
          </cell>
        </row>
        <row r="11496">
          <cell r="A11496">
            <v>25751</v>
          </cell>
          <cell r="B11496">
            <v>1</v>
          </cell>
          <cell r="C11496">
            <v>6</v>
          </cell>
          <cell r="D11496" t="str">
            <v xml:space="preserve">DESPENSA BRUNO </v>
          </cell>
          <cell r="E11496" t="str">
            <v>Hogar</v>
          </cell>
        </row>
        <row r="11497">
          <cell r="A11497">
            <v>25752</v>
          </cell>
          <cell r="B11497">
            <v>1</v>
          </cell>
          <cell r="C11497">
            <v>6</v>
          </cell>
          <cell r="D11497" t="str">
            <v>DESPENSA MILI</v>
          </cell>
          <cell r="E11497" t="str">
            <v>Hogar</v>
          </cell>
        </row>
        <row r="11498">
          <cell r="A11498">
            <v>25753</v>
          </cell>
          <cell r="B11498">
            <v>1</v>
          </cell>
          <cell r="C11498">
            <v>6</v>
          </cell>
          <cell r="D11498" t="str">
            <v>DESPENSA CHINO</v>
          </cell>
          <cell r="E11498" t="str">
            <v>Hogar</v>
          </cell>
        </row>
        <row r="11499">
          <cell r="A11499">
            <v>25754</v>
          </cell>
          <cell r="B11499">
            <v>1</v>
          </cell>
          <cell r="C11499">
            <v>6</v>
          </cell>
          <cell r="D11499" t="str">
            <v>DESPENSA NAVEGANTE</v>
          </cell>
          <cell r="E11499" t="str">
            <v>Hogar</v>
          </cell>
        </row>
        <row r="11500">
          <cell r="A11500">
            <v>25755</v>
          </cell>
          <cell r="B11500">
            <v>4</v>
          </cell>
          <cell r="C11500">
            <v>6</v>
          </cell>
          <cell r="D11500" t="str">
            <v>COPETIN MIR EMPANADAS</v>
          </cell>
          <cell r="E11500" t="str">
            <v>Refrigerados</v>
          </cell>
        </row>
        <row r="11501">
          <cell r="A11501">
            <v>25758</v>
          </cell>
          <cell r="B11501">
            <v>3</v>
          </cell>
          <cell r="C11501">
            <v>1</v>
          </cell>
          <cell r="D11501" t="str">
            <v>DESPENSA LUCIO</v>
          </cell>
          <cell r="E11501" t="str">
            <v>Hogar</v>
          </cell>
        </row>
        <row r="11502">
          <cell r="A11502">
            <v>25756</v>
          </cell>
          <cell r="B11502">
            <v>1</v>
          </cell>
          <cell r="C11502">
            <v>6</v>
          </cell>
          <cell r="D11502" t="str">
            <v>CABINA EL ABORIGEN</v>
          </cell>
          <cell r="E11502" t="str">
            <v>Hogar</v>
          </cell>
        </row>
        <row r="11503">
          <cell r="A11503">
            <v>25757</v>
          </cell>
          <cell r="B11503">
            <v>1</v>
          </cell>
          <cell r="C11503">
            <v>6</v>
          </cell>
          <cell r="D11503" t="str">
            <v>DESPENSA EL AMIGO</v>
          </cell>
          <cell r="E11503" t="str">
            <v>Hogar</v>
          </cell>
        </row>
        <row r="11504">
          <cell r="A11504">
            <v>25759</v>
          </cell>
          <cell r="B11504">
            <v>5</v>
          </cell>
          <cell r="C11504">
            <v>1</v>
          </cell>
          <cell r="D11504" t="str">
            <v>SULTAN S.R.L</v>
          </cell>
          <cell r="E11504" t="str">
            <v>Refrigerados</v>
          </cell>
        </row>
        <row r="11505">
          <cell r="A11505">
            <v>25760</v>
          </cell>
          <cell r="B11505">
            <v>2</v>
          </cell>
          <cell r="C11505">
            <v>2</v>
          </cell>
          <cell r="D11505" t="str">
            <v>PDV ABC COLOR</v>
          </cell>
          <cell r="E11505" t="str">
            <v>Hogar</v>
          </cell>
        </row>
        <row r="11506">
          <cell r="A11506">
            <v>25761</v>
          </cell>
          <cell r="B11506">
            <v>2</v>
          </cell>
          <cell r="C11506">
            <v>1</v>
          </cell>
          <cell r="D11506" t="str">
            <v>FRIGORIFICO GUARANI</v>
          </cell>
          <cell r="E11506" t="str">
            <v>Hogar</v>
          </cell>
        </row>
        <row r="11507">
          <cell r="A11507">
            <v>25764</v>
          </cell>
          <cell r="B11507">
            <v>5</v>
          </cell>
          <cell r="C11507">
            <v>4</v>
          </cell>
          <cell r="D11507" t="str">
            <v>ND DISTRIBUIDORA</v>
          </cell>
          <cell r="E11507" t="str">
            <v>Hogar</v>
          </cell>
        </row>
        <row r="11508">
          <cell r="A11508">
            <v>25766</v>
          </cell>
          <cell r="B11508">
            <v>4</v>
          </cell>
          <cell r="C11508">
            <v>5</v>
          </cell>
          <cell r="D11508" t="str">
            <v>CABINAS TELEFONICAS</v>
          </cell>
          <cell r="E11508" t="str">
            <v>Hogar</v>
          </cell>
        </row>
        <row r="11509">
          <cell r="A11509">
            <v>25768</v>
          </cell>
          <cell r="B11509">
            <v>5</v>
          </cell>
          <cell r="C11509">
            <v>1</v>
          </cell>
          <cell r="D11509" t="str">
            <v>COMEDOR MUÑOZ</v>
          </cell>
          <cell r="E11509" t="str">
            <v>Refrigerados</v>
          </cell>
        </row>
        <row r="11510">
          <cell r="A11510">
            <v>25767</v>
          </cell>
          <cell r="B11510">
            <v>4</v>
          </cell>
          <cell r="C11510">
            <v>7</v>
          </cell>
          <cell r="D11510" t="str">
            <v>BODEGA VUELTA ABAJO</v>
          </cell>
          <cell r="E11510" t="str">
            <v>Hogar</v>
          </cell>
        </row>
        <row r="11511">
          <cell r="A11511">
            <v>25769</v>
          </cell>
          <cell r="B11511">
            <v>7</v>
          </cell>
          <cell r="C11511">
            <v>1</v>
          </cell>
          <cell r="D11511" t="str">
            <v>DESPENSA MARBELIA</v>
          </cell>
          <cell r="E11511" t="str">
            <v>Hogar</v>
          </cell>
        </row>
        <row r="11512">
          <cell r="A11512">
            <v>25770</v>
          </cell>
          <cell r="B11512">
            <v>4</v>
          </cell>
          <cell r="C11512">
            <v>6</v>
          </cell>
          <cell r="D11512" t="str">
            <v>HELADERIA MAB</v>
          </cell>
          <cell r="E11512" t="str">
            <v>Refrigerados</v>
          </cell>
        </row>
        <row r="11513">
          <cell r="A11513">
            <v>25771</v>
          </cell>
          <cell r="B11513">
            <v>10</v>
          </cell>
          <cell r="C11513">
            <v>3</v>
          </cell>
          <cell r="D11513" t="str">
            <v>TAPITAS BEBIDAS</v>
          </cell>
          <cell r="E11513" t="str">
            <v>Distribuidor</v>
          </cell>
        </row>
        <row r="11514">
          <cell r="A11514">
            <v>25772</v>
          </cell>
          <cell r="D11514" t="str">
            <v>CARRITO DE PANCHOS</v>
          </cell>
        </row>
        <row r="11515">
          <cell r="A11515">
            <v>25773</v>
          </cell>
          <cell r="B11515">
            <v>1</v>
          </cell>
          <cell r="C11515">
            <v>3</v>
          </cell>
          <cell r="D11515" t="str">
            <v>AMERICANA BAR (BANCO DE FOMENTO)</v>
          </cell>
        </row>
        <row r="11516">
          <cell r="A11516">
            <v>25777</v>
          </cell>
          <cell r="B11516">
            <v>2</v>
          </cell>
          <cell r="C11516">
            <v>2</v>
          </cell>
          <cell r="D11516" t="str">
            <v>BODEGA KIKA</v>
          </cell>
          <cell r="E11516" t="str">
            <v>Hogar</v>
          </cell>
        </row>
        <row r="11517">
          <cell r="A11517">
            <v>25808</v>
          </cell>
          <cell r="B11517">
            <v>1</v>
          </cell>
          <cell r="C11517">
            <v>2</v>
          </cell>
          <cell r="D11517" t="str">
            <v>CARRITO GARCETE</v>
          </cell>
          <cell r="E11517" t="str">
            <v>Refrigerados</v>
          </cell>
        </row>
        <row r="11518">
          <cell r="A11518">
            <v>25778</v>
          </cell>
          <cell r="B11518">
            <v>1</v>
          </cell>
          <cell r="C11518">
            <v>2</v>
          </cell>
          <cell r="D11518" t="str">
            <v>PALICOL - SHOP</v>
          </cell>
          <cell r="E11518" t="str">
            <v>Hogar</v>
          </cell>
        </row>
        <row r="11519">
          <cell r="A11519">
            <v>25779</v>
          </cell>
          <cell r="B11519">
            <v>1</v>
          </cell>
          <cell r="C11519">
            <v>5</v>
          </cell>
          <cell r="D11519" t="str">
            <v>COPETIN TIO RIKI</v>
          </cell>
          <cell r="E11519" t="str">
            <v>Refrigerados</v>
          </cell>
        </row>
        <row r="11520">
          <cell r="A11520">
            <v>25780</v>
          </cell>
          <cell r="D11520" t="str">
            <v>DESPENSA 2 HERMANITOS</v>
          </cell>
          <cell r="E11520" t="str">
            <v>Planta</v>
          </cell>
        </row>
        <row r="11521">
          <cell r="A11521">
            <v>25781</v>
          </cell>
          <cell r="B11521">
            <v>3</v>
          </cell>
          <cell r="C11521">
            <v>3</v>
          </cell>
          <cell r="D11521" t="str">
            <v>DESPENSA MARIBEL</v>
          </cell>
          <cell r="E11521" t="str">
            <v>Hogar</v>
          </cell>
        </row>
        <row r="11522">
          <cell r="A11522">
            <v>25782</v>
          </cell>
          <cell r="B11522">
            <v>1</v>
          </cell>
          <cell r="C11522">
            <v>3</v>
          </cell>
          <cell r="D11522" t="str">
            <v>DEPENSA ÑA REINA</v>
          </cell>
          <cell r="E11522" t="str">
            <v>Hogar</v>
          </cell>
        </row>
        <row r="11523">
          <cell r="A11523">
            <v>26005</v>
          </cell>
          <cell r="B11523">
            <v>5</v>
          </cell>
          <cell r="C11523">
            <v>2</v>
          </cell>
          <cell r="D11523" t="str">
            <v>CABIFONE CABINAS</v>
          </cell>
          <cell r="E11523" t="str">
            <v>Hogar</v>
          </cell>
        </row>
        <row r="11524">
          <cell r="A11524">
            <v>25783</v>
          </cell>
          <cell r="B11524">
            <v>4</v>
          </cell>
          <cell r="C11524">
            <v>5</v>
          </cell>
          <cell r="D11524" t="str">
            <v>YESY BURGUER</v>
          </cell>
          <cell r="E11524" t="str">
            <v>Refrigerados</v>
          </cell>
        </row>
        <row r="11525">
          <cell r="A11525">
            <v>25784</v>
          </cell>
          <cell r="B11525">
            <v>4</v>
          </cell>
          <cell r="C11525">
            <v>4</v>
          </cell>
          <cell r="D11525" t="str">
            <v>BEBIDAS CESAR</v>
          </cell>
        </row>
        <row r="11526">
          <cell r="A11526">
            <v>25786</v>
          </cell>
          <cell r="B11526">
            <v>2</v>
          </cell>
          <cell r="C11526">
            <v>8</v>
          </cell>
          <cell r="D11526" t="str">
            <v xml:space="preserve"> DESPE LA VICTORIA</v>
          </cell>
          <cell r="E11526" t="str">
            <v>Hogar</v>
          </cell>
        </row>
        <row r="11527">
          <cell r="A11527">
            <v>25785</v>
          </cell>
          <cell r="B11527">
            <v>6</v>
          </cell>
          <cell r="C11527">
            <v>3</v>
          </cell>
          <cell r="D11527" t="str">
            <v>DESPENSA SAN MIGUEL</v>
          </cell>
          <cell r="E11527" t="str">
            <v>Hogar</v>
          </cell>
        </row>
        <row r="11528">
          <cell r="A11528">
            <v>25787</v>
          </cell>
          <cell r="B11528">
            <v>5</v>
          </cell>
          <cell r="C11528">
            <v>4</v>
          </cell>
          <cell r="D11528" t="str">
            <v>SEVEN POKER II</v>
          </cell>
          <cell r="E11528" t="str">
            <v>Refrigerados</v>
          </cell>
        </row>
        <row r="11529">
          <cell r="A11529">
            <v>25788</v>
          </cell>
          <cell r="B11529">
            <v>1</v>
          </cell>
          <cell r="C11529">
            <v>7</v>
          </cell>
          <cell r="D11529" t="str">
            <v>COPETIN IWANNES</v>
          </cell>
          <cell r="E11529" t="str">
            <v>Refrigerados</v>
          </cell>
        </row>
        <row r="11530">
          <cell r="A11530">
            <v>25789</v>
          </cell>
          <cell r="B11530">
            <v>3</v>
          </cell>
          <cell r="C11530">
            <v>1</v>
          </cell>
          <cell r="D11530" t="str">
            <v>TATA´S BURGUER</v>
          </cell>
          <cell r="E11530" t="str">
            <v>Refrigerados</v>
          </cell>
        </row>
        <row r="11531">
          <cell r="A11531">
            <v>25790</v>
          </cell>
          <cell r="B11531">
            <v>7</v>
          </cell>
          <cell r="C11531">
            <v>3</v>
          </cell>
          <cell r="D11531" t="str">
            <v>DESPENSA DOÑA ANGELA</v>
          </cell>
          <cell r="E11531" t="str">
            <v>Hogar</v>
          </cell>
        </row>
        <row r="11532">
          <cell r="A11532">
            <v>25791</v>
          </cell>
          <cell r="B11532">
            <v>7</v>
          </cell>
          <cell r="C11532">
            <v>4</v>
          </cell>
          <cell r="D11532" t="str">
            <v>COPETIN 8 DE DIEMBRE</v>
          </cell>
          <cell r="E11532" t="str">
            <v>Refrigerados</v>
          </cell>
        </row>
        <row r="11533">
          <cell r="A11533">
            <v>25792</v>
          </cell>
          <cell r="B11533">
            <v>5</v>
          </cell>
          <cell r="C11533">
            <v>1</v>
          </cell>
          <cell r="D11533" t="str">
            <v>BODEGA TRAGOS CHOCHOS</v>
          </cell>
          <cell r="E11533" t="str">
            <v>Hogar</v>
          </cell>
        </row>
        <row r="11534">
          <cell r="A11534">
            <v>25793</v>
          </cell>
          <cell r="B11534">
            <v>6</v>
          </cell>
          <cell r="C11534">
            <v>5</v>
          </cell>
          <cell r="D11534" t="str">
            <v>COP CHE ROGA RUJUA</v>
          </cell>
          <cell r="E11534" t="str">
            <v>Refrigerados</v>
          </cell>
        </row>
        <row r="11535">
          <cell r="A11535">
            <v>25794</v>
          </cell>
          <cell r="B11535">
            <v>2</v>
          </cell>
          <cell r="C11535">
            <v>6</v>
          </cell>
          <cell r="D11535" t="str">
            <v>CENTRO MILITAR</v>
          </cell>
        </row>
        <row r="11536">
          <cell r="A11536">
            <v>25795</v>
          </cell>
          <cell r="B11536">
            <v>4</v>
          </cell>
          <cell r="C11536">
            <v>1</v>
          </cell>
          <cell r="D11536" t="str">
            <v>GREPA TEJIDOS</v>
          </cell>
          <cell r="E11536" t="str">
            <v>Refrigerados</v>
          </cell>
        </row>
        <row r="11537">
          <cell r="A11537">
            <v>25796</v>
          </cell>
          <cell r="B11537">
            <v>4</v>
          </cell>
          <cell r="C11537">
            <v>2</v>
          </cell>
          <cell r="D11537" t="str">
            <v>DRINK'S</v>
          </cell>
          <cell r="E11537" t="str">
            <v>Hogar</v>
          </cell>
        </row>
        <row r="11538">
          <cell r="A11538">
            <v>25797</v>
          </cell>
          <cell r="B11538">
            <v>4</v>
          </cell>
          <cell r="C11538">
            <v>3</v>
          </cell>
          <cell r="D11538" t="str">
            <v>ROPERIA DOLLY</v>
          </cell>
        </row>
        <row r="11539">
          <cell r="A11539">
            <v>25798</v>
          </cell>
          <cell r="B11539">
            <v>5</v>
          </cell>
          <cell r="C11539">
            <v>4</v>
          </cell>
          <cell r="D11539" t="str">
            <v>HELADERIA CARLITOS</v>
          </cell>
          <cell r="E11539" t="str">
            <v>Refrigerados</v>
          </cell>
        </row>
        <row r="11540">
          <cell r="A11540">
            <v>25799</v>
          </cell>
          <cell r="B11540">
            <v>4</v>
          </cell>
          <cell r="C11540">
            <v>5</v>
          </cell>
          <cell r="D11540" t="str">
            <v>COPETIN ESTELA</v>
          </cell>
          <cell r="E11540" t="str">
            <v>Refrigerados</v>
          </cell>
        </row>
        <row r="11541">
          <cell r="A11541">
            <v>25800</v>
          </cell>
          <cell r="B11541">
            <v>4</v>
          </cell>
          <cell r="C11541">
            <v>5</v>
          </cell>
          <cell r="D11541" t="str">
            <v>SAN JORGE</v>
          </cell>
          <cell r="E11541" t="str">
            <v>Hogar</v>
          </cell>
        </row>
        <row r="11542">
          <cell r="A11542">
            <v>25801</v>
          </cell>
          <cell r="B11542">
            <v>6</v>
          </cell>
          <cell r="C11542">
            <v>4</v>
          </cell>
          <cell r="D11542" t="str">
            <v>MARTIN BURGUER</v>
          </cell>
          <cell r="E11542" t="str">
            <v>Refrigerados</v>
          </cell>
        </row>
        <row r="11543">
          <cell r="A11543">
            <v>25802</v>
          </cell>
          <cell r="B11543">
            <v>6</v>
          </cell>
          <cell r="C11543">
            <v>6</v>
          </cell>
          <cell r="D11543" t="str">
            <v>2 J</v>
          </cell>
          <cell r="E11543" t="str">
            <v>Refrigerados</v>
          </cell>
        </row>
        <row r="11544">
          <cell r="A11544">
            <v>25803</v>
          </cell>
          <cell r="B11544">
            <v>5</v>
          </cell>
          <cell r="C11544">
            <v>8</v>
          </cell>
          <cell r="D11544" t="str">
            <v>DESPENSA SANTA LUCIA</v>
          </cell>
          <cell r="E11544" t="str">
            <v>Hogar</v>
          </cell>
        </row>
        <row r="11545">
          <cell r="A11545">
            <v>25804</v>
          </cell>
          <cell r="B11545">
            <v>2</v>
          </cell>
          <cell r="C11545">
            <v>7</v>
          </cell>
          <cell r="D11545" t="str">
            <v>COPETIN EL BUEN AMIGO</v>
          </cell>
          <cell r="E11545" t="str">
            <v>Refrigerados</v>
          </cell>
        </row>
        <row r="11546">
          <cell r="A11546">
            <v>25805</v>
          </cell>
          <cell r="B11546">
            <v>9</v>
          </cell>
          <cell r="C11546">
            <v>3</v>
          </cell>
          <cell r="D11546" t="str">
            <v>FLETERO AMADO DIMAS FIGUEREDO</v>
          </cell>
          <cell r="E11546" t="str">
            <v>Planta</v>
          </cell>
        </row>
        <row r="11547">
          <cell r="A11547">
            <v>25806</v>
          </cell>
          <cell r="B11547">
            <v>8</v>
          </cell>
          <cell r="C11547">
            <v>3</v>
          </cell>
          <cell r="D11547" t="str">
            <v>CANTINA CADIES</v>
          </cell>
          <cell r="E11547" t="str">
            <v>Refrigerados</v>
          </cell>
        </row>
        <row r="11548">
          <cell r="A11548">
            <v>25807</v>
          </cell>
          <cell r="B11548">
            <v>4</v>
          </cell>
          <cell r="C11548">
            <v>6</v>
          </cell>
          <cell r="D11548" t="str">
            <v>DESPENSA EL GATO</v>
          </cell>
          <cell r="E11548" t="str">
            <v>Hogar</v>
          </cell>
        </row>
        <row r="11549">
          <cell r="A11549">
            <v>25809</v>
          </cell>
          <cell r="B11549">
            <v>4</v>
          </cell>
          <cell r="C11549">
            <v>6</v>
          </cell>
          <cell r="D11549" t="str">
            <v>DESPENSA SAN CAYETANO</v>
          </cell>
          <cell r="E11549" t="str">
            <v>Hogar</v>
          </cell>
        </row>
        <row r="11550">
          <cell r="A11550">
            <v>25810</v>
          </cell>
          <cell r="B11550">
            <v>5</v>
          </cell>
          <cell r="C11550">
            <v>7</v>
          </cell>
          <cell r="D11550" t="str">
            <v>LA ECONOMIA</v>
          </cell>
          <cell r="E11550" t="str">
            <v>Hogar</v>
          </cell>
        </row>
        <row r="11551">
          <cell r="A11551">
            <v>25813</v>
          </cell>
          <cell r="B11551">
            <v>3</v>
          </cell>
          <cell r="C11551">
            <v>1</v>
          </cell>
          <cell r="D11551" t="str">
            <v>DESPENSA SAN VICENTE</v>
          </cell>
          <cell r="E11551" t="str">
            <v>Hogar</v>
          </cell>
        </row>
        <row r="11552">
          <cell r="A11552">
            <v>25812</v>
          </cell>
          <cell r="B11552">
            <v>5</v>
          </cell>
          <cell r="C11552">
            <v>7</v>
          </cell>
          <cell r="D11552" t="str">
            <v>PARTICULAR</v>
          </cell>
          <cell r="E11552" t="str">
            <v>Refrigerados</v>
          </cell>
        </row>
        <row r="11553">
          <cell r="A11553">
            <v>25814</v>
          </cell>
          <cell r="B11553">
            <v>1</v>
          </cell>
          <cell r="C11553">
            <v>6</v>
          </cell>
          <cell r="D11553" t="str">
            <v>ALMACEN DE CONSUMO CANSAT</v>
          </cell>
          <cell r="E11553" t="str">
            <v>Hogar</v>
          </cell>
        </row>
        <row r="11554">
          <cell r="A11554">
            <v>25816</v>
          </cell>
          <cell r="B11554">
            <v>1</v>
          </cell>
          <cell r="C11554">
            <v>6</v>
          </cell>
          <cell r="D11554" t="str">
            <v>DESPENSA SAN MIGUEL</v>
          </cell>
          <cell r="E11554" t="str">
            <v>Hogar</v>
          </cell>
        </row>
        <row r="11555">
          <cell r="A11555">
            <v>25818</v>
          </cell>
          <cell r="B11555">
            <v>1</v>
          </cell>
          <cell r="C11555">
            <v>6</v>
          </cell>
          <cell r="D11555" t="str">
            <v>DESPENSA SAN CAYETANO</v>
          </cell>
          <cell r="E11555" t="str">
            <v>Hogar</v>
          </cell>
        </row>
        <row r="11556">
          <cell r="A11556">
            <v>25819</v>
          </cell>
          <cell r="B11556">
            <v>1</v>
          </cell>
          <cell r="C11556">
            <v>6</v>
          </cell>
          <cell r="D11556" t="str">
            <v>DESPENSA FABRI</v>
          </cell>
          <cell r="E11556" t="str">
            <v>Hogar</v>
          </cell>
        </row>
        <row r="11557">
          <cell r="A11557">
            <v>25820</v>
          </cell>
          <cell r="B11557">
            <v>1</v>
          </cell>
          <cell r="C11557">
            <v>6</v>
          </cell>
          <cell r="D11557" t="str">
            <v>DESPENSA TITA</v>
          </cell>
          <cell r="E11557" t="str">
            <v>Hogar</v>
          </cell>
        </row>
        <row r="11558">
          <cell r="A11558">
            <v>25815</v>
          </cell>
          <cell r="B11558">
            <v>1</v>
          </cell>
          <cell r="C11558">
            <v>6</v>
          </cell>
          <cell r="D11558" t="str">
            <v>DESPENSA LA GAVIOTA</v>
          </cell>
          <cell r="E11558" t="str">
            <v>Hogar</v>
          </cell>
        </row>
        <row r="11559">
          <cell r="A11559">
            <v>25821</v>
          </cell>
          <cell r="B11559">
            <v>2</v>
          </cell>
          <cell r="C11559">
            <v>1</v>
          </cell>
          <cell r="D11559" t="str">
            <v>CLUB OLIMPIA</v>
          </cell>
          <cell r="E11559" t="str">
            <v>Refrigerados</v>
          </cell>
        </row>
        <row r="11560">
          <cell r="A11560">
            <v>25822</v>
          </cell>
          <cell r="B11560">
            <v>2</v>
          </cell>
          <cell r="C11560">
            <v>3</v>
          </cell>
          <cell r="D11560" t="str">
            <v>COPETIN KUKO</v>
          </cell>
          <cell r="E11560" t="str">
            <v>Refrigerados</v>
          </cell>
        </row>
        <row r="11561">
          <cell r="A11561">
            <v>25823</v>
          </cell>
          <cell r="B11561">
            <v>4</v>
          </cell>
          <cell r="C11561">
            <v>6</v>
          </cell>
          <cell r="D11561" t="str">
            <v>HAMBUERGUESERIA  DOÑA SALVADORA</v>
          </cell>
          <cell r="E11561" t="str">
            <v>Refrigerados</v>
          </cell>
        </row>
        <row r="11562">
          <cell r="A11562">
            <v>25824</v>
          </cell>
          <cell r="B11562">
            <v>5</v>
          </cell>
          <cell r="C11562">
            <v>6</v>
          </cell>
          <cell r="D11562" t="str">
            <v>SUPER PIZZA</v>
          </cell>
          <cell r="E11562" t="str">
            <v>Refrigerados</v>
          </cell>
        </row>
        <row r="11563">
          <cell r="A11563">
            <v>25825</v>
          </cell>
          <cell r="B11563">
            <v>6</v>
          </cell>
          <cell r="C11563">
            <v>7</v>
          </cell>
          <cell r="D11563" t="str">
            <v>CARIBE  CLUB</v>
          </cell>
        </row>
        <row r="11564">
          <cell r="A11564">
            <v>25827</v>
          </cell>
          <cell r="B11564">
            <v>1</v>
          </cell>
          <cell r="C11564">
            <v>3</v>
          </cell>
          <cell r="D11564" t="str">
            <v xml:space="preserve">CANTINA UTIC </v>
          </cell>
          <cell r="E11564" t="str">
            <v>Educación</v>
          </cell>
        </row>
        <row r="11565">
          <cell r="A11565">
            <v>25828</v>
          </cell>
          <cell r="B11565">
            <v>3</v>
          </cell>
          <cell r="C11565">
            <v>1</v>
          </cell>
          <cell r="D11565" t="str">
            <v>CASA MATY</v>
          </cell>
          <cell r="E11565" t="str">
            <v>Hogar</v>
          </cell>
        </row>
        <row r="11566">
          <cell r="A11566">
            <v>25829</v>
          </cell>
          <cell r="D11566" t="str">
            <v>HELADERIA LAS MELLIZAS</v>
          </cell>
          <cell r="E11566" t="str">
            <v>Refrigerados</v>
          </cell>
        </row>
        <row r="11567">
          <cell r="A11567">
            <v>25830</v>
          </cell>
          <cell r="B11567">
            <v>4</v>
          </cell>
          <cell r="C11567">
            <v>5</v>
          </cell>
          <cell r="D11567" t="str">
            <v>BEBIDAS OM</v>
          </cell>
          <cell r="E11567" t="str">
            <v>Hogar</v>
          </cell>
        </row>
        <row r="11568">
          <cell r="A11568">
            <v>25831</v>
          </cell>
          <cell r="D11568" t="str">
            <v>DESPENSA RONALD Y LUZ</v>
          </cell>
          <cell r="E11568" t="str">
            <v>Hogar</v>
          </cell>
        </row>
        <row r="11569">
          <cell r="A11569">
            <v>25832</v>
          </cell>
          <cell r="B11569">
            <v>9</v>
          </cell>
          <cell r="C11569">
            <v>3</v>
          </cell>
          <cell r="D11569" t="str">
            <v>GUSTAVO VOLPE</v>
          </cell>
        </row>
        <row r="11570">
          <cell r="A11570">
            <v>25833</v>
          </cell>
          <cell r="B11570">
            <v>9</v>
          </cell>
          <cell r="C11570">
            <v>3</v>
          </cell>
          <cell r="D11570" t="str">
            <v>FLETERO RHUDOLF MUÑOZ</v>
          </cell>
          <cell r="E11570" t="str">
            <v>Planta</v>
          </cell>
        </row>
        <row r="11571">
          <cell r="A11571">
            <v>25834</v>
          </cell>
          <cell r="B11571">
            <v>7</v>
          </cell>
          <cell r="C11571">
            <v>2</v>
          </cell>
          <cell r="D11571" t="str">
            <v>DESPENSA LA VICTORIA</v>
          </cell>
          <cell r="E11571" t="str">
            <v>Hogar</v>
          </cell>
        </row>
        <row r="11572">
          <cell r="A11572">
            <v>25835</v>
          </cell>
          <cell r="B11572">
            <v>4</v>
          </cell>
          <cell r="C11572">
            <v>3</v>
          </cell>
          <cell r="D11572" t="str">
            <v>COPETIN TEO</v>
          </cell>
          <cell r="E11572" t="str">
            <v>Refrigerados</v>
          </cell>
        </row>
        <row r="11573">
          <cell r="A11573">
            <v>25837</v>
          </cell>
          <cell r="B11573">
            <v>9</v>
          </cell>
          <cell r="C11573">
            <v>3</v>
          </cell>
          <cell r="D11573" t="str">
            <v>FUNCIONARIO ADOLFO RODRIGUEZ</v>
          </cell>
          <cell r="E11573" t="str">
            <v>Planta</v>
          </cell>
        </row>
        <row r="11574">
          <cell r="A11574">
            <v>25836</v>
          </cell>
          <cell r="B11574">
            <v>3</v>
          </cell>
          <cell r="C11574">
            <v>9</v>
          </cell>
          <cell r="D11574" t="str">
            <v>BODEGA TACUBA</v>
          </cell>
          <cell r="E11574" t="str">
            <v>Hogar</v>
          </cell>
        </row>
        <row r="11575">
          <cell r="A11575">
            <v>25839</v>
          </cell>
          <cell r="B11575">
            <v>4</v>
          </cell>
          <cell r="C11575">
            <v>6</v>
          </cell>
          <cell r="D11575" t="str">
            <v>JUAN JOSE MARIA TELEFONICA</v>
          </cell>
          <cell r="E11575" t="str">
            <v>Hogar</v>
          </cell>
        </row>
        <row r="11576">
          <cell r="A11576">
            <v>25838</v>
          </cell>
          <cell r="B11576">
            <v>3</v>
          </cell>
          <cell r="C11576">
            <v>3</v>
          </cell>
          <cell r="D11576" t="str">
            <v>DESPENSA ÑA TERE</v>
          </cell>
          <cell r="E11576" t="str">
            <v>Hogar</v>
          </cell>
        </row>
        <row r="11577">
          <cell r="A11577">
            <v>25840</v>
          </cell>
          <cell r="B11577">
            <v>1</v>
          </cell>
          <cell r="C11577">
            <v>9</v>
          </cell>
          <cell r="D11577" t="str">
            <v>DESPENSA MARIA CRISTINA</v>
          </cell>
          <cell r="E11577" t="str">
            <v>Hogar</v>
          </cell>
        </row>
        <row r="11578">
          <cell r="A11578">
            <v>25842</v>
          </cell>
          <cell r="B11578">
            <v>2</v>
          </cell>
          <cell r="C11578">
            <v>5</v>
          </cell>
          <cell r="D11578" t="str">
            <v>COP EL ABUELO</v>
          </cell>
          <cell r="E11578" t="str">
            <v>Refrigerados</v>
          </cell>
        </row>
        <row r="11579">
          <cell r="A11579">
            <v>25843</v>
          </cell>
          <cell r="B11579">
            <v>8</v>
          </cell>
          <cell r="C11579">
            <v>3</v>
          </cell>
          <cell r="D11579" t="str">
            <v>ASOCIACION PARAGUAYA DE GOLF</v>
          </cell>
          <cell r="E11579" t="str">
            <v>Refrigerados</v>
          </cell>
        </row>
        <row r="11580">
          <cell r="A11580">
            <v>25844</v>
          </cell>
          <cell r="B11580">
            <v>4</v>
          </cell>
          <cell r="C11580">
            <v>6</v>
          </cell>
          <cell r="D11580" t="str">
            <v>DESPENSA LA AMISTAD</v>
          </cell>
          <cell r="E11580" t="str">
            <v>Hogar</v>
          </cell>
        </row>
        <row r="11581">
          <cell r="A11581">
            <v>25845</v>
          </cell>
          <cell r="B11581">
            <v>3</v>
          </cell>
          <cell r="C11581">
            <v>5</v>
          </cell>
          <cell r="D11581" t="str">
            <v>KOMO EN KSA</v>
          </cell>
          <cell r="E11581" t="str">
            <v>Refrigerados</v>
          </cell>
        </row>
        <row r="11582">
          <cell r="A11582">
            <v>25846</v>
          </cell>
          <cell r="D11582" t="str">
            <v>BODEGA EL SITIO</v>
          </cell>
          <cell r="E11582" t="str">
            <v>Hogar</v>
          </cell>
        </row>
        <row r="11583">
          <cell r="A11583">
            <v>25847</v>
          </cell>
          <cell r="B11583">
            <v>4</v>
          </cell>
          <cell r="C11583">
            <v>6</v>
          </cell>
          <cell r="D11583" t="str">
            <v>COMEDOR TRES LUCEROS</v>
          </cell>
          <cell r="E11583" t="str">
            <v>Refrigerados</v>
          </cell>
        </row>
        <row r="11584">
          <cell r="A11584">
            <v>25848</v>
          </cell>
          <cell r="B11584">
            <v>2</v>
          </cell>
          <cell r="C11584">
            <v>9</v>
          </cell>
          <cell r="D11584" t="str">
            <v>FIDEL RAMIREZ VEGA</v>
          </cell>
          <cell r="E11584" t="str">
            <v>Hogar</v>
          </cell>
        </row>
        <row r="11585">
          <cell r="A11585">
            <v>25849</v>
          </cell>
          <cell r="B11585">
            <v>2</v>
          </cell>
          <cell r="C11585">
            <v>1</v>
          </cell>
          <cell r="D11585" t="str">
            <v>DESPENSA YENI</v>
          </cell>
          <cell r="E11585" t="str">
            <v>Hogar</v>
          </cell>
        </row>
        <row r="11586">
          <cell r="A11586">
            <v>30001</v>
          </cell>
          <cell r="B11586">
            <v>1</v>
          </cell>
          <cell r="C11586">
            <v>3</v>
          </cell>
          <cell r="D11586" t="str">
            <v>CANTINA COLEGIO ASUNCION ESCALADA</v>
          </cell>
          <cell r="E11586" t="str">
            <v>Educación</v>
          </cell>
        </row>
        <row r="11587">
          <cell r="A11587">
            <v>25850</v>
          </cell>
          <cell r="B11587">
            <v>5</v>
          </cell>
          <cell r="C11587">
            <v>6</v>
          </cell>
          <cell r="D11587" t="str">
            <v>JR BODEGA</v>
          </cell>
          <cell r="E11587" t="str">
            <v>Hogar</v>
          </cell>
        </row>
        <row r="11588">
          <cell r="A11588">
            <v>25851</v>
          </cell>
          <cell r="B11588">
            <v>7</v>
          </cell>
          <cell r="C11588">
            <v>1</v>
          </cell>
          <cell r="D11588" t="str">
            <v>TROCOS</v>
          </cell>
          <cell r="E11588" t="str">
            <v>Refrigerados</v>
          </cell>
        </row>
        <row r="11589">
          <cell r="A11589">
            <v>25853</v>
          </cell>
          <cell r="B11589">
            <v>4</v>
          </cell>
          <cell r="C11589">
            <v>7</v>
          </cell>
          <cell r="D11589" t="str">
            <v>BODEGA TETOS BEER</v>
          </cell>
          <cell r="E11589" t="str">
            <v>Hogar</v>
          </cell>
        </row>
        <row r="11590">
          <cell r="A11590">
            <v>25854</v>
          </cell>
          <cell r="B11590">
            <v>4</v>
          </cell>
          <cell r="C11590">
            <v>7</v>
          </cell>
          <cell r="D11590" t="str">
            <v>DESPENSA YANINA</v>
          </cell>
          <cell r="E11590" t="str">
            <v>Hogar</v>
          </cell>
        </row>
        <row r="11591">
          <cell r="A11591">
            <v>25855</v>
          </cell>
          <cell r="B11591">
            <v>1</v>
          </cell>
          <cell r="C11591">
            <v>3</v>
          </cell>
          <cell r="D11591" t="str">
            <v>COPETIN DULCE</v>
          </cell>
          <cell r="E11591" t="str">
            <v>Refrigerados</v>
          </cell>
        </row>
        <row r="11592">
          <cell r="A11592">
            <v>25856</v>
          </cell>
          <cell r="B11592">
            <v>4</v>
          </cell>
          <cell r="C11592">
            <v>3</v>
          </cell>
          <cell r="D11592" t="str">
            <v>BODEGA PIRO'Y</v>
          </cell>
          <cell r="E11592" t="str">
            <v>Hogar</v>
          </cell>
        </row>
        <row r="11593">
          <cell r="A11593">
            <v>25857</v>
          </cell>
          <cell r="B11593">
            <v>3</v>
          </cell>
          <cell r="C11593">
            <v>1</v>
          </cell>
          <cell r="D11593" t="str">
            <v>DESPENSA BERNAL</v>
          </cell>
          <cell r="E11593" t="str">
            <v>Hogar</v>
          </cell>
        </row>
        <row r="11594">
          <cell r="A11594">
            <v>25858</v>
          </cell>
          <cell r="B11594">
            <v>3</v>
          </cell>
          <cell r="C11594">
            <v>1</v>
          </cell>
          <cell r="D11594" t="str">
            <v>BODEGA DON ANDRES</v>
          </cell>
          <cell r="E11594" t="str">
            <v>Hogar</v>
          </cell>
        </row>
        <row r="11595">
          <cell r="A11595">
            <v>25859</v>
          </cell>
          <cell r="B11595">
            <v>2</v>
          </cell>
          <cell r="C11595">
            <v>1</v>
          </cell>
          <cell r="D11595" t="str">
            <v>KIOSKO ÑA ATI</v>
          </cell>
          <cell r="E11595" t="str">
            <v>Hogar</v>
          </cell>
        </row>
        <row r="11596">
          <cell r="A11596">
            <v>25860</v>
          </cell>
          <cell r="B11596">
            <v>9</v>
          </cell>
          <cell r="C11596">
            <v>3</v>
          </cell>
          <cell r="D11596" t="str">
            <v>FUNCIONARIO ENRIQUE IRALA</v>
          </cell>
          <cell r="E11596" t="str">
            <v>Planta</v>
          </cell>
        </row>
        <row r="11597">
          <cell r="A11597">
            <v>25861</v>
          </cell>
          <cell r="B11597">
            <v>4</v>
          </cell>
          <cell r="C11597">
            <v>7</v>
          </cell>
          <cell r="D11597" t="str">
            <v>DESPENSA SANTA DELIA</v>
          </cell>
          <cell r="E11597" t="str">
            <v>Hogar</v>
          </cell>
        </row>
        <row r="11598">
          <cell r="A11598">
            <v>25862</v>
          </cell>
          <cell r="B11598">
            <v>5</v>
          </cell>
          <cell r="C11598">
            <v>8</v>
          </cell>
          <cell r="D11598" t="str">
            <v>DESPENSA DON CARLOS</v>
          </cell>
          <cell r="E11598" t="str">
            <v>Hogar</v>
          </cell>
        </row>
        <row r="11599">
          <cell r="A11599">
            <v>25863</v>
          </cell>
          <cell r="B11599">
            <v>3</v>
          </cell>
          <cell r="C11599">
            <v>1</v>
          </cell>
          <cell r="D11599" t="str">
            <v>DESPENSA SANTA ROSA</v>
          </cell>
          <cell r="E11599" t="str">
            <v>Hogar</v>
          </cell>
        </row>
        <row r="11600">
          <cell r="A11600">
            <v>25864</v>
          </cell>
          <cell r="B11600">
            <v>1</v>
          </cell>
          <cell r="C11600">
            <v>6</v>
          </cell>
          <cell r="D11600" t="str">
            <v>DESPENSA KICHIRO</v>
          </cell>
          <cell r="E11600" t="str">
            <v>Hogar</v>
          </cell>
        </row>
        <row r="11601">
          <cell r="A11601">
            <v>25865</v>
          </cell>
          <cell r="B11601">
            <v>4</v>
          </cell>
          <cell r="C11601">
            <v>6</v>
          </cell>
          <cell r="D11601" t="str">
            <v>COPETIN DORIS</v>
          </cell>
          <cell r="E11601" t="str">
            <v>Refrigerados</v>
          </cell>
        </row>
        <row r="11602">
          <cell r="A11602">
            <v>25866</v>
          </cell>
          <cell r="B11602">
            <v>4</v>
          </cell>
          <cell r="C11602">
            <v>6</v>
          </cell>
          <cell r="D11602" t="str">
            <v>COPETIN HILARIA</v>
          </cell>
          <cell r="E11602" t="str">
            <v>Refrigerados</v>
          </cell>
        </row>
        <row r="11603">
          <cell r="A11603">
            <v>25869</v>
          </cell>
          <cell r="B11603">
            <v>1</v>
          </cell>
          <cell r="C11603">
            <v>6</v>
          </cell>
          <cell r="D11603" t="str">
            <v>DESPENSA 7 HERMANOS</v>
          </cell>
          <cell r="E11603" t="str">
            <v>Hogar</v>
          </cell>
        </row>
        <row r="11604">
          <cell r="A11604">
            <v>25867</v>
          </cell>
          <cell r="B11604">
            <v>4</v>
          </cell>
          <cell r="C11604">
            <v>6</v>
          </cell>
          <cell r="D11604" t="str">
            <v>BODEGA EL ANGEL</v>
          </cell>
          <cell r="E11604" t="str">
            <v>Hogar</v>
          </cell>
        </row>
        <row r="11605">
          <cell r="A11605">
            <v>25868</v>
          </cell>
          <cell r="B11605">
            <v>4</v>
          </cell>
          <cell r="C11605">
            <v>4</v>
          </cell>
          <cell r="D11605" t="str">
            <v>DESPENSA J Y J</v>
          </cell>
          <cell r="E11605" t="str">
            <v>Hogar</v>
          </cell>
        </row>
        <row r="11606">
          <cell r="A11606">
            <v>25870</v>
          </cell>
          <cell r="D11606" t="str">
            <v>CANTINA PANAMERICANO</v>
          </cell>
        </row>
        <row r="11607">
          <cell r="A11607">
            <v>25871</v>
          </cell>
          <cell r="B11607">
            <v>6</v>
          </cell>
          <cell r="C11607">
            <v>3</v>
          </cell>
          <cell r="D11607" t="str">
            <v>COPETIN EL NILO</v>
          </cell>
          <cell r="E11607" t="str">
            <v>Refrigerados</v>
          </cell>
        </row>
        <row r="11608">
          <cell r="A11608">
            <v>25872</v>
          </cell>
          <cell r="B11608">
            <v>2</v>
          </cell>
          <cell r="C11608">
            <v>2</v>
          </cell>
          <cell r="D11608" t="str">
            <v>COPETIN CELI</v>
          </cell>
        </row>
        <row r="11609">
          <cell r="A11609">
            <v>25873</v>
          </cell>
          <cell r="B11609">
            <v>6</v>
          </cell>
          <cell r="C11609">
            <v>3</v>
          </cell>
          <cell r="D11609" t="str">
            <v>DESPENSA MERCERIA CONFECCIONES</v>
          </cell>
          <cell r="E11609" t="str">
            <v>Hogar</v>
          </cell>
        </row>
        <row r="11610">
          <cell r="A11610">
            <v>25875</v>
          </cell>
          <cell r="B11610">
            <v>3</v>
          </cell>
          <cell r="C11610">
            <v>1</v>
          </cell>
          <cell r="D11610" t="str">
            <v>DESPENSA LORENZA</v>
          </cell>
          <cell r="E11610" t="str">
            <v>Hogar</v>
          </cell>
        </row>
        <row r="11611">
          <cell r="A11611">
            <v>25876</v>
          </cell>
          <cell r="B11611">
            <v>4</v>
          </cell>
          <cell r="C11611">
            <v>5</v>
          </cell>
          <cell r="D11611" t="str">
            <v>KIOSKO ELIMAN</v>
          </cell>
          <cell r="E11611" t="str">
            <v>Hogar</v>
          </cell>
        </row>
        <row r="11612">
          <cell r="A11612">
            <v>25877</v>
          </cell>
          <cell r="B11612">
            <v>4</v>
          </cell>
          <cell r="C11612">
            <v>5</v>
          </cell>
          <cell r="D11612" t="str">
            <v>COMEDOR GLADYS</v>
          </cell>
          <cell r="E11612" t="str">
            <v>Refrigerados</v>
          </cell>
        </row>
        <row r="11613">
          <cell r="A11613">
            <v>25878</v>
          </cell>
          <cell r="D11613" t="str">
            <v>LIBRERIA D Y M</v>
          </cell>
          <cell r="E11613" t="str">
            <v>Refrigerados</v>
          </cell>
        </row>
        <row r="11614">
          <cell r="A11614">
            <v>25879</v>
          </cell>
          <cell r="B11614">
            <v>5</v>
          </cell>
          <cell r="C11614">
            <v>6</v>
          </cell>
          <cell r="D11614" t="str">
            <v>MOTEL NEFERTITI</v>
          </cell>
          <cell r="E11614" t="str">
            <v>Refrigerados</v>
          </cell>
        </row>
        <row r="11615">
          <cell r="A11615">
            <v>25880</v>
          </cell>
          <cell r="B11615">
            <v>4</v>
          </cell>
          <cell r="C11615">
            <v>6</v>
          </cell>
          <cell r="D11615" t="str">
            <v>COPETIN V Y G</v>
          </cell>
          <cell r="E11615" t="str">
            <v>Refrigerados</v>
          </cell>
        </row>
        <row r="11616">
          <cell r="A11616">
            <v>25881</v>
          </cell>
          <cell r="B11616">
            <v>9</v>
          </cell>
          <cell r="C11616">
            <v>3</v>
          </cell>
          <cell r="D11616" t="str">
            <v>FUNCIONARIO ENRIQUE JAVIER GASTÓ RAMIREZ</v>
          </cell>
          <cell r="E11616" t="str">
            <v>Planta</v>
          </cell>
        </row>
        <row r="11617">
          <cell r="A11617">
            <v>25882</v>
          </cell>
          <cell r="B11617">
            <v>5</v>
          </cell>
          <cell r="C11617">
            <v>4</v>
          </cell>
          <cell r="D11617" t="str">
            <v>DESPENSA JAZMIN</v>
          </cell>
          <cell r="E11617" t="str">
            <v>Hogar</v>
          </cell>
        </row>
        <row r="11618">
          <cell r="A11618">
            <v>25883</v>
          </cell>
          <cell r="B11618">
            <v>1</v>
          </cell>
          <cell r="C11618">
            <v>2</v>
          </cell>
          <cell r="D11618" t="str">
            <v>DESPENSA 4 HERMANOS</v>
          </cell>
          <cell r="E11618" t="str">
            <v>Hogar</v>
          </cell>
        </row>
        <row r="11619">
          <cell r="A11619">
            <v>25884</v>
          </cell>
          <cell r="B11619">
            <v>1</v>
          </cell>
          <cell r="C11619">
            <v>2</v>
          </cell>
          <cell r="D11619" t="str">
            <v>COOP MULT PRESICOOP LTDA</v>
          </cell>
          <cell r="E11619" t="str">
            <v>Refrigerados</v>
          </cell>
        </row>
        <row r="11620">
          <cell r="A11620">
            <v>25885</v>
          </cell>
          <cell r="B11620">
            <v>1</v>
          </cell>
          <cell r="C11620">
            <v>2</v>
          </cell>
          <cell r="D11620" t="str">
            <v>LAS PIEDRAS S.A</v>
          </cell>
          <cell r="E11620" t="str">
            <v>Refrigerados</v>
          </cell>
        </row>
        <row r="11621">
          <cell r="A11621">
            <v>25886</v>
          </cell>
          <cell r="B11621">
            <v>5</v>
          </cell>
          <cell r="C11621">
            <v>2</v>
          </cell>
          <cell r="D11621" t="str">
            <v>TAVERNE TRAGOS Y PICADAS BODEGAS</v>
          </cell>
          <cell r="E11621" t="str">
            <v>Hogar</v>
          </cell>
        </row>
        <row r="11622">
          <cell r="A11622">
            <v>25887</v>
          </cell>
          <cell r="B11622">
            <v>5</v>
          </cell>
          <cell r="C11622">
            <v>2</v>
          </cell>
          <cell r="D11622" t="str">
            <v>KIOSKO ANGELI</v>
          </cell>
          <cell r="E11622" t="str">
            <v>Hogar</v>
          </cell>
        </row>
        <row r="11623">
          <cell r="A11623">
            <v>25888</v>
          </cell>
          <cell r="B11623">
            <v>2</v>
          </cell>
          <cell r="C11623">
            <v>1</v>
          </cell>
          <cell r="D11623" t="str">
            <v xml:space="preserve">AUTOSERVICE LA ESQUINA </v>
          </cell>
          <cell r="E11623" t="str">
            <v>Hogar</v>
          </cell>
        </row>
        <row r="11624">
          <cell r="A11624">
            <v>25889</v>
          </cell>
          <cell r="B11624">
            <v>2</v>
          </cell>
          <cell r="C11624">
            <v>6</v>
          </cell>
          <cell r="D11624" t="str">
            <v>PELUQUERIA APOCALIPSIS</v>
          </cell>
        </row>
        <row r="11625">
          <cell r="A11625">
            <v>25890</v>
          </cell>
          <cell r="B11625">
            <v>5</v>
          </cell>
          <cell r="C11625">
            <v>4</v>
          </cell>
          <cell r="D11625" t="str">
            <v>CABINA SAN MIGUEL</v>
          </cell>
          <cell r="E11625" t="str">
            <v>Hogar</v>
          </cell>
        </row>
        <row r="11626">
          <cell r="A11626">
            <v>25931</v>
          </cell>
          <cell r="B11626">
            <v>5</v>
          </cell>
          <cell r="C11626">
            <v>6</v>
          </cell>
          <cell r="D11626" t="str">
            <v>SHAGK S.A</v>
          </cell>
          <cell r="E11626" t="str">
            <v>Refrigerados</v>
          </cell>
        </row>
        <row r="11627">
          <cell r="A11627">
            <v>25891</v>
          </cell>
          <cell r="B11627">
            <v>6</v>
          </cell>
          <cell r="C11627">
            <v>3</v>
          </cell>
          <cell r="D11627" t="str">
            <v>PESCADERÍA RICHARS</v>
          </cell>
          <cell r="E11627" t="str">
            <v>Refrigerados</v>
          </cell>
        </row>
        <row r="11628">
          <cell r="A11628">
            <v>25892</v>
          </cell>
          <cell r="B11628">
            <v>5</v>
          </cell>
          <cell r="C11628">
            <v>8</v>
          </cell>
          <cell r="D11628" t="str">
            <v>CABINA C Y A</v>
          </cell>
          <cell r="E11628" t="str">
            <v>Hogar</v>
          </cell>
        </row>
        <row r="11629">
          <cell r="A11629">
            <v>25893</v>
          </cell>
          <cell r="B11629">
            <v>1</v>
          </cell>
          <cell r="C11629">
            <v>4</v>
          </cell>
          <cell r="D11629" t="str">
            <v xml:space="preserve">VICIO´S BEER </v>
          </cell>
          <cell r="E11629" t="str">
            <v>Refrigerados</v>
          </cell>
        </row>
        <row r="11630">
          <cell r="A11630">
            <v>25894</v>
          </cell>
          <cell r="B11630">
            <v>2</v>
          </cell>
          <cell r="C11630">
            <v>2</v>
          </cell>
          <cell r="D11630" t="str">
            <v>COMERCIAL ILIOU S.R.L</v>
          </cell>
          <cell r="E11630" t="str">
            <v>Hogar</v>
          </cell>
        </row>
        <row r="11631">
          <cell r="A11631">
            <v>25895</v>
          </cell>
          <cell r="B11631">
            <v>5</v>
          </cell>
          <cell r="C11631">
            <v>9</v>
          </cell>
          <cell r="D11631" t="str">
            <v>COMERCIAL MA EUGENIA</v>
          </cell>
          <cell r="E11631" t="str">
            <v>Hogar</v>
          </cell>
        </row>
        <row r="11632">
          <cell r="A11632">
            <v>25896</v>
          </cell>
          <cell r="B11632">
            <v>6</v>
          </cell>
          <cell r="C11632">
            <v>4</v>
          </cell>
          <cell r="D11632" t="str">
            <v>HELADERIA X KILO</v>
          </cell>
          <cell r="E11632" t="str">
            <v>Refrigerados</v>
          </cell>
        </row>
        <row r="11633">
          <cell r="A11633">
            <v>25897</v>
          </cell>
          <cell r="B11633">
            <v>9</v>
          </cell>
          <cell r="C11633">
            <v>3</v>
          </cell>
          <cell r="D11633" t="str">
            <v>FUNCIONARIO CESAR LUIS RODRIGUEZ</v>
          </cell>
          <cell r="E11633" t="str">
            <v>Planta</v>
          </cell>
        </row>
        <row r="11634">
          <cell r="A11634">
            <v>25898</v>
          </cell>
          <cell r="B11634">
            <v>5</v>
          </cell>
          <cell r="C11634">
            <v>8</v>
          </cell>
          <cell r="D11634" t="str">
            <v>PASTELERIA EDI</v>
          </cell>
          <cell r="E11634" t="str">
            <v>Refrigerados</v>
          </cell>
        </row>
        <row r="11635">
          <cell r="A11635">
            <v>25899</v>
          </cell>
          <cell r="B11635">
            <v>5</v>
          </cell>
          <cell r="C11635">
            <v>5</v>
          </cell>
          <cell r="D11635" t="str">
            <v>DESPENSA AXEL</v>
          </cell>
          <cell r="E11635" t="str">
            <v>Hogar</v>
          </cell>
        </row>
        <row r="11636">
          <cell r="A11636">
            <v>25900</v>
          </cell>
          <cell r="B11636">
            <v>2</v>
          </cell>
          <cell r="C11636">
            <v>4</v>
          </cell>
          <cell r="D11636" t="str">
            <v>JAZMIN RECEPCIONES</v>
          </cell>
          <cell r="E11636" t="str">
            <v>Hogar</v>
          </cell>
        </row>
        <row r="11637">
          <cell r="A11637">
            <v>25901</v>
          </cell>
          <cell r="B11637">
            <v>2</v>
          </cell>
          <cell r="C11637">
            <v>4</v>
          </cell>
          <cell r="D11637" t="str">
            <v>DESPENSA SAN BERNARDO</v>
          </cell>
          <cell r="E11637" t="str">
            <v>Hogar</v>
          </cell>
        </row>
        <row r="11638">
          <cell r="A11638">
            <v>25902</v>
          </cell>
          <cell r="B11638">
            <v>2</v>
          </cell>
          <cell r="C11638">
            <v>3</v>
          </cell>
          <cell r="D11638" t="str">
            <v>PAHI S.A</v>
          </cell>
          <cell r="E11638" t="str">
            <v>Refrigerados</v>
          </cell>
        </row>
        <row r="11639">
          <cell r="A11639">
            <v>25903</v>
          </cell>
          <cell r="B11639">
            <v>1</v>
          </cell>
          <cell r="C11639">
            <v>5</v>
          </cell>
          <cell r="D11639" t="str">
            <v>DESPENSA SAN GABRIEL</v>
          </cell>
          <cell r="E11639" t="str">
            <v>Hogar</v>
          </cell>
        </row>
        <row r="11640">
          <cell r="A11640">
            <v>25905</v>
          </cell>
          <cell r="B11640">
            <v>3</v>
          </cell>
          <cell r="C11640">
            <v>4</v>
          </cell>
          <cell r="D11640" t="str">
            <v>CONFITERIA Y ROTISERIA MARCOS</v>
          </cell>
          <cell r="E11640" t="str">
            <v>Refrigerados</v>
          </cell>
        </row>
        <row r="11641">
          <cell r="A11641">
            <v>25907</v>
          </cell>
          <cell r="B11641">
            <v>4</v>
          </cell>
          <cell r="C11641">
            <v>7</v>
          </cell>
          <cell r="D11641" t="str">
            <v>COPETIN SANTA LUCIA</v>
          </cell>
          <cell r="E11641" t="str">
            <v>Refrigerados</v>
          </cell>
        </row>
        <row r="11642">
          <cell r="A11642">
            <v>25906</v>
          </cell>
          <cell r="B11642">
            <v>5</v>
          </cell>
          <cell r="C11642">
            <v>3</v>
          </cell>
          <cell r="D11642" t="str">
            <v>HELADERIA ANTONIA</v>
          </cell>
          <cell r="E11642" t="str">
            <v>Refrigerados</v>
          </cell>
        </row>
        <row r="11643">
          <cell r="A11643">
            <v>25908</v>
          </cell>
          <cell r="B11643">
            <v>4</v>
          </cell>
          <cell r="C11643">
            <v>7</v>
          </cell>
          <cell r="D11643" t="str">
            <v>DESPENSA MARINA</v>
          </cell>
        </row>
        <row r="11644">
          <cell r="A11644">
            <v>25909</v>
          </cell>
          <cell r="B11644">
            <v>4</v>
          </cell>
          <cell r="C11644">
            <v>7</v>
          </cell>
          <cell r="D11644" t="str">
            <v>DESPENSA VIRGEN DE LA MERCED</v>
          </cell>
          <cell r="E11644" t="str">
            <v>Hogar</v>
          </cell>
        </row>
        <row r="11645">
          <cell r="A11645">
            <v>25910</v>
          </cell>
          <cell r="B11645">
            <v>4</v>
          </cell>
          <cell r="C11645">
            <v>7</v>
          </cell>
          <cell r="D11645" t="str">
            <v>COMERCIAL  LERCEMER</v>
          </cell>
          <cell r="E11645" t="str">
            <v>Hogar</v>
          </cell>
        </row>
        <row r="11646">
          <cell r="A11646">
            <v>25911</v>
          </cell>
          <cell r="B11646">
            <v>5</v>
          </cell>
          <cell r="C11646">
            <v>5</v>
          </cell>
          <cell r="D11646" t="str">
            <v>DESPENSA ÑA EMI</v>
          </cell>
          <cell r="E11646" t="str">
            <v>Hogar</v>
          </cell>
        </row>
        <row r="11647">
          <cell r="A11647">
            <v>25912</v>
          </cell>
          <cell r="B11647">
            <v>3</v>
          </cell>
          <cell r="C11647">
            <v>1</v>
          </cell>
          <cell r="D11647" t="str">
            <v>CASA NATY</v>
          </cell>
          <cell r="E11647" t="str">
            <v>Hogar</v>
          </cell>
        </row>
        <row r="11648">
          <cell r="A11648">
            <v>14454</v>
          </cell>
          <cell r="B11648">
            <v>1</v>
          </cell>
          <cell r="C11648">
            <v>6</v>
          </cell>
          <cell r="D11648" t="str">
            <v>CASILLA CICLON 1</v>
          </cell>
          <cell r="E11648" t="str">
            <v>Refrigerados</v>
          </cell>
        </row>
        <row r="11649">
          <cell r="A11649">
            <v>14442</v>
          </cell>
          <cell r="B11649">
            <v>5</v>
          </cell>
          <cell r="C11649">
            <v>7</v>
          </cell>
          <cell r="D11649" t="str">
            <v>DESPENSA NICO</v>
          </cell>
          <cell r="E11649" t="str">
            <v>Hogar</v>
          </cell>
        </row>
        <row r="11650">
          <cell r="A11650">
            <v>14443</v>
          </cell>
          <cell r="B11650">
            <v>4</v>
          </cell>
          <cell r="C11650">
            <v>3</v>
          </cell>
          <cell r="D11650" t="str">
            <v>CASILLA NATI</v>
          </cell>
          <cell r="E11650" t="str">
            <v>Refrigerados</v>
          </cell>
        </row>
        <row r="11651">
          <cell r="A11651">
            <v>14444</v>
          </cell>
          <cell r="B11651">
            <v>5</v>
          </cell>
          <cell r="C11651">
            <v>8</v>
          </cell>
          <cell r="D11651" t="str">
            <v>DESPENSA AMANDA</v>
          </cell>
          <cell r="E11651" t="str">
            <v>Hogar</v>
          </cell>
        </row>
        <row r="11652">
          <cell r="A11652">
            <v>14445</v>
          </cell>
          <cell r="B11652">
            <v>5</v>
          </cell>
          <cell r="C11652">
            <v>6</v>
          </cell>
          <cell r="D11652" t="str">
            <v>CASILLA LILA</v>
          </cell>
          <cell r="E11652" t="str">
            <v>Refrigerados</v>
          </cell>
        </row>
        <row r="11653">
          <cell r="A11653">
            <v>14488</v>
          </cell>
          <cell r="B11653">
            <v>2</v>
          </cell>
          <cell r="C11653">
            <v>3</v>
          </cell>
          <cell r="D11653" t="str">
            <v>MANJARES</v>
          </cell>
        </row>
        <row r="11654">
          <cell r="A11654">
            <v>14490</v>
          </cell>
          <cell r="B11654">
            <v>9</v>
          </cell>
          <cell r="C11654">
            <v>3</v>
          </cell>
          <cell r="D11654" t="str">
            <v>COPETIN HERMES</v>
          </cell>
        </row>
        <row r="11655">
          <cell r="A11655">
            <v>14489</v>
          </cell>
          <cell r="B11655">
            <v>6</v>
          </cell>
          <cell r="C11655">
            <v>4</v>
          </cell>
          <cell r="D11655" t="str">
            <v>COPETIN EMI</v>
          </cell>
        </row>
        <row r="11656">
          <cell r="A11656">
            <v>14451</v>
          </cell>
          <cell r="B11656">
            <v>5</v>
          </cell>
          <cell r="C11656">
            <v>4</v>
          </cell>
          <cell r="D11656" t="str">
            <v>BEBIDAS RR</v>
          </cell>
          <cell r="E11656" t="str">
            <v>Hogar</v>
          </cell>
        </row>
        <row r="11657">
          <cell r="A11657">
            <v>14450</v>
          </cell>
          <cell r="B11657">
            <v>1</v>
          </cell>
          <cell r="C11657">
            <v>6</v>
          </cell>
          <cell r="D11657" t="str">
            <v>FAMILIA TROTTE</v>
          </cell>
          <cell r="E11657" t="str">
            <v>Hogar</v>
          </cell>
        </row>
        <row r="11658">
          <cell r="A11658">
            <v>14449</v>
          </cell>
          <cell r="B11658">
            <v>1</v>
          </cell>
          <cell r="C11658">
            <v>5</v>
          </cell>
          <cell r="D11658" t="str">
            <v>SERVI MINI SHOP</v>
          </cell>
          <cell r="E11658" t="str">
            <v>Hogar</v>
          </cell>
        </row>
        <row r="11659">
          <cell r="A11659">
            <v>14482</v>
          </cell>
          <cell r="B11659">
            <v>9</v>
          </cell>
          <cell r="C11659">
            <v>3</v>
          </cell>
          <cell r="D11659" t="str">
            <v>PARTICULAR FAMILIA RIQUELME</v>
          </cell>
        </row>
        <row r="11660">
          <cell r="A11660">
            <v>14481</v>
          </cell>
          <cell r="B11660">
            <v>9</v>
          </cell>
          <cell r="C11660">
            <v>3</v>
          </cell>
          <cell r="D11660" t="str">
            <v>PARTICULAR FIGUEREDO SPITALERI</v>
          </cell>
        </row>
        <row r="11661">
          <cell r="A11661">
            <v>14480</v>
          </cell>
          <cell r="B11661">
            <v>9</v>
          </cell>
          <cell r="C11661">
            <v>3</v>
          </cell>
          <cell r="D11661" t="str">
            <v>PIZZERIA FIGU</v>
          </cell>
        </row>
        <row r="11662">
          <cell r="A11662">
            <v>14461</v>
          </cell>
          <cell r="B11662">
            <v>4</v>
          </cell>
          <cell r="C11662">
            <v>1</v>
          </cell>
          <cell r="D11662" t="str">
            <v>DESPENSA LUCY</v>
          </cell>
          <cell r="E11662" t="str">
            <v>Hogar</v>
          </cell>
        </row>
        <row r="11663">
          <cell r="A11663">
            <v>14479</v>
          </cell>
          <cell r="B11663">
            <v>9</v>
          </cell>
          <cell r="C11663">
            <v>3</v>
          </cell>
          <cell r="D11663" t="str">
            <v>KIOSKO EL TIO ALEGRE</v>
          </cell>
        </row>
        <row r="11664">
          <cell r="A11664">
            <v>14433</v>
          </cell>
          <cell r="B11664">
            <v>5</v>
          </cell>
          <cell r="C11664">
            <v>2</v>
          </cell>
          <cell r="D11664" t="str">
            <v>DESPENSA MARCO ANTONIO</v>
          </cell>
        </row>
        <row r="11665">
          <cell r="A11665">
            <v>14434</v>
          </cell>
          <cell r="B11665">
            <v>9</v>
          </cell>
          <cell r="C11665">
            <v>3</v>
          </cell>
          <cell r="D11665" t="str">
            <v>COPETIN LUCY</v>
          </cell>
        </row>
        <row r="11666">
          <cell r="A11666">
            <v>14358</v>
          </cell>
          <cell r="B11666">
            <v>9</v>
          </cell>
          <cell r="C11666">
            <v>3</v>
          </cell>
          <cell r="D11666" t="str">
            <v>BEBIDAS ÑA MARY</v>
          </cell>
        </row>
        <row r="11667">
          <cell r="A11667">
            <v>14359</v>
          </cell>
          <cell r="B11667">
            <v>4</v>
          </cell>
          <cell r="C11667">
            <v>3</v>
          </cell>
          <cell r="D11667" t="str">
            <v>BEBIDAS ÑA BLANCA</v>
          </cell>
          <cell r="E11667" t="str">
            <v>Refrigerados</v>
          </cell>
        </row>
        <row r="11668">
          <cell r="A11668">
            <v>14360</v>
          </cell>
          <cell r="B11668">
            <v>4</v>
          </cell>
          <cell r="C11668">
            <v>3</v>
          </cell>
          <cell r="D11668" t="str">
            <v>DESPENSA GRACIELA</v>
          </cell>
          <cell r="E11668" t="str">
            <v>Hogar</v>
          </cell>
        </row>
        <row r="11669">
          <cell r="A11669">
            <v>14435</v>
          </cell>
          <cell r="D11669" t="str">
            <v>COPETIN AMILCAR</v>
          </cell>
          <cell r="E11669" t="str">
            <v>Refrigerados</v>
          </cell>
        </row>
        <row r="11670">
          <cell r="A11670">
            <v>14462</v>
          </cell>
          <cell r="B11670">
            <v>9</v>
          </cell>
          <cell r="C11670">
            <v>3</v>
          </cell>
          <cell r="D11670" t="str">
            <v>FUNCIONARIA LORENA IRRAZABAL</v>
          </cell>
          <cell r="E11670" t="str">
            <v>Planta</v>
          </cell>
        </row>
        <row r="11671">
          <cell r="A11671">
            <v>14483</v>
          </cell>
          <cell r="B11671">
            <v>9</v>
          </cell>
          <cell r="C11671">
            <v>3</v>
          </cell>
          <cell r="D11671" t="str">
            <v>LA GUAPA</v>
          </cell>
        </row>
        <row r="11672">
          <cell r="A11672">
            <v>14472</v>
          </cell>
          <cell r="B11672">
            <v>9</v>
          </cell>
          <cell r="C11672">
            <v>3</v>
          </cell>
          <cell r="D11672" t="str">
            <v>DESPENSA CARLOS JESUS</v>
          </cell>
        </row>
        <row r="11673">
          <cell r="A11673">
            <v>14464</v>
          </cell>
          <cell r="B11673">
            <v>5</v>
          </cell>
          <cell r="C11673">
            <v>3</v>
          </cell>
          <cell r="D11673" t="str">
            <v>INVIPINT SACI</v>
          </cell>
          <cell r="E11673" t="str">
            <v>Refrigerados</v>
          </cell>
        </row>
        <row r="11674">
          <cell r="A11674">
            <v>14468</v>
          </cell>
          <cell r="B11674">
            <v>6</v>
          </cell>
          <cell r="C11674">
            <v>3</v>
          </cell>
          <cell r="D11674" t="str">
            <v>DESPENSA VIKY</v>
          </cell>
          <cell r="E11674" t="str">
            <v>Hogar</v>
          </cell>
        </row>
        <row r="11675">
          <cell r="A11675">
            <v>14474</v>
          </cell>
          <cell r="B11675">
            <v>4</v>
          </cell>
          <cell r="C11675">
            <v>5</v>
          </cell>
          <cell r="D11675" t="str">
            <v>DESPENSA DON ANDRO</v>
          </cell>
          <cell r="E11675" t="str">
            <v>Hogar</v>
          </cell>
        </row>
        <row r="11676">
          <cell r="A11676">
            <v>14463</v>
          </cell>
          <cell r="B11676">
            <v>3</v>
          </cell>
          <cell r="C11676">
            <v>3</v>
          </cell>
          <cell r="D11676" t="str">
            <v>COOPERATIVA LUQUE Ltda.</v>
          </cell>
        </row>
        <row r="11677">
          <cell r="A11677">
            <v>14476</v>
          </cell>
          <cell r="B11677">
            <v>5</v>
          </cell>
          <cell r="C11677">
            <v>5</v>
          </cell>
          <cell r="D11677" t="str">
            <v>CABINA TELEFONICA R y J</v>
          </cell>
          <cell r="E11677" t="str">
            <v>Hogar</v>
          </cell>
        </row>
        <row r="11678">
          <cell r="A11678">
            <v>14477</v>
          </cell>
          <cell r="B11678">
            <v>9</v>
          </cell>
          <cell r="C11678">
            <v>3</v>
          </cell>
          <cell r="D11678" t="str">
            <v>º</v>
          </cell>
        </row>
        <row r="11679">
          <cell r="A11679">
            <v>14466</v>
          </cell>
          <cell r="B11679">
            <v>9</v>
          </cell>
          <cell r="C11679">
            <v>3</v>
          </cell>
          <cell r="D11679" t="str">
            <v>LAS NENAS COPETIN</v>
          </cell>
        </row>
        <row r="11680">
          <cell r="A11680">
            <v>14506</v>
          </cell>
          <cell r="B11680">
            <v>5</v>
          </cell>
          <cell r="C11680">
            <v>4</v>
          </cell>
          <cell r="D11680" t="str">
            <v>DESPENSA VICTORIA</v>
          </cell>
          <cell r="E11680" t="str">
            <v>Hogar</v>
          </cell>
        </row>
        <row r="11681">
          <cell r="A11681">
            <v>14507</v>
          </cell>
          <cell r="B11681">
            <v>9</v>
          </cell>
          <cell r="C11681">
            <v>3</v>
          </cell>
          <cell r="D11681" t="str">
            <v>DESPENSA LAS HERMANITAS</v>
          </cell>
        </row>
        <row r="11682">
          <cell r="A11682">
            <v>14505</v>
          </cell>
          <cell r="B11682">
            <v>2</v>
          </cell>
          <cell r="C11682">
            <v>6</v>
          </cell>
          <cell r="D11682" t="str">
            <v>DESPENSA SAN RAMON</v>
          </cell>
          <cell r="E11682" t="str">
            <v>Hogar</v>
          </cell>
        </row>
        <row r="11683">
          <cell r="A11683">
            <v>14491</v>
          </cell>
          <cell r="B11683">
            <v>3</v>
          </cell>
          <cell r="C11683">
            <v>9</v>
          </cell>
          <cell r="D11683" t="str">
            <v>COPETIN ÑA VICTORIA</v>
          </cell>
          <cell r="E11683" t="str">
            <v>Refrigerados</v>
          </cell>
        </row>
        <row r="11684">
          <cell r="A11684">
            <v>14495</v>
          </cell>
          <cell r="B11684">
            <v>9</v>
          </cell>
          <cell r="C11684">
            <v>3</v>
          </cell>
          <cell r="D11684" t="str">
            <v>CASILLA SAIDY</v>
          </cell>
        </row>
        <row r="11685">
          <cell r="A11685">
            <v>14498</v>
          </cell>
          <cell r="B11685">
            <v>4</v>
          </cell>
          <cell r="C11685">
            <v>7</v>
          </cell>
          <cell r="D11685" t="str">
            <v>COPETIN TIA EMI</v>
          </cell>
          <cell r="E11685" t="str">
            <v>Refrigerados</v>
          </cell>
        </row>
        <row r="11686">
          <cell r="A11686">
            <v>14499</v>
          </cell>
          <cell r="B11686">
            <v>4</v>
          </cell>
          <cell r="C11686">
            <v>7</v>
          </cell>
          <cell r="D11686" t="str">
            <v>COPETIN SAN MARTIN</v>
          </cell>
          <cell r="E11686" t="str">
            <v>Refrigerados</v>
          </cell>
        </row>
        <row r="11687">
          <cell r="A11687">
            <v>14500</v>
          </cell>
          <cell r="B11687">
            <v>4</v>
          </cell>
          <cell r="C11687">
            <v>7</v>
          </cell>
          <cell r="D11687" t="str">
            <v>DEPOSITO LA SOMBRA</v>
          </cell>
          <cell r="E11687" t="str">
            <v>Distribuidor</v>
          </cell>
        </row>
        <row r="11688">
          <cell r="A11688">
            <v>14501</v>
          </cell>
          <cell r="B11688">
            <v>4</v>
          </cell>
          <cell r="C11688">
            <v>7</v>
          </cell>
          <cell r="D11688" t="str">
            <v>MINISERVICE LA PRIMAVERA</v>
          </cell>
          <cell r="E11688" t="str">
            <v>Hogar</v>
          </cell>
        </row>
        <row r="11689">
          <cell r="A11689">
            <v>14502</v>
          </cell>
          <cell r="B11689">
            <v>4</v>
          </cell>
          <cell r="C11689">
            <v>7</v>
          </cell>
          <cell r="D11689" t="str">
            <v>COPETIN EL TRONCO</v>
          </cell>
          <cell r="E11689" t="str">
            <v>Refrigerados</v>
          </cell>
        </row>
        <row r="11690">
          <cell r="A11690">
            <v>14503</v>
          </cell>
          <cell r="D11690" t="str">
            <v>COPETIN LA BARRA</v>
          </cell>
        </row>
        <row r="11691">
          <cell r="A11691">
            <v>14504</v>
          </cell>
          <cell r="D11691" t="str">
            <v>HELADERIA DULCE TENTACION</v>
          </cell>
        </row>
        <row r="11692">
          <cell r="A11692">
            <v>14492</v>
          </cell>
          <cell r="B11692">
            <v>2</v>
          </cell>
          <cell r="C11692">
            <v>4</v>
          </cell>
          <cell r="D11692" t="str">
            <v>CASILLA ENRIQUE</v>
          </cell>
          <cell r="E11692" t="str">
            <v>Refrigerados</v>
          </cell>
        </row>
        <row r="11693">
          <cell r="A11693">
            <v>14432</v>
          </cell>
          <cell r="B11693">
            <v>5</v>
          </cell>
          <cell r="C11693">
            <v>6</v>
          </cell>
          <cell r="D11693" t="str">
            <v>DESPENSA ITALIA</v>
          </cell>
          <cell r="E11693" t="str">
            <v>Hogar</v>
          </cell>
        </row>
        <row r="11694">
          <cell r="A11694">
            <v>14430</v>
          </cell>
          <cell r="B11694">
            <v>5</v>
          </cell>
          <cell r="C11694">
            <v>7</v>
          </cell>
          <cell r="D11694" t="str">
            <v>CASILLA FERNANDEZ</v>
          </cell>
          <cell r="E11694" t="str">
            <v>Refrigerados</v>
          </cell>
        </row>
        <row r="11695">
          <cell r="A11695">
            <v>14431</v>
          </cell>
          <cell r="B11695">
            <v>9</v>
          </cell>
          <cell r="C11695">
            <v>3</v>
          </cell>
          <cell r="D11695" t="str">
            <v>DESPENSA LA ESPERANCITA</v>
          </cell>
        </row>
        <row r="11696">
          <cell r="A11696">
            <v>14497</v>
          </cell>
          <cell r="B11696">
            <v>9</v>
          </cell>
          <cell r="C11696">
            <v>3</v>
          </cell>
          <cell r="D11696" t="str">
            <v>VIDEO BAR</v>
          </cell>
          <cell r="E11696" t="str">
            <v>Refrigerados</v>
          </cell>
        </row>
        <row r="11697">
          <cell r="A11697">
            <v>14496</v>
          </cell>
          <cell r="B11697">
            <v>5</v>
          </cell>
          <cell r="C11697">
            <v>8</v>
          </cell>
          <cell r="D11697" t="str">
            <v>DESPENSA ARIELITO</v>
          </cell>
          <cell r="E11697" t="str">
            <v>Hogar</v>
          </cell>
        </row>
        <row r="11698">
          <cell r="A11698">
            <v>14522</v>
          </cell>
          <cell r="B11698">
            <v>3</v>
          </cell>
          <cell r="C11698">
            <v>9</v>
          </cell>
          <cell r="D11698" t="str">
            <v>DESPENSA AS</v>
          </cell>
          <cell r="E11698" t="str">
            <v>Hogar</v>
          </cell>
        </row>
        <row r="11699">
          <cell r="A11699">
            <v>14514</v>
          </cell>
          <cell r="B11699">
            <v>3</v>
          </cell>
          <cell r="C11699">
            <v>3</v>
          </cell>
          <cell r="D11699" t="str">
            <v>HELADERRIA CASATTAS</v>
          </cell>
          <cell r="E11699" t="str">
            <v>Refrigerados</v>
          </cell>
        </row>
        <row r="11700">
          <cell r="A11700">
            <v>14512</v>
          </cell>
          <cell r="B11700">
            <v>3</v>
          </cell>
          <cell r="C11700">
            <v>8</v>
          </cell>
          <cell r="D11700" t="str">
            <v>AUTOSERVICE PARAGUAY</v>
          </cell>
          <cell r="E11700" t="str">
            <v>Hogar</v>
          </cell>
        </row>
        <row r="11701">
          <cell r="A11701">
            <v>14515</v>
          </cell>
          <cell r="B11701">
            <v>9</v>
          </cell>
          <cell r="C11701">
            <v>3</v>
          </cell>
          <cell r="D11701" t="str">
            <v>AUTOSERVICE Sta. CECILIA</v>
          </cell>
        </row>
        <row r="11702">
          <cell r="A11702">
            <v>14516</v>
          </cell>
          <cell r="B11702">
            <v>3</v>
          </cell>
          <cell r="C11702">
            <v>9</v>
          </cell>
          <cell r="D11702" t="str">
            <v>BEBIDAS SAN MIGUEL</v>
          </cell>
          <cell r="E11702" t="str">
            <v>Hogar</v>
          </cell>
        </row>
        <row r="11703">
          <cell r="A11703">
            <v>14513</v>
          </cell>
          <cell r="B11703">
            <v>3</v>
          </cell>
          <cell r="C11703">
            <v>8</v>
          </cell>
          <cell r="D11703" t="str">
            <v>BLUE DAY DESPENSA</v>
          </cell>
          <cell r="E11703" t="str">
            <v>Hogar</v>
          </cell>
        </row>
        <row r="11704">
          <cell r="A11704">
            <v>14521</v>
          </cell>
          <cell r="B11704">
            <v>9</v>
          </cell>
          <cell r="C11704">
            <v>3</v>
          </cell>
          <cell r="D11704" t="str">
            <v>KIOSKO ANI</v>
          </cell>
        </row>
        <row r="11705">
          <cell r="A11705">
            <v>14520</v>
          </cell>
          <cell r="B11705">
            <v>5</v>
          </cell>
          <cell r="C11705">
            <v>9</v>
          </cell>
          <cell r="D11705" t="str">
            <v>COMERCIAL EL CAMPEON</v>
          </cell>
          <cell r="E11705" t="str">
            <v>Hogar</v>
          </cell>
        </row>
        <row r="11706">
          <cell r="A11706">
            <v>14518</v>
          </cell>
          <cell r="D11706" t="str">
            <v>DESPENSA SAN CAYETANO</v>
          </cell>
        </row>
        <row r="11707">
          <cell r="A11707">
            <v>14517</v>
          </cell>
          <cell r="B11707">
            <v>4</v>
          </cell>
          <cell r="C11707">
            <v>2</v>
          </cell>
          <cell r="D11707" t="str">
            <v>DESPENSA SAN JUDAS TADEO</v>
          </cell>
          <cell r="E11707" t="str">
            <v>Hogar</v>
          </cell>
        </row>
        <row r="11708">
          <cell r="A11708">
            <v>14519</v>
          </cell>
          <cell r="B11708">
            <v>4</v>
          </cell>
          <cell r="C11708">
            <v>4</v>
          </cell>
          <cell r="D11708" t="str">
            <v>DESPENSA DOS PALMERAS</v>
          </cell>
          <cell r="E11708" t="str">
            <v>Hogar</v>
          </cell>
        </row>
        <row r="11709">
          <cell r="A11709">
            <v>14529</v>
          </cell>
          <cell r="D11709" t="str">
            <v>HAMBURRGESERIA SEBAS</v>
          </cell>
          <cell r="E11709" t="str">
            <v>Hogar</v>
          </cell>
        </row>
        <row r="11710">
          <cell r="A11710">
            <v>14540</v>
          </cell>
          <cell r="B11710">
            <v>10</v>
          </cell>
          <cell r="C11710">
            <v>3</v>
          </cell>
          <cell r="D11710" t="str">
            <v>COMERCIAL RIQUELME</v>
          </cell>
          <cell r="E11710" t="str">
            <v>Hogar</v>
          </cell>
        </row>
        <row r="11711">
          <cell r="A11711">
            <v>14427</v>
          </cell>
          <cell r="B11711">
            <v>5</v>
          </cell>
          <cell r="C11711">
            <v>8</v>
          </cell>
          <cell r="D11711" t="str">
            <v>DESPENSA 2 HNAS.</v>
          </cell>
          <cell r="E11711" t="str">
            <v>Hogar</v>
          </cell>
        </row>
        <row r="11712">
          <cell r="A11712">
            <v>14428</v>
          </cell>
          <cell r="B11712">
            <v>4</v>
          </cell>
          <cell r="C11712">
            <v>3</v>
          </cell>
          <cell r="D11712" t="str">
            <v>AUTOSERVIS LILI</v>
          </cell>
          <cell r="E11712" t="str">
            <v>Hogar</v>
          </cell>
        </row>
        <row r="11713">
          <cell r="A11713">
            <v>14429</v>
          </cell>
          <cell r="B11713">
            <v>9</v>
          </cell>
          <cell r="C11713">
            <v>3</v>
          </cell>
          <cell r="D11713" t="str">
            <v>DESPENSA LA ESPERANZA</v>
          </cell>
        </row>
        <row r="11714">
          <cell r="A11714">
            <v>14530</v>
          </cell>
          <cell r="B11714">
            <v>5</v>
          </cell>
          <cell r="C11714">
            <v>8</v>
          </cell>
          <cell r="D11714" t="str">
            <v>HAMBURGUESERIA LAMA</v>
          </cell>
          <cell r="E11714" t="str">
            <v>Refrigerados</v>
          </cell>
        </row>
        <row r="11715">
          <cell r="A11715">
            <v>14531</v>
          </cell>
          <cell r="B11715">
            <v>5</v>
          </cell>
          <cell r="C11715">
            <v>7</v>
          </cell>
          <cell r="D11715" t="str">
            <v xml:space="preserve">DESPENSA EDY </v>
          </cell>
          <cell r="E11715" t="str">
            <v>Refrigerados</v>
          </cell>
        </row>
        <row r="11716">
          <cell r="A11716">
            <v>14525</v>
          </cell>
          <cell r="B11716">
            <v>7</v>
          </cell>
          <cell r="C11716">
            <v>2</v>
          </cell>
          <cell r="D11716" t="str">
            <v>DESPENSA VERON</v>
          </cell>
          <cell r="E11716" t="str">
            <v>Hogar</v>
          </cell>
        </row>
        <row r="11717">
          <cell r="A11717">
            <v>14526</v>
          </cell>
          <cell r="B11717">
            <v>7</v>
          </cell>
          <cell r="C11717">
            <v>2</v>
          </cell>
          <cell r="D11717" t="str">
            <v>DESPENSA SAN MIGUEL</v>
          </cell>
          <cell r="E11717" t="str">
            <v>Hogar</v>
          </cell>
        </row>
        <row r="11718">
          <cell r="A11718">
            <v>14527</v>
          </cell>
          <cell r="B11718">
            <v>7</v>
          </cell>
          <cell r="C11718">
            <v>2</v>
          </cell>
          <cell r="D11718" t="str">
            <v>DESPENSA GLORIA</v>
          </cell>
          <cell r="E11718" t="str">
            <v>Hogar</v>
          </cell>
        </row>
        <row r="11719">
          <cell r="A11719">
            <v>14523</v>
          </cell>
          <cell r="B11719">
            <v>3</v>
          </cell>
          <cell r="C11719">
            <v>6</v>
          </cell>
          <cell r="D11719" t="str">
            <v>EDWARD  ( SUC 1 ABASTO )</v>
          </cell>
          <cell r="E11719" t="str">
            <v>Refrigerados</v>
          </cell>
        </row>
        <row r="11720">
          <cell r="A11720">
            <v>14524</v>
          </cell>
          <cell r="B11720">
            <v>4</v>
          </cell>
          <cell r="C11720">
            <v>9</v>
          </cell>
          <cell r="D11720" t="str">
            <v>COPETIN MI LELA</v>
          </cell>
        </row>
        <row r="11721">
          <cell r="A11721">
            <v>14542</v>
          </cell>
          <cell r="B11721">
            <v>2</v>
          </cell>
          <cell r="C11721">
            <v>2</v>
          </cell>
          <cell r="D11721" t="str">
            <v>DESPENSA EL NORTEÑO</v>
          </cell>
          <cell r="E11721" t="str">
            <v>Hogar</v>
          </cell>
        </row>
        <row r="11722">
          <cell r="A11722">
            <v>14543</v>
          </cell>
          <cell r="B11722">
            <v>2</v>
          </cell>
          <cell r="C11722">
            <v>2</v>
          </cell>
          <cell r="D11722" t="str">
            <v>BODEGA 25</v>
          </cell>
          <cell r="E11722" t="str">
            <v>Hogar</v>
          </cell>
        </row>
        <row r="11723">
          <cell r="A11723">
            <v>14566</v>
          </cell>
          <cell r="B11723">
            <v>1</v>
          </cell>
          <cell r="C11723">
            <v>6</v>
          </cell>
          <cell r="D11723" t="str">
            <v>DESPENSA LAPIUK</v>
          </cell>
          <cell r="E11723" t="str">
            <v>Hogar</v>
          </cell>
        </row>
        <row r="11724">
          <cell r="A11724">
            <v>14565</v>
          </cell>
          <cell r="B11724">
            <v>1</v>
          </cell>
          <cell r="C11724">
            <v>1</v>
          </cell>
          <cell r="D11724" t="str">
            <v xml:space="preserve">DESPENSA SANTA ELENA </v>
          </cell>
          <cell r="E11724" t="str">
            <v>Hogar</v>
          </cell>
        </row>
        <row r="11725">
          <cell r="A11725">
            <v>14547</v>
          </cell>
          <cell r="B11725">
            <v>1</v>
          </cell>
          <cell r="C11725">
            <v>5</v>
          </cell>
          <cell r="D11725" t="str">
            <v>DESPENSA SAN JORGE</v>
          </cell>
          <cell r="E11725" t="str">
            <v>Hogar</v>
          </cell>
        </row>
        <row r="11726">
          <cell r="A11726">
            <v>14544</v>
          </cell>
          <cell r="B11726">
            <v>1</v>
          </cell>
          <cell r="C11726">
            <v>9</v>
          </cell>
          <cell r="D11726" t="str">
            <v>COMEDOR LA LUQUEÑA</v>
          </cell>
          <cell r="E11726" t="str">
            <v>Refrigerados</v>
          </cell>
        </row>
        <row r="11727">
          <cell r="A11727">
            <v>14574</v>
          </cell>
          <cell r="B11727">
            <v>9</v>
          </cell>
          <cell r="C11727">
            <v>3</v>
          </cell>
          <cell r="D11727" t="str">
            <v>PIZZERIA IL SABROZO</v>
          </cell>
        </row>
        <row r="11728">
          <cell r="A11728">
            <v>14575</v>
          </cell>
          <cell r="B11728">
            <v>3</v>
          </cell>
          <cell r="C11728">
            <v>8</v>
          </cell>
          <cell r="D11728" t="str">
            <v>DESPENSA CARMEN</v>
          </cell>
          <cell r="E11728" t="str">
            <v>Hogar</v>
          </cell>
        </row>
        <row r="11729">
          <cell r="A11729">
            <v>14546</v>
          </cell>
          <cell r="B11729">
            <v>4</v>
          </cell>
          <cell r="C11729">
            <v>6</v>
          </cell>
          <cell r="D11729" t="str">
            <v>COPETIN C.H. COMERCIAL</v>
          </cell>
          <cell r="E11729" t="str">
            <v>Refrigerados</v>
          </cell>
        </row>
        <row r="11730">
          <cell r="A11730">
            <v>14573</v>
          </cell>
          <cell r="B11730">
            <v>3</v>
          </cell>
          <cell r="C11730">
            <v>8</v>
          </cell>
          <cell r="D11730" t="str">
            <v>CASILLA LA AMISTAD</v>
          </cell>
          <cell r="E11730" t="str">
            <v>Hogar</v>
          </cell>
        </row>
        <row r="11731">
          <cell r="A11731">
            <v>14559</v>
          </cell>
          <cell r="B11731">
            <v>2</v>
          </cell>
          <cell r="C11731">
            <v>3</v>
          </cell>
          <cell r="D11731" t="str">
            <v>AUTOSERVICE SIRIA</v>
          </cell>
          <cell r="E11731" t="str">
            <v>Hogar</v>
          </cell>
        </row>
        <row r="11732">
          <cell r="A11732">
            <v>14564</v>
          </cell>
          <cell r="B11732">
            <v>5</v>
          </cell>
          <cell r="C11732">
            <v>2</v>
          </cell>
          <cell r="D11732" t="str">
            <v>ROTIMEICYS</v>
          </cell>
          <cell r="E11732" t="str">
            <v>Refrigerados</v>
          </cell>
        </row>
        <row r="11733">
          <cell r="A11733">
            <v>14562</v>
          </cell>
          <cell r="B11733">
            <v>4</v>
          </cell>
          <cell r="C11733">
            <v>7</v>
          </cell>
          <cell r="D11733" t="str">
            <v>CASILLA ALE</v>
          </cell>
          <cell r="E11733" t="str">
            <v>Refrigerados</v>
          </cell>
        </row>
        <row r="11734">
          <cell r="A11734">
            <v>14570</v>
          </cell>
          <cell r="B11734">
            <v>4</v>
          </cell>
          <cell r="C11734">
            <v>4</v>
          </cell>
          <cell r="D11734" t="str">
            <v>BODEGA y HAMBURGUESERIA CHILE</v>
          </cell>
          <cell r="E11734" t="str">
            <v>Hogar</v>
          </cell>
        </row>
        <row r="11735">
          <cell r="A11735">
            <v>14563</v>
          </cell>
          <cell r="B11735">
            <v>9</v>
          </cell>
          <cell r="C11735">
            <v>3</v>
          </cell>
          <cell r="D11735" t="str">
            <v>COOPERATIVA ZACATECAS</v>
          </cell>
          <cell r="E11735" t="str">
            <v>Refrigerados B</v>
          </cell>
        </row>
        <row r="11736">
          <cell r="A11736">
            <v>14571</v>
          </cell>
          <cell r="B11736">
            <v>5</v>
          </cell>
          <cell r="C11736">
            <v>7</v>
          </cell>
          <cell r="D11736" t="str">
            <v>KIOSKO ISAIAS</v>
          </cell>
          <cell r="E11736" t="str">
            <v>Refrigerados</v>
          </cell>
        </row>
        <row r="11737">
          <cell r="A11737">
            <v>14569</v>
          </cell>
          <cell r="B11737">
            <v>5</v>
          </cell>
          <cell r="C11737">
            <v>5</v>
          </cell>
          <cell r="D11737" t="str">
            <v>KIOSKO ÑA EDI</v>
          </cell>
        </row>
        <row r="11738">
          <cell r="A11738">
            <v>14572</v>
          </cell>
          <cell r="B11738">
            <v>5</v>
          </cell>
          <cell r="C11738">
            <v>7</v>
          </cell>
          <cell r="D11738" t="str">
            <v>KIOSKO FATIMA Y SOFIA</v>
          </cell>
          <cell r="E11738" t="str">
            <v>Hogar</v>
          </cell>
        </row>
        <row r="11739">
          <cell r="A11739">
            <v>14568</v>
          </cell>
          <cell r="B11739">
            <v>3</v>
          </cell>
          <cell r="C11739">
            <v>3</v>
          </cell>
          <cell r="D11739" t="str">
            <v>DESPENSA SAN CAYETANO</v>
          </cell>
          <cell r="E11739" t="str">
            <v>Hogar</v>
          </cell>
        </row>
        <row r="11740">
          <cell r="A11740">
            <v>14541</v>
          </cell>
          <cell r="B11740">
            <v>2</v>
          </cell>
          <cell r="C11740">
            <v>8</v>
          </cell>
          <cell r="D11740" t="str">
            <v>COPETIN NUEVA ESTRELLA</v>
          </cell>
          <cell r="E11740" t="str">
            <v>Refrigerados</v>
          </cell>
        </row>
        <row r="11741">
          <cell r="A11741">
            <v>14567</v>
          </cell>
          <cell r="B11741">
            <v>3</v>
          </cell>
          <cell r="C11741">
            <v>3</v>
          </cell>
          <cell r="D11741" t="str">
            <v>DESPENSA LUCIA</v>
          </cell>
          <cell r="E11741" t="str">
            <v>Hogar</v>
          </cell>
        </row>
        <row r="11742">
          <cell r="A11742">
            <v>14561</v>
          </cell>
          <cell r="B11742">
            <v>9</v>
          </cell>
          <cell r="C11742">
            <v>3</v>
          </cell>
          <cell r="D11742" t="str">
            <v>PUNTO FRIO</v>
          </cell>
          <cell r="E11742" t="str">
            <v>Hogar</v>
          </cell>
        </row>
        <row r="11743">
          <cell r="A11743">
            <v>14545</v>
          </cell>
          <cell r="B11743">
            <v>4</v>
          </cell>
          <cell r="C11743">
            <v>2</v>
          </cell>
          <cell r="D11743" t="str">
            <v>VENTAS DE BEBIDAS IKI</v>
          </cell>
          <cell r="E11743" t="str">
            <v>Hogar</v>
          </cell>
        </row>
        <row r="11744">
          <cell r="A11744">
            <v>14560</v>
          </cell>
          <cell r="B11744">
            <v>9</v>
          </cell>
          <cell r="C11744">
            <v>3</v>
          </cell>
          <cell r="D11744" t="str">
            <v>CAFE BOHEMIA</v>
          </cell>
          <cell r="E11744" t="str">
            <v>Refrigerados A</v>
          </cell>
        </row>
        <row r="11745">
          <cell r="A11745">
            <v>14556</v>
          </cell>
          <cell r="B11745">
            <v>9</v>
          </cell>
          <cell r="C11745">
            <v>3</v>
          </cell>
          <cell r="D11745" t="str">
            <v>COPETIN EDELMIRA</v>
          </cell>
        </row>
        <row r="11746">
          <cell r="A11746">
            <v>14583</v>
          </cell>
          <cell r="B11746">
            <v>4</v>
          </cell>
          <cell r="C11746">
            <v>7</v>
          </cell>
          <cell r="D11746" t="str">
            <v>COPETIN ASUNCION</v>
          </cell>
          <cell r="E11746" t="str">
            <v>Refrigerados</v>
          </cell>
        </row>
        <row r="11747">
          <cell r="A11747">
            <v>14548</v>
          </cell>
          <cell r="B11747">
            <v>3</v>
          </cell>
          <cell r="C11747">
            <v>5</v>
          </cell>
          <cell r="D11747" t="str">
            <v>CASILLAS LOS HERMANOS</v>
          </cell>
          <cell r="E11747" t="str">
            <v>Refrigerados</v>
          </cell>
        </row>
        <row r="11748">
          <cell r="A11748">
            <v>14582</v>
          </cell>
          <cell r="B11748">
            <v>4</v>
          </cell>
          <cell r="C11748">
            <v>7</v>
          </cell>
          <cell r="D11748" t="str">
            <v>COMERCIAL DANI</v>
          </cell>
          <cell r="E11748" t="str">
            <v>Hogar</v>
          </cell>
        </row>
        <row r="11749">
          <cell r="A11749">
            <v>14581</v>
          </cell>
          <cell r="B11749">
            <v>9</v>
          </cell>
          <cell r="C11749">
            <v>3</v>
          </cell>
          <cell r="D11749" t="str">
            <v>CARRITO CHUCO</v>
          </cell>
        </row>
        <row r="11750">
          <cell r="A11750">
            <v>14580</v>
          </cell>
          <cell r="B11750">
            <v>4</v>
          </cell>
          <cell r="C11750">
            <v>7</v>
          </cell>
          <cell r="D11750" t="str">
            <v>DESPENSA AVENIDA</v>
          </cell>
          <cell r="E11750" t="str">
            <v>Hogar</v>
          </cell>
        </row>
        <row r="11751">
          <cell r="A11751">
            <v>14579</v>
          </cell>
          <cell r="B11751">
            <v>4</v>
          </cell>
          <cell r="C11751">
            <v>7</v>
          </cell>
          <cell r="D11751" t="str">
            <v>CASILLA CONDORITO</v>
          </cell>
          <cell r="E11751" t="str">
            <v>Refrigerados</v>
          </cell>
        </row>
        <row r="11752">
          <cell r="A11752">
            <v>14557</v>
          </cell>
          <cell r="B11752">
            <v>5</v>
          </cell>
          <cell r="C11752">
            <v>1</v>
          </cell>
          <cell r="D11752" t="str">
            <v>KIOSKO DIVINO N. JESUS</v>
          </cell>
          <cell r="E11752" t="str">
            <v>Hogar</v>
          </cell>
        </row>
        <row r="11753">
          <cell r="A11753">
            <v>14550</v>
          </cell>
          <cell r="B11753">
            <v>6</v>
          </cell>
          <cell r="C11753">
            <v>6</v>
          </cell>
          <cell r="D11753" t="str">
            <v>LUBRI SHOP SAN RAFAEL</v>
          </cell>
          <cell r="E11753" t="str">
            <v>Conveniencia</v>
          </cell>
        </row>
        <row r="11754">
          <cell r="A11754">
            <v>14552</v>
          </cell>
          <cell r="B11754">
            <v>3</v>
          </cell>
          <cell r="C11754">
            <v>4</v>
          </cell>
          <cell r="D11754" t="str">
            <v>DESPENSA LA ITEÑA</v>
          </cell>
          <cell r="E11754" t="str">
            <v>Hogar</v>
          </cell>
        </row>
        <row r="11755">
          <cell r="A11755">
            <v>14553</v>
          </cell>
          <cell r="B11755">
            <v>9</v>
          </cell>
          <cell r="C11755">
            <v>3</v>
          </cell>
          <cell r="D11755" t="str">
            <v>COPETIN ALE</v>
          </cell>
        </row>
        <row r="11756">
          <cell r="A11756">
            <v>14555</v>
          </cell>
          <cell r="B11756">
            <v>3</v>
          </cell>
          <cell r="C11756">
            <v>4</v>
          </cell>
          <cell r="D11756" t="str">
            <v>DESPENSA RUIZ DIAZ</v>
          </cell>
          <cell r="E11756" t="str">
            <v>Hogar</v>
          </cell>
        </row>
        <row r="11757">
          <cell r="A11757">
            <v>14554</v>
          </cell>
          <cell r="B11757">
            <v>3</v>
          </cell>
          <cell r="C11757">
            <v>4</v>
          </cell>
          <cell r="D11757" t="str">
            <v>DESPENSA ARCO IRIS</v>
          </cell>
          <cell r="E11757" t="str">
            <v>Hogar</v>
          </cell>
        </row>
        <row r="11758">
          <cell r="A11758">
            <v>14551</v>
          </cell>
          <cell r="B11758">
            <v>3</v>
          </cell>
          <cell r="C11758">
            <v>4</v>
          </cell>
          <cell r="D11758" t="str">
            <v>COPETIN SAN CAYETANO</v>
          </cell>
          <cell r="E11758" t="str">
            <v>Hogar</v>
          </cell>
        </row>
        <row r="11759">
          <cell r="A11759">
            <v>14585</v>
          </cell>
          <cell r="B11759">
            <v>9</v>
          </cell>
          <cell r="C11759">
            <v>3</v>
          </cell>
          <cell r="D11759" t="str">
            <v>KIOSKO ROSA</v>
          </cell>
        </row>
        <row r="11760">
          <cell r="A11760">
            <v>14586</v>
          </cell>
          <cell r="B11760">
            <v>5</v>
          </cell>
          <cell r="C11760">
            <v>5</v>
          </cell>
          <cell r="D11760" t="str">
            <v>LA ESQUINA DE TIO JUAN</v>
          </cell>
          <cell r="E11760" t="str">
            <v>Refrigerados</v>
          </cell>
        </row>
        <row r="11761">
          <cell r="A11761">
            <v>14578</v>
          </cell>
          <cell r="B11761">
            <v>2</v>
          </cell>
          <cell r="C11761">
            <v>8</v>
          </cell>
          <cell r="D11761" t="str">
            <v>LOS AMIGOS GRILL</v>
          </cell>
          <cell r="E11761" t="str">
            <v>Refrigerados</v>
          </cell>
        </row>
        <row r="11762">
          <cell r="A11762">
            <v>14549</v>
          </cell>
          <cell r="D11762" t="str">
            <v>KIOSKO DON CHILE</v>
          </cell>
          <cell r="E11762" t="str">
            <v>Hogar</v>
          </cell>
        </row>
        <row r="11763">
          <cell r="A11763">
            <v>14532</v>
          </cell>
          <cell r="B11763">
            <v>5</v>
          </cell>
          <cell r="C11763">
            <v>6</v>
          </cell>
          <cell r="D11763" t="str">
            <v>DESPENSA MARIA AUXILIADORA</v>
          </cell>
          <cell r="E11763" t="str">
            <v>Hogar</v>
          </cell>
        </row>
        <row r="11764">
          <cell r="A11764">
            <v>14577</v>
          </cell>
          <cell r="B11764">
            <v>5</v>
          </cell>
          <cell r="C11764">
            <v>4</v>
          </cell>
          <cell r="D11764" t="str">
            <v>AUTOSERVICE SAN JUAN</v>
          </cell>
        </row>
        <row r="11765">
          <cell r="A11765">
            <v>14576</v>
          </cell>
          <cell r="B11765">
            <v>9</v>
          </cell>
          <cell r="C11765">
            <v>3</v>
          </cell>
          <cell r="D11765" t="str">
            <v>CABINAS FONO CLUD</v>
          </cell>
        </row>
        <row r="11766">
          <cell r="A11766">
            <v>14590</v>
          </cell>
          <cell r="B11766">
            <v>4</v>
          </cell>
          <cell r="C11766">
            <v>3</v>
          </cell>
          <cell r="D11766" t="str">
            <v>COPETIN LA ESQUINA</v>
          </cell>
          <cell r="E11766" t="str">
            <v>Hogar</v>
          </cell>
        </row>
        <row r="11767">
          <cell r="A11767">
            <v>14600</v>
          </cell>
          <cell r="B11767">
            <v>9</v>
          </cell>
          <cell r="C11767">
            <v>3</v>
          </cell>
          <cell r="D11767" t="str">
            <v>CASILLA N° 5</v>
          </cell>
        </row>
        <row r="11768">
          <cell r="A11768">
            <v>14591</v>
          </cell>
          <cell r="B11768">
            <v>9</v>
          </cell>
          <cell r="C11768">
            <v>3</v>
          </cell>
          <cell r="D11768" t="str">
            <v>COPETIN EL PARADOR</v>
          </cell>
        </row>
        <row r="11769">
          <cell r="A11769">
            <v>14604</v>
          </cell>
          <cell r="B11769">
            <v>4</v>
          </cell>
          <cell r="C11769">
            <v>3</v>
          </cell>
          <cell r="D11769" t="str">
            <v>CARNICERIA ARAMI</v>
          </cell>
          <cell r="E11769" t="str">
            <v>Hogar</v>
          </cell>
        </row>
        <row r="11770">
          <cell r="A11770">
            <v>26006</v>
          </cell>
          <cell r="B11770">
            <v>9</v>
          </cell>
          <cell r="C11770">
            <v>3</v>
          </cell>
          <cell r="D11770" t="str">
            <v>FUCIONARIA MARIA DE LA PAZ PALACIOS</v>
          </cell>
          <cell r="E11770" t="str">
            <v>Planta</v>
          </cell>
        </row>
        <row r="11771">
          <cell r="A11771">
            <v>14594</v>
          </cell>
          <cell r="B11771">
            <v>9</v>
          </cell>
          <cell r="C11771">
            <v>3</v>
          </cell>
          <cell r="D11771" t="str">
            <v>COPETIN RECIFE</v>
          </cell>
        </row>
        <row r="11772">
          <cell r="A11772">
            <v>14595</v>
          </cell>
          <cell r="B11772">
            <v>9</v>
          </cell>
          <cell r="C11772">
            <v>3</v>
          </cell>
          <cell r="D11772" t="str">
            <v>BEBIDAS RECALDE</v>
          </cell>
        </row>
        <row r="11773">
          <cell r="A11773">
            <v>14596</v>
          </cell>
          <cell r="D11773" t="str">
            <v>DESPENSA MERCEDES</v>
          </cell>
          <cell r="E11773" t="str">
            <v>Hogar</v>
          </cell>
        </row>
        <row r="11774">
          <cell r="A11774">
            <v>14597</v>
          </cell>
          <cell r="B11774">
            <v>5</v>
          </cell>
          <cell r="C11774">
            <v>8</v>
          </cell>
          <cell r="D11774" t="str">
            <v>DESPENSA SAN JUAN</v>
          </cell>
          <cell r="E11774" t="str">
            <v>Hogar</v>
          </cell>
        </row>
        <row r="11775">
          <cell r="A11775">
            <v>14598</v>
          </cell>
          <cell r="B11775">
            <v>5</v>
          </cell>
          <cell r="C11775">
            <v>8</v>
          </cell>
          <cell r="D11775" t="str">
            <v>BODEGA JESI CAR</v>
          </cell>
          <cell r="E11775" t="str">
            <v>Hogar</v>
          </cell>
        </row>
        <row r="11776">
          <cell r="A11776">
            <v>14635</v>
          </cell>
          <cell r="B11776">
            <v>7</v>
          </cell>
          <cell r="C11776">
            <v>2</v>
          </cell>
          <cell r="D11776" t="str">
            <v>DESPENSA NOEMI</v>
          </cell>
          <cell r="E11776" t="str">
            <v>Hogar</v>
          </cell>
        </row>
        <row r="11777">
          <cell r="A11777">
            <v>14602</v>
          </cell>
          <cell r="B11777">
            <v>5</v>
          </cell>
          <cell r="C11777">
            <v>9</v>
          </cell>
          <cell r="D11777" t="str">
            <v>DESPENSA GARCETE</v>
          </cell>
          <cell r="E11777" t="str">
            <v>Hogar</v>
          </cell>
        </row>
        <row r="11778">
          <cell r="A11778">
            <v>14599</v>
          </cell>
          <cell r="B11778">
            <v>9</v>
          </cell>
          <cell r="C11778">
            <v>3</v>
          </cell>
          <cell r="D11778" t="str">
            <v>COPETIN ROCIO</v>
          </cell>
        </row>
        <row r="11779">
          <cell r="A11779">
            <v>14587</v>
          </cell>
          <cell r="B11779">
            <v>9</v>
          </cell>
          <cell r="C11779">
            <v>3</v>
          </cell>
          <cell r="D11779" t="str">
            <v>ESTACION DE SERVICIO ARAPORA</v>
          </cell>
        </row>
        <row r="11780">
          <cell r="A11780">
            <v>14589</v>
          </cell>
          <cell r="B11780">
            <v>4</v>
          </cell>
          <cell r="C11780">
            <v>1</v>
          </cell>
          <cell r="D11780" t="str">
            <v>DESPENSA JOSE CARLOS</v>
          </cell>
          <cell r="E11780" t="str">
            <v>Hogar</v>
          </cell>
        </row>
        <row r="11781">
          <cell r="A11781">
            <v>14633</v>
          </cell>
          <cell r="B11781">
            <v>6</v>
          </cell>
          <cell r="C11781">
            <v>7</v>
          </cell>
          <cell r="D11781" t="str">
            <v>BODEGA EL AMIGO</v>
          </cell>
          <cell r="E11781" t="str">
            <v>Hogar</v>
          </cell>
        </row>
        <row r="11782">
          <cell r="A11782">
            <v>14634</v>
          </cell>
          <cell r="B11782">
            <v>4</v>
          </cell>
          <cell r="C11782">
            <v>3</v>
          </cell>
          <cell r="D11782" t="str">
            <v>DESPENSA RODRIGUEZ</v>
          </cell>
          <cell r="E11782" t="str">
            <v>Hogar</v>
          </cell>
        </row>
        <row r="11783">
          <cell r="A11783">
            <v>14616</v>
          </cell>
          <cell r="B11783">
            <v>9</v>
          </cell>
          <cell r="C11783">
            <v>3</v>
          </cell>
          <cell r="D11783" t="str">
            <v>BODEGA R y R</v>
          </cell>
        </row>
        <row r="11784">
          <cell r="A11784">
            <v>14618</v>
          </cell>
          <cell r="B11784">
            <v>5</v>
          </cell>
          <cell r="C11784">
            <v>5</v>
          </cell>
          <cell r="D11784" t="str">
            <v>KIOSKO EMI</v>
          </cell>
          <cell r="E11784" t="str">
            <v>Refrigerados</v>
          </cell>
        </row>
        <row r="11785">
          <cell r="A11785">
            <v>14617</v>
          </cell>
          <cell r="B11785">
            <v>5</v>
          </cell>
          <cell r="C11785">
            <v>5</v>
          </cell>
          <cell r="D11785" t="str">
            <v>AUTOSERVICE TROPICANA</v>
          </cell>
          <cell r="E11785" t="str">
            <v>Hogar</v>
          </cell>
        </row>
        <row r="11786">
          <cell r="A11786">
            <v>14629</v>
          </cell>
          <cell r="B11786">
            <v>5</v>
          </cell>
          <cell r="C11786">
            <v>8</v>
          </cell>
          <cell r="D11786" t="str">
            <v>PELUQUERIA GUARANI</v>
          </cell>
          <cell r="E11786" t="str">
            <v>Refrigerados</v>
          </cell>
        </row>
        <row r="11787">
          <cell r="A11787">
            <v>14631</v>
          </cell>
          <cell r="B11787">
            <v>9</v>
          </cell>
          <cell r="C11787">
            <v>3</v>
          </cell>
          <cell r="D11787" t="str">
            <v>DESPENSA YANINA</v>
          </cell>
        </row>
        <row r="11788">
          <cell r="A11788">
            <v>14630</v>
          </cell>
          <cell r="B11788">
            <v>7</v>
          </cell>
          <cell r="C11788">
            <v>2</v>
          </cell>
          <cell r="D11788" t="str">
            <v>DESPENSA ÑA CRISTINA</v>
          </cell>
          <cell r="E11788" t="str">
            <v>Hogar</v>
          </cell>
        </row>
        <row r="11789">
          <cell r="A11789">
            <v>14627</v>
          </cell>
          <cell r="B11789">
            <v>2</v>
          </cell>
          <cell r="C11789">
            <v>5</v>
          </cell>
          <cell r="D11789" t="str">
            <v>DESPENSA ROSIMAR</v>
          </cell>
          <cell r="E11789" t="str">
            <v>Hogar</v>
          </cell>
        </row>
        <row r="11790">
          <cell r="A11790">
            <v>14619</v>
          </cell>
          <cell r="B11790">
            <v>2</v>
          </cell>
          <cell r="C11790">
            <v>4</v>
          </cell>
          <cell r="D11790" t="str">
            <v>DESPENSA GARAY</v>
          </cell>
          <cell r="E11790" t="str">
            <v>Hogar</v>
          </cell>
        </row>
        <row r="11791">
          <cell r="A11791">
            <v>14620</v>
          </cell>
          <cell r="B11791">
            <v>2</v>
          </cell>
          <cell r="C11791">
            <v>4</v>
          </cell>
          <cell r="D11791" t="str">
            <v>DESPENSA ORTIZ</v>
          </cell>
          <cell r="E11791" t="str">
            <v>Hogar</v>
          </cell>
        </row>
        <row r="11792">
          <cell r="A11792">
            <v>14632</v>
          </cell>
          <cell r="B11792">
            <v>3</v>
          </cell>
          <cell r="C11792">
            <v>4</v>
          </cell>
          <cell r="D11792" t="str">
            <v>DESPENSA MONGELOS</v>
          </cell>
        </row>
        <row r="11793">
          <cell r="A11793">
            <v>14622</v>
          </cell>
          <cell r="B11793">
            <v>2</v>
          </cell>
          <cell r="C11793">
            <v>4</v>
          </cell>
          <cell r="D11793" t="str">
            <v>DESPENSA MARY</v>
          </cell>
          <cell r="E11793" t="str">
            <v>Hogar</v>
          </cell>
        </row>
        <row r="11794">
          <cell r="A11794">
            <v>14624</v>
          </cell>
          <cell r="B11794">
            <v>2</v>
          </cell>
          <cell r="C11794">
            <v>4</v>
          </cell>
          <cell r="D11794" t="str">
            <v>DESPENSA KIKA</v>
          </cell>
          <cell r="E11794" t="str">
            <v>Hogar</v>
          </cell>
        </row>
        <row r="11795">
          <cell r="A11795">
            <v>14625</v>
          </cell>
          <cell r="B11795">
            <v>2</v>
          </cell>
          <cell r="C11795">
            <v>4</v>
          </cell>
          <cell r="D11795" t="str">
            <v>CASILLA CHARLY</v>
          </cell>
          <cell r="E11795" t="str">
            <v>Refrigerados</v>
          </cell>
        </row>
        <row r="11796">
          <cell r="A11796">
            <v>14626</v>
          </cell>
          <cell r="B11796">
            <v>2</v>
          </cell>
          <cell r="C11796">
            <v>5</v>
          </cell>
          <cell r="D11796" t="str">
            <v>DESPENSA BONANZA</v>
          </cell>
          <cell r="E11796" t="str">
            <v>Hogar</v>
          </cell>
        </row>
        <row r="11797">
          <cell r="A11797">
            <v>14628</v>
          </cell>
          <cell r="B11797">
            <v>2</v>
          </cell>
          <cell r="C11797">
            <v>4</v>
          </cell>
          <cell r="D11797" t="str">
            <v>CABINA TELEFONICA SACRAMENTO</v>
          </cell>
          <cell r="E11797" t="str">
            <v>Hogar</v>
          </cell>
        </row>
        <row r="11798">
          <cell r="A11798">
            <v>14533</v>
          </cell>
          <cell r="B11798">
            <v>4</v>
          </cell>
          <cell r="C11798">
            <v>3</v>
          </cell>
          <cell r="D11798" t="str">
            <v>DESPENSA SAN CAYETANO</v>
          </cell>
          <cell r="E11798" t="str">
            <v>Hogar</v>
          </cell>
        </row>
        <row r="11799">
          <cell r="A11799">
            <v>14606</v>
          </cell>
          <cell r="B11799">
            <v>9</v>
          </cell>
          <cell r="C11799">
            <v>3</v>
          </cell>
          <cell r="D11799" t="str">
            <v>DESPENSA FERDEL</v>
          </cell>
        </row>
        <row r="11800">
          <cell r="A11800">
            <v>14615</v>
          </cell>
          <cell r="B11800">
            <v>7</v>
          </cell>
          <cell r="C11800">
            <v>1</v>
          </cell>
          <cell r="D11800" t="str">
            <v>AUTOSERVICE CMC</v>
          </cell>
          <cell r="E11800" t="str">
            <v>Hogar</v>
          </cell>
        </row>
        <row r="11801">
          <cell r="A11801">
            <v>14608</v>
          </cell>
          <cell r="B11801">
            <v>5</v>
          </cell>
          <cell r="C11801">
            <v>1</v>
          </cell>
          <cell r="D11801" t="str">
            <v>DESPENSA NATALIA</v>
          </cell>
          <cell r="E11801" t="str">
            <v>Hogar</v>
          </cell>
        </row>
        <row r="11802">
          <cell r="A11802">
            <v>14609</v>
          </cell>
          <cell r="B11802">
            <v>6</v>
          </cell>
          <cell r="C11802">
            <v>6</v>
          </cell>
          <cell r="D11802" t="str">
            <v>DESPENSA CUATRO HERMANOS</v>
          </cell>
          <cell r="E11802" t="str">
            <v>Hogar</v>
          </cell>
        </row>
        <row r="11803">
          <cell r="A11803">
            <v>14610</v>
          </cell>
          <cell r="B11803">
            <v>6</v>
          </cell>
          <cell r="C11803">
            <v>6</v>
          </cell>
          <cell r="D11803" t="str">
            <v>DESPENSA GIMENEZ</v>
          </cell>
          <cell r="E11803" t="str">
            <v>Hogar</v>
          </cell>
        </row>
        <row r="11804">
          <cell r="A11804">
            <v>14614</v>
          </cell>
          <cell r="B11804">
            <v>2</v>
          </cell>
          <cell r="C11804">
            <v>4</v>
          </cell>
          <cell r="D11804" t="str">
            <v>DESPENSA R Y D</v>
          </cell>
          <cell r="E11804" t="str">
            <v>Hogar</v>
          </cell>
        </row>
        <row r="11805">
          <cell r="A11805">
            <v>14611</v>
          </cell>
          <cell r="B11805">
            <v>2</v>
          </cell>
          <cell r="C11805">
            <v>3</v>
          </cell>
          <cell r="D11805" t="str">
            <v>S.C.C. CHORTITZER KOMITEE LTDA.</v>
          </cell>
          <cell r="E11805" t="str">
            <v>Distribuidor</v>
          </cell>
        </row>
        <row r="11806">
          <cell r="A11806">
            <v>14612</v>
          </cell>
          <cell r="B11806">
            <v>2</v>
          </cell>
          <cell r="C11806">
            <v>4</v>
          </cell>
          <cell r="D11806" t="str">
            <v>CASILLA GUIDA</v>
          </cell>
          <cell r="E11806" t="str">
            <v>Refrigerados</v>
          </cell>
        </row>
        <row r="11807">
          <cell r="A11807">
            <v>14639</v>
          </cell>
          <cell r="B11807">
            <v>9</v>
          </cell>
          <cell r="C11807">
            <v>3</v>
          </cell>
          <cell r="D11807" t="str">
            <v>COPETIN CAMI</v>
          </cell>
        </row>
        <row r="11808">
          <cell r="A11808">
            <v>14607</v>
          </cell>
          <cell r="B11808">
            <v>9</v>
          </cell>
          <cell r="C11808">
            <v>3</v>
          </cell>
          <cell r="D11808" t="str">
            <v>HELADERIA PIZZERIA IL PIACERE</v>
          </cell>
        </row>
        <row r="11809">
          <cell r="A11809">
            <v>14638</v>
          </cell>
          <cell r="B11809">
            <v>4</v>
          </cell>
          <cell r="C11809">
            <v>7</v>
          </cell>
          <cell r="D11809" t="str">
            <v>COPETIN RODRIGO</v>
          </cell>
          <cell r="E11809" t="str">
            <v>Refrigerados</v>
          </cell>
        </row>
        <row r="11810">
          <cell r="A11810">
            <v>14637</v>
          </cell>
          <cell r="B11810">
            <v>4</v>
          </cell>
          <cell r="C11810">
            <v>7</v>
          </cell>
          <cell r="D11810" t="str">
            <v>AUTOSERVICIO ANAHI</v>
          </cell>
          <cell r="E11810" t="str">
            <v>Hogar</v>
          </cell>
        </row>
        <row r="11811">
          <cell r="A11811">
            <v>14641</v>
          </cell>
          <cell r="B11811">
            <v>4</v>
          </cell>
          <cell r="C11811">
            <v>5</v>
          </cell>
          <cell r="D11811" t="str">
            <v>DESPENSA GLORIA</v>
          </cell>
          <cell r="E11811" t="str">
            <v>Hogar</v>
          </cell>
        </row>
        <row r="11812">
          <cell r="A11812">
            <v>14534</v>
          </cell>
          <cell r="B11812">
            <v>5</v>
          </cell>
          <cell r="C11812">
            <v>7</v>
          </cell>
          <cell r="D11812" t="str">
            <v>LIBRERIA SAN ANTONIO DE PADUA</v>
          </cell>
          <cell r="E11812" t="str">
            <v>Refrigerados</v>
          </cell>
        </row>
        <row r="11813">
          <cell r="A11813">
            <v>14642</v>
          </cell>
          <cell r="B11813">
            <v>3</v>
          </cell>
          <cell r="C11813">
            <v>4</v>
          </cell>
          <cell r="D11813" t="str">
            <v>DESPENSA JORGITO</v>
          </cell>
          <cell r="E11813" t="str">
            <v>Hogar</v>
          </cell>
        </row>
        <row r="11814">
          <cell r="A11814">
            <v>14644</v>
          </cell>
          <cell r="B11814">
            <v>1</v>
          </cell>
          <cell r="C11814">
            <v>1</v>
          </cell>
          <cell r="D11814" t="str">
            <v>KIOSKO EUGENIA</v>
          </cell>
          <cell r="E11814" t="str">
            <v>Refrigerados</v>
          </cell>
        </row>
        <row r="11815">
          <cell r="A11815">
            <v>14647</v>
          </cell>
          <cell r="B11815">
            <v>7</v>
          </cell>
          <cell r="C11815">
            <v>2</v>
          </cell>
          <cell r="D11815" t="str">
            <v>DESPENSA IDOLDAN</v>
          </cell>
          <cell r="E11815" t="str">
            <v>Hogar</v>
          </cell>
        </row>
        <row r="11816">
          <cell r="A11816">
            <v>14646</v>
          </cell>
          <cell r="B11816">
            <v>7</v>
          </cell>
          <cell r="C11816">
            <v>2</v>
          </cell>
          <cell r="D11816" t="str">
            <v>DESPENSA LIBRERIA 15 DE AGOSTO</v>
          </cell>
          <cell r="E11816" t="str">
            <v>Refrigerados</v>
          </cell>
        </row>
        <row r="11817">
          <cell r="A11817">
            <v>14640</v>
          </cell>
          <cell r="B11817">
            <v>9</v>
          </cell>
          <cell r="C11817">
            <v>3</v>
          </cell>
          <cell r="D11817" t="str">
            <v>DESPENSA BELENCITA</v>
          </cell>
        </row>
        <row r="11818">
          <cell r="A11818">
            <v>14649</v>
          </cell>
          <cell r="B11818">
            <v>5</v>
          </cell>
          <cell r="C11818">
            <v>9</v>
          </cell>
          <cell r="D11818" t="str">
            <v>COMERCIAL RUBENCITO</v>
          </cell>
          <cell r="E11818" t="str">
            <v>Hogar</v>
          </cell>
        </row>
        <row r="11819">
          <cell r="A11819">
            <v>14648</v>
          </cell>
          <cell r="B11819">
            <v>9</v>
          </cell>
          <cell r="C11819">
            <v>3</v>
          </cell>
          <cell r="D11819" t="str">
            <v>BAR LOS AMIGOS</v>
          </cell>
        </row>
        <row r="11820">
          <cell r="A11820">
            <v>14650</v>
          </cell>
          <cell r="B11820">
            <v>1</v>
          </cell>
          <cell r="C11820">
            <v>7</v>
          </cell>
          <cell r="D11820" t="str">
            <v>DESPENSA LAS MARGARITAS</v>
          </cell>
        </row>
        <row r="11821">
          <cell r="A11821">
            <v>14652</v>
          </cell>
          <cell r="B11821">
            <v>2</v>
          </cell>
          <cell r="C11821">
            <v>9</v>
          </cell>
          <cell r="D11821" t="str">
            <v>BAR DON PEPE'S II</v>
          </cell>
          <cell r="E11821" t="str">
            <v>Refrigerados</v>
          </cell>
        </row>
        <row r="11822">
          <cell r="A11822">
            <v>14651</v>
          </cell>
          <cell r="B11822">
            <v>9</v>
          </cell>
          <cell r="C11822">
            <v>3</v>
          </cell>
          <cell r="D11822" t="str">
            <v>HELADERIA RICOS Y SABROSOS</v>
          </cell>
        </row>
        <row r="11823">
          <cell r="A11823">
            <v>14653</v>
          </cell>
          <cell r="B11823">
            <v>9</v>
          </cell>
          <cell r="C11823">
            <v>3</v>
          </cell>
          <cell r="D11823" t="str">
            <v>FLETERO JORGE D. DETEZ TORRES</v>
          </cell>
          <cell r="E11823" t="str">
            <v>Planta</v>
          </cell>
        </row>
        <row r="11824">
          <cell r="A11824">
            <v>14657</v>
          </cell>
          <cell r="B11824">
            <v>1</v>
          </cell>
          <cell r="C11824">
            <v>4</v>
          </cell>
          <cell r="D11824" t="str">
            <v>COMEDOR BRIGITTE</v>
          </cell>
          <cell r="E11824" t="str">
            <v>Refrigerados</v>
          </cell>
        </row>
        <row r="11825">
          <cell r="A11825">
            <v>14658</v>
          </cell>
          <cell r="B11825">
            <v>6</v>
          </cell>
          <cell r="C11825">
            <v>6</v>
          </cell>
          <cell r="D11825" t="str">
            <v>COPETIN ASUNCION</v>
          </cell>
          <cell r="E11825" t="str">
            <v>Refrigerados</v>
          </cell>
        </row>
        <row r="11826">
          <cell r="A11826">
            <v>14660</v>
          </cell>
          <cell r="B11826">
            <v>4</v>
          </cell>
          <cell r="C11826">
            <v>7</v>
          </cell>
          <cell r="D11826" t="str">
            <v>TEAM BEER BODEGA</v>
          </cell>
          <cell r="E11826" t="str">
            <v>Hogar</v>
          </cell>
        </row>
        <row r="11827">
          <cell r="A11827">
            <v>14661</v>
          </cell>
          <cell r="B11827">
            <v>4</v>
          </cell>
          <cell r="C11827">
            <v>7</v>
          </cell>
          <cell r="D11827" t="str">
            <v>COPETIN ALICIA</v>
          </cell>
          <cell r="E11827" t="str">
            <v>Refrigerados</v>
          </cell>
        </row>
        <row r="11828">
          <cell r="A11828">
            <v>14656</v>
          </cell>
          <cell r="B11828">
            <v>4</v>
          </cell>
          <cell r="C11828">
            <v>3</v>
          </cell>
          <cell r="D11828" t="str">
            <v>DESPENSA SIETE HERMANOS</v>
          </cell>
          <cell r="E11828" t="str">
            <v>Hogar</v>
          </cell>
        </row>
        <row r="11829">
          <cell r="A11829">
            <v>14662</v>
          </cell>
          <cell r="B11829">
            <v>9</v>
          </cell>
          <cell r="C11829">
            <v>3</v>
          </cell>
          <cell r="D11829" t="str">
            <v>DESPENSA VICKY</v>
          </cell>
        </row>
        <row r="11830">
          <cell r="A11830">
            <v>14663</v>
          </cell>
          <cell r="B11830">
            <v>4</v>
          </cell>
          <cell r="C11830">
            <v>4</v>
          </cell>
          <cell r="D11830" t="str">
            <v>2 RS SERVICIOS GENERALES</v>
          </cell>
          <cell r="E11830" t="str">
            <v>Educación</v>
          </cell>
        </row>
        <row r="11831">
          <cell r="A11831">
            <v>14654</v>
          </cell>
          <cell r="B11831">
            <v>3</v>
          </cell>
          <cell r="C11831">
            <v>8</v>
          </cell>
          <cell r="D11831" t="str">
            <v>DESPENSA BETHA</v>
          </cell>
          <cell r="E11831" t="str">
            <v>Hogar</v>
          </cell>
        </row>
        <row r="11832">
          <cell r="A11832">
            <v>14664</v>
          </cell>
          <cell r="B11832">
            <v>3</v>
          </cell>
          <cell r="C11832">
            <v>9</v>
          </cell>
          <cell r="D11832" t="str">
            <v>DESPENSA SAN CARLOS</v>
          </cell>
          <cell r="E11832" t="str">
            <v>Hogar</v>
          </cell>
        </row>
        <row r="11833">
          <cell r="A11833">
            <v>14665</v>
          </cell>
          <cell r="B11833">
            <v>3</v>
          </cell>
          <cell r="C11833">
            <v>9</v>
          </cell>
          <cell r="D11833" t="str">
            <v>DESPENSA LETY</v>
          </cell>
          <cell r="E11833" t="str">
            <v>Hogar</v>
          </cell>
        </row>
        <row r="11834">
          <cell r="A11834">
            <v>14670</v>
          </cell>
          <cell r="B11834">
            <v>7</v>
          </cell>
          <cell r="C11834">
            <v>1</v>
          </cell>
          <cell r="D11834" t="str">
            <v>DESPENSA 11-11</v>
          </cell>
          <cell r="E11834" t="str">
            <v>Hogar</v>
          </cell>
        </row>
        <row r="11835">
          <cell r="A11835">
            <v>14668</v>
          </cell>
          <cell r="B11835">
            <v>4</v>
          </cell>
          <cell r="C11835">
            <v>2</v>
          </cell>
          <cell r="D11835" t="str">
            <v>DESPENSA SAN CAYETANO</v>
          </cell>
          <cell r="E11835" t="str">
            <v>Hogar</v>
          </cell>
        </row>
        <row r="11836">
          <cell r="A11836">
            <v>14667</v>
          </cell>
          <cell r="B11836">
            <v>6</v>
          </cell>
          <cell r="C11836">
            <v>6</v>
          </cell>
          <cell r="D11836" t="str">
            <v>PANADERIA SAN MARCOS</v>
          </cell>
          <cell r="E11836" t="str">
            <v>Refrigerados</v>
          </cell>
        </row>
        <row r="11837">
          <cell r="A11837">
            <v>14666</v>
          </cell>
          <cell r="B11837">
            <v>3</v>
          </cell>
          <cell r="C11837">
            <v>1</v>
          </cell>
          <cell r="D11837" t="str">
            <v>AUTOSERVICIO 29</v>
          </cell>
          <cell r="E11837" t="str">
            <v>Hogar</v>
          </cell>
        </row>
        <row r="11838">
          <cell r="A11838">
            <v>14669</v>
          </cell>
          <cell r="B11838">
            <v>9</v>
          </cell>
          <cell r="C11838">
            <v>3</v>
          </cell>
          <cell r="D11838" t="str">
            <v>DESPENSA RODEGAL</v>
          </cell>
        </row>
        <row r="11839">
          <cell r="A11839">
            <v>14671</v>
          </cell>
          <cell r="B11839">
            <v>9</v>
          </cell>
          <cell r="C11839">
            <v>3</v>
          </cell>
          <cell r="D11839" t="str">
            <v>COPETIN CRISTI</v>
          </cell>
        </row>
        <row r="11840">
          <cell r="A11840">
            <v>14673</v>
          </cell>
          <cell r="B11840">
            <v>4</v>
          </cell>
          <cell r="C11840">
            <v>7</v>
          </cell>
          <cell r="D11840" t="str">
            <v>COMERCIAL ALVAREZ</v>
          </cell>
          <cell r="E11840" t="str">
            <v>Hogar</v>
          </cell>
        </row>
        <row r="11841">
          <cell r="A11841">
            <v>14674</v>
          </cell>
          <cell r="D11841" t="str">
            <v>CASILLA ÑA BLANCA</v>
          </cell>
          <cell r="E11841" t="str">
            <v>Refrigerados</v>
          </cell>
        </row>
        <row r="11842">
          <cell r="A11842">
            <v>14675</v>
          </cell>
          <cell r="B11842">
            <v>4</v>
          </cell>
          <cell r="C11842">
            <v>7</v>
          </cell>
          <cell r="D11842" t="str">
            <v>MARIA CELESTE COMERCIAL</v>
          </cell>
          <cell r="E11842" t="str">
            <v>Hogar</v>
          </cell>
        </row>
        <row r="11843">
          <cell r="A11843">
            <v>14676</v>
          </cell>
          <cell r="B11843">
            <v>9</v>
          </cell>
          <cell r="C11843">
            <v>3</v>
          </cell>
          <cell r="D11843" t="str">
            <v>PARTICULAR FAMILIA MONTIEL LOPEZ</v>
          </cell>
        </row>
        <row r="11844">
          <cell r="A11844">
            <v>14681</v>
          </cell>
          <cell r="B11844">
            <v>9</v>
          </cell>
          <cell r="C11844">
            <v>3</v>
          </cell>
          <cell r="D11844" t="str">
            <v>DEPOSITOS DE BEBIDAS</v>
          </cell>
        </row>
        <row r="11845">
          <cell r="A11845">
            <v>14678</v>
          </cell>
          <cell r="B11845">
            <v>9</v>
          </cell>
          <cell r="C11845">
            <v>3</v>
          </cell>
          <cell r="D11845" t="str">
            <v>BODEGA YHOAN BEER</v>
          </cell>
        </row>
        <row r="11846">
          <cell r="A11846">
            <v>26008</v>
          </cell>
          <cell r="B11846">
            <v>2</v>
          </cell>
          <cell r="C11846">
            <v>5</v>
          </cell>
          <cell r="D11846" t="str">
            <v>CABINA INTERNET SHALOM</v>
          </cell>
          <cell r="E11846" t="str">
            <v>Hogar</v>
          </cell>
        </row>
        <row r="11847">
          <cell r="A11847">
            <v>14679</v>
          </cell>
          <cell r="B11847">
            <v>5</v>
          </cell>
          <cell r="C11847">
            <v>8</v>
          </cell>
          <cell r="D11847" t="str">
            <v>DESPENSA QUIÑONEZ</v>
          </cell>
          <cell r="E11847" t="str">
            <v>Hogar</v>
          </cell>
        </row>
        <row r="11848">
          <cell r="A11848">
            <v>14672</v>
          </cell>
          <cell r="B11848">
            <v>5</v>
          </cell>
          <cell r="C11848">
            <v>3</v>
          </cell>
          <cell r="D11848" t="str">
            <v>DESPENSA EMI</v>
          </cell>
          <cell r="E11848" t="str">
            <v>Hogar</v>
          </cell>
        </row>
        <row r="11849">
          <cell r="A11849">
            <v>14699</v>
          </cell>
          <cell r="B11849">
            <v>3</v>
          </cell>
          <cell r="C11849">
            <v>9</v>
          </cell>
          <cell r="D11849" t="str">
            <v>COMEDOR NEYER</v>
          </cell>
          <cell r="E11849" t="str">
            <v>Refrigerados</v>
          </cell>
        </row>
        <row r="11850">
          <cell r="A11850">
            <v>14690</v>
          </cell>
          <cell r="B11850">
            <v>7</v>
          </cell>
          <cell r="C11850">
            <v>2</v>
          </cell>
          <cell r="D11850" t="str">
            <v>HAMBURGUESERIA TUCHI</v>
          </cell>
          <cell r="E11850" t="str">
            <v>Refrigerados</v>
          </cell>
        </row>
        <row r="11851">
          <cell r="A11851">
            <v>14701</v>
          </cell>
          <cell r="B11851">
            <v>9</v>
          </cell>
          <cell r="C11851">
            <v>3</v>
          </cell>
          <cell r="D11851" t="str">
            <v>O CHILENO EMPANADAS</v>
          </cell>
        </row>
        <row r="11852">
          <cell r="A11852">
            <v>14697</v>
          </cell>
          <cell r="B11852">
            <v>3</v>
          </cell>
          <cell r="C11852">
            <v>6</v>
          </cell>
          <cell r="D11852" t="str">
            <v>COMERCIAL LyG</v>
          </cell>
          <cell r="E11852" t="str">
            <v>Hogar</v>
          </cell>
        </row>
        <row r="11853">
          <cell r="A11853">
            <v>14696</v>
          </cell>
          <cell r="D11853" t="str">
            <v>OFFICE PAR - LIBRERIA</v>
          </cell>
          <cell r="E11853" t="str">
            <v>Refrigerados</v>
          </cell>
        </row>
        <row r="11854">
          <cell r="A11854">
            <v>14695</v>
          </cell>
          <cell r="B11854">
            <v>3</v>
          </cell>
          <cell r="C11854">
            <v>3</v>
          </cell>
          <cell r="D11854" t="str">
            <v>DESPENSA MI CASITA</v>
          </cell>
          <cell r="E11854" t="str">
            <v>Hogar</v>
          </cell>
        </row>
        <row r="11855">
          <cell r="A11855">
            <v>14698</v>
          </cell>
          <cell r="B11855">
            <v>6</v>
          </cell>
          <cell r="C11855">
            <v>7</v>
          </cell>
          <cell r="D11855" t="str">
            <v>COPETIN NULBIA</v>
          </cell>
        </row>
        <row r="11856">
          <cell r="A11856">
            <v>14537</v>
          </cell>
          <cell r="B11856">
            <v>4</v>
          </cell>
          <cell r="C11856">
            <v>6</v>
          </cell>
          <cell r="D11856" t="str">
            <v>COMERCIAL GABRIEL</v>
          </cell>
        </row>
        <row r="11857">
          <cell r="A11857">
            <v>14536</v>
          </cell>
          <cell r="B11857">
            <v>5</v>
          </cell>
          <cell r="C11857">
            <v>8</v>
          </cell>
          <cell r="D11857" t="str">
            <v>DESPENSA MARGUI</v>
          </cell>
          <cell r="E11857" t="str">
            <v>Hogar</v>
          </cell>
        </row>
        <row r="11858">
          <cell r="A11858">
            <v>14535</v>
          </cell>
          <cell r="B11858">
            <v>5</v>
          </cell>
          <cell r="C11858">
            <v>8</v>
          </cell>
          <cell r="D11858" t="str">
            <v>DESPENSA YBYCUI</v>
          </cell>
          <cell r="E11858" t="str">
            <v>Hogar</v>
          </cell>
        </row>
        <row r="11859">
          <cell r="A11859">
            <v>14688</v>
          </cell>
          <cell r="B11859">
            <v>2</v>
          </cell>
          <cell r="C11859">
            <v>1</v>
          </cell>
          <cell r="D11859" t="str">
            <v>DESPENSA LUCY</v>
          </cell>
          <cell r="E11859" t="str">
            <v>Hogar</v>
          </cell>
        </row>
        <row r="11860">
          <cell r="A11860">
            <v>14687</v>
          </cell>
          <cell r="B11860">
            <v>1</v>
          </cell>
          <cell r="C11860">
            <v>9</v>
          </cell>
          <cell r="D11860" t="str">
            <v>COPETIN MARTINEZ</v>
          </cell>
          <cell r="E11860" t="str">
            <v>Refrigerados</v>
          </cell>
        </row>
        <row r="11861">
          <cell r="A11861">
            <v>14686</v>
          </cell>
          <cell r="B11861">
            <v>1</v>
          </cell>
          <cell r="C11861">
            <v>9</v>
          </cell>
          <cell r="D11861" t="str">
            <v>DESPENSA ESQUIVEL</v>
          </cell>
          <cell r="E11861" t="str">
            <v>Hogar</v>
          </cell>
        </row>
        <row r="11862">
          <cell r="A11862">
            <v>14685</v>
          </cell>
          <cell r="B11862">
            <v>2</v>
          </cell>
          <cell r="C11862">
            <v>2</v>
          </cell>
          <cell r="D11862" t="str">
            <v>CARRITO PANCHERIA EL ABORIGEN</v>
          </cell>
          <cell r="E11862" t="str">
            <v>Refrigerados</v>
          </cell>
        </row>
        <row r="11863">
          <cell r="A11863">
            <v>14694</v>
          </cell>
          <cell r="B11863">
            <v>9</v>
          </cell>
          <cell r="C11863">
            <v>3</v>
          </cell>
          <cell r="D11863" t="str">
            <v>COPETIN TOTITO</v>
          </cell>
        </row>
        <row r="11864">
          <cell r="A11864">
            <v>14711</v>
          </cell>
          <cell r="B11864">
            <v>9</v>
          </cell>
          <cell r="C11864">
            <v>3</v>
          </cell>
          <cell r="D11864" t="str">
            <v>HAMBURGUESERIA JULIO CESAR</v>
          </cell>
        </row>
        <row r="11865">
          <cell r="A11865">
            <v>14720</v>
          </cell>
          <cell r="B11865">
            <v>4</v>
          </cell>
          <cell r="C11865">
            <v>6</v>
          </cell>
          <cell r="D11865" t="str">
            <v>COPETIN ACUARELA</v>
          </cell>
          <cell r="E11865" t="str">
            <v>Refrigerados</v>
          </cell>
        </row>
        <row r="11866">
          <cell r="A11866">
            <v>14718</v>
          </cell>
          <cell r="B11866">
            <v>6</v>
          </cell>
          <cell r="C11866">
            <v>7</v>
          </cell>
          <cell r="D11866" t="str">
            <v>DESPENSA VALDEZ</v>
          </cell>
          <cell r="E11866" t="str">
            <v>Hogar</v>
          </cell>
        </row>
        <row r="11867">
          <cell r="A11867">
            <v>14719</v>
          </cell>
          <cell r="B11867">
            <v>3</v>
          </cell>
          <cell r="C11867">
            <v>4</v>
          </cell>
          <cell r="D11867" t="str">
            <v>DESPENSA ANDREA</v>
          </cell>
        </row>
        <row r="11868">
          <cell r="A11868">
            <v>14723</v>
          </cell>
          <cell r="B11868">
            <v>2</v>
          </cell>
          <cell r="C11868">
            <v>4</v>
          </cell>
          <cell r="D11868" t="str">
            <v>DESPENSA SAN CAYETANO</v>
          </cell>
          <cell r="E11868" t="str">
            <v>Hogar</v>
          </cell>
        </row>
        <row r="11869">
          <cell r="A11869">
            <v>14724</v>
          </cell>
          <cell r="B11869">
            <v>2</v>
          </cell>
          <cell r="C11869">
            <v>4</v>
          </cell>
          <cell r="D11869" t="str">
            <v>CASILLA ALCIDES</v>
          </cell>
          <cell r="E11869" t="str">
            <v>Refrigerados</v>
          </cell>
        </row>
        <row r="11870">
          <cell r="A11870">
            <v>14725</v>
          </cell>
          <cell r="B11870">
            <v>2</v>
          </cell>
          <cell r="C11870">
            <v>4</v>
          </cell>
          <cell r="D11870" t="str">
            <v>CASILLA FLEYTAS</v>
          </cell>
          <cell r="E11870" t="str">
            <v>Refrigerados</v>
          </cell>
        </row>
        <row r="11871">
          <cell r="A11871">
            <v>14721</v>
          </cell>
          <cell r="B11871">
            <v>2</v>
          </cell>
          <cell r="C11871">
            <v>5</v>
          </cell>
          <cell r="D11871" t="str">
            <v>DESPENSA TERESA</v>
          </cell>
          <cell r="E11871" t="str">
            <v>Hogar</v>
          </cell>
        </row>
        <row r="11872">
          <cell r="A11872">
            <v>14722</v>
          </cell>
          <cell r="B11872">
            <v>2</v>
          </cell>
          <cell r="C11872">
            <v>5</v>
          </cell>
          <cell r="D11872" t="str">
            <v>DESPENSA BEATRIZ</v>
          </cell>
          <cell r="E11872" t="str">
            <v>Hogar</v>
          </cell>
        </row>
        <row r="11873">
          <cell r="A11873">
            <v>14726</v>
          </cell>
          <cell r="B11873">
            <v>7</v>
          </cell>
          <cell r="C11873">
            <v>2</v>
          </cell>
          <cell r="D11873" t="str">
            <v>COPETIN FABIAN</v>
          </cell>
          <cell r="E11873" t="str">
            <v>Refrigerados</v>
          </cell>
        </row>
        <row r="11874">
          <cell r="A11874">
            <v>14538</v>
          </cell>
          <cell r="B11874">
            <v>5</v>
          </cell>
          <cell r="C11874">
            <v>6</v>
          </cell>
          <cell r="D11874" t="str">
            <v>CAVIZA</v>
          </cell>
          <cell r="E11874" t="str">
            <v>Hogar</v>
          </cell>
        </row>
        <row r="11875">
          <cell r="A11875">
            <v>14727</v>
          </cell>
          <cell r="B11875">
            <v>5</v>
          </cell>
          <cell r="C11875">
            <v>9</v>
          </cell>
          <cell r="D11875" t="str">
            <v>DESPENSA AMANECER</v>
          </cell>
          <cell r="E11875" t="str">
            <v>Hogar</v>
          </cell>
        </row>
        <row r="11876">
          <cell r="A11876">
            <v>14713</v>
          </cell>
          <cell r="B11876">
            <v>5</v>
          </cell>
          <cell r="C11876">
            <v>5</v>
          </cell>
          <cell r="D11876" t="str">
            <v>DESPENSA CHORA</v>
          </cell>
          <cell r="E11876" t="str">
            <v>Hogar</v>
          </cell>
        </row>
        <row r="11877">
          <cell r="A11877">
            <v>14714</v>
          </cell>
          <cell r="B11877">
            <v>9</v>
          </cell>
          <cell r="C11877">
            <v>3</v>
          </cell>
          <cell r="D11877" t="str">
            <v>DESPENSA VIRGEN DE FATIMA</v>
          </cell>
        </row>
        <row r="11878">
          <cell r="A11878">
            <v>14716</v>
          </cell>
          <cell r="B11878">
            <v>9</v>
          </cell>
          <cell r="C11878">
            <v>3</v>
          </cell>
          <cell r="D11878" t="str">
            <v>BODEGA LA GOYA</v>
          </cell>
        </row>
        <row r="11879">
          <cell r="A11879">
            <v>14715</v>
          </cell>
          <cell r="B11879">
            <v>1</v>
          </cell>
          <cell r="C11879">
            <v>9</v>
          </cell>
          <cell r="D11879" t="str">
            <v>COPETIN FSD</v>
          </cell>
          <cell r="E11879" t="str">
            <v>Refrigerados</v>
          </cell>
        </row>
        <row r="11880">
          <cell r="A11880">
            <v>14729</v>
          </cell>
          <cell r="B11880">
            <v>4</v>
          </cell>
          <cell r="C11880">
            <v>8</v>
          </cell>
          <cell r="D11880" t="str">
            <v>DESPENSA CINTHIA</v>
          </cell>
        </row>
        <row r="11881">
          <cell r="A11881">
            <v>14730</v>
          </cell>
          <cell r="B11881">
            <v>4</v>
          </cell>
          <cell r="C11881">
            <v>1</v>
          </cell>
          <cell r="D11881" t="str">
            <v>DESPENSA BETY</v>
          </cell>
          <cell r="E11881" t="str">
            <v>Hogar</v>
          </cell>
        </row>
        <row r="11882">
          <cell r="A11882">
            <v>14732</v>
          </cell>
          <cell r="B11882">
            <v>3</v>
          </cell>
          <cell r="C11882">
            <v>4</v>
          </cell>
          <cell r="D11882" t="str">
            <v>NOVEDADES MARCI</v>
          </cell>
          <cell r="E11882" t="str">
            <v>Hogar</v>
          </cell>
        </row>
        <row r="11883">
          <cell r="A11883">
            <v>14731</v>
          </cell>
          <cell r="B11883">
            <v>3</v>
          </cell>
          <cell r="C11883">
            <v>4</v>
          </cell>
          <cell r="D11883" t="str">
            <v>FATIMA COMERCIAL</v>
          </cell>
          <cell r="E11883" t="str">
            <v>Hogar</v>
          </cell>
        </row>
        <row r="11884">
          <cell r="A11884">
            <v>14728</v>
          </cell>
          <cell r="D11884" t="str">
            <v>CASILLA CABRAL</v>
          </cell>
          <cell r="E11884" t="str">
            <v>Hogar</v>
          </cell>
        </row>
        <row r="11885">
          <cell r="A11885">
            <v>14738</v>
          </cell>
          <cell r="D11885" t="str">
            <v>KIOSKO SOLIDARIO</v>
          </cell>
          <cell r="E11885" t="str">
            <v>Refrigerados</v>
          </cell>
        </row>
        <row r="11886">
          <cell r="A11886">
            <v>14743</v>
          </cell>
          <cell r="B11886">
            <v>7</v>
          </cell>
          <cell r="C11886">
            <v>3</v>
          </cell>
          <cell r="D11886" t="str">
            <v>DESPENSA GABIANCA</v>
          </cell>
          <cell r="E11886" t="str">
            <v>Hogar</v>
          </cell>
        </row>
        <row r="11887">
          <cell r="A11887">
            <v>14744</v>
          </cell>
          <cell r="B11887">
            <v>7</v>
          </cell>
          <cell r="C11887">
            <v>3</v>
          </cell>
          <cell r="D11887" t="str">
            <v>DESPENSA SAN JUAN</v>
          </cell>
          <cell r="E11887" t="str">
            <v>Hogar</v>
          </cell>
        </row>
        <row r="11888">
          <cell r="A11888">
            <v>14737</v>
          </cell>
          <cell r="B11888">
            <v>7</v>
          </cell>
          <cell r="C11888">
            <v>3</v>
          </cell>
          <cell r="D11888" t="str">
            <v>KOURGANOV GUENNADI EIRL</v>
          </cell>
          <cell r="E11888" t="str">
            <v>Refrigerados</v>
          </cell>
        </row>
        <row r="11889">
          <cell r="A11889">
            <v>14735</v>
          </cell>
          <cell r="B11889">
            <v>9</v>
          </cell>
          <cell r="C11889">
            <v>3</v>
          </cell>
          <cell r="D11889" t="str">
            <v>COPETIN CRISMA</v>
          </cell>
        </row>
        <row r="11890">
          <cell r="A11890">
            <v>14742</v>
          </cell>
          <cell r="B11890">
            <v>4</v>
          </cell>
          <cell r="C11890">
            <v>7</v>
          </cell>
          <cell r="D11890" t="str">
            <v>COMERCIAL YPANE</v>
          </cell>
          <cell r="E11890" t="str">
            <v>Hogar</v>
          </cell>
        </row>
        <row r="11891">
          <cell r="A11891">
            <v>14746</v>
          </cell>
          <cell r="B11891">
            <v>1</v>
          </cell>
          <cell r="C11891">
            <v>4</v>
          </cell>
          <cell r="D11891" t="str">
            <v>HELADOS GABRIELA</v>
          </cell>
          <cell r="E11891" t="str">
            <v>Hogar</v>
          </cell>
        </row>
        <row r="11892">
          <cell r="A11892">
            <v>14747</v>
          </cell>
          <cell r="B11892">
            <v>1</v>
          </cell>
          <cell r="C11892">
            <v>3</v>
          </cell>
          <cell r="D11892" t="str">
            <v>DESPENSA NOEMI</v>
          </cell>
          <cell r="E11892" t="str">
            <v>Hogar</v>
          </cell>
        </row>
        <row r="11893">
          <cell r="A11893">
            <v>14748</v>
          </cell>
          <cell r="D11893" t="str">
            <v>COPETIN TIA</v>
          </cell>
          <cell r="E11893" t="str">
            <v>Refrigerados</v>
          </cell>
        </row>
        <row r="11894">
          <cell r="A11894">
            <v>14750</v>
          </cell>
          <cell r="B11894">
            <v>9</v>
          </cell>
          <cell r="C11894">
            <v>3</v>
          </cell>
          <cell r="D11894" t="str">
            <v>COMEDOR RINCON SABROSO</v>
          </cell>
        </row>
        <row r="11895">
          <cell r="A11895">
            <v>14753</v>
          </cell>
          <cell r="B11895">
            <v>9</v>
          </cell>
          <cell r="C11895">
            <v>3</v>
          </cell>
          <cell r="D11895" t="str">
            <v>FRUGOS</v>
          </cell>
        </row>
        <row r="11896">
          <cell r="A11896">
            <v>14751</v>
          </cell>
          <cell r="B11896">
            <v>7</v>
          </cell>
          <cell r="C11896">
            <v>2</v>
          </cell>
          <cell r="D11896" t="str">
            <v>DESPENSA DON FIGUE</v>
          </cell>
          <cell r="E11896" t="str">
            <v>Hogar</v>
          </cell>
        </row>
        <row r="11897">
          <cell r="A11897">
            <v>14752</v>
          </cell>
          <cell r="B11897">
            <v>9</v>
          </cell>
          <cell r="C11897">
            <v>3</v>
          </cell>
          <cell r="D11897" t="str">
            <v>DESPENSA MONSE</v>
          </cell>
        </row>
        <row r="11898">
          <cell r="A11898">
            <v>14691</v>
          </cell>
          <cell r="B11898">
            <v>9</v>
          </cell>
          <cell r="C11898">
            <v>3</v>
          </cell>
          <cell r="D11898" t="str">
            <v>DESPENSA MIRNA</v>
          </cell>
        </row>
        <row r="11899">
          <cell r="A11899">
            <v>14692</v>
          </cell>
          <cell r="B11899">
            <v>5</v>
          </cell>
          <cell r="C11899">
            <v>8</v>
          </cell>
          <cell r="D11899" t="str">
            <v>DESPENSA PILARENSE</v>
          </cell>
          <cell r="E11899" t="str">
            <v>Hogar</v>
          </cell>
        </row>
        <row r="11900">
          <cell r="A11900">
            <v>14755</v>
          </cell>
          <cell r="B11900">
            <v>3</v>
          </cell>
          <cell r="C11900">
            <v>2</v>
          </cell>
          <cell r="D11900" t="str">
            <v>COMERCIAL MABEL</v>
          </cell>
        </row>
        <row r="11901">
          <cell r="A11901">
            <v>14693</v>
          </cell>
          <cell r="B11901">
            <v>5</v>
          </cell>
          <cell r="C11901">
            <v>8</v>
          </cell>
          <cell r="D11901" t="str">
            <v>DESPENSA ROMI</v>
          </cell>
          <cell r="E11901" t="str">
            <v>Hogar</v>
          </cell>
        </row>
        <row r="11902">
          <cell r="A11902">
            <v>14702</v>
          </cell>
          <cell r="B11902">
            <v>5</v>
          </cell>
          <cell r="C11902">
            <v>6</v>
          </cell>
          <cell r="D11902" t="str">
            <v>DESPENSA LUIS RODRIGUEZ</v>
          </cell>
          <cell r="E11902" t="str">
            <v>Hogar</v>
          </cell>
        </row>
        <row r="11903">
          <cell r="A11903">
            <v>14761</v>
          </cell>
          <cell r="B11903">
            <v>3</v>
          </cell>
          <cell r="C11903">
            <v>6</v>
          </cell>
          <cell r="D11903" t="str">
            <v>ROPERIA MARTINEZ</v>
          </cell>
          <cell r="E11903" t="str">
            <v>Hogar</v>
          </cell>
        </row>
        <row r="11904">
          <cell r="A11904">
            <v>14754</v>
          </cell>
          <cell r="B11904">
            <v>10</v>
          </cell>
          <cell r="C11904">
            <v>3</v>
          </cell>
          <cell r="D11904" t="str">
            <v>COMERCIAL SAN LUIS</v>
          </cell>
          <cell r="E11904" t="str">
            <v>Mayoristas Top</v>
          </cell>
        </row>
        <row r="11905">
          <cell r="A11905">
            <v>14760</v>
          </cell>
          <cell r="B11905">
            <v>4</v>
          </cell>
          <cell r="C11905">
            <v>4</v>
          </cell>
          <cell r="D11905" t="str">
            <v>DESPENSA REAL VILLA ELISA</v>
          </cell>
          <cell r="E11905" t="str">
            <v>Hogar</v>
          </cell>
        </row>
        <row r="11906">
          <cell r="A11906">
            <v>14757</v>
          </cell>
          <cell r="B11906">
            <v>4</v>
          </cell>
          <cell r="C11906">
            <v>4</v>
          </cell>
          <cell r="D11906" t="str">
            <v>COMERCIAL R.F.</v>
          </cell>
          <cell r="E11906" t="str">
            <v>Hogar</v>
          </cell>
        </row>
        <row r="11907">
          <cell r="A11907">
            <v>14765</v>
          </cell>
          <cell r="B11907">
            <v>1</v>
          </cell>
          <cell r="C11907">
            <v>3</v>
          </cell>
          <cell r="D11907" t="str">
            <v>CHIPERIA DOÑA SELVA</v>
          </cell>
        </row>
        <row r="11908">
          <cell r="A11908">
            <v>14767</v>
          </cell>
          <cell r="B11908">
            <v>9</v>
          </cell>
          <cell r="C11908">
            <v>3</v>
          </cell>
          <cell r="D11908" t="str">
            <v>PARTICULAR FLIA. MARECOS</v>
          </cell>
        </row>
        <row r="11909">
          <cell r="A11909">
            <v>14766</v>
          </cell>
          <cell r="B11909">
            <v>3</v>
          </cell>
          <cell r="C11909">
            <v>9</v>
          </cell>
          <cell r="D11909" t="str">
            <v>BODEGA ALTAMAR</v>
          </cell>
          <cell r="E11909" t="str">
            <v>Hogar</v>
          </cell>
        </row>
        <row r="11910">
          <cell r="A11910">
            <v>14764</v>
          </cell>
          <cell r="B11910">
            <v>9</v>
          </cell>
          <cell r="C11910">
            <v>3</v>
          </cell>
          <cell r="D11910" t="str">
            <v>COPETIN ROSALINDA</v>
          </cell>
        </row>
        <row r="11911">
          <cell r="A11911">
            <v>14703</v>
          </cell>
          <cell r="B11911">
            <v>5</v>
          </cell>
          <cell r="C11911">
            <v>6</v>
          </cell>
          <cell r="D11911" t="str">
            <v>DESPENSA SAN LUIS</v>
          </cell>
          <cell r="E11911" t="str">
            <v>Hogar</v>
          </cell>
        </row>
        <row r="11912">
          <cell r="A11912">
            <v>14772</v>
          </cell>
          <cell r="B11912">
            <v>2</v>
          </cell>
          <cell r="C11912">
            <v>8</v>
          </cell>
          <cell r="D11912" t="str">
            <v>DESPENSA 2 CLAUDIAS</v>
          </cell>
          <cell r="E11912" t="str">
            <v>Hogar</v>
          </cell>
        </row>
        <row r="11913">
          <cell r="A11913">
            <v>14802</v>
          </cell>
          <cell r="B11913">
            <v>9</v>
          </cell>
          <cell r="C11913">
            <v>3</v>
          </cell>
          <cell r="D11913" t="str">
            <v>COPETIN MARIA AUXILIADORA</v>
          </cell>
        </row>
        <row r="11914">
          <cell r="A11914">
            <v>14776</v>
          </cell>
          <cell r="B11914">
            <v>2</v>
          </cell>
          <cell r="C11914">
            <v>9</v>
          </cell>
          <cell r="D11914" t="str">
            <v>RVC POLLERIA</v>
          </cell>
          <cell r="E11914" t="str">
            <v>Refrigerados</v>
          </cell>
        </row>
        <row r="11915">
          <cell r="A11915">
            <v>14826</v>
          </cell>
          <cell r="B11915">
            <v>4</v>
          </cell>
          <cell r="C11915">
            <v>6</v>
          </cell>
          <cell r="D11915" t="str">
            <v>AUT LUZ MILI</v>
          </cell>
          <cell r="E11915" t="str">
            <v>Hogar</v>
          </cell>
        </row>
        <row r="11916">
          <cell r="A11916">
            <v>14825</v>
          </cell>
          <cell r="D11916" t="str">
            <v>ESTACIONAMINTO HUMAITA</v>
          </cell>
        </row>
        <row r="11917">
          <cell r="A11917">
            <v>14827</v>
          </cell>
          <cell r="B11917">
            <v>1</v>
          </cell>
          <cell r="C11917">
            <v>2</v>
          </cell>
          <cell r="D11917" t="str">
            <v>DESPENSA ARAMI</v>
          </cell>
          <cell r="E11917" t="str">
            <v>Hogar</v>
          </cell>
        </row>
        <row r="11918">
          <cell r="A11918">
            <v>14804</v>
          </cell>
          <cell r="B11918">
            <v>9</v>
          </cell>
          <cell r="C11918">
            <v>3</v>
          </cell>
          <cell r="D11918" t="str">
            <v>COPETIN ANI</v>
          </cell>
        </row>
        <row r="11919">
          <cell r="A11919">
            <v>14768</v>
          </cell>
          <cell r="B11919">
            <v>9</v>
          </cell>
          <cell r="C11919">
            <v>3</v>
          </cell>
          <cell r="D11919" t="str">
            <v>COPETIN AVENIDA</v>
          </cell>
        </row>
        <row r="11920">
          <cell r="A11920">
            <v>14805</v>
          </cell>
          <cell r="B11920">
            <v>3</v>
          </cell>
          <cell r="C11920">
            <v>3</v>
          </cell>
          <cell r="D11920" t="str">
            <v>COPETIN MARTHA</v>
          </cell>
          <cell r="E11920" t="str">
            <v>Refrigerados</v>
          </cell>
        </row>
        <row r="11921">
          <cell r="A11921">
            <v>26011</v>
          </cell>
          <cell r="B11921">
            <v>2</v>
          </cell>
          <cell r="C11921">
            <v>3</v>
          </cell>
          <cell r="D11921" t="str">
            <v>CHICKREN'S BAR</v>
          </cell>
          <cell r="E11921" t="str">
            <v>Refrigerados</v>
          </cell>
        </row>
        <row r="11922">
          <cell r="A11922">
            <v>14773</v>
          </cell>
          <cell r="B11922">
            <v>4</v>
          </cell>
          <cell r="C11922">
            <v>1</v>
          </cell>
          <cell r="D11922" t="str">
            <v>DESPENSA LA VILLETANA</v>
          </cell>
          <cell r="E11922" t="str">
            <v>Hogar</v>
          </cell>
        </row>
        <row r="11923">
          <cell r="A11923">
            <v>14775</v>
          </cell>
          <cell r="B11923">
            <v>4</v>
          </cell>
          <cell r="C11923">
            <v>2</v>
          </cell>
          <cell r="D11923" t="str">
            <v>EL MARINO SRL</v>
          </cell>
          <cell r="E11923" t="str">
            <v>Conveniencia</v>
          </cell>
        </row>
        <row r="11924">
          <cell r="A11924">
            <v>14796</v>
          </cell>
          <cell r="B11924">
            <v>9</v>
          </cell>
          <cell r="C11924">
            <v>3</v>
          </cell>
          <cell r="D11924" t="str">
            <v>COPETIN TIA NILDA</v>
          </cell>
        </row>
        <row r="11925">
          <cell r="A11925">
            <v>14790</v>
          </cell>
          <cell r="B11925">
            <v>2</v>
          </cell>
          <cell r="C11925">
            <v>9</v>
          </cell>
          <cell r="D11925" t="str">
            <v>DESPENSA SAN LUIS</v>
          </cell>
          <cell r="E11925" t="str">
            <v>Hogar</v>
          </cell>
        </row>
        <row r="11926">
          <cell r="A11926">
            <v>14793</v>
          </cell>
          <cell r="B11926">
            <v>9</v>
          </cell>
          <cell r="C11926">
            <v>3</v>
          </cell>
          <cell r="D11926" t="str">
            <v>CONFITERIA ISLA DE CAPRI</v>
          </cell>
        </row>
        <row r="11927">
          <cell r="A11927">
            <v>14789</v>
          </cell>
          <cell r="B11927">
            <v>2</v>
          </cell>
          <cell r="C11927">
            <v>9</v>
          </cell>
          <cell r="D11927" t="str">
            <v>DESPENSA ROSAN</v>
          </cell>
          <cell r="E11927" t="str">
            <v>Hogar</v>
          </cell>
        </row>
        <row r="11928">
          <cell r="A11928">
            <v>14792</v>
          </cell>
          <cell r="B11928">
            <v>2</v>
          </cell>
          <cell r="C11928">
            <v>8</v>
          </cell>
          <cell r="D11928" t="str">
            <v>AUTOSERVICE LA FAMILIA</v>
          </cell>
          <cell r="E11928" t="str">
            <v>Hogar</v>
          </cell>
        </row>
        <row r="11929">
          <cell r="A11929">
            <v>14788</v>
          </cell>
          <cell r="B11929">
            <v>2</v>
          </cell>
          <cell r="C11929">
            <v>8</v>
          </cell>
          <cell r="D11929" t="str">
            <v>COPETIN STELLA</v>
          </cell>
        </row>
        <row r="11930">
          <cell r="A11930">
            <v>14791</v>
          </cell>
          <cell r="B11930">
            <v>2</v>
          </cell>
          <cell r="C11930">
            <v>8</v>
          </cell>
          <cell r="D11930" t="str">
            <v>DESPENSA VELO</v>
          </cell>
          <cell r="E11930" t="str">
            <v>Hogar</v>
          </cell>
        </row>
        <row r="11931">
          <cell r="A11931">
            <v>14787</v>
          </cell>
          <cell r="D11931" t="str">
            <v>AUTOSERVICIO ANA</v>
          </cell>
          <cell r="E11931" t="str">
            <v>Hogar</v>
          </cell>
        </row>
        <row r="11932">
          <cell r="A11932">
            <v>14807</v>
          </cell>
          <cell r="B11932">
            <v>9</v>
          </cell>
          <cell r="C11932">
            <v>3</v>
          </cell>
          <cell r="D11932" t="str">
            <v>DESPENSA EYU KOAPE</v>
          </cell>
        </row>
        <row r="11933">
          <cell r="A11933">
            <v>14786</v>
          </cell>
          <cell r="B11933">
            <v>9</v>
          </cell>
          <cell r="C11933">
            <v>3</v>
          </cell>
          <cell r="D11933" t="str">
            <v>COPETIN ALFONZO</v>
          </cell>
        </row>
        <row r="11934">
          <cell r="A11934">
            <v>14785</v>
          </cell>
          <cell r="B11934">
            <v>2</v>
          </cell>
          <cell r="C11934">
            <v>8</v>
          </cell>
          <cell r="D11934" t="str">
            <v>DESPENSA SAN JUAN</v>
          </cell>
          <cell r="E11934" t="str">
            <v>Hogar</v>
          </cell>
        </row>
        <row r="11935">
          <cell r="A11935">
            <v>14806</v>
          </cell>
          <cell r="B11935">
            <v>3</v>
          </cell>
          <cell r="C11935">
            <v>4</v>
          </cell>
          <cell r="D11935" t="str">
            <v>DESPENSA LISI</v>
          </cell>
        </row>
        <row r="11936">
          <cell r="A11936">
            <v>14784</v>
          </cell>
          <cell r="B11936">
            <v>2</v>
          </cell>
          <cell r="C11936">
            <v>8</v>
          </cell>
          <cell r="D11936" t="str">
            <v>COMEDOR PARADA LINEA 1</v>
          </cell>
          <cell r="E11936" t="str">
            <v>Refrigerados</v>
          </cell>
        </row>
        <row r="11937">
          <cell r="A11937">
            <v>14783</v>
          </cell>
          <cell r="B11937">
            <v>2</v>
          </cell>
          <cell r="C11937">
            <v>8</v>
          </cell>
          <cell r="D11937" t="str">
            <v>DESPENSA GAONA</v>
          </cell>
          <cell r="E11937" t="str">
            <v>Hogar</v>
          </cell>
        </row>
        <row r="11938">
          <cell r="A11938">
            <v>14782</v>
          </cell>
          <cell r="B11938">
            <v>9</v>
          </cell>
          <cell r="C11938">
            <v>3</v>
          </cell>
          <cell r="D11938" t="str">
            <v>COPETIN EL AMIGO</v>
          </cell>
        </row>
        <row r="11939">
          <cell r="A11939">
            <v>14803</v>
          </cell>
          <cell r="B11939">
            <v>4</v>
          </cell>
          <cell r="C11939">
            <v>7</v>
          </cell>
          <cell r="D11939" t="str">
            <v>BEBIDAS CELINA</v>
          </cell>
          <cell r="E11939" t="str">
            <v>Hogar</v>
          </cell>
        </row>
        <row r="11940">
          <cell r="A11940">
            <v>14781</v>
          </cell>
          <cell r="B11940">
            <v>2</v>
          </cell>
          <cell r="C11940">
            <v>8</v>
          </cell>
          <cell r="D11940" t="str">
            <v>DESPENSA CLAUDIA</v>
          </cell>
          <cell r="E11940" t="str">
            <v>Hogar</v>
          </cell>
        </row>
        <row r="11941">
          <cell r="A11941">
            <v>14779</v>
          </cell>
          <cell r="B11941">
            <v>9</v>
          </cell>
          <cell r="C11941">
            <v>3</v>
          </cell>
          <cell r="D11941" t="str">
            <v>COPETIN YSAPY</v>
          </cell>
        </row>
        <row r="11942">
          <cell r="A11942">
            <v>14778</v>
          </cell>
          <cell r="B11942">
            <v>5</v>
          </cell>
          <cell r="C11942">
            <v>2</v>
          </cell>
          <cell r="D11942" t="str">
            <v>MOTEL EPOCA SRL</v>
          </cell>
          <cell r="E11942" t="str">
            <v>Refrigerados</v>
          </cell>
        </row>
        <row r="11943">
          <cell r="A11943">
            <v>14777</v>
          </cell>
          <cell r="B11943">
            <v>5</v>
          </cell>
          <cell r="C11943">
            <v>2</v>
          </cell>
          <cell r="D11943" t="str">
            <v>DESPENSA MARIA</v>
          </cell>
          <cell r="E11943" t="str">
            <v>Hogar</v>
          </cell>
        </row>
        <row r="11944">
          <cell r="A11944">
            <v>14780</v>
          </cell>
          <cell r="B11944">
            <v>2</v>
          </cell>
          <cell r="C11944">
            <v>9</v>
          </cell>
          <cell r="D11944" t="str">
            <v>DESPENSA COEYU</v>
          </cell>
          <cell r="E11944" t="str">
            <v>Hogar</v>
          </cell>
        </row>
        <row r="11945">
          <cell r="A11945">
            <v>14797</v>
          </cell>
          <cell r="B11945">
            <v>2</v>
          </cell>
          <cell r="C11945">
            <v>9</v>
          </cell>
          <cell r="D11945" t="str">
            <v>DESPENSA LA CHAQUEÑA</v>
          </cell>
          <cell r="E11945" t="str">
            <v>Hogar</v>
          </cell>
        </row>
        <row r="11946">
          <cell r="A11946">
            <v>14794</v>
          </cell>
          <cell r="B11946">
            <v>2</v>
          </cell>
          <cell r="C11946">
            <v>8</v>
          </cell>
          <cell r="D11946" t="str">
            <v>COMEDOR VICTORINA RODAS BENITEZ</v>
          </cell>
          <cell r="E11946" t="str">
            <v>Refrigerados</v>
          </cell>
        </row>
        <row r="11947">
          <cell r="A11947">
            <v>14795</v>
          </cell>
          <cell r="B11947">
            <v>2</v>
          </cell>
          <cell r="C11947">
            <v>8</v>
          </cell>
          <cell r="D11947" t="str">
            <v>COPETIN EL ESTUDIANTE</v>
          </cell>
          <cell r="E11947" t="str">
            <v>Refrigerados</v>
          </cell>
        </row>
        <row r="11948">
          <cell r="A11948">
            <v>14814</v>
          </cell>
          <cell r="B11948">
            <v>5</v>
          </cell>
          <cell r="C11948">
            <v>5</v>
          </cell>
          <cell r="D11948" t="str">
            <v>DESPENSA SAN CARLOS</v>
          </cell>
          <cell r="E11948" t="str">
            <v>Hogar</v>
          </cell>
        </row>
        <row r="11949">
          <cell r="A11949">
            <v>14816</v>
          </cell>
          <cell r="B11949">
            <v>5</v>
          </cell>
          <cell r="C11949">
            <v>5</v>
          </cell>
          <cell r="D11949" t="str">
            <v>COPETIN CRISTINA</v>
          </cell>
          <cell r="E11949" t="str">
            <v>Refrigerados</v>
          </cell>
        </row>
        <row r="11950">
          <cell r="A11950">
            <v>14817</v>
          </cell>
          <cell r="B11950">
            <v>5</v>
          </cell>
          <cell r="C11950">
            <v>5</v>
          </cell>
          <cell r="D11950" t="str">
            <v>DESPENSA LA LIMPEÑA</v>
          </cell>
          <cell r="E11950" t="str">
            <v>Hogar</v>
          </cell>
        </row>
        <row r="11951">
          <cell r="A11951">
            <v>14820</v>
          </cell>
          <cell r="B11951">
            <v>5</v>
          </cell>
          <cell r="C11951">
            <v>5</v>
          </cell>
          <cell r="D11951" t="str">
            <v>CANTINA DE LA ESC. NATANAEL</v>
          </cell>
          <cell r="E11951" t="str">
            <v>Educación</v>
          </cell>
        </row>
        <row r="11952">
          <cell r="A11952">
            <v>14822</v>
          </cell>
          <cell r="B11952">
            <v>9</v>
          </cell>
          <cell r="C11952">
            <v>3</v>
          </cell>
          <cell r="D11952" t="str">
            <v>CASILLA TAPITI</v>
          </cell>
        </row>
        <row r="11953">
          <cell r="A11953">
            <v>14823</v>
          </cell>
          <cell r="B11953">
            <v>4</v>
          </cell>
          <cell r="C11953">
            <v>9</v>
          </cell>
          <cell r="D11953" t="str">
            <v>HAMBURGUESERIA SABROMITON</v>
          </cell>
        </row>
        <row r="11954">
          <cell r="A11954">
            <v>14824</v>
          </cell>
          <cell r="B11954">
            <v>5</v>
          </cell>
          <cell r="C11954">
            <v>5</v>
          </cell>
          <cell r="D11954" t="str">
            <v>COPETIN LA FLORESTA</v>
          </cell>
          <cell r="E11954" t="str">
            <v>Refrigerados</v>
          </cell>
        </row>
        <row r="11955">
          <cell r="A11955">
            <v>14815</v>
          </cell>
          <cell r="B11955">
            <v>5</v>
          </cell>
          <cell r="C11955">
            <v>5</v>
          </cell>
          <cell r="D11955" t="str">
            <v>COPETIN CANDIA</v>
          </cell>
          <cell r="E11955" t="str">
            <v>Refrigerados</v>
          </cell>
        </row>
        <row r="11956">
          <cell r="A11956">
            <v>14808</v>
          </cell>
          <cell r="B11956">
            <v>5</v>
          </cell>
          <cell r="C11956">
            <v>4</v>
          </cell>
          <cell r="D11956" t="str">
            <v>DESPENSA ORIENTAL</v>
          </cell>
          <cell r="E11956" t="str">
            <v>Hogar</v>
          </cell>
        </row>
        <row r="11957">
          <cell r="A11957">
            <v>14811</v>
          </cell>
          <cell r="B11957">
            <v>4</v>
          </cell>
          <cell r="C11957">
            <v>9</v>
          </cell>
          <cell r="D11957" t="str">
            <v>DESPENSA SAN MIGUEL</v>
          </cell>
        </row>
        <row r="11958">
          <cell r="A11958">
            <v>14812</v>
          </cell>
          <cell r="B11958">
            <v>5</v>
          </cell>
          <cell r="C11958">
            <v>5</v>
          </cell>
          <cell r="D11958" t="str">
            <v>LOS ANDES</v>
          </cell>
          <cell r="E11958" t="str">
            <v>Hogar</v>
          </cell>
        </row>
        <row r="11959">
          <cell r="A11959">
            <v>14809</v>
          </cell>
          <cell r="B11959">
            <v>5</v>
          </cell>
          <cell r="C11959">
            <v>4</v>
          </cell>
          <cell r="D11959" t="str">
            <v>DESPENSA OSMAR</v>
          </cell>
          <cell r="E11959" t="str">
            <v>Hogar</v>
          </cell>
        </row>
        <row r="11960">
          <cell r="A11960">
            <v>14821</v>
          </cell>
          <cell r="B11960">
            <v>5</v>
          </cell>
          <cell r="C11960">
            <v>5</v>
          </cell>
          <cell r="D11960" t="str">
            <v>COPETIN HUGUIN</v>
          </cell>
          <cell r="E11960" t="str">
            <v>Refrigerados</v>
          </cell>
        </row>
        <row r="11961">
          <cell r="A11961">
            <v>14813</v>
          </cell>
          <cell r="B11961">
            <v>4</v>
          </cell>
          <cell r="C11961">
            <v>9</v>
          </cell>
          <cell r="D11961" t="str">
            <v>HAMBURGUESERIA GORO</v>
          </cell>
        </row>
        <row r="11962">
          <cell r="A11962">
            <v>14799</v>
          </cell>
          <cell r="B11962">
            <v>9</v>
          </cell>
          <cell r="C11962">
            <v>3</v>
          </cell>
          <cell r="D11962" t="str">
            <v>BEBIDAS ÑA EUGENIA</v>
          </cell>
        </row>
        <row r="11963">
          <cell r="A11963">
            <v>14800</v>
          </cell>
          <cell r="B11963">
            <v>9</v>
          </cell>
          <cell r="C11963">
            <v>3</v>
          </cell>
          <cell r="D11963" t="str">
            <v>DESPENSA ROSI MAR</v>
          </cell>
        </row>
        <row r="11964">
          <cell r="A11964">
            <v>14798</v>
          </cell>
          <cell r="B11964">
            <v>4</v>
          </cell>
          <cell r="C11964">
            <v>2</v>
          </cell>
          <cell r="D11964" t="str">
            <v>KIOSKO TAJY</v>
          </cell>
          <cell r="E11964" t="str">
            <v>Hogar</v>
          </cell>
        </row>
        <row r="11965">
          <cell r="A11965">
            <v>14810</v>
          </cell>
          <cell r="B11965">
            <v>4</v>
          </cell>
          <cell r="C11965">
            <v>2</v>
          </cell>
          <cell r="D11965" t="str">
            <v>DESPENSA KARILUZ</v>
          </cell>
          <cell r="E11965" t="str">
            <v>Hogar</v>
          </cell>
        </row>
        <row r="11966">
          <cell r="A11966">
            <v>14836</v>
          </cell>
          <cell r="B11966">
            <v>3</v>
          </cell>
          <cell r="C11966">
            <v>7</v>
          </cell>
          <cell r="D11966" t="str">
            <v>SANDRY NOVEDADES</v>
          </cell>
          <cell r="E11966" t="str">
            <v>Hogar</v>
          </cell>
        </row>
        <row r="11967">
          <cell r="A11967">
            <v>14839</v>
          </cell>
          <cell r="B11967">
            <v>9</v>
          </cell>
          <cell r="C11967">
            <v>3</v>
          </cell>
          <cell r="D11967" t="str">
            <v>COPETIN SONIA</v>
          </cell>
        </row>
        <row r="11968">
          <cell r="A11968">
            <v>14838</v>
          </cell>
          <cell r="B11968">
            <v>3</v>
          </cell>
          <cell r="C11968">
            <v>5</v>
          </cell>
          <cell r="D11968" t="str">
            <v>LUNA PASTORE S.A.</v>
          </cell>
          <cell r="E11968" t="str">
            <v>Educación</v>
          </cell>
        </row>
        <row r="11969">
          <cell r="A11969">
            <v>14837</v>
          </cell>
          <cell r="B11969">
            <v>3</v>
          </cell>
          <cell r="C11969">
            <v>3</v>
          </cell>
          <cell r="D11969" t="str">
            <v>MAXI CUL COPETIN</v>
          </cell>
          <cell r="E11969" t="str">
            <v>Hogar</v>
          </cell>
        </row>
        <row r="11970">
          <cell r="A11970">
            <v>14830</v>
          </cell>
          <cell r="B11970">
            <v>1</v>
          </cell>
          <cell r="C11970">
            <v>9</v>
          </cell>
          <cell r="D11970" t="str">
            <v>CASILLA 325</v>
          </cell>
        </row>
        <row r="11971">
          <cell r="A11971">
            <v>14832</v>
          </cell>
          <cell r="B11971">
            <v>9</v>
          </cell>
          <cell r="C11971">
            <v>3</v>
          </cell>
          <cell r="D11971" t="str">
            <v>PARTICULAR MARTA ARANDA</v>
          </cell>
        </row>
        <row r="11972">
          <cell r="A11972">
            <v>14834</v>
          </cell>
          <cell r="D11972" t="str">
            <v>COPETIN SAN JOSE</v>
          </cell>
          <cell r="E11972" t="str">
            <v>Refrigerados</v>
          </cell>
        </row>
        <row r="11973">
          <cell r="A11973">
            <v>14835</v>
          </cell>
          <cell r="B11973">
            <v>7</v>
          </cell>
          <cell r="C11973">
            <v>1</v>
          </cell>
          <cell r="D11973" t="str">
            <v>DESPENSA ANAHI</v>
          </cell>
          <cell r="E11973" t="str">
            <v>Hogar</v>
          </cell>
        </row>
        <row r="11974">
          <cell r="A11974">
            <v>14831</v>
          </cell>
          <cell r="B11974">
            <v>9</v>
          </cell>
          <cell r="C11974">
            <v>3</v>
          </cell>
          <cell r="D11974" t="str">
            <v>MINI SHOP</v>
          </cell>
          <cell r="E11974" t="str">
            <v>Refrigerados</v>
          </cell>
        </row>
        <row r="11975">
          <cell r="A11975">
            <v>14771</v>
          </cell>
          <cell r="D11975" t="str">
            <v>DESPENSA DAVID</v>
          </cell>
        </row>
        <row r="11976">
          <cell r="A11976">
            <v>14854</v>
          </cell>
          <cell r="B11976">
            <v>9</v>
          </cell>
          <cell r="C11976">
            <v>3</v>
          </cell>
          <cell r="D11976" t="str">
            <v>DESPENSA SAN BLAS</v>
          </cell>
        </row>
        <row r="11977">
          <cell r="A11977">
            <v>14867</v>
          </cell>
          <cell r="B11977">
            <v>5</v>
          </cell>
          <cell r="C11977">
            <v>4</v>
          </cell>
          <cell r="D11977" t="str">
            <v>COP.DELICIAS JORGITO</v>
          </cell>
          <cell r="E11977" t="str">
            <v>Refrigerados</v>
          </cell>
        </row>
        <row r="11978">
          <cell r="A11978">
            <v>14866</v>
          </cell>
          <cell r="B11978">
            <v>5</v>
          </cell>
          <cell r="C11978">
            <v>4</v>
          </cell>
          <cell r="D11978" t="str">
            <v>ARCHI RODAS COMEDOR</v>
          </cell>
          <cell r="E11978" t="str">
            <v>Refrigerados</v>
          </cell>
        </row>
        <row r="11979">
          <cell r="A11979">
            <v>14865</v>
          </cell>
          <cell r="B11979">
            <v>5</v>
          </cell>
          <cell r="C11979">
            <v>4</v>
          </cell>
          <cell r="D11979" t="str">
            <v>DESPENSA DOMINGUEZ</v>
          </cell>
          <cell r="E11979" t="str">
            <v>Hogar</v>
          </cell>
        </row>
        <row r="11980">
          <cell r="A11980">
            <v>14840</v>
          </cell>
          <cell r="B11980">
            <v>5</v>
          </cell>
          <cell r="C11980">
            <v>1</v>
          </cell>
          <cell r="D11980" t="str">
            <v>COPETIN 5 MENTARIO</v>
          </cell>
          <cell r="E11980" t="str">
            <v>Refrigerados</v>
          </cell>
        </row>
        <row r="11981">
          <cell r="A11981">
            <v>14841</v>
          </cell>
          <cell r="B11981">
            <v>5</v>
          </cell>
          <cell r="C11981">
            <v>1</v>
          </cell>
          <cell r="D11981" t="str">
            <v>AUTOSERVICE EL 12</v>
          </cell>
          <cell r="E11981" t="str">
            <v>Hogar</v>
          </cell>
        </row>
        <row r="11982">
          <cell r="A11982">
            <v>14864</v>
          </cell>
          <cell r="D11982" t="str">
            <v>CABI SERVICE</v>
          </cell>
        </row>
        <row r="11983">
          <cell r="A11983">
            <v>14843</v>
          </cell>
          <cell r="B11983">
            <v>5</v>
          </cell>
          <cell r="C11983">
            <v>1</v>
          </cell>
          <cell r="D11983" t="str">
            <v>PANADERIA DOÑA REY</v>
          </cell>
          <cell r="E11983" t="str">
            <v>Refrigerados</v>
          </cell>
        </row>
        <row r="11984">
          <cell r="A11984">
            <v>14875</v>
          </cell>
          <cell r="B11984">
            <v>5</v>
          </cell>
          <cell r="C11984">
            <v>4</v>
          </cell>
          <cell r="D11984" t="str">
            <v>COPETIN ENCISO</v>
          </cell>
          <cell r="E11984" t="str">
            <v>Refrigerados</v>
          </cell>
        </row>
        <row r="11985">
          <cell r="A11985">
            <v>14844</v>
          </cell>
          <cell r="B11985">
            <v>9</v>
          </cell>
          <cell r="C11985">
            <v>3</v>
          </cell>
          <cell r="D11985" t="str">
            <v>DESPENSA SARI</v>
          </cell>
        </row>
        <row r="11986">
          <cell r="A11986">
            <v>14872</v>
          </cell>
          <cell r="B11986">
            <v>5</v>
          </cell>
          <cell r="C11986">
            <v>4</v>
          </cell>
          <cell r="D11986" t="str">
            <v>DESPENSA MI BOLICHE</v>
          </cell>
          <cell r="E11986" t="str">
            <v>Hogar</v>
          </cell>
        </row>
        <row r="11987">
          <cell r="A11987">
            <v>14842</v>
          </cell>
          <cell r="B11987">
            <v>5</v>
          </cell>
          <cell r="C11987">
            <v>1</v>
          </cell>
          <cell r="D11987" t="str">
            <v>AUTOSERVICE MARACANA</v>
          </cell>
          <cell r="E11987" t="str">
            <v>Hogar</v>
          </cell>
        </row>
        <row r="11988">
          <cell r="A11988">
            <v>14873</v>
          </cell>
          <cell r="B11988">
            <v>5</v>
          </cell>
          <cell r="C11988">
            <v>4</v>
          </cell>
          <cell r="D11988" t="str">
            <v>DESPENSA ESTRELLITA</v>
          </cell>
          <cell r="E11988" t="str">
            <v>Hogar</v>
          </cell>
        </row>
        <row r="11989">
          <cell r="A11989">
            <v>14845</v>
          </cell>
          <cell r="B11989">
            <v>5</v>
          </cell>
          <cell r="C11989">
            <v>1</v>
          </cell>
          <cell r="D11989" t="str">
            <v>AUTOSERVICE GAMA</v>
          </cell>
          <cell r="E11989" t="str">
            <v>Hogar</v>
          </cell>
        </row>
        <row r="11990">
          <cell r="A11990">
            <v>14874</v>
          </cell>
          <cell r="B11990">
            <v>9</v>
          </cell>
          <cell r="C11990">
            <v>3</v>
          </cell>
          <cell r="D11990" t="str">
            <v>COMEDOR LAS DELICIAS</v>
          </cell>
        </row>
        <row r="11991">
          <cell r="A11991">
            <v>14846</v>
          </cell>
          <cell r="B11991">
            <v>5</v>
          </cell>
          <cell r="C11991">
            <v>1</v>
          </cell>
          <cell r="D11991" t="str">
            <v>DESPENSA 2 HERMANOS</v>
          </cell>
          <cell r="E11991" t="str">
            <v>Hogar</v>
          </cell>
        </row>
        <row r="11992">
          <cell r="A11992">
            <v>14863</v>
          </cell>
          <cell r="B11992">
            <v>9</v>
          </cell>
          <cell r="C11992">
            <v>3</v>
          </cell>
          <cell r="D11992" t="str">
            <v>HELADERIA MAGNUN</v>
          </cell>
        </row>
        <row r="11993">
          <cell r="A11993">
            <v>14847</v>
          </cell>
          <cell r="D11993" t="str">
            <v>AUTOSERVICE ARIES</v>
          </cell>
        </row>
        <row r="11994">
          <cell r="A11994">
            <v>14848</v>
          </cell>
          <cell r="B11994">
            <v>5</v>
          </cell>
          <cell r="C11994">
            <v>1</v>
          </cell>
          <cell r="D11994" t="str">
            <v>ROTIZERIA PICAZZO</v>
          </cell>
          <cell r="E11994" t="str">
            <v>Refrigerados</v>
          </cell>
        </row>
        <row r="11995">
          <cell r="A11995">
            <v>14876</v>
          </cell>
          <cell r="B11995">
            <v>9</v>
          </cell>
          <cell r="C11995">
            <v>3</v>
          </cell>
          <cell r="D11995" t="str">
            <v>DESPENSA SAN FRANCISCO</v>
          </cell>
        </row>
        <row r="11996">
          <cell r="A11996">
            <v>14849</v>
          </cell>
          <cell r="B11996">
            <v>5</v>
          </cell>
          <cell r="C11996">
            <v>1</v>
          </cell>
          <cell r="D11996" t="str">
            <v>DESPENSA RONALD</v>
          </cell>
          <cell r="E11996" t="str">
            <v>Hogar</v>
          </cell>
        </row>
        <row r="11997">
          <cell r="A11997">
            <v>14850</v>
          </cell>
          <cell r="B11997">
            <v>5</v>
          </cell>
          <cell r="C11997">
            <v>1</v>
          </cell>
          <cell r="D11997" t="str">
            <v>HAMBURGUESERIA MANA</v>
          </cell>
          <cell r="E11997" t="str">
            <v>Refrigerados</v>
          </cell>
        </row>
        <row r="11998">
          <cell r="A11998">
            <v>14851</v>
          </cell>
          <cell r="B11998">
            <v>5</v>
          </cell>
          <cell r="C11998">
            <v>5</v>
          </cell>
          <cell r="D11998" t="str">
            <v>DESPENSA VIOLETA</v>
          </cell>
        </row>
        <row r="11999">
          <cell r="A11999">
            <v>14852</v>
          </cell>
          <cell r="B11999">
            <v>9</v>
          </cell>
          <cell r="C11999">
            <v>3</v>
          </cell>
          <cell r="D11999" t="str">
            <v>COPETIN MONICA</v>
          </cell>
        </row>
        <row r="12000">
          <cell r="A12000">
            <v>14853</v>
          </cell>
          <cell r="D12000" t="str">
            <v>COPETIN RUTA SUR</v>
          </cell>
        </row>
        <row r="12001">
          <cell r="A12001">
            <v>14855</v>
          </cell>
          <cell r="B12001">
            <v>5</v>
          </cell>
          <cell r="C12001">
            <v>1</v>
          </cell>
          <cell r="D12001" t="str">
            <v>COPETIN SAN ESTEBAN</v>
          </cell>
          <cell r="E12001" t="str">
            <v>Refrigerados</v>
          </cell>
        </row>
        <row r="12002">
          <cell r="A12002">
            <v>14856</v>
          </cell>
          <cell r="B12002">
            <v>5</v>
          </cell>
          <cell r="C12002">
            <v>1</v>
          </cell>
          <cell r="D12002" t="str">
            <v>AUTOSERVICE SUPER CHACO</v>
          </cell>
          <cell r="E12002" t="str">
            <v>Hogar</v>
          </cell>
        </row>
        <row r="12003">
          <cell r="A12003">
            <v>14858</v>
          </cell>
          <cell r="B12003">
            <v>7</v>
          </cell>
          <cell r="C12003">
            <v>1</v>
          </cell>
          <cell r="D12003" t="str">
            <v>DESPENSA LA VILLETANA</v>
          </cell>
          <cell r="E12003" t="str">
            <v>Hogar</v>
          </cell>
        </row>
        <row r="12004">
          <cell r="A12004">
            <v>14857</v>
          </cell>
          <cell r="B12004">
            <v>7</v>
          </cell>
          <cell r="C12004">
            <v>2</v>
          </cell>
          <cell r="D12004" t="str">
            <v>DESPENSA SAN MIGUEL</v>
          </cell>
          <cell r="E12004" t="str">
            <v>Hogar</v>
          </cell>
        </row>
        <row r="12005">
          <cell r="A12005">
            <v>14870</v>
          </cell>
          <cell r="B12005">
            <v>1</v>
          </cell>
          <cell r="C12005">
            <v>9</v>
          </cell>
          <cell r="D12005" t="str">
            <v>PANADERIA PETER PAN</v>
          </cell>
          <cell r="E12005" t="str">
            <v>Refrigerados</v>
          </cell>
        </row>
        <row r="12006">
          <cell r="A12006">
            <v>14886</v>
          </cell>
          <cell r="B12006">
            <v>6</v>
          </cell>
          <cell r="C12006">
            <v>7</v>
          </cell>
          <cell r="D12006" t="str">
            <v>COPETIN LAS DELICIAS</v>
          </cell>
          <cell r="E12006" t="str">
            <v>Refrigerados</v>
          </cell>
        </row>
        <row r="12007">
          <cell r="A12007">
            <v>14887</v>
          </cell>
          <cell r="B12007">
            <v>3</v>
          </cell>
          <cell r="C12007">
            <v>6</v>
          </cell>
          <cell r="D12007" t="str">
            <v>DESPENSA LA PILARENSE</v>
          </cell>
          <cell r="E12007" t="str">
            <v>Hogar</v>
          </cell>
        </row>
        <row r="12008">
          <cell r="A12008">
            <v>14888</v>
          </cell>
          <cell r="B12008">
            <v>3</v>
          </cell>
          <cell r="C12008">
            <v>5</v>
          </cell>
          <cell r="D12008" t="str">
            <v>MIR EMPANADAS</v>
          </cell>
          <cell r="E12008" t="str">
            <v>Refrigerados</v>
          </cell>
        </row>
        <row r="12009">
          <cell r="A12009">
            <v>14891</v>
          </cell>
          <cell r="B12009">
            <v>1</v>
          </cell>
          <cell r="C12009">
            <v>6</v>
          </cell>
          <cell r="D12009" t="str">
            <v>CHURRASCO GRIEGO</v>
          </cell>
          <cell r="E12009" t="str">
            <v>Refrigerados</v>
          </cell>
        </row>
        <row r="12010">
          <cell r="A12010">
            <v>14890</v>
          </cell>
          <cell r="B12010">
            <v>1</v>
          </cell>
          <cell r="C12010">
            <v>6</v>
          </cell>
          <cell r="D12010" t="str">
            <v>CARRO AMARILLO</v>
          </cell>
          <cell r="E12010" t="str">
            <v>Refrigerados</v>
          </cell>
        </row>
        <row r="12011">
          <cell r="A12011">
            <v>14868</v>
          </cell>
          <cell r="B12011">
            <v>6</v>
          </cell>
          <cell r="C12011">
            <v>5</v>
          </cell>
          <cell r="D12011" t="str">
            <v>DESPENSA GONZALEZ</v>
          </cell>
          <cell r="E12011" t="str">
            <v>Hogar</v>
          </cell>
        </row>
        <row r="12012">
          <cell r="A12012">
            <v>14706</v>
          </cell>
          <cell r="B12012">
            <v>9</v>
          </cell>
          <cell r="C12012">
            <v>3</v>
          </cell>
          <cell r="D12012" t="str">
            <v>VETERINARIA SAN FRANCISCO</v>
          </cell>
          <cell r="E12012" t="str">
            <v>Refrigerados</v>
          </cell>
        </row>
        <row r="12013">
          <cell r="A12013">
            <v>14705</v>
          </cell>
          <cell r="B12013">
            <v>9</v>
          </cell>
          <cell r="C12013">
            <v>3</v>
          </cell>
          <cell r="D12013" t="str">
            <v>AUTOSERVICE ITACURUBI</v>
          </cell>
        </row>
        <row r="12014">
          <cell r="A12014">
            <v>14704</v>
          </cell>
          <cell r="B12014">
            <v>5</v>
          </cell>
          <cell r="C12014">
            <v>8</v>
          </cell>
          <cell r="D12014" t="str">
            <v>DESPENSA NINFA</v>
          </cell>
          <cell r="E12014" t="str">
            <v>Hogar</v>
          </cell>
        </row>
        <row r="12015">
          <cell r="A12015">
            <v>14913</v>
          </cell>
          <cell r="B12015">
            <v>2</v>
          </cell>
          <cell r="C12015">
            <v>9</v>
          </cell>
          <cell r="D12015" t="str">
            <v>LA CASITA DELAS NOVEDADES</v>
          </cell>
          <cell r="E12015" t="str">
            <v>Refrigerados</v>
          </cell>
        </row>
        <row r="12016">
          <cell r="A12016">
            <v>14909</v>
          </cell>
          <cell r="B12016">
            <v>10</v>
          </cell>
          <cell r="C12016">
            <v>3</v>
          </cell>
          <cell r="D12016" t="str">
            <v>COMERCIAL SOSA</v>
          </cell>
          <cell r="E12016" t="str">
            <v>Mayoristas Top</v>
          </cell>
        </row>
        <row r="12017">
          <cell r="A12017">
            <v>14911</v>
          </cell>
          <cell r="B12017">
            <v>1</v>
          </cell>
          <cell r="C12017">
            <v>5</v>
          </cell>
          <cell r="D12017" t="str">
            <v>COPETIN MIRIAN</v>
          </cell>
          <cell r="E12017" t="str">
            <v>Refrigerados</v>
          </cell>
        </row>
        <row r="12018">
          <cell r="A12018">
            <v>14910</v>
          </cell>
          <cell r="B12018">
            <v>3</v>
          </cell>
          <cell r="C12018">
            <v>6</v>
          </cell>
          <cell r="D12018" t="str">
            <v>LOCAL 7</v>
          </cell>
        </row>
        <row r="12019">
          <cell r="A12019">
            <v>14889</v>
          </cell>
          <cell r="B12019">
            <v>4</v>
          </cell>
          <cell r="C12019">
            <v>5</v>
          </cell>
          <cell r="D12019" t="str">
            <v>COLEGIO PRIVADO JOSE MEZA</v>
          </cell>
          <cell r="E12019" t="str">
            <v>Educación</v>
          </cell>
        </row>
        <row r="12020">
          <cell r="A12020">
            <v>14884</v>
          </cell>
          <cell r="B12020">
            <v>9</v>
          </cell>
          <cell r="C12020">
            <v>3</v>
          </cell>
          <cell r="D12020" t="str">
            <v>DESPENSA NOCOL</v>
          </cell>
        </row>
        <row r="12021">
          <cell r="A12021">
            <v>14892</v>
          </cell>
          <cell r="D12021" t="str">
            <v>COPETIN JOHANA</v>
          </cell>
        </row>
        <row r="12022">
          <cell r="A12022">
            <v>14883</v>
          </cell>
          <cell r="B12022">
            <v>5</v>
          </cell>
          <cell r="C12022">
            <v>1</v>
          </cell>
          <cell r="D12022" t="str">
            <v>DESPENSA TRIFIMIA</v>
          </cell>
          <cell r="E12022" t="str">
            <v>Hogar</v>
          </cell>
        </row>
        <row r="12023">
          <cell r="A12023">
            <v>14895</v>
          </cell>
          <cell r="D12023" t="str">
            <v>LIBRERIA MONSERRATT</v>
          </cell>
          <cell r="E12023" t="str">
            <v>Refrigerados</v>
          </cell>
        </row>
        <row r="12024">
          <cell r="A12024">
            <v>14882</v>
          </cell>
          <cell r="B12024">
            <v>5</v>
          </cell>
          <cell r="C12024">
            <v>1</v>
          </cell>
          <cell r="D12024" t="str">
            <v>DESPENSA MIRIAN YANINA</v>
          </cell>
          <cell r="E12024" t="str">
            <v>Hogar</v>
          </cell>
        </row>
        <row r="12025">
          <cell r="A12025">
            <v>14881</v>
          </cell>
          <cell r="B12025">
            <v>5</v>
          </cell>
          <cell r="C12025">
            <v>1</v>
          </cell>
          <cell r="D12025" t="str">
            <v>DESPENSA ARIELITO</v>
          </cell>
          <cell r="E12025" t="str">
            <v>Hogar</v>
          </cell>
        </row>
        <row r="12026">
          <cell r="A12026">
            <v>14880</v>
          </cell>
          <cell r="B12026">
            <v>5</v>
          </cell>
          <cell r="C12026">
            <v>1</v>
          </cell>
          <cell r="D12026" t="str">
            <v>DESPENSA PISCIS</v>
          </cell>
          <cell r="E12026" t="str">
            <v>Hogar</v>
          </cell>
        </row>
        <row r="12027">
          <cell r="A12027">
            <v>14879</v>
          </cell>
          <cell r="B12027">
            <v>5</v>
          </cell>
          <cell r="C12027">
            <v>1</v>
          </cell>
          <cell r="D12027" t="str">
            <v>ALMACEN GRISOLINA</v>
          </cell>
          <cell r="E12027" t="str">
            <v>Hogar</v>
          </cell>
        </row>
        <row r="12028">
          <cell r="A12028">
            <v>14878</v>
          </cell>
          <cell r="B12028">
            <v>5</v>
          </cell>
          <cell r="C12028">
            <v>1</v>
          </cell>
          <cell r="D12028" t="str">
            <v>CASILLA TIA ISOLINA</v>
          </cell>
          <cell r="E12028" t="str">
            <v>Refrigerados</v>
          </cell>
        </row>
        <row r="12029">
          <cell r="A12029">
            <v>14877</v>
          </cell>
          <cell r="B12029">
            <v>5</v>
          </cell>
          <cell r="C12029">
            <v>1</v>
          </cell>
          <cell r="D12029" t="str">
            <v>DESPENSA ARIEL</v>
          </cell>
          <cell r="E12029" t="str">
            <v>Hogar</v>
          </cell>
        </row>
        <row r="12030">
          <cell r="A12030">
            <v>14906</v>
          </cell>
          <cell r="B12030">
            <v>5</v>
          </cell>
          <cell r="C12030">
            <v>1</v>
          </cell>
          <cell r="D12030" t="str">
            <v>CASILLA ORTELLADO</v>
          </cell>
          <cell r="E12030" t="str">
            <v>Refrigerados</v>
          </cell>
        </row>
        <row r="12031">
          <cell r="A12031">
            <v>14905</v>
          </cell>
          <cell r="B12031">
            <v>5</v>
          </cell>
          <cell r="C12031">
            <v>5</v>
          </cell>
          <cell r="D12031" t="str">
            <v>DESPENSA SAN CAYETANO</v>
          </cell>
        </row>
        <row r="12032">
          <cell r="A12032">
            <v>14904</v>
          </cell>
          <cell r="B12032">
            <v>5</v>
          </cell>
          <cell r="C12032">
            <v>1</v>
          </cell>
          <cell r="D12032" t="str">
            <v>DESPENSA LOS NIETOS</v>
          </cell>
          <cell r="E12032" t="str">
            <v>Hogar</v>
          </cell>
        </row>
        <row r="12033">
          <cell r="A12033">
            <v>14903</v>
          </cell>
          <cell r="B12033">
            <v>5</v>
          </cell>
          <cell r="C12033">
            <v>1</v>
          </cell>
          <cell r="D12033" t="str">
            <v>DESPENSA MONSERRAT</v>
          </cell>
          <cell r="E12033" t="str">
            <v>Hogar</v>
          </cell>
        </row>
        <row r="12034">
          <cell r="A12034">
            <v>14902</v>
          </cell>
          <cell r="B12034">
            <v>9</v>
          </cell>
          <cell r="C12034">
            <v>3</v>
          </cell>
          <cell r="D12034" t="str">
            <v>DESPENSA LAS MARIAS</v>
          </cell>
        </row>
        <row r="12035">
          <cell r="A12035">
            <v>14901</v>
          </cell>
          <cell r="B12035">
            <v>9</v>
          </cell>
          <cell r="C12035">
            <v>3</v>
          </cell>
          <cell r="D12035" t="str">
            <v>DESPENSA 2 HNOS.</v>
          </cell>
        </row>
        <row r="12036">
          <cell r="A12036">
            <v>14900</v>
          </cell>
          <cell r="B12036">
            <v>9</v>
          </cell>
          <cell r="C12036">
            <v>3</v>
          </cell>
          <cell r="D12036" t="str">
            <v>DESPENSA LIZ CAROLINA</v>
          </cell>
        </row>
        <row r="12037">
          <cell r="A12037">
            <v>14899</v>
          </cell>
          <cell r="B12037">
            <v>5</v>
          </cell>
          <cell r="C12037">
            <v>1</v>
          </cell>
          <cell r="D12037" t="str">
            <v>CASILLA ÑA CHIQUITA</v>
          </cell>
          <cell r="E12037" t="str">
            <v>Refrigerados</v>
          </cell>
        </row>
        <row r="12038">
          <cell r="A12038">
            <v>14898</v>
          </cell>
          <cell r="B12038">
            <v>5</v>
          </cell>
          <cell r="C12038">
            <v>1</v>
          </cell>
          <cell r="D12038" t="str">
            <v>COMERCIAL NUEVO AMANECER</v>
          </cell>
          <cell r="E12038" t="str">
            <v>Hogar</v>
          </cell>
        </row>
        <row r="12039">
          <cell r="A12039">
            <v>14897</v>
          </cell>
          <cell r="D12039" t="str">
            <v>DESPENSA SAN FRANCISCO</v>
          </cell>
          <cell r="E12039" t="str">
            <v>Hogar</v>
          </cell>
        </row>
        <row r="12040">
          <cell r="A12040">
            <v>14912</v>
          </cell>
          <cell r="B12040">
            <v>1</v>
          </cell>
          <cell r="C12040">
            <v>7</v>
          </cell>
          <cell r="D12040" t="str">
            <v>AUTOSERVICE TUYUTI</v>
          </cell>
          <cell r="E12040" t="str">
            <v>Hogar</v>
          </cell>
        </row>
        <row r="12041">
          <cell r="A12041">
            <v>14921</v>
          </cell>
          <cell r="B12041">
            <v>9</v>
          </cell>
          <cell r="C12041">
            <v>3</v>
          </cell>
          <cell r="D12041" t="str">
            <v>DANY BURGUER</v>
          </cell>
        </row>
        <row r="12042">
          <cell r="A12042">
            <v>14920</v>
          </cell>
          <cell r="B12042">
            <v>3</v>
          </cell>
          <cell r="C12042">
            <v>8</v>
          </cell>
          <cell r="D12042" t="str">
            <v>FERRETERIA MELGA</v>
          </cell>
          <cell r="E12042" t="str">
            <v>Hogar</v>
          </cell>
        </row>
        <row r="12043">
          <cell r="A12043">
            <v>14968</v>
          </cell>
          <cell r="B12043">
            <v>9</v>
          </cell>
          <cell r="C12043">
            <v>3</v>
          </cell>
          <cell r="D12043" t="str">
            <v>COPETIN GLORIA</v>
          </cell>
        </row>
        <row r="12044">
          <cell r="A12044">
            <v>14707</v>
          </cell>
          <cell r="B12044">
            <v>5</v>
          </cell>
          <cell r="C12044">
            <v>7</v>
          </cell>
          <cell r="D12044" t="str">
            <v>COPETIN SOFIA</v>
          </cell>
          <cell r="E12044" t="str">
            <v>Hogar</v>
          </cell>
        </row>
        <row r="12045">
          <cell r="A12045">
            <v>14709</v>
          </cell>
          <cell r="B12045">
            <v>5</v>
          </cell>
          <cell r="C12045">
            <v>7</v>
          </cell>
          <cell r="D12045" t="str">
            <v>AUTOSERVICE Sta. LUCIA</v>
          </cell>
          <cell r="E12045" t="str">
            <v>Hogar</v>
          </cell>
        </row>
        <row r="12046">
          <cell r="A12046">
            <v>14710</v>
          </cell>
          <cell r="B12046">
            <v>9</v>
          </cell>
          <cell r="C12046">
            <v>3</v>
          </cell>
          <cell r="D12046" t="str">
            <v>DESPENSA LA ROSA</v>
          </cell>
        </row>
        <row r="12047">
          <cell r="A12047">
            <v>14922</v>
          </cell>
          <cell r="B12047">
            <v>5</v>
          </cell>
          <cell r="C12047">
            <v>7</v>
          </cell>
          <cell r="D12047" t="str">
            <v>HAMBURGUESERIA TIO PORTO</v>
          </cell>
          <cell r="E12047" t="str">
            <v>Refrigerados</v>
          </cell>
        </row>
        <row r="12048">
          <cell r="A12048">
            <v>14969</v>
          </cell>
          <cell r="B12048">
            <v>5</v>
          </cell>
          <cell r="C12048">
            <v>2</v>
          </cell>
          <cell r="D12048" t="str">
            <v>KIOSKO CRISTHIAN</v>
          </cell>
          <cell r="E12048" t="str">
            <v>Hogar</v>
          </cell>
        </row>
        <row r="12049">
          <cell r="A12049">
            <v>14935</v>
          </cell>
          <cell r="B12049">
            <v>2</v>
          </cell>
          <cell r="C12049">
            <v>4</v>
          </cell>
          <cell r="D12049" t="str">
            <v>DESPENSA MORALES</v>
          </cell>
          <cell r="E12049" t="str">
            <v>Hogar</v>
          </cell>
        </row>
        <row r="12050">
          <cell r="A12050">
            <v>14936</v>
          </cell>
          <cell r="B12050">
            <v>2</v>
          </cell>
          <cell r="C12050">
            <v>4</v>
          </cell>
          <cell r="D12050" t="str">
            <v>CABINA ACUARIO</v>
          </cell>
          <cell r="E12050" t="str">
            <v>Hogar</v>
          </cell>
        </row>
        <row r="12051">
          <cell r="A12051">
            <v>14963</v>
          </cell>
          <cell r="B12051">
            <v>2</v>
          </cell>
          <cell r="C12051">
            <v>2</v>
          </cell>
          <cell r="D12051" t="str">
            <v>CANTINA COLEGIO VIRGEN DEL CARMEN</v>
          </cell>
          <cell r="E12051" t="str">
            <v>Educación</v>
          </cell>
        </row>
        <row r="12052">
          <cell r="A12052">
            <v>14949</v>
          </cell>
          <cell r="D12052" t="str">
            <v>COPETIN SANTO TOMAS</v>
          </cell>
        </row>
        <row r="12053">
          <cell r="A12053">
            <v>14962</v>
          </cell>
          <cell r="B12053">
            <v>2</v>
          </cell>
          <cell r="C12053">
            <v>8</v>
          </cell>
          <cell r="D12053" t="str">
            <v>AUTOSERVICE SHADI</v>
          </cell>
          <cell r="E12053" t="str">
            <v>Refrigerados</v>
          </cell>
        </row>
        <row r="12054">
          <cell r="A12054">
            <v>14961</v>
          </cell>
          <cell r="B12054">
            <v>2</v>
          </cell>
          <cell r="C12054">
            <v>8</v>
          </cell>
          <cell r="D12054" t="str">
            <v>MINUTAS ÑA ENRRIQUETA</v>
          </cell>
          <cell r="E12054" t="str">
            <v>Refrigerados</v>
          </cell>
        </row>
        <row r="12055">
          <cell r="A12055">
            <v>14960</v>
          </cell>
          <cell r="B12055">
            <v>9</v>
          </cell>
          <cell r="C12055">
            <v>3</v>
          </cell>
          <cell r="D12055" t="str">
            <v>DESPENSA LALY</v>
          </cell>
        </row>
        <row r="12056">
          <cell r="A12056">
            <v>26015</v>
          </cell>
          <cell r="B12056">
            <v>6</v>
          </cell>
          <cell r="C12056">
            <v>6</v>
          </cell>
          <cell r="D12056" t="str">
            <v>CABINAS SUCON</v>
          </cell>
          <cell r="E12056" t="str">
            <v>Hogar</v>
          </cell>
        </row>
        <row r="12057">
          <cell r="A12057">
            <v>14959</v>
          </cell>
          <cell r="B12057">
            <v>2</v>
          </cell>
          <cell r="C12057">
            <v>8</v>
          </cell>
          <cell r="D12057" t="str">
            <v xml:space="preserve">COPETIN VIRGEN DE FATIMA </v>
          </cell>
          <cell r="E12057" t="str">
            <v>Hogar</v>
          </cell>
        </row>
        <row r="12058">
          <cell r="A12058">
            <v>14958</v>
          </cell>
          <cell r="B12058">
            <v>9</v>
          </cell>
          <cell r="C12058">
            <v>3</v>
          </cell>
          <cell r="D12058" t="str">
            <v>COPETIN TASTY</v>
          </cell>
          <cell r="E12058" t="str">
            <v>Refrigerados</v>
          </cell>
        </row>
        <row r="12059">
          <cell r="A12059">
            <v>14957</v>
          </cell>
          <cell r="B12059">
            <v>9</v>
          </cell>
          <cell r="C12059">
            <v>3</v>
          </cell>
          <cell r="D12059" t="str">
            <v>COPETIN BUENOS DIAS A TODOS</v>
          </cell>
        </row>
        <row r="12060">
          <cell r="A12060">
            <v>14956</v>
          </cell>
          <cell r="B12060">
            <v>5</v>
          </cell>
          <cell r="C12060">
            <v>2</v>
          </cell>
          <cell r="D12060" t="str">
            <v>DESPENSA STA. CATALINA</v>
          </cell>
          <cell r="E12060" t="str">
            <v>Hogar</v>
          </cell>
        </row>
        <row r="12061">
          <cell r="A12061">
            <v>14955</v>
          </cell>
          <cell r="D12061" t="str">
            <v>EMPANADAS IL CESARE</v>
          </cell>
          <cell r="E12061" t="str">
            <v>Refrigerados</v>
          </cell>
        </row>
        <row r="12062">
          <cell r="A12062">
            <v>14954</v>
          </cell>
          <cell r="B12062">
            <v>5</v>
          </cell>
          <cell r="C12062">
            <v>2</v>
          </cell>
          <cell r="D12062" t="str">
            <v>POLLERIA LA RAMA</v>
          </cell>
          <cell r="E12062" t="str">
            <v>Refrigerados</v>
          </cell>
        </row>
        <row r="12063">
          <cell r="A12063">
            <v>14952</v>
          </cell>
          <cell r="B12063">
            <v>9</v>
          </cell>
          <cell r="C12063">
            <v>3</v>
          </cell>
          <cell r="D12063" t="str">
            <v>VIDRIERIA GUAIRA</v>
          </cell>
          <cell r="E12063" t="str">
            <v>Refrigerados</v>
          </cell>
        </row>
        <row r="12064">
          <cell r="A12064">
            <v>14953</v>
          </cell>
          <cell r="B12064">
            <v>4</v>
          </cell>
          <cell r="C12064">
            <v>3</v>
          </cell>
          <cell r="D12064" t="str">
            <v>COPETIN SAN ANTONIO</v>
          </cell>
          <cell r="E12064" t="str">
            <v>Refrigerados</v>
          </cell>
        </row>
        <row r="12065">
          <cell r="A12065">
            <v>14965</v>
          </cell>
          <cell r="B12065">
            <v>3</v>
          </cell>
          <cell r="C12065">
            <v>8</v>
          </cell>
          <cell r="D12065" t="str">
            <v>BEBIDAS FRANCISCO</v>
          </cell>
          <cell r="E12065" t="str">
            <v>Hogar</v>
          </cell>
        </row>
        <row r="12066">
          <cell r="A12066">
            <v>14967</v>
          </cell>
          <cell r="B12066">
            <v>9</v>
          </cell>
          <cell r="C12066">
            <v>3</v>
          </cell>
          <cell r="D12066" t="str">
            <v>COPETIN SAN CAYETANO</v>
          </cell>
        </row>
        <row r="12067">
          <cell r="A12067">
            <v>14966</v>
          </cell>
          <cell r="B12067">
            <v>3</v>
          </cell>
          <cell r="C12067">
            <v>4</v>
          </cell>
          <cell r="D12067" t="str">
            <v>DESPENSA MARECOS</v>
          </cell>
        </row>
        <row r="12068">
          <cell r="A12068">
            <v>14915</v>
          </cell>
          <cell r="B12068">
            <v>9</v>
          </cell>
          <cell r="C12068">
            <v>3</v>
          </cell>
          <cell r="D12068" t="str">
            <v>TELECOMUNICACION CABISUR</v>
          </cell>
        </row>
        <row r="12069">
          <cell r="A12069">
            <v>14916</v>
          </cell>
          <cell r="B12069">
            <v>4</v>
          </cell>
          <cell r="C12069">
            <v>5</v>
          </cell>
          <cell r="D12069" t="str">
            <v>DESPENSA CEVE</v>
          </cell>
          <cell r="E12069" t="str">
            <v>Hogar</v>
          </cell>
        </row>
        <row r="12070">
          <cell r="A12070">
            <v>14917</v>
          </cell>
          <cell r="B12070">
            <v>4</v>
          </cell>
          <cell r="C12070">
            <v>5</v>
          </cell>
          <cell r="D12070" t="str">
            <v>DESPENSA DOS MAS UNO</v>
          </cell>
        </row>
        <row r="12071">
          <cell r="A12071">
            <v>14918</v>
          </cell>
          <cell r="B12071">
            <v>4</v>
          </cell>
          <cell r="C12071">
            <v>5</v>
          </cell>
          <cell r="D12071" t="str">
            <v>DESPENSA JULIA</v>
          </cell>
          <cell r="E12071" t="str">
            <v>Hogar</v>
          </cell>
        </row>
        <row r="12072">
          <cell r="A12072">
            <v>14919</v>
          </cell>
          <cell r="D12072" t="str">
            <v>COPETIN MARIELA Y OSCAR</v>
          </cell>
        </row>
        <row r="12073">
          <cell r="A12073">
            <v>14937</v>
          </cell>
          <cell r="B12073">
            <v>3</v>
          </cell>
          <cell r="C12073">
            <v>2</v>
          </cell>
          <cell r="D12073" t="str">
            <v>DESPENSA COPETIN ÑA MIRNA</v>
          </cell>
          <cell r="E12073" t="str">
            <v>Refrigerados</v>
          </cell>
        </row>
        <row r="12074">
          <cell r="A12074">
            <v>14941</v>
          </cell>
          <cell r="B12074">
            <v>9</v>
          </cell>
          <cell r="C12074">
            <v>3</v>
          </cell>
          <cell r="D12074" t="str">
            <v>COPETIN NILSE</v>
          </cell>
        </row>
        <row r="12075">
          <cell r="A12075">
            <v>14984</v>
          </cell>
          <cell r="B12075">
            <v>2</v>
          </cell>
          <cell r="C12075">
            <v>6</v>
          </cell>
          <cell r="D12075" t="str">
            <v>CANTINA COMECIPAR - Piso 12</v>
          </cell>
        </row>
        <row r="12076">
          <cell r="A12076">
            <v>14985</v>
          </cell>
          <cell r="B12076">
            <v>2</v>
          </cell>
          <cell r="C12076">
            <v>5</v>
          </cell>
          <cell r="D12076" t="str">
            <v>COPETIN MATI</v>
          </cell>
          <cell r="E12076" t="str">
            <v>Refrigerados</v>
          </cell>
        </row>
        <row r="12077">
          <cell r="A12077">
            <v>14986</v>
          </cell>
          <cell r="B12077">
            <v>2</v>
          </cell>
          <cell r="C12077">
            <v>5</v>
          </cell>
          <cell r="D12077" t="str">
            <v>COPETIN SAN CAYETANO</v>
          </cell>
          <cell r="E12077" t="str">
            <v>Refrigerados</v>
          </cell>
        </row>
        <row r="12078">
          <cell r="A12078">
            <v>14987</v>
          </cell>
          <cell r="B12078">
            <v>2</v>
          </cell>
          <cell r="C12078">
            <v>5</v>
          </cell>
          <cell r="D12078" t="str">
            <v>DESPENSA AGUILAR</v>
          </cell>
          <cell r="E12078" t="str">
            <v>Hogar</v>
          </cell>
        </row>
        <row r="12079">
          <cell r="A12079">
            <v>14988</v>
          </cell>
          <cell r="B12079">
            <v>9</v>
          </cell>
          <cell r="C12079">
            <v>3</v>
          </cell>
          <cell r="D12079" t="str">
            <v>DESPENSA MARIN</v>
          </cell>
        </row>
        <row r="12080">
          <cell r="A12080">
            <v>14989</v>
          </cell>
          <cell r="B12080">
            <v>2</v>
          </cell>
          <cell r="C12080">
            <v>5</v>
          </cell>
          <cell r="D12080" t="str">
            <v>BODEGA EL AGUANTE</v>
          </cell>
          <cell r="E12080" t="str">
            <v>Hogar</v>
          </cell>
        </row>
        <row r="12081">
          <cell r="A12081">
            <v>14947</v>
          </cell>
          <cell r="B12081">
            <v>4</v>
          </cell>
          <cell r="C12081">
            <v>7</v>
          </cell>
          <cell r="D12081" t="str">
            <v>DESPENSA LA MELLIZA</v>
          </cell>
          <cell r="E12081" t="str">
            <v>Hogar</v>
          </cell>
        </row>
        <row r="12082">
          <cell r="A12082">
            <v>14943</v>
          </cell>
          <cell r="B12082">
            <v>4</v>
          </cell>
          <cell r="C12082">
            <v>5</v>
          </cell>
          <cell r="D12082" t="str">
            <v>COLEGIO SANTA TERESA DE NIÑO JESUS</v>
          </cell>
          <cell r="E12082" t="str">
            <v>Educación</v>
          </cell>
        </row>
        <row r="12083">
          <cell r="A12083">
            <v>14944</v>
          </cell>
          <cell r="B12083">
            <v>4</v>
          </cell>
          <cell r="C12083">
            <v>7</v>
          </cell>
          <cell r="D12083" t="str">
            <v>DESPENSA LA CURVA</v>
          </cell>
          <cell r="E12083" t="str">
            <v>Hogar</v>
          </cell>
        </row>
        <row r="12084">
          <cell r="A12084">
            <v>15002</v>
          </cell>
          <cell r="B12084">
            <v>4</v>
          </cell>
          <cell r="C12084">
            <v>4</v>
          </cell>
          <cell r="D12084" t="str">
            <v>DESPENSA LA PEQUEÑA</v>
          </cell>
          <cell r="E12084" t="str">
            <v>Hogar</v>
          </cell>
        </row>
        <row r="12085">
          <cell r="A12085">
            <v>15003</v>
          </cell>
          <cell r="B12085">
            <v>4</v>
          </cell>
          <cell r="C12085">
            <v>4</v>
          </cell>
          <cell r="D12085" t="str">
            <v>DESPENSA PRINCESITA</v>
          </cell>
          <cell r="E12085" t="str">
            <v>Hogar</v>
          </cell>
        </row>
        <row r="12086">
          <cell r="A12086">
            <v>14945</v>
          </cell>
          <cell r="B12086">
            <v>4</v>
          </cell>
          <cell r="C12086">
            <v>7</v>
          </cell>
          <cell r="D12086" t="str">
            <v>COPETIN EL BUEN GUSTO</v>
          </cell>
          <cell r="E12086" t="str">
            <v>Refrigerados</v>
          </cell>
        </row>
        <row r="12087">
          <cell r="A12087">
            <v>15001</v>
          </cell>
          <cell r="B12087">
            <v>4</v>
          </cell>
          <cell r="C12087">
            <v>4</v>
          </cell>
          <cell r="D12087" t="str">
            <v>DESPENSA GLORIA</v>
          </cell>
          <cell r="E12087" t="str">
            <v>Refrigerados</v>
          </cell>
        </row>
        <row r="12088">
          <cell r="A12088">
            <v>14946</v>
          </cell>
          <cell r="D12088" t="str">
            <v>CASILLA COCA COLA</v>
          </cell>
        </row>
        <row r="12089">
          <cell r="A12089">
            <v>14940</v>
          </cell>
          <cell r="B12089">
            <v>9</v>
          </cell>
          <cell r="C12089">
            <v>3</v>
          </cell>
          <cell r="D12089" t="str">
            <v>CASILLA MINA</v>
          </cell>
        </row>
        <row r="12090">
          <cell r="A12090">
            <v>14999</v>
          </cell>
          <cell r="B12090">
            <v>9</v>
          </cell>
          <cell r="C12090">
            <v>3</v>
          </cell>
          <cell r="D12090" t="str">
            <v>COPETIN ROLO</v>
          </cell>
        </row>
        <row r="12091">
          <cell r="A12091">
            <v>14998</v>
          </cell>
          <cell r="B12091">
            <v>5</v>
          </cell>
          <cell r="C12091">
            <v>5</v>
          </cell>
          <cell r="D12091" t="str">
            <v>LIBRERIA ELENA</v>
          </cell>
          <cell r="E12091" t="str">
            <v>Refrigerados</v>
          </cell>
        </row>
        <row r="12092">
          <cell r="A12092">
            <v>14997</v>
          </cell>
          <cell r="B12092">
            <v>5</v>
          </cell>
          <cell r="C12092">
            <v>5</v>
          </cell>
          <cell r="D12092" t="str">
            <v>COPETIN TATAJAVI</v>
          </cell>
          <cell r="E12092" t="str">
            <v>Refrigerados</v>
          </cell>
        </row>
        <row r="12093">
          <cell r="A12093">
            <v>14996</v>
          </cell>
          <cell r="B12093">
            <v>7</v>
          </cell>
          <cell r="C12093">
            <v>2</v>
          </cell>
          <cell r="D12093" t="str">
            <v>DESPENSA ANTONIO</v>
          </cell>
          <cell r="E12093" t="str">
            <v>Hogar</v>
          </cell>
        </row>
        <row r="12094">
          <cell r="A12094">
            <v>15000</v>
          </cell>
          <cell r="B12094">
            <v>5</v>
          </cell>
          <cell r="C12094">
            <v>5</v>
          </cell>
          <cell r="D12094" t="str">
            <v>DESPENSA 8 DE JULIO</v>
          </cell>
          <cell r="E12094" t="str">
            <v>Hogar</v>
          </cell>
        </row>
        <row r="12095">
          <cell r="A12095">
            <v>14939</v>
          </cell>
          <cell r="B12095">
            <v>6</v>
          </cell>
          <cell r="C12095">
            <v>5</v>
          </cell>
          <cell r="D12095" t="str">
            <v>DESPENSA GILBER</v>
          </cell>
          <cell r="E12095" t="str">
            <v>Hogar</v>
          </cell>
        </row>
        <row r="12096">
          <cell r="A12096">
            <v>14938</v>
          </cell>
          <cell r="B12096">
            <v>7</v>
          </cell>
          <cell r="C12096">
            <v>1</v>
          </cell>
          <cell r="D12096" t="str">
            <v>COPETIN LA CUATRO</v>
          </cell>
          <cell r="E12096" t="str">
            <v>Refrigerados</v>
          </cell>
        </row>
        <row r="12097">
          <cell r="A12097">
            <v>14977</v>
          </cell>
          <cell r="B12097">
            <v>2</v>
          </cell>
          <cell r="C12097">
            <v>8</v>
          </cell>
          <cell r="D12097" t="str">
            <v>DESPENSA EDUARDITO</v>
          </cell>
          <cell r="E12097" t="str">
            <v>Hogar</v>
          </cell>
        </row>
        <row r="12098">
          <cell r="A12098">
            <v>14976</v>
          </cell>
          <cell r="B12098">
            <v>9</v>
          </cell>
          <cell r="C12098">
            <v>3</v>
          </cell>
          <cell r="D12098" t="str">
            <v>DESPENSA LA VICTORIA</v>
          </cell>
        </row>
        <row r="12099">
          <cell r="A12099">
            <v>14975</v>
          </cell>
          <cell r="B12099">
            <v>2</v>
          </cell>
          <cell r="C12099">
            <v>8</v>
          </cell>
          <cell r="D12099" t="str">
            <v>DESPENSA LEZCANO</v>
          </cell>
          <cell r="E12099" t="str">
            <v>Hogar</v>
          </cell>
        </row>
        <row r="12100">
          <cell r="A12100">
            <v>14974</v>
          </cell>
          <cell r="B12100">
            <v>2</v>
          </cell>
          <cell r="C12100">
            <v>8</v>
          </cell>
          <cell r="D12100" t="str">
            <v>MINI MERCADO CAPII</v>
          </cell>
          <cell r="E12100" t="str">
            <v>Hogar</v>
          </cell>
        </row>
        <row r="12101">
          <cell r="A12101">
            <v>14973</v>
          </cell>
          <cell r="B12101">
            <v>2</v>
          </cell>
          <cell r="C12101">
            <v>8</v>
          </cell>
          <cell r="D12101" t="str">
            <v>COPETIN JAZMIN</v>
          </cell>
          <cell r="E12101" t="str">
            <v>Refrigerados</v>
          </cell>
        </row>
        <row r="12102">
          <cell r="A12102">
            <v>14971</v>
          </cell>
          <cell r="B12102">
            <v>5</v>
          </cell>
          <cell r="C12102">
            <v>2</v>
          </cell>
          <cell r="D12102" t="str">
            <v>DESPENSA MARIA TEREZA</v>
          </cell>
          <cell r="E12102" t="str">
            <v>Hogar</v>
          </cell>
        </row>
        <row r="12103">
          <cell r="A12103">
            <v>14981</v>
          </cell>
          <cell r="B12103">
            <v>9</v>
          </cell>
          <cell r="C12103">
            <v>3</v>
          </cell>
          <cell r="D12103" t="str">
            <v>DESPENSA AMANECER</v>
          </cell>
        </row>
        <row r="12104">
          <cell r="A12104">
            <v>14980</v>
          </cell>
          <cell r="B12104">
            <v>5</v>
          </cell>
          <cell r="C12104">
            <v>2</v>
          </cell>
          <cell r="D12104" t="str">
            <v>DESPENSA DOÑA ANGELA</v>
          </cell>
          <cell r="E12104" t="str">
            <v>Hogar</v>
          </cell>
        </row>
        <row r="12105">
          <cell r="A12105">
            <v>14979</v>
          </cell>
          <cell r="B12105">
            <v>5</v>
          </cell>
          <cell r="C12105">
            <v>1</v>
          </cell>
          <cell r="D12105" t="str">
            <v>AUTOSERVICE LA VICTORIA</v>
          </cell>
          <cell r="E12105" t="str">
            <v>Hogar</v>
          </cell>
        </row>
        <row r="12106">
          <cell r="A12106">
            <v>14978</v>
          </cell>
          <cell r="B12106">
            <v>5</v>
          </cell>
          <cell r="C12106">
            <v>2</v>
          </cell>
          <cell r="D12106" t="str">
            <v>B R SANTA MARIA</v>
          </cell>
          <cell r="E12106" t="str">
            <v>Conveniencia</v>
          </cell>
        </row>
        <row r="12107">
          <cell r="A12107">
            <v>14970</v>
          </cell>
          <cell r="B12107">
            <v>9</v>
          </cell>
          <cell r="C12107">
            <v>3</v>
          </cell>
          <cell r="D12107" t="str">
            <v>COPETIN TODO ASADO</v>
          </cell>
        </row>
        <row r="12108">
          <cell r="A12108">
            <v>14982</v>
          </cell>
          <cell r="B12108">
            <v>5</v>
          </cell>
          <cell r="C12108">
            <v>2</v>
          </cell>
          <cell r="D12108" t="str">
            <v>DESPENSA SAN JOSE</v>
          </cell>
          <cell r="E12108" t="str">
            <v>Hogar</v>
          </cell>
        </row>
        <row r="12109">
          <cell r="A12109">
            <v>14992</v>
          </cell>
          <cell r="B12109">
            <v>5</v>
          </cell>
          <cell r="C12109">
            <v>2</v>
          </cell>
          <cell r="D12109" t="str">
            <v>DESPENSA SANTA ROSA</v>
          </cell>
          <cell r="E12109" t="str">
            <v>Hogar</v>
          </cell>
        </row>
        <row r="12110">
          <cell r="A12110">
            <v>14991</v>
          </cell>
          <cell r="B12110">
            <v>5</v>
          </cell>
          <cell r="C12110">
            <v>2</v>
          </cell>
          <cell r="D12110" t="str">
            <v>CABINA TELEFONICA DIGITAL</v>
          </cell>
          <cell r="E12110" t="str">
            <v>Hogar</v>
          </cell>
        </row>
        <row r="12111">
          <cell r="A12111">
            <v>14859</v>
          </cell>
          <cell r="B12111">
            <v>10</v>
          </cell>
          <cell r="C12111">
            <v>3</v>
          </cell>
          <cell r="D12111" t="str">
            <v>VENTAS ESTADIO SPORTIVO LUQUEÑO</v>
          </cell>
          <cell r="E12111" t="str">
            <v>Refrigerados</v>
          </cell>
        </row>
        <row r="12112">
          <cell r="A12112">
            <v>15040</v>
          </cell>
          <cell r="B12112">
            <v>9</v>
          </cell>
          <cell r="C12112">
            <v>3</v>
          </cell>
          <cell r="D12112" t="str">
            <v>"EVENTO" - CLUB SOL DE AMERICA</v>
          </cell>
        </row>
        <row r="12113">
          <cell r="A12113">
            <v>15009</v>
          </cell>
          <cell r="B12113">
            <v>5</v>
          </cell>
          <cell r="C12113">
            <v>9</v>
          </cell>
          <cell r="D12113" t="str">
            <v>COPETIN CHELI</v>
          </cell>
          <cell r="E12113" t="str">
            <v>Refrigerados</v>
          </cell>
        </row>
        <row r="12114">
          <cell r="A12114">
            <v>15006</v>
          </cell>
          <cell r="B12114">
            <v>1</v>
          </cell>
          <cell r="C12114">
            <v>7</v>
          </cell>
          <cell r="D12114" t="str">
            <v>COPETIN SAN ROQUE</v>
          </cell>
        </row>
        <row r="12115">
          <cell r="A12115">
            <v>15042</v>
          </cell>
          <cell r="B12115">
            <v>2</v>
          </cell>
          <cell r="C12115">
            <v>1</v>
          </cell>
          <cell r="D12115" t="str">
            <v>COLEGIO Sta. ROSA</v>
          </cell>
          <cell r="E12115" t="str">
            <v>Educación</v>
          </cell>
        </row>
        <row r="12116">
          <cell r="A12116">
            <v>14924</v>
          </cell>
          <cell r="B12116">
            <v>5</v>
          </cell>
          <cell r="C12116">
            <v>8</v>
          </cell>
          <cell r="D12116" t="str">
            <v>AUTO FATIMA</v>
          </cell>
          <cell r="E12116" t="str">
            <v>Hogar</v>
          </cell>
        </row>
        <row r="12117">
          <cell r="A12117">
            <v>14923</v>
          </cell>
          <cell r="B12117">
            <v>4</v>
          </cell>
          <cell r="C12117">
            <v>3</v>
          </cell>
          <cell r="D12117" t="str">
            <v>ESCUELA NIÑOS JESUS</v>
          </cell>
          <cell r="E12117" t="str">
            <v>Educación</v>
          </cell>
        </row>
        <row r="12118">
          <cell r="A12118">
            <v>15007</v>
          </cell>
          <cell r="B12118">
            <v>9</v>
          </cell>
          <cell r="C12118">
            <v>3</v>
          </cell>
          <cell r="D12118" t="str">
            <v>HELADERIA CHICOS</v>
          </cell>
        </row>
        <row r="12119">
          <cell r="A12119">
            <v>15016</v>
          </cell>
          <cell r="B12119">
            <v>9</v>
          </cell>
          <cell r="C12119">
            <v>3</v>
          </cell>
          <cell r="D12119" t="str">
            <v>CASILLA LA CRIOLLA</v>
          </cell>
        </row>
        <row r="12120">
          <cell r="A12120">
            <v>15037</v>
          </cell>
          <cell r="B12120">
            <v>3</v>
          </cell>
          <cell r="C12120">
            <v>2</v>
          </cell>
          <cell r="D12120" t="str">
            <v>COPETIN CYC</v>
          </cell>
        </row>
        <row r="12121">
          <cell r="A12121">
            <v>15034</v>
          </cell>
          <cell r="B12121">
            <v>9</v>
          </cell>
          <cell r="C12121">
            <v>3</v>
          </cell>
          <cell r="D12121" t="str">
            <v>CABINA CRISTHIN EDUARDO</v>
          </cell>
        </row>
        <row r="12122">
          <cell r="A12122">
            <v>15036</v>
          </cell>
          <cell r="B12122">
            <v>4</v>
          </cell>
          <cell r="C12122">
            <v>9</v>
          </cell>
          <cell r="D12122" t="str">
            <v>MINI MARKET MAS Y MENOS</v>
          </cell>
        </row>
        <row r="12123">
          <cell r="A12123">
            <v>15039</v>
          </cell>
          <cell r="B12123">
            <v>3</v>
          </cell>
          <cell r="C12123">
            <v>6</v>
          </cell>
          <cell r="D12123" t="str">
            <v>FRUTERIA Y MANDIOQUERIA LOPEZ</v>
          </cell>
          <cell r="E12123" t="str">
            <v>Refrigerados</v>
          </cell>
        </row>
        <row r="12124">
          <cell r="A12124">
            <v>15013</v>
          </cell>
          <cell r="B12124">
            <v>7</v>
          </cell>
          <cell r="C12124">
            <v>2</v>
          </cell>
          <cell r="D12124" t="str">
            <v>DESPENSA ANAHI</v>
          </cell>
          <cell r="E12124" t="str">
            <v>Hogar</v>
          </cell>
        </row>
        <row r="12125">
          <cell r="A12125">
            <v>15038</v>
          </cell>
          <cell r="B12125">
            <v>3</v>
          </cell>
          <cell r="C12125">
            <v>6</v>
          </cell>
          <cell r="D12125" t="str">
            <v>ORB. COMERCIAL</v>
          </cell>
          <cell r="E12125" t="str">
            <v>Hogar</v>
          </cell>
        </row>
        <row r="12126">
          <cell r="A12126">
            <v>15035</v>
          </cell>
          <cell r="B12126">
            <v>3</v>
          </cell>
          <cell r="C12126">
            <v>2</v>
          </cell>
          <cell r="D12126" t="str">
            <v>BLOQUE C CASILLA 7</v>
          </cell>
        </row>
        <row r="12127">
          <cell r="A12127">
            <v>15033</v>
          </cell>
          <cell r="B12127">
            <v>5</v>
          </cell>
          <cell r="C12127">
            <v>4</v>
          </cell>
          <cell r="D12127" t="str">
            <v>COOPERATIVA MULTIACTIVA AÑETETE LTDA.</v>
          </cell>
          <cell r="E12127" t="str">
            <v>Refrigerados</v>
          </cell>
        </row>
        <row r="12128">
          <cell r="A12128">
            <v>15011</v>
          </cell>
          <cell r="B12128">
            <v>5</v>
          </cell>
          <cell r="C12128">
            <v>2</v>
          </cell>
          <cell r="D12128" t="str">
            <v>SUPER MONTEVIDEO</v>
          </cell>
          <cell r="E12128" t="str">
            <v xml:space="preserve">Supermercados </v>
          </cell>
        </row>
        <row r="12129">
          <cell r="A12129">
            <v>15012</v>
          </cell>
          <cell r="B12129">
            <v>5</v>
          </cell>
          <cell r="C12129">
            <v>2</v>
          </cell>
          <cell r="D12129" t="str">
            <v>DESPENSA 1º DE MARZO</v>
          </cell>
          <cell r="E12129" t="str">
            <v>Hogar</v>
          </cell>
        </row>
        <row r="12130">
          <cell r="A12130">
            <v>15017</v>
          </cell>
          <cell r="B12130">
            <v>5</v>
          </cell>
          <cell r="C12130">
            <v>2</v>
          </cell>
          <cell r="D12130" t="str">
            <v>CASILLA PEPSI</v>
          </cell>
          <cell r="E12130" t="str">
            <v>Refrigerados</v>
          </cell>
        </row>
        <row r="12131">
          <cell r="A12131">
            <v>15019</v>
          </cell>
          <cell r="D12131" t="str">
            <v>DESPENSA MIRIAN</v>
          </cell>
          <cell r="E12131" t="str">
            <v>Hogar</v>
          </cell>
        </row>
        <row r="12132">
          <cell r="A12132">
            <v>15020</v>
          </cell>
          <cell r="B12132">
            <v>5</v>
          </cell>
          <cell r="C12132">
            <v>1</v>
          </cell>
          <cell r="D12132" t="str">
            <v>DESPENSA LA PIOLA</v>
          </cell>
          <cell r="E12132" t="str">
            <v>Hogar</v>
          </cell>
        </row>
        <row r="12133">
          <cell r="A12133">
            <v>26012</v>
          </cell>
          <cell r="B12133">
            <v>2</v>
          </cell>
          <cell r="C12133">
            <v>4</v>
          </cell>
          <cell r="D12133" t="str">
            <v>CARRITO LUIS</v>
          </cell>
          <cell r="E12133" t="str">
            <v>Refrigerados</v>
          </cell>
        </row>
        <row r="12134">
          <cell r="A12134">
            <v>15023</v>
          </cell>
          <cell r="B12134">
            <v>5</v>
          </cell>
          <cell r="C12134">
            <v>2</v>
          </cell>
          <cell r="D12134" t="str">
            <v>DESPENSA SAN JUAN</v>
          </cell>
          <cell r="E12134" t="str">
            <v>Hogar</v>
          </cell>
        </row>
        <row r="12135">
          <cell r="A12135">
            <v>15025</v>
          </cell>
          <cell r="B12135">
            <v>5</v>
          </cell>
          <cell r="C12135">
            <v>2</v>
          </cell>
          <cell r="D12135" t="str">
            <v>HELADERIA CARLEZ</v>
          </cell>
          <cell r="E12135" t="str">
            <v>Refrigerados</v>
          </cell>
        </row>
        <row r="12136">
          <cell r="A12136">
            <v>15026</v>
          </cell>
          <cell r="B12136">
            <v>5</v>
          </cell>
          <cell r="C12136">
            <v>2</v>
          </cell>
          <cell r="D12136" t="str">
            <v>KIOSKO SAN ANTONIO</v>
          </cell>
          <cell r="E12136" t="str">
            <v>Refrigerados</v>
          </cell>
        </row>
        <row r="12137">
          <cell r="A12137">
            <v>15027</v>
          </cell>
          <cell r="B12137">
            <v>5</v>
          </cell>
          <cell r="C12137">
            <v>2</v>
          </cell>
          <cell r="D12137" t="str">
            <v>COPETIN PABLITO</v>
          </cell>
          <cell r="E12137" t="str">
            <v>Refrigerados</v>
          </cell>
        </row>
        <row r="12138">
          <cell r="A12138">
            <v>15029</v>
          </cell>
          <cell r="B12138">
            <v>5</v>
          </cell>
          <cell r="C12138">
            <v>2</v>
          </cell>
          <cell r="D12138" t="str">
            <v>CONFITERIA MARCI PAN</v>
          </cell>
          <cell r="E12138" t="str">
            <v>Refrigerados</v>
          </cell>
        </row>
        <row r="12139">
          <cell r="A12139">
            <v>15030</v>
          </cell>
          <cell r="D12139" t="str">
            <v>DESPENSA DON MIGUEL</v>
          </cell>
        </row>
        <row r="12140">
          <cell r="A12140">
            <v>15032</v>
          </cell>
          <cell r="B12140">
            <v>10</v>
          </cell>
          <cell r="C12140">
            <v>3</v>
          </cell>
          <cell r="D12140" t="str">
            <v>FRAMPA TRAGOS</v>
          </cell>
          <cell r="E12140" t="str">
            <v>Hogar</v>
          </cell>
        </row>
        <row r="12141">
          <cell r="A12141">
            <v>15010</v>
          </cell>
          <cell r="B12141">
            <v>9</v>
          </cell>
          <cell r="C12141">
            <v>3</v>
          </cell>
          <cell r="D12141" t="str">
            <v>COPETIN LA ESQUINA DEL SABOR</v>
          </cell>
        </row>
        <row r="12142">
          <cell r="A12142">
            <v>15018</v>
          </cell>
          <cell r="B12142">
            <v>5</v>
          </cell>
          <cell r="C12142">
            <v>2</v>
          </cell>
          <cell r="D12142" t="str">
            <v>MISTER TRAGO</v>
          </cell>
          <cell r="E12142" t="str">
            <v>Hogar</v>
          </cell>
        </row>
        <row r="12143">
          <cell r="A12143">
            <v>15022</v>
          </cell>
          <cell r="B12143">
            <v>5</v>
          </cell>
          <cell r="C12143">
            <v>2</v>
          </cell>
          <cell r="D12143" t="str">
            <v>DESPENSA Sto. DOMINGO</v>
          </cell>
          <cell r="E12143" t="str">
            <v>Hogar</v>
          </cell>
        </row>
        <row r="12144">
          <cell r="A12144">
            <v>15028</v>
          </cell>
          <cell r="B12144">
            <v>9</v>
          </cell>
          <cell r="C12144">
            <v>3</v>
          </cell>
          <cell r="D12144" t="str">
            <v>KIOSKO YOHANA</v>
          </cell>
        </row>
        <row r="12145">
          <cell r="A12145">
            <v>15024</v>
          </cell>
          <cell r="B12145">
            <v>5</v>
          </cell>
          <cell r="C12145">
            <v>2</v>
          </cell>
          <cell r="D12145" t="str">
            <v>DESPENSA LA FAMILIA I</v>
          </cell>
          <cell r="E12145" t="str">
            <v>Hogar</v>
          </cell>
        </row>
        <row r="12146">
          <cell r="A12146">
            <v>15043</v>
          </cell>
          <cell r="B12146">
            <v>9</v>
          </cell>
          <cell r="C12146">
            <v>3</v>
          </cell>
          <cell r="D12146" t="str">
            <v>CASILLA MARIA LUZ</v>
          </cell>
        </row>
        <row r="12147">
          <cell r="A12147">
            <v>15044</v>
          </cell>
          <cell r="B12147">
            <v>3</v>
          </cell>
          <cell r="C12147">
            <v>7</v>
          </cell>
          <cell r="D12147" t="str">
            <v>HOSPEDAJE EL RANCHO</v>
          </cell>
          <cell r="E12147" t="str">
            <v>Refrigerados</v>
          </cell>
        </row>
        <row r="12148">
          <cell r="A12148">
            <v>15052</v>
          </cell>
          <cell r="B12148">
            <v>3</v>
          </cell>
          <cell r="C12148">
            <v>2</v>
          </cell>
          <cell r="D12148" t="str">
            <v>COLEGIO SAN DIEGO Y SAINT CATHERINE</v>
          </cell>
          <cell r="E12148" t="str">
            <v>Educación</v>
          </cell>
        </row>
        <row r="12149">
          <cell r="A12149">
            <v>15058</v>
          </cell>
          <cell r="B12149">
            <v>4</v>
          </cell>
          <cell r="C12149">
            <v>7</v>
          </cell>
          <cell r="D12149" t="str">
            <v>DESPENSA LEDEZMA</v>
          </cell>
          <cell r="E12149" t="str">
            <v>Hogar</v>
          </cell>
        </row>
        <row r="12150">
          <cell r="A12150">
            <v>15060</v>
          </cell>
          <cell r="B12150">
            <v>4</v>
          </cell>
          <cell r="C12150">
            <v>7</v>
          </cell>
          <cell r="D12150" t="str">
            <v>DESPENSA Ma. AUXILIADORA</v>
          </cell>
          <cell r="E12150" t="str">
            <v>Hogar</v>
          </cell>
        </row>
        <row r="12151">
          <cell r="A12151">
            <v>15061</v>
          </cell>
          <cell r="B12151">
            <v>4</v>
          </cell>
          <cell r="C12151">
            <v>7</v>
          </cell>
          <cell r="D12151" t="str">
            <v>DESPENSA PABLITO</v>
          </cell>
          <cell r="E12151" t="str">
            <v>Hogar</v>
          </cell>
        </row>
        <row r="12152">
          <cell r="A12152">
            <v>15062</v>
          </cell>
          <cell r="B12152">
            <v>4</v>
          </cell>
          <cell r="C12152">
            <v>7</v>
          </cell>
          <cell r="D12152" t="str">
            <v>DESPENSA SAN RAMON</v>
          </cell>
          <cell r="E12152" t="str">
            <v>Hogar</v>
          </cell>
        </row>
        <row r="12153">
          <cell r="A12153">
            <v>15063</v>
          </cell>
          <cell r="B12153">
            <v>9</v>
          </cell>
          <cell r="C12153">
            <v>3</v>
          </cell>
          <cell r="D12153" t="str">
            <v>COMEDOR ÑA AMELIA (N° 2)</v>
          </cell>
        </row>
        <row r="12154">
          <cell r="A12154">
            <v>15064</v>
          </cell>
          <cell r="B12154">
            <v>4</v>
          </cell>
          <cell r="C12154">
            <v>2</v>
          </cell>
          <cell r="D12154" t="str">
            <v>DESPENSA MABEL</v>
          </cell>
          <cell r="E12154" t="str">
            <v>Hogar</v>
          </cell>
        </row>
        <row r="12155">
          <cell r="A12155">
            <v>15056</v>
          </cell>
          <cell r="B12155">
            <v>9</v>
          </cell>
          <cell r="C12155">
            <v>3</v>
          </cell>
          <cell r="D12155" t="str">
            <v>COMEDOR SAN JUAN</v>
          </cell>
        </row>
        <row r="12156">
          <cell r="A12156">
            <v>15054</v>
          </cell>
          <cell r="B12156">
            <v>4</v>
          </cell>
          <cell r="C12156">
            <v>9</v>
          </cell>
          <cell r="D12156" t="str">
            <v>PANIFICADOS ALAN</v>
          </cell>
        </row>
        <row r="12157">
          <cell r="A12157">
            <v>15068</v>
          </cell>
          <cell r="B12157">
            <v>3</v>
          </cell>
          <cell r="C12157">
            <v>1</v>
          </cell>
          <cell r="D12157" t="str">
            <v>BODEGA 25</v>
          </cell>
          <cell r="E12157" t="str">
            <v>Hogar</v>
          </cell>
        </row>
        <row r="12158">
          <cell r="A12158">
            <v>15045</v>
          </cell>
          <cell r="B12158">
            <v>9</v>
          </cell>
          <cell r="C12158">
            <v>3</v>
          </cell>
          <cell r="D12158" t="str">
            <v>COPETIN HILDIMAR</v>
          </cell>
        </row>
        <row r="12159">
          <cell r="A12159">
            <v>15380</v>
          </cell>
          <cell r="B12159">
            <v>6</v>
          </cell>
          <cell r="C12159">
            <v>2</v>
          </cell>
          <cell r="D12159" t="str">
            <v>DESPENSA LA ABUELA</v>
          </cell>
          <cell r="E12159" t="str">
            <v>Hogar</v>
          </cell>
        </row>
        <row r="12160">
          <cell r="A12160">
            <v>15373</v>
          </cell>
          <cell r="B12160">
            <v>9</v>
          </cell>
          <cell r="C12160">
            <v>3</v>
          </cell>
          <cell r="D12160" t="str">
            <v>COPETIN EL TANO</v>
          </cell>
        </row>
        <row r="12161">
          <cell r="A12161">
            <v>15374</v>
          </cell>
          <cell r="B12161">
            <v>6</v>
          </cell>
          <cell r="C12161">
            <v>1</v>
          </cell>
          <cell r="D12161" t="str">
            <v>SUPERMERCADO LA PARAGUAYITA</v>
          </cell>
          <cell r="E12161" t="str">
            <v xml:space="preserve">Supermercados </v>
          </cell>
        </row>
        <row r="12162">
          <cell r="A12162">
            <v>15375</v>
          </cell>
          <cell r="D12162" t="str">
            <v>DESPENSA SAN ANTONIO</v>
          </cell>
          <cell r="E12162" t="str">
            <v>Hogar</v>
          </cell>
        </row>
        <row r="12163">
          <cell r="A12163">
            <v>15376</v>
          </cell>
          <cell r="B12163">
            <v>6</v>
          </cell>
          <cell r="C12163">
            <v>1</v>
          </cell>
          <cell r="D12163" t="str">
            <v>COPETIN EL AMIGO</v>
          </cell>
          <cell r="E12163" t="str">
            <v>Refrigerados</v>
          </cell>
        </row>
        <row r="12164">
          <cell r="A12164">
            <v>15377</v>
          </cell>
          <cell r="B12164">
            <v>9</v>
          </cell>
          <cell r="C12164">
            <v>3</v>
          </cell>
          <cell r="D12164" t="str">
            <v>COPETIN JOSE MARIA</v>
          </cell>
        </row>
        <row r="12165">
          <cell r="A12165">
            <v>15378</v>
          </cell>
          <cell r="B12165">
            <v>6</v>
          </cell>
          <cell r="C12165">
            <v>2</v>
          </cell>
          <cell r="D12165" t="str">
            <v>AUTOSERVICE DELIA VALLEJOS</v>
          </cell>
          <cell r="E12165" t="str">
            <v>Hogar</v>
          </cell>
        </row>
        <row r="12166">
          <cell r="A12166">
            <v>15379</v>
          </cell>
          <cell r="B12166">
            <v>6</v>
          </cell>
          <cell r="C12166">
            <v>2</v>
          </cell>
          <cell r="D12166" t="str">
            <v>DESPENSA GARDEN</v>
          </cell>
          <cell r="E12166" t="str">
            <v>Hogar</v>
          </cell>
        </row>
        <row r="12167">
          <cell r="A12167">
            <v>15228</v>
          </cell>
          <cell r="B12167">
            <v>6</v>
          </cell>
          <cell r="C12167">
            <v>2</v>
          </cell>
          <cell r="D12167" t="str">
            <v>DESPENSA PAOLA RODRIGO</v>
          </cell>
          <cell r="E12167" t="str">
            <v>Hogar</v>
          </cell>
        </row>
        <row r="12168">
          <cell r="A12168">
            <v>15227</v>
          </cell>
          <cell r="B12168">
            <v>6</v>
          </cell>
          <cell r="C12168">
            <v>2</v>
          </cell>
          <cell r="D12168" t="str">
            <v>COPETIN LA MOROCHA</v>
          </cell>
          <cell r="E12168" t="str">
            <v>Refrigerados</v>
          </cell>
        </row>
        <row r="12169">
          <cell r="A12169">
            <v>15226</v>
          </cell>
          <cell r="B12169">
            <v>6</v>
          </cell>
          <cell r="C12169">
            <v>2</v>
          </cell>
          <cell r="D12169" t="str">
            <v>SUPER YGUAZU</v>
          </cell>
          <cell r="E12169" t="str">
            <v xml:space="preserve">Supermercados </v>
          </cell>
        </row>
        <row r="12170">
          <cell r="A12170">
            <v>15225</v>
          </cell>
          <cell r="B12170">
            <v>6</v>
          </cell>
          <cell r="C12170">
            <v>2</v>
          </cell>
          <cell r="D12170" t="str">
            <v>BODEGA JB</v>
          </cell>
          <cell r="E12170" t="str">
            <v>Hogar</v>
          </cell>
        </row>
        <row r="12171">
          <cell r="A12171">
            <v>15238</v>
          </cell>
          <cell r="B12171">
            <v>6</v>
          </cell>
          <cell r="C12171">
            <v>2</v>
          </cell>
          <cell r="D12171" t="str">
            <v>COPETIN EL ENCUENTRO</v>
          </cell>
          <cell r="E12171" t="str">
            <v>Refrigerados</v>
          </cell>
        </row>
        <row r="12172">
          <cell r="A12172">
            <v>15239</v>
          </cell>
          <cell r="B12172">
            <v>6</v>
          </cell>
          <cell r="C12172">
            <v>2</v>
          </cell>
          <cell r="D12172" t="str">
            <v>BODEGA VISTO BUENO</v>
          </cell>
          <cell r="E12172" t="str">
            <v>Hogar</v>
          </cell>
        </row>
        <row r="12173">
          <cell r="A12173">
            <v>15240</v>
          </cell>
          <cell r="B12173">
            <v>9</v>
          </cell>
          <cell r="C12173">
            <v>3</v>
          </cell>
          <cell r="D12173" t="str">
            <v>BAR COMEDOR CONCEPCION</v>
          </cell>
        </row>
        <row r="12174">
          <cell r="A12174">
            <v>15241</v>
          </cell>
          <cell r="B12174">
            <v>9</v>
          </cell>
          <cell r="C12174">
            <v>3</v>
          </cell>
          <cell r="D12174" t="str">
            <v>CASILLA VALU</v>
          </cell>
        </row>
        <row r="12175">
          <cell r="A12175">
            <v>15243</v>
          </cell>
          <cell r="B12175">
            <v>6</v>
          </cell>
          <cell r="C12175">
            <v>1</v>
          </cell>
          <cell r="D12175" t="str">
            <v>COMERCIAL KAMBA</v>
          </cell>
          <cell r="E12175" t="str">
            <v>Hogar</v>
          </cell>
        </row>
        <row r="12176">
          <cell r="A12176">
            <v>15223</v>
          </cell>
          <cell r="B12176">
            <v>6</v>
          </cell>
          <cell r="C12176">
            <v>2</v>
          </cell>
          <cell r="D12176" t="str">
            <v>COPETIN SAN CAYETANO</v>
          </cell>
          <cell r="E12176" t="str">
            <v>Refrigerados</v>
          </cell>
        </row>
        <row r="12177">
          <cell r="A12177">
            <v>15224</v>
          </cell>
          <cell r="B12177">
            <v>6</v>
          </cell>
          <cell r="C12177">
            <v>2</v>
          </cell>
          <cell r="D12177" t="str">
            <v>COPETIN Sta ELENA</v>
          </cell>
          <cell r="E12177" t="str">
            <v>Refrigerados</v>
          </cell>
        </row>
        <row r="12178">
          <cell r="A12178">
            <v>15336</v>
          </cell>
          <cell r="B12178">
            <v>6</v>
          </cell>
          <cell r="C12178">
            <v>4</v>
          </cell>
          <cell r="D12178" t="str">
            <v>EMPANADAS DOÑA IRMA</v>
          </cell>
          <cell r="E12178" t="str">
            <v>Refrigerados</v>
          </cell>
        </row>
        <row r="12179">
          <cell r="A12179">
            <v>15244</v>
          </cell>
          <cell r="B12179">
            <v>6</v>
          </cell>
          <cell r="C12179">
            <v>1</v>
          </cell>
          <cell r="D12179" t="str">
            <v>DESPENSA SAN ISIDRO</v>
          </cell>
          <cell r="E12179" t="str">
            <v>Hogar</v>
          </cell>
        </row>
        <row r="12180">
          <cell r="A12180">
            <v>15242</v>
          </cell>
          <cell r="B12180">
            <v>6</v>
          </cell>
          <cell r="C12180">
            <v>2</v>
          </cell>
          <cell r="D12180" t="str">
            <v>COMEDOR ALEGRIA</v>
          </cell>
          <cell r="E12180" t="str">
            <v>Refrigerados</v>
          </cell>
        </row>
        <row r="12181">
          <cell r="A12181">
            <v>15337</v>
          </cell>
          <cell r="B12181">
            <v>6</v>
          </cell>
          <cell r="C12181">
            <v>4</v>
          </cell>
          <cell r="D12181" t="str">
            <v>DESPENSA PRIMOR</v>
          </cell>
          <cell r="E12181" t="str">
            <v>Hogar</v>
          </cell>
        </row>
        <row r="12182">
          <cell r="A12182">
            <v>15237</v>
          </cell>
          <cell r="B12182">
            <v>6</v>
          </cell>
          <cell r="C12182">
            <v>2</v>
          </cell>
          <cell r="D12182" t="str">
            <v>COPETIN 2 ESTRELLA</v>
          </cell>
          <cell r="E12182" t="str">
            <v>Refrigerados</v>
          </cell>
        </row>
        <row r="12183">
          <cell r="A12183">
            <v>15236</v>
          </cell>
          <cell r="B12183">
            <v>9</v>
          </cell>
          <cell r="C12183">
            <v>3</v>
          </cell>
          <cell r="D12183" t="str">
            <v>CASILLA SONIA</v>
          </cell>
        </row>
        <row r="12184">
          <cell r="A12184">
            <v>15340</v>
          </cell>
          <cell r="B12184">
            <v>2</v>
          </cell>
          <cell r="C12184">
            <v>5</v>
          </cell>
          <cell r="D12184" t="str">
            <v>DESPENSA CATALINA</v>
          </cell>
        </row>
        <row r="12185">
          <cell r="A12185">
            <v>15234</v>
          </cell>
          <cell r="B12185">
            <v>6</v>
          </cell>
          <cell r="C12185">
            <v>2</v>
          </cell>
          <cell r="D12185" t="str">
            <v>CASILLA ALVARITO</v>
          </cell>
          <cell r="E12185" t="str">
            <v>Refrigerados</v>
          </cell>
        </row>
        <row r="12186">
          <cell r="A12186">
            <v>15339</v>
          </cell>
          <cell r="B12186">
            <v>6</v>
          </cell>
          <cell r="C12186">
            <v>4</v>
          </cell>
          <cell r="D12186" t="str">
            <v>PANADERIA CONFITERIA LA COCINA</v>
          </cell>
          <cell r="E12186" t="str">
            <v>Refrigerados</v>
          </cell>
        </row>
        <row r="12187">
          <cell r="A12187">
            <v>15387</v>
          </cell>
          <cell r="B12187">
            <v>1</v>
          </cell>
          <cell r="C12187">
            <v>6</v>
          </cell>
          <cell r="D12187" t="str">
            <v>DESPENSA VIRGEN DEL ROSARIO</v>
          </cell>
          <cell r="E12187" t="str">
            <v>Hogar</v>
          </cell>
        </row>
        <row r="12188">
          <cell r="A12188">
            <v>15414</v>
          </cell>
          <cell r="B12188">
            <v>9</v>
          </cell>
          <cell r="C12188">
            <v>3</v>
          </cell>
          <cell r="D12188" t="str">
            <v>COPETIN PICHI</v>
          </cell>
        </row>
        <row r="12189">
          <cell r="A12189">
            <v>15338</v>
          </cell>
          <cell r="B12189">
            <v>6</v>
          </cell>
          <cell r="C12189">
            <v>4</v>
          </cell>
          <cell r="D12189" t="str">
            <v>DESPENSA MARIA LETICIA</v>
          </cell>
          <cell r="E12189" t="str">
            <v>Hogar</v>
          </cell>
        </row>
        <row r="12190">
          <cell r="A12190">
            <v>15229</v>
          </cell>
          <cell r="B12190">
            <v>6</v>
          </cell>
          <cell r="C12190">
            <v>2</v>
          </cell>
          <cell r="D12190" t="str">
            <v>ESTACION DE SERVICIO COSTA PUCU</v>
          </cell>
          <cell r="E12190" t="str">
            <v>Conveniencia</v>
          </cell>
        </row>
        <row r="12191">
          <cell r="A12191">
            <v>15413</v>
          </cell>
          <cell r="B12191">
            <v>2</v>
          </cell>
          <cell r="C12191">
            <v>5</v>
          </cell>
          <cell r="D12191" t="str">
            <v>COMEDOR DON JUAN</v>
          </cell>
          <cell r="E12191" t="str">
            <v>Refrigerados</v>
          </cell>
        </row>
        <row r="12192">
          <cell r="A12192">
            <v>15415</v>
          </cell>
          <cell r="B12192">
            <v>5</v>
          </cell>
          <cell r="C12192">
            <v>4</v>
          </cell>
          <cell r="D12192" t="str">
            <v>CENTRO EDUCATIVO ELIGIO AYALA</v>
          </cell>
          <cell r="E12192" t="str">
            <v>Educación</v>
          </cell>
        </row>
        <row r="12193">
          <cell r="A12193">
            <v>15421</v>
          </cell>
          <cell r="B12193">
            <v>8</v>
          </cell>
          <cell r="C12193">
            <v>2</v>
          </cell>
          <cell r="D12193" t="str">
            <v>CAFETERIA DELICIAS</v>
          </cell>
          <cell r="E12193" t="str">
            <v>Refrigerados</v>
          </cell>
        </row>
        <row r="12194">
          <cell r="A12194">
            <v>15412</v>
          </cell>
          <cell r="B12194">
            <v>6</v>
          </cell>
          <cell r="C12194">
            <v>6</v>
          </cell>
          <cell r="D12194" t="str">
            <v>COLEGIO CARLOS ANTONIO LOPEZ</v>
          </cell>
          <cell r="E12194" t="str">
            <v>Educación</v>
          </cell>
        </row>
        <row r="12195">
          <cell r="A12195">
            <v>15418</v>
          </cell>
          <cell r="D12195" t="str">
            <v>NANKIS BEER</v>
          </cell>
          <cell r="E12195" t="str">
            <v>Refrigerados</v>
          </cell>
        </row>
        <row r="12196">
          <cell r="A12196">
            <v>15390</v>
          </cell>
          <cell r="B12196">
            <v>9</v>
          </cell>
          <cell r="C12196">
            <v>3</v>
          </cell>
          <cell r="D12196" t="str">
            <v>COMEDOR HERMIDA</v>
          </cell>
        </row>
        <row r="12197">
          <cell r="A12197">
            <v>15388</v>
          </cell>
          <cell r="B12197">
            <v>3</v>
          </cell>
          <cell r="C12197">
            <v>9</v>
          </cell>
          <cell r="D12197" t="str">
            <v>KIOSKO MIMA</v>
          </cell>
          <cell r="E12197" t="str">
            <v>Hogar</v>
          </cell>
        </row>
        <row r="12198">
          <cell r="A12198">
            <v>15389</v>
          </cell>
          <cell r="B12198">
            <v>9</v>
          </cell>
          <cell r="C12198">
            <v>3</v>
          </cell>
          <cell r="D12198" t="str">
            <v>KIOSKO NOEMI</v>
          </cell>
        </row>
        <row r="12199">
          <cell r="A12199">
            <v>15386</v>
          </cell>
          <cell r="B12199">
            <v>5</v>
          </cell>
          <cell r="C12199">
            <v>1</v>
          </cell>
          <cell r="D12199" t="str">
            <v>HELADERIA FATIMA</v>
          </cell>
          <cell r="E12199" t="str">
            <v>Refrigerados</v>
          </cell>
        </row>
        <row r="12200">
          <cell r="A12200">
            <v>15385</v>
          </cell>
          <cell r="B12200">
            <v>2</v>
          </cell>
          <cell r="C12200">
            <v>2</v>
          </cell>
          <cell r="D12200" t="str">
            <v>COMERCIAL SAN MIGUEL</v>
          </cell>
        </row>
        <row r="12201">
          <cell r="A12201">
            <v>15384</v>
          </cell>
          <cell r="D12201" t="str">
            <v>COPETIN LAS MELLIZAS</v>
          </cell>
          <cell r="E12201" t="str">
            <v>Refrigerados</v>
          </cell>
        </row>
        <row r="12202">
          <cell r="A12202">
            <v>15383</v>
          </cell>
          <cell r="B12202">
            <v>5</v>
          </cell>
          <cell r="C12202">
            <v>1</v>
          </cell>
          <cell r="D12202" t="str">
            <v>DESPENSA MAGALI</v>
          </cell>
          <cell r="E12202" t="str">
            <v>Hogar</v>
          </cell>
        </row>
        <row r="12203">
          <cell r="A12203">
            <v>15422</v>
          </cell>
          <cell r="B12203">
            <v>9</v>
          </cell>
          <cell r="C12203">
            <v>3</v>
          </cell>
          <cell r="D12203" t="str">
            <v>DESARROLLO TURISTICO PARAGUAYO SRL</v>
          </cell>
        </row>
        <row r="12204">
          <cell r="A12204">
            <v>15432</v>
          </cell>
          <cell r="B12204">
            <v>9</v>
          </cell>
          <cell r="C12204">
            <v>3</v>
          </cell>
          <cell r="D12204" t="str">
            <v>SAN GUCHITO</v>
          </cell>
        </row>
        <row r="12205">
          <cell r="A12205">
            <v>15429</v>
          </cell>
          <cell r="B12205">
            <v>9</v>
          </cell>
          <cell r="C12205">
            <v>3</v>
          </cell>
          <cell r="D12205" t="str">
            <v>FLETERO GILBERTO RODRIGUEZ</v>
          </cell>
          <cell r="E12205" t="str">
            <v>Planta</v>
          </cell>
        </row>
        <row r="12206">
          <cell r="A12206">
            <v>15434</v>
          </cell>
          <cell r="B12206">
            <v>6</v>
          </cell>
          <cell r="C12206">
            <v>7</v>
          </cell>
          <cell r="D12206" t="str">
            <v>HAMBURGESERIA AUXI</v>
          </cell>
          <cell r="E12206" t="str">
            <v>Refrigerados</v>
          </cell>
        </row>
        <row r="12207">
          <cell r="A12207">
            <v>15436</v>
          </cell>
          <cell r="B12207">
            <v>6</v>
          </cell>
          <cell r="C12207">
            <v>7</v>
          </cell>
          <cell r="D12207" t="str">
            <v>CANTINA UNI NORTE</v>
          </cell>
          <cell r="E12207" t="str">
            <v>Refrigerados</v>
          </cell>
        </row>
        <row r="12208">
          <cell r="A12208">
            <v>15460</v>
          </cell>
          <cell r="B12208">
            <v>9</v>
          </cell>
          <cell r="C12208">
            <v>3</v>
          </cell>
          <cell r="D12208" t="str">
            <v>DESPENSA GLADIS</v>
          </cell>
        </row>
        <row r="12209">
          <cell r="A12209">
            <v>15401</v>
          </cell>
          <cell r="B12209">
            <v>6</v>
          </cell>
          <cell r="C12209">
            <v>4</v>
          </cell>
          <cell r="D12209" t="str">
            <v>AUTOSERVICE KING</v>
          </cell>
          <cell r="E12209" t="str">
            <v>Hogar</v>
          </cell>
        </row>
        <row r="12210">
          <cell r="A12210">
            <v>15402</v>
          </cell>
          <cell r="B12210">
            <v>9</v>
          </cell>
          <cell r="C12210">
            <v>3</v>
          </cell>
          <cell r="D12210" t="str">
            <v>DESPENSA DAYSY</v>
          </cell>
        </row>
        <row r="12211">
          <cell r="A12211">
            <v>15404</v>
          </cell>
          <cell r="B12211">
            <v>6</v>
          </cell>
          <cell r="C12211">
            <v>4</v>
          </cell>
          <cell r="D12211" t="str">
            <v>AUTOSERVICE NENUCHA</v>
          </cell>
          <cell r="E12211" t="str">
            <v>Hogar</v>
          </cell>
        </row>
        <row r="12212">
          <cell r="A12212">
            <v>15395</v>
          </cell>
          <cell r="B12212">
            <v>9</v>
          </cell>
          <cell r="C12212">
            <v>3</v>
          </cell>
          <cell r="D12212" t="str">
            <v>DESPENSA SAN CAYETANO</v>
          </cell>
        </row>
        <row r="12213">
          <cell r="A12213">
            <v>15393</v>
          </cell>
          <cell r="B12213">
            <v>2</v>
          </cell>
          <cell r="C12213">
            <v>5</v>
          </cell>
          <cell r="D12213" t="str">
            <v>DESPENSA BERNARDITA</v>
          </cell>
        </row>
        <row r="12214">
          <cell r="A12214">
            <v>15407</v>
          </cell>
          <cell r="B12214">
            <v>6</v>
          </cell>
          <cell r="C12214">
            <v>4</v>
          </cell>
          <cell r="D12214" t="str">
            <v>CAFE BAR</v>
          </cell>
          <cell r="E12214" t="str">
            <v>Refrigerados</v>
          </cell>
        </row>
        <row r="12215">
          <cell r="A12215">
            <v>15405</v>
          </cell>
          <cell r="B12215">
            <v>6</v>
          </cell>
          <cell r="C12215">
            <v>4</v>
          </cell>
          <cell r="D12215" t="str">
            <v>DESPENSA MIRIAN</v>
          </cell>
          <cell r="E12215" t="str">
            <v>Hogar</v>
          </cell>
        </row>
        <row r="12216">
          <cell r="A12216">
            <v>15403</v>
          </cell>
          <cell r="B12216">
            <v>6</v>
          </cell>
          <cell r="C12216">
            <v>4</v>
          </cell>
          <cell r="D12216" t="str">
            <v>DISTRIBUIDORA MARIA LETICIA</v>
          </cell>
          <cell r="E12216" t="str">
            <v>Hogar</v>
          </cell>
        </row>
        <row r="12217">
          <cell r="A12217">
            <v>15400</v>
          </cell>
          <cell r="B12217">
            <v>6</v>
          </cell>
          <cell r="C12217">
            <v>5</v>
          </cell>
          <cell r="D12217" t="str">
            <v>DESPENSA Sta CATALINA</v>
          </cell>
          <cell r="E12217" t="str">
            <v>Hogar</v>
          </cell>
        </row>
        <row r="12218">
          <cell r="A12218">
            <v>15406</v>
          </cell>
          <cell r="D12218" t="str">
            <v>TONY BURGUER</v>
          </cell>
        </row>
        <row r="12219">
          <cell r="A12219">
            <v>15433</v>
          </cell>
          <cell r="B12219">
            <v>1</v>
          </cell>
          <cell r="C12219">
            <v>6</v>
          </cell>
          <cell r="D12219" t="str">
            <v>CASILLA CICLON II</v>
          </cell>
          <cell r="E12219" t="str">
            <v>Refrigerados</v>
          </cell>
        </row>
        <row r="12220">
          <cell r="A12220">
            <v>15411</v>
          </cell>
          <cell r="B12220">
            <v>6</v>
          </cell>
          <cell r="C12220">
            <v>4</v>
          </cell>
          <cell r="D12220" t="str">
            <v>CENTRO EDUCATIVO MARIA SERRANA</v>
          </cell>
          <cell r="E12220" t="str">
            <v>Educación</v>
          </cell>
        </row>
        <row r="12221">
          <cell r="A12221">
            <v>15410</v>
          </cell>
          <cell r="B12221">
            <v>9</v>
          </cell>
          <cell r="C12221">
            <v>3</v>
          </cell>
          <cell r="D12221" t="str">
            <v>CANTINA COLEGIO MARIA AUXILIADORA</v>
          </cell>
        </row>
        <row r="12222">
          <cell r="A12222">
            <v>15459</v>
          </cell>
          <cell r="B12222">
            <v>4</v>
          </cell>
          <cell r="C12222">
            <v>4</v>
          </cell>
          <cell r="D12222" t="str">
            <v>DESPENSA SAN PATRICIO</v>
          </cell>
          <cell r="E12222" t="str">
            <v>Hogar</v>
          </cell>
        </row>
        <row r="12223">
          <cell r="A12223">
            <v>15409</v>
          </cell>
          <cell r="B12223">
            <v>6</v>
          </cell>
          <cell r="C12223">
            <v>4</v>
          </cell>
          <cell r="D12223" t="str">
            <v>CANTINA ESCUELA CARLOS A. LOPEZ</v>
          </cell>
          <cell r="E12223" t="str">
            <v>Educación</v>
          </cell>
        </row>
        <row r="12224">
          <cell r="A12224">
            <v>15458</v>
          </cell>
          <cell r="B12224">
            <v>9</v>
          </cell>
          <cell r="C12224">
            <v>3</v>
          </cell>
          <cell r="D12224" t="str">
            <v>COMERCIAL SAN CAYETANO</v>
          </cell>
        </row>
        <row r="12225">
          <cell r="A12225">
            <v>15220</v>
          </cell>
          <cell r="D12225" t="str">
            <v>KIOSKO YVAPOVO</v>
          </cell>
          <cell r="E12225" t="str">
            <v>Hogar</v>
          </cell>
        </row>
        <row r="12226">
          <cell r="A12226">
            <v>15430</v>
          </cell>
          <cell r="B12226">
            <v>9</v>
          </cell>
          <cell r="C12226">
            <v>3</v>
          </cell>
          <cell r="D12226" t="str">
            <v>COPETIN LA FONDA</v>
          </cell>
        </row>
        <row r="12227">
          <cell r="A12227">
            <v>15408</v>
          </cell>
          <cell r="B12227">
            <v>6</v>
          </cell>
          <cell r="C12227">
            <v>4</v>
          </cell>
          <cell r="D12227" t="str">
            <v>CANTINA COLEGIO CNEL MONGELOS</v>
          </cell>
        </row>
        <row r="12228">
          <cell r="A12228">
            <v>15219</v>
          </cell>
          <cell r="D12228" t="str">
            <v>AUTOSERVICE CLAVE</v>
          </cell>
        </row>
        <row r="12229">
          <cell r="A12229">
            <v>15447</v>
          </cell>
          <cell r="B12229">
            <v>9</v>
          </cell>
          <cell r="C12229">
            <v>3</v>
          </cell>
          <cell r="D12229" t="str">
            <v>CANTINA COLEGIO DE LAS AMERICAS</v>
          </cell>
        </row>
        <row r="12230">
          <cell r="A12230">
            <v>15218</v>
          </cell>
          <cell r="B12230">
            <v>9</v>
          </cell>
          <cell r="C12230">
            <v>3</v>
          </cell>
          <cell r="D12230" t="str">
            <v>DESPENSA ÑA FELICIA</v>
          </cell>
        </row>
        <row r="12231">
          <cell r="A12231">
            <v>15449</v>
          </cell>
          <cell r="B12231">
            <v>6</v>
          </cell>
          <cell r="C12231">
            <v>4</v>
          </cell>
          <cell r="D12231" t="str">
            <v>D`OLCELLI MINUTAS</v>
          </cell>
          <cell r="E12231" t="str">
            <v>Refrigerados</v>
          </cell>
        </row>
        <row r="12232">
          <cell r="A12232">
            <v>14893</v>
          </cell>
          <cell r="B12232">
            <v>4</v>
          </cell>
          <cell r="C12232">
            <v>2</v>
          </cell>
          <cell r="D12232" t="str">
            <v>HAMBURGUESERIA PUNTA SAL</v>
          </cell>
          <cell r="E12232" t="str">
            <v>Refrigerados</v>
          </cell>
        </row>
        <row r="12233">
          <cell r="A12233">
            <v>15431</v>
          </cell>
          <cell r="B12233">
            <v>5</v>
          </cell>
          <cell r="C12233">
            <v>9</v>
          </cell>
          <cell r="D12233" t="str">
            <v>JARDIN DE INFANTE CHISPITA</v>
          </cell>
          <cell r="E12233" t="str">
            <v>Educación</v>
          </cell>
        </row>
        <row r="12234">
          <cell r="A12234">
            <v>15419</v>
          </cell>
          <cell r="B12234">
            <v>6</v>
          </cell>
          <cell r="C12234">
            <v>4</v>
          </cell>
          <cell r="D12234" t="str">
            <v>BAR EL BAMBU</v>
          </cell>
          <cell r="E12234" t="str">
            <v>Refrigerados</v>
          </cell>
        </row>
        <row r="12235">
          <cell r="A12235">
            <v>15440</v>
          </cell>
          <cell r="B12235">
            <v>6</v>
          </cell>
          <cell r="C12235">
            <v>4</v>
          </cell>
          <cell r="D12235" t="str">
            <v>BAR POLLERIA ALE</v>
          </cell>
          <cell r="E12235" t="str">
            <v>Refrigerados</v>
          </cell>
        </row>
        <row r="12236">
          <cell r="A12236">
            <v>15396</v>
          </cell>
          <cell r="B12236">
            <v>6</v>
          </cell>
          <cell r="C12236">
            <v>4</v>
          </cell>
          <cell r="D12236" t="str">
            <v>CANTINA COLEGIO SAN AGUSTIN</v>
          </cell>
          <cell r="E12236" t="str">
            <v>Educación</v>
          </cell>
        </row>
        <row r="12237">
          <cell r="A12237">
            <v>15439</v>
          </cell>
          <cell r="B12237">
            <v>6</v>
          </cell>
          <cell r="C12237">
            <v>4</v>
          </cell>
          <cell r="D12237" t="str">
            <v>PARRILLADA 44</v>
          </cell>
          <cell r="E12237" t="str">
            <v>Refrigerados</v>
          </cell>
        </row>
        <row r="12238">
          <cell r="A12238">
            <v>15438</v>
          </cell>
          <cell r="B12238">
            <v>6</v>
          </cell>
          <cell r="C12238">
            <v>4</v>
          </cell>
          <cell r="D12238" t="str">
            <v>CANTINA COLEGIO LA ESPERANZA</v>
          </cell>
          <cell r="E12238" t="str">
            <v>Educación</v>
          </cell>
        </row>
        <row r="12239">
          <cell r="A12239">
            <v>15442</v>
          </cell>
          <cell r="B12239">
            <v>6</v>
          </cell>
          <cell r="C12239">
            <v>4</v>
          </cell>
          <cell r="D12239" t="str">
            <v>BURGES TRAGOS</v>
          </cell>
          <cell r="E12239" t="str">
            <v>Hogar</v>
          </cell>
        </row>
        <row r="12240">
          <cell r="A12240">
            <v>15443</v>
          </cell>
          <cell r="B12240">
            <v>6</v>
          </cell>
          <cell r="C12240">
            <v>4</v>
          </cell>
          <cell r="D12240" t="str">
            <v>COPETIN FABIAN</v>
          </cell>
          <cell r="E12240" t="str">
            <v>Refrigerados</v>
          </cell>
        </row>
        <row r="12241">
          <cell r="A12241">
            <v>15445</v>
          </cell>
          <cell r="B12241">
            <v>6</v>
          </cell>
          <cell r="C12241">
            <v>4</v>
          </cell>
          <cell r="D12241" t="str">
            <v>DESPENSA LUCY</v>
          </cell>
          <cell r="E12241" t="str">
            <v>Hogar</v>
          </cell>
        </row>
        <row r="12242">
          <cell r="A12242">
            <v>15444</v>
          </cell>
          <cell r="B12242">
            <v>6</v>
          </cell>
          <cell r="C12242">
            <v>4</v>
          </cell>
          <cell r="D12242" t="str">
            <v>DESPENSA VYA`HA 2</v>
          </cell>
          <cell r="E12242" t="str">
            <v>Hogar</v>
          </cell>
        </row>
        <row r="12243">
          <cell r="A12243">
            <v>15446</v>
          </cell>
          <cell r="B12243">
            <v>6</v>
          </cell>
          <cell r="C12243">
            <v>4</v>
          </cell>
          <cell r="D12243" t="str">
            <v>COPETIN 2 HNOS.</v>
          </cell>
          <cell r="E12243" t="str">
            <v>Refrigerados</v>
          </cell>
        </row>
        <row r="12244">
          <cell r="A12244">
            <v>15448</v>
          </cell>
          <cell r="B12244">
            <v>6</v>
          </cell>
          <cell r="C12244">
            <v>4</v>
          </cell>
          <cell r="D12244" t="str">
            <v>PANADERIA MULTI PAN</v>
          </cell>
          <cell r="E12244" t="str">
            <v>Refrigerados</v>
          </cell>
        </row>
        <row r="12245">
          <cell r="A12245">
            <v>15394</v>
          </cell>
          <cell r="B12245">
            <v>6</v>
          </cell>
          <cell r="C12245">
            <v>5</v>
          </cell>
          <cell r="D12245" t="str">
            <v>DESPENSA DEL MAR</v>
          </cell>
          <cell r="E12245" t="str">
            <v>Hogar</v>
          </cell>
        </row>
        <row r="12246">
          <cell r="A12246">
            <v>15397</v>
          </cell>
          <cell r="B12246">
            <v>9</v>
          </cell>
          <cell r="C12246">
            <v>3</v>
          </cell>
          <cell r="D12246" t="str">
            <v>DESPENSA VIRGEN DEL CARMEN</v>
          </cell>
        </row>
        <row r="12247">
          <cell r="A12247">
            <v>15441</v>
          </cell>
          <cell r="B12247">
            <v>6</v>
          </cell>
          <cell r="C12247">
            <v>4</v>
          </cell>
          <cell r="D12247" t="str">
            <v>CABINA TELEFONICAS RIN RIN</v>
          </cell>
          <cell r="E12247" t="str">
            <v>Hogar</v>
          </cell>
        </row>
        <row r="12248">
          <cell r="A12248">
            <v>15398</v>
          </cell>
          <cell r="B12248">
            <v>2</v>
          </cell>
          <cell r="C12248">
            <v>5</v>
          </cell>
          <cell r="D12248" t="str">
            <v>COPETIN SHIRLEY</v>
          </cell>
        </row>
        <row r="12249">
          <cell r="A12249">
            <v>15399</v>
          </cell>
          <cell r="B12249">
            <v>6</v>
          </cell>
          <cell r="C12249">
            <v>5</v>
          </cell>
          <cell r="D12249" t="str">
            <v>COPETIN TIAJO</v>
          </cell>
          <cell r="E12249" t="str">
            <v>Refrigerados</v>
          </cell>
        </row>
        <row r="12250">
          <cell r="A12250">
            <v>15392</v>
          </cell>
          <cell r="B12250">
            <v>6</v>
          </cell>
          <cell r="C12250">
            <v>5</v>
          </cell>
          <cell r="D12250" t="str">
            <v>PANADERIA TRANSCHACO</v>
          </cell>
          <cell r="E12250" t="str">
            <v>Refrigerados</v>
          </cell>
        </row>
        <row r="12251">
          <cell r="A12251">
            <v>15452</v>
          </cell>
          <cell r="B12251">
            <v>5</v>
          </cell>
          <cell r="C12251">
            <v>8</v>
          </cell>
          <cell r="D12251" t="str">
            <v>DESPENSA ESCORPIO</v>
          </cell>
          <cell r="E12251" t="str">
            <v>Hogar</v>
          </cell>
        </row>
        <row r="12252">
          <cell r="A12252">
            <v>15456</v>
          </cell>
          <cell r="B12252">
            <v>7</v>
          </cell>
          <cell r="C12252">
            <v>2</v>
          </cell>
          <cell r="D12252" t="str">
            <v>DESPENSA GSG</v>
          </cell>
          <cell r="E12252" t="str">
            <v>Refrigerados</v>
          </cell>
        </row>
        <row r="12253">
          <cell r="A12253">
            <v>15423</v>
          </cell>
          <cell r="B12253">
            <v>5</v>
          </cell>
          <cell r="C12253">
            <v>1</v>
          </cell>
          <cell r="D12253" t="str">
            <v>DESPENSA Sta ROSA II</v>
          </cell>
          <cell r="E12253" t="str">
            <v>Hogar</v>
          </cell>
        </row>
        <row r="12254">
          <cell r="A12254">
            <v>15428</v>
          </cell>
          <cell r="B12254">
            <v>5</v>
          </cell>
          <cell r="C12254">
            <v>5</v>
          </cell>
          <cell r="D12254" t="str">
            <v>DESPENSA MORENITA</v>
          </cell>
        </row>
        <row r="12255">
          <cell r="A12255">
            <v>15427</v>
          </cell>
          <cell r="B12255">
            <v>9</v>
          </cell>
          <cell r="C12255">
            <v>3</v>
          </cell>
          <cell r="D12255" t="str">
            <v>DESPENSA ECONOMIA</v>
          </cell>
        </row>
        <row r="12256">
          <cell r="A12256">
            <v>15425</v>
          </cell>
          <cell r="B12256">
            <v>5</v>
          </cell>
          <cell r="C12256">
            <v>1</v>
          </cell>
          <cell r="D12256" t="str">
            <v>DESPENSA REBECA</v>
          </cell>
          <cell r="E12256" t="str">
            <v>Hogar</v>
          </cell>
        </row>
        <row r="12257">
          <cell r="A12257">
            <v>15424</v>
          </cell>
          <cell r="B12257">
            <v>5</v>
          </cell>
          <cell r="C12257">
            <v>1</v>
          </cell>
          <cell r="D12257" t="str">
            <v>DESPENSA AMALIA</v>
          </cell>
          <cell r="E12257" t="str">
            <v>Hogar</v>
          </cell>
        </row>
        <row r="12258">
          <cell r="A12258">
            <v>15437</v>
          </cell>
          <cell r="B12258">
            <v>3</v>
          </cell>
          <cell r="C12258">
            <v>6</v>
          </cell>
          <cell r="D12258" t="str">
            <v>BABAROISE</v>
          </cell>
          <cell r="E12258" t="str">
            <v>Hogar</v>
          </cell>
        </row>
        <row r="12259">
          <cell r="A12259">
            <v>15451</v>
          </cell>
          <cell r="B12259">
            <v>1</v>
          </cell>
          <cell r="C12259">
            <v>5</v>
          </cell>
          <cell r="D12259" t="str">
            <v>CASILLA PAZ</v>
          </cell>
        </row>
        <row r="12260">
          <cell r="A12260">
            <v>15472</v>
          </cell>
          <cell r="B12260">
            <v>2</v>
          </cell>
          <cell r="C12260">
            <v>5</v>
          </cell>
          <cell r="D12260" t="str">
            <v>HO - RECEPCIONES</v>
          </cell>
          <cell r="E12260" t="str">
            <v>Mayoristas</v>
          </cell>
        </row>
        <row r="12261">
          <cell r="A12261">
            <v>15471</v>
          </cell>
          <cell r="B12261">
            <v>2</v>
          </cell>
          <cell r="C12261">
            <v>4</v>
          </cell>
          <cell r="D12261" t="str">
            <v>DESPENSA PEÑA</v>
          </cell>
          <cell r="E12261" t="str">
            <v>Hogar</v>
          </cell>
        </row>
        <row r="12262">
          <cell r="A12262">
            <v>15473</v>
          </cell>
          <cell r="B12262">
            <v>9</v>
          </cell>
          <cell r="C12262">
            <v>3</v>
          </cell>
          <cell r="D12262" t="str">
            <v>HELADERIA LOS ALPINISTAS</v>
          </cell>
        </row>
        <row r="12263">
          <cell r="A12263">
            <v>15474</v>
          </cell>
          <cell r="B12263">
            <v>3</v>
          </cell>
          <cell r="C12263">
            <v>6</v>
          </cell>
          <cell r="D12263" t="str">
            <v>DESPENSA SAN MARTIN</v>
          </cell>
          <cell r="E12263" t="str">
            <v>Hogar</v>
          </cell>
        </row>
        <row r="12264">
          <cell r="A12264">
            <v>15477</v>
          </cell>
          <cell r="B12264">
            <v>6</v>
          </cell>
          <cell r="C12264">
            <v>6</v>
          </cell>
          <cell r="D12264" t="str">
            <v>DESPENSA GLADIS</v>
          </cell>
          <cell r="E12264" t="str">
            <v>Hogar</v>
          </cell>
        </row>
        <row r="12265">
          <cell r="A12265">
            <v>15478</v>
          </cell>
          <cell r="B12265">
            <v>9</v>
          </cell>
          <cell r="C12265">
            <v>3</v>
          </cell>
          <cell r="D12265" t="str">
            <v>COPEPOOL</v>
          </cell>
        </row>
        <row r="12266">
          <cell r="A12266">
            <v>15475</v>
          </cell>
          <cell r="B12266">
            <v>4</v>
          </cell>
          <cell r="C12266">
            <v>3</v>
          </cell>
          <cell r="D12266" t="str">
            <v>PASTELERIA ALI</v>
          </cell>
          <cell r="E12266" t="str">
            <v>Hogar</v>
          </cell>
        </row>
        <row r="12267">
          <cell r="A12267">
            <v>15483</v>
          </cell>
          <cell r="B12267">
            <v>6</v>
          </cell>
          <cell r="C12267">
            <v>4</v>
          </cell>
          <cell r="D12267" t="str">
            <v>CASILLA LACHI</v>
          </cell>
          <cell r="E12267" t="str">
            <v>Refrigerados</v>
          </cell>
        </row>
        <row r="12268">
          <cell r="A12268">
            <v>15481</v>
          </cell>
          <cell r="B12268">
            <v>9</v>
          </cell>
          <cell r="C12268">
            <v>3</v>
          </cell>
          <cell r="D12268" t="str">
            <v>CENTAURO S.A. - El triunfo</v>
          </cell>
        </row>
        <row r="12269">
          <cell r="A12269">
            <v>15482</v>
          </cell>
          <cell r="B12269">
            <v>6</v>
          </cell>
          <cell r="C12269">
            <v>4</v>
          </cell>
          <cell r="D12269" t="str">
            <v>HELADERIA COPADISIMO</v>
          </cell>
          <cell r="E12269" t="str">
            <v>Refrigerados</v>
          </cell>
        </row>
        <row r="12270">
          <cell r="A12270">
            <v>15484</v>
          </cell>
          <cell r="B12270">
            <v>2</v>
          </cell>
          <cell r="C12270">
            <v>5</v>
          </cell>
          <cell r="D12270" t="str">
            <v>CASILLA FOX</v>
          </cell>
        </row>
        <row r="12271">
          <cell r="A12271">
            <v>15487</v>
          </cell>
          <cell r="B12271">
            <v>6</v>
          </cell>
          <cell r="C12271">
            <v>4</v>
          </cell>
          <cell r="D12271" t="str">
            <v>CASILLA CARMEN</v>
          </cell>
          <cell r="E12271" t="str">
            <v>Refrigerados</v>
          </cell>
        </row>
        <row r="12272">
          <cell r="A12272">
            <v>15485</v>
          </cell>
          <cell r="B12272">
            <v>6</v>
          </cell>
          <cell r="C12272">
            <v>4</v>
          </cell>
          <cell r="D12272" t="str">
            <v>COPETIN CESPEDES</v>
          </cell>
          <cell r="E12272" t="str">
            <v>Refrigerados</v>
          </cell>
        </row>
        <row r="12273">
          <cell r="A12273">
            <v>15519</v>
          </cell>
          <cell r="B12273">
            <v>5</v>
          </cell>
          <cell r="C12273">
            <v>2</v>
          </cell>
          <cell r="D12273" t="str">
            <v>LA BODEGA</v>
          </cell>
          <cell r="E12273" t="str">
            <v>Hogar</v>
          </cell>
        </row>
        <row r="12274">
          <cell r="A12274">
            <v>15518</v>
          </cell>
          <cell r="B12274">
            <v>5</v>
          </cell>
          <cell r="C12274">
            <v>2</v>
          </cell>
          <cell r="D12274" t="str">
            <v>CANCHITA ÑA PINCHE</v>
          </cell>
          <cell r="E12274" t="str">
            <v>Refrigerados</v>
          </cell>
        </row>
        <row r="12275">
          <cell r="A12275">
            <v>15491</v>
          </cell>
          <cell r="B12275">
            <v>7</v>
          </cell>
          <cell r="C12275">
            <v>1</v>
          </cell>
          <cell r="D12275" t="str">
            <v>CASILLA LA ALEGRIA</v>
          </cell>
          <cell r="E12275" t="str">
            <v>Refrigerados</v>
          </cell>
        </row>
        <row r="12276">
          <cell r="A12276">
            <v>15470</v>
          </cell>
          <cell r="B12276">
            <v>5</v>
          </cell>
          <cell r="C12276">
            <v>5</v>
          </cell>
          <cell r="D12276" t="str">
            <v>COPETIN MARGA</v>
          </cell>
          <cell r="E12276" t="str">
            <v>Refrigerados</v>
          </cell>
        </row>
        <row r="12277">
          <cell r="A12277">
            <v>15495</v>
          </cell>
          <cell r="B12277">
            <v>9</v>
          </cell>
          <cell r="C12277">
            <v>3</v>
          </cell>
          <cell r="D12277" t="str">
            <v>COPETIN LAGARTO`S</v>
          </cell>
        </row>
        <row r="12278">
          <cell r="A12278">
            <v>15494</v>
          </cell>
          <cell r="B12278">
            <v>5</v>
          </cell>
          <cell r="C12278">
            <v>5</v>
          </cell>
          <cell r="D12278" t="str">
            <v>LIB. GLORIA SHOP</v>
          </cell>
          <cell r="E12278" t="str">
            <v>Refrigerados</v>
          </cell>
        </row>
        <row r="12279">
          <cell r="A12279">
            <v>15493</v>
          </cell>
          <cell r="B12279">
            <v>1</v>
          </cell>
          <cell r="C12279">
            <v>2</v>
          </cell>
          <cell r="D12279" t="str">
            <v>LIBRERIA K-MBALACHE</v>
          </cell>
          <cell r="E12279" t="str">
            <v>Refrigerados</v>
          </cell>
        </row>
        <row r="12280">
          <cell r="A12280">
            <v>15469</v>
          </cell>
          <cell r="B12280">
            <v>9</v>
          </cell>
          <cell r="C12280">
            <v>3</v>
          </cell>
          <cell r="D12280" t="str">
            <v>ESCUELA ANDRES DELMAS</v>
          </cell>
        </row>
        <row r="12281">
          <cell r="A12281">
            <v>15480</v>
          </cell>
          <cell r="B12281">
            <v>3</v>
          </cell>
          <cell r="C12281">
            <v>7</v>
          </cell>
          <cell r="D12281" t="str">
            <v>KIOSKO MIRTA</v>
          </cell>
          <cell r="E12281" t="str">
            <v>Hogar</v>
          </cell>
        </row>
        <row r="12282">
          <cell r="A12282">
            <v>15490</v>
          </cell>
          <cell r="B12282">
            <v>3</v>
          </cell>
          <cell r="C12282">
            <v>8</v>
          </cell>
          <cell r="D12282" t="str">
            <v>DESPENSA KATTS</v>
          </cell>
          <cell r="E12282" t="str">
            <v>Mayoristas</v>
          </cell>
        </row>
        <row r="12283">
          <cell r="A12283">
            <v>15468</v>
          </cell>
          <cell r="B12283">
            <v>2</v>
          </cell>
          <cell r="C12283">
            <v>8</v>
          </cell>
          <cell r="D12283" t="str">
            <v>CASILLA  FIORELLA</v>
          </cell>
        </row>
        <row r="12284">
          <cell r="A12284">
            <v>15488</v>
          </cell>
          <cell r="B12284">
            <v>1</v>
          </cell>
          <cell r="C12284">
            <v>3</v>
          </cell>
          <cell r="D12284" t="str">
            <v>KIOSKO GOL</v>
          </cell>
        </row>
        <row r="12285">
          <cell r="A12285">
            <v>15466</v>
          </cell>
          <cell r="B12285">
            <v>2</v>
          </cell>
          <cell r="C12285">
            <v>8</v>
          </cell>
          <cell r="D12285" t="str">
            <v>DESPENSA SAN JOSE</v>
          </cell>
          <cell r="E12285" t="str">
            <v>Hogar</v>
          </cell>
        </row>
        <row r="12286">
          <cell r="A12286">
            <v>15465</v>
          </cell>
          <cell r="B12286">
            <v>5</v>
          </cell>
          <cell r="C12286">
            <v>2</v>
          </cell>
          <cell r="D12286" t="str">
            <v>COPETIN LOS HERMANOS</v>
          </cell>
          <cell r="E12286" t="str">
            <v>Refrigerados</v>
          </cell>
        </row>
        <row r="12287">
          <cell r="A12287">
            <v>15464</v>
          </cell>
          <cell r="B12287">
            <v>5</v>
          </cell>
          <cell r="C12287">
            <v>2</v>
          </cell>
          <cell r="D12287" t="str">
            <v>COPETIN TEMERARIO</v>
          </cell>
          <cell r="E12287" t="str">
            <v>Refrigerados</v>
          </cell>
        </row>
        <row r="12288">
          <cell r="A12288">
            <v>15463</v>
          </cell>
          <cell r="B12288">
            <v>9</v>
          </cell>
          <cell r="C12288">
            <v>3</v>
          </cell>
          <cell r="D12288" t="str">
            <v>EMBASADORA Y POLLERIA MARIA BELEN</v>
          </cell>
        </row>
        <row r="12289">
          <cell r="A12289">
            <v>15461</v>
          </cell>
          <cell r="B12289">
            <v>5</v>
          </cell>
          <cell r="C12289">
            <v>9</v>
          </cell>
          <cell r="D12289" t="str">
            <v>COPETIN LA ALEGRIA</v>
          </cell>
          <cell r="E12289" t="str">
            <v>Refrigerados</v>
          </cell>
        </row>
        <row r="12290">
          <cell r="A12290">
            <v>15476</v>
          </cell>
          <cell r="B12290">
            <v>9</v>
          </cell>
          <cell r="C12290">
            <v>3</v>
          </cell>
          <cell r="D12290" t="str">
            <v>DESPENSA GLORIA</v>
          </cell>
        </row>
        <row r="12291">
          <cell r="A12291">
            <v>15516</v>
          </cell>
          <cell r="B12291">
            <v>2</v>
          </cell>
          <cell r="C12291">
            <v>5</v>
          </cell>
          <cell r="D12291" t="str">
            <v>BODEGA ARAMI</v>
          </cell>
        </row>
        <row r="12292">
          <cell r="A12292">
            <v>15504</v>
          </cell>
          <cell r="D12292" t="str">
            <v>HELADERIA MARI</v>
          </cell>
          <cell r="E12292" t="str">
            <v>Refrigerados</v>
          </cell>
        </row>
        <row r="12293">
          <cell r="A12293">
            <v>15510</v>
          </cell>
          <cell r="B12293">
            <v>5</v>
          </cell>
          <cell r="C12293">
            <v>1</v>
          </cell>
          <cell r="D12293" t="str">
            <v>KIOSKO LMI</v>
          </cell>
        </row>
        <row r="12294">
          <cell r="A12294">
            <v>15467</v>
          </cell>
          <cell r="D12294" t="str">
            <v>DESPENSA 3 N</v>
          </cell>
        </row>
        <row r="12295">
          <cell r="A12295">
            <v>15492</v>
          </cell>
          <cell r="B12295">
            <v>5</v>
          </cell>
          <cell r="C12295">
            <v>1</v>
          </cell>
          <cell r="D12295" t="str">
            <v>AUTOSERVICE SAN BLAS</v>
          </cell>
          <cell r="E12295" t="str">
            <v>Hogar</v>
          </cell>
        </row>
        <row r="12296">
          <cell r="A12296">
            <v>15497</v>
          </cell>
          <cell r="B12296">
            <v>5</v>
          </cell>
          <cell r="C12296">
            <v>1</v>
          </cell>
          <cell r="D12296" t="str">
            <v>DESPENSA ÑECA</v>
          </cell>
          <cell r="E12296" t="str">
            <v>Hogar</v>
          </cell>
        </row>
        <row r="12297">
          <cell r="A12297">
            <v>15503</v>
          </cell>
          <cell r="B12297">
            <v>2</v>
          </cell>
          <cell r="C12297">
            <v>8</v>
          </cell>
          <cell r="D12297" t="str">
            <v>DESPENSA SAN PEDRO</v>
          </cell>
          <cell r="E12297" t="str">
            <v>Hogar</v>
          </cell>
        </row>
        <row r="12298">
          <cell r="A12298">
            <v>15513</v>
          </cell>
          <cell r="B12298">
            <v>7</v>
          </cell>
          <cell r="C12298">
            <v>1</v>
          </cell>
          <cell r="D12298" t="str">
            <v>POLLERIA SAN JUAN</v>
          </cell>
          <cell r="E12298" t="str">
            <v>Refrigerados</v>
          </cell>
        </row>
        <row r="12299">
          <cell r="A12299">
            <v>15511</v>
          </cell>
          <cell r="B12299">
            <v>9</v>
          </cell>
          <cell r="C12299">
            <v>3</v>
          </cell>
          <cell r="D12299" t="str">
            <v>DANI BURGER</v>
          </cell>
        </row>
        <row r="12300">
          <cell r="A12300">
            <v>15512</v>
          </cell>
          <cell r="B12300">
            <v>5</v>
          </cell>
          <cell r="C12300">
            <v>9</v>
          </cell>
          <cell r="D12300" t="str">
            <v>DESPENSA ÑASAINDY</v>
          </cell>
          <cell r="E12300" t="str">
            <v>Hogar</v>
          </cell>
        </row>
        <row r="12301">
          <cell r="A12301">
            <v>15505</v>
          </cell>
          <cell r="B12301">
            <v>6</v>
          </cell>
          <cell r="C12301">
            <v>4</v>
          </cell>
          <cell r="D12301" t="str">
            <v>COPETIN TIO JOSE</v>
          </cell>
          <cell r="E12301" t="str">
            <v>Refrigerados</v>
          </cell>
        </row>
        <row r="12302">
          <cell r="A12302">
            <v>15506</v>
          </cell>
          <cell r="B12302">
            <v>6</v>
          </cell>
          <cell r="C12302">
            <v>4</v>
          </cell>
          <cell r="D12302" t="str">
            <v>DESPENSA LOMA PYTA</v>
          </cell>
          <cell r="E12302" t="str">
            <v>Hogar</v>
          </cell>
        </row>
        <row r="12303">
          <cell r="A12303">
            <v>15509</v>
          </cell>
          <cell r="D12303" t="str">
            <v>HAMBURGUESERIA 2 HNOS</v>
          </cell>
        </row>
        <row r="12304">
          <cell r="A12304">
            <v>15508</v>
          </cell>
          <cell r="B12304">
            <v>6</v>
          </cell>
          <cell r="C12304">
            <v>4</v>
          </cell>
          <cell r="D12304" t="str">
            <v>CANTINA UTCD</v>
          </cell>
          <cell r="E12304" t="str">
            <v>Educación</v>
          </cell>
        </row>
        <row r="12305">
          <cell r="A12305">
            <v>15500</v>
          </cell>
          <cell r="B12305">
            <v>4</v>
          </cell>
          <cell r="C12305">
            <v>1</v>
          </cell>
          <cell r="D12305" t="str">
            <v>DESPENSA DANTE</v>
          </cell>
          <cell r="E12305" t="str">
            <v>Hogar</v>
          </cell>
        </row>
        <row r="12306">
          <cell r="A12306">
            <v>15502</v>
          </cell>
          <cell r="B12306">
            <v>3</v>
          </cell>
          <cell r="C12306">
            <v>3</v>
          </cell>
          <cell r="D12306" t="str">
            <v>PARTICULAR FLIA. MOLINAS</v>
          </cell>
        </row>
        <row r="12307">
          <cell r="A12307">
            <v>15515</v>
          </cell>
          <cell r="B12307">
            <v>2</v>
          </cell>
          <cell r="C12307">
            <v>1</v>
          </cell>
          <cell r="D12307" t="str">
            <v>CANTINA GEOGRAFICA MILITAR</v>
          </cell>
          <cell r="E12307" t="str">
            <v>Refrigerados</v>
          </cell>
        </row>
        <row r="12308">
          <cell r="A12308">
            <v>15921</v>
          </cell>
          <cell r="B12308">
            <v>5</v>
          </cell>
          <cell r="C12308">
            <v>2</v>
          </cell>
          <cell r="D12308" t="str">
            <v>DESPENSA ARA</v>
          </cell>
          <cell r="E12308" t="str">
            <v>Hogar</v>
          </cell>
        </row>
        <row r="12309">
          <cell r="A12309">
            <v>15523</v>
          </cell>
          <cell r="B12309">
            <v>9</v>
          </cell>
          <cell r="C12309">
            <v>3</v>
          </cell>
          <cell r="D12309" t="str">
            <v>COPETIN CHEF TIO</v>
          </cell>
        </row>
        <row r="12310">
          <cell r="A12310">
            <v>15524</v>
          </cell>
          <cell r="D12310" t="str">
            <v>SANTANI COMUNICACIONES</v>
          </cell>
          <cell r="E12310" t="str">
            <v>Hogar</v>
          </cell>
        </row>
        <row r="12311">
          <cell r="A12311">
            <v>15526</v>
          </cell>
          <cell r="B12311">
            <v>6</v>
          </cell>
          <cell r="C12311">
            <v>2</v>
          </cell>
          <cell r="D12311" t="str">
            <v>BODEGA SHOP</v>
          </cell>
          <cell r="E12311" t="str">
            <v>Hogar</v>
          </cell>
        </row>
        <row r="12312">
          <cell r="A12312">
            <v>15556</v>
          </cell>
          <cell r="B12312">
            <v>6</v>
          </cell>
          <cell r="C12312">
            <v>4</v>
          </cell>
          <cell r="D12312" t="str">
            <v>LUBRIPAR  ESTACIÓN DE SERVICIO</v>
          </cell>
          <cell r="E12312" t="str">
            <v>Conveniencia</v>
          </cell>
        </row>
        <row r="12313">
          <cell r="A12313">
            <v>15533</v>
          </cell>
          <cell r="D12313" t="str">
            <v>DESPENSA NUEVA ITALIA</v>
          </cell>
          <cell r="E12313" t="str">
            <v>Hogar</v>
          </cell>
        </row>
        <row r="12314">
          <cell r="A12314">
            <v>15532</v>
          </cell>
          <cell r="B12314">
            <v>4</v>
          </cell>
          <cell r="C12314">
            <v>1</v>
          </cell>
          <cell r="D12314" t="str">
            <v>DESPENSA 13 DE JUNIO</v>
          </cell>
          <cell r="E12314" t="str">
            <v>Hogar</v>
          </cell>
        </row>
        <row r="12315">
          <cell r="A12315">
            <v>15555</v>
          </cell>
          <cell r="B12315">
            <v>6</v>
          </cell>
          <cell r="C12315">
            <v>2</v>
          </cell>
          <cell r="D12315" t="str">
            <v>COMEDOR MUNICIPAL</v>
          </cell>
          <cell r="E12315" t="str">
            <v>Refrigerados</v>
          </cell>
        </row>
        <row r="12316">
          <cell r="A12316">
            <v>15521</v>
          </cell>
          <cell r="B12316">
            <v>6</v>
          </cell>
          <cell r="C12316">
            <v>4</v>
          </cell>
          <cell r="D12316" t="str">
            <v>DESPENSA DAVID</v>
          </cell>
          <cell r="E12316" t="str">
            <v>Hogar</v>
          </cell>
        </row>
        <row r="12317">
          <cell r="A12317">
            <v>15520</v>
          </cell>
          <cell r="B12317">
            <v>6</v>
          </cell>
          <cell r="C12317">
            <v>4</v>
          </cell>
          <cell r="D12317" t="str">
            <v>DESPENSA SARITA</v>
          </cell>
          <cell r="E12317" t="str">
            <v>Hogar</v>
          </cell>
        </row>
        <row r="12318">
          <cell r="A12318">
            <v>15525</v>
          </cell>
          <cell r="B12318">
            <v>6</v>
          </cell>
          <cell r="C12318">
            <v>2</v>
          </cell>
          <cell r="D12318" t="str">
            <v>CASILLA FEDERAL</v>
          </cell>
          <cell r="E12318" t="str">
            <v>Refrigerados</v>
          </cell>
        </row>
        <row r="12319">
          <cell r="A12319">
            <v>15965</v>
          </cell>
          <cell r="B12319">
            <v>6</v>
          </cell>
          <cell r="C12319">
            <v>4</v>
          </cell>
          <cell r="D12319" t="str">
            <v>DESPENSA LOURDES</v>
          </cell>
          <cell r="E12319" t="str">
            <v>Hogar</v>
          </cell>
        </row>
        <row r="12320">
          <cell r="A12320">
            <v>15966</v>
          </cell>
          <cell r="B12320">
            <v>2</v>
          </cell>
          <cell r="C12320">
            <v>5</v>
          </cell>
          <cell r="D12320" t="str">
            <v>COPETIN ETEL</v>
          </cell>
        </row>
        <row r="12321">
          <cell r="A12321">
            <v>15544</v>
          </cell>
          <cell r="B12321">
            <v>9</v>
          </cell>
          <cell r="C12321">
            <v>3</v>
          </cell>
          <cell r="D12321" t="str">
            <v>COPETIN MILI</v>
          </cell>
        </row>
        <row r="12322">
          <cell r="A12322">
            <v>15572</v>
          </cell>
          <cell r="B12322">
            <v>4</v>
          </cell>
          <cell r="C12322">
            <v>7</v>
          </cell>
          <cell r="D12322" t="str">
            <v>COPETIN ABUELA MARIA</v>
          </cell>
          <cell r="E12322" t="str">
            <v>Planta</v>
          </cell>
        </row>
        <row r="12323">
          <cell r="A12323">
            <v>15534</v>
          </cell>
          <cell r="B12323">
            <v>5</v>
          </cell>
          <cell r="C12323">
            <v>1</v>
          </cell>
          <cell r="D12323" t="str">
            <v>DESPENSA CHRIS WILL</v>
          </cell>
          <cell r="E12323" t="str">
            <v>Hogar</v>
          </cell>
        </row>
        <row r="12324">
          <cell r="A12324">
            <v>15571</v>
          </cell>
          <cell r="B12324">
            <v>4</v>
          </cell>
          <cell r="C12324">
            <v>7</v>
          </cell>
          <cell r="D12324" t="str">
            <v>COPETIN MARIO</v>
          </cell>
          <cell r="E12324" t="str">
            <v>Refrigerados</v>
          </cell>
        </row>
        <row r="12325">
          <cell r="A12325">
            <v>15543</v>
          </cell>
          <cell r="B12325">
            <v>5</v>
          </cell>
          <cell r="C12325">
            <v>1</v>
          </cell>
          <cell r="D12325" t="str">
            <v>DESPENSA COLON</v>
          </cell>
          <cell r="E12325" t="str">
            <v>Hogar</v>
          </cell>
        </row>
        <row r="12326">
          <cell r="A12326">
            <v>15573</v>
          </cell>
          <cell r="B12326">
            <v>4</v>
          </cell>
          <cell r="C12326">
            <v>7</v>
          </cell>
          <cell r="D12326" t="str">
            <v>AUTOSERVIS GILSON</v>
          </cell>
          <cell r="E12326" t="str">
            <v>Hogar</v>
          </cell>
        </row>
        <row r="12327">
          <cell r="A12327">
            <v>15929</v>
          </cell>
          <cell r="B12327">
            <v>1</v>
          </cell>
          <cell r="C12327">
            <v>2</v>
          </cell>
          <cell r="D12327" t="str">
            <v>DISTRIBUIDORA V.G</v>
          </cell>
          <cell r="E12327" t="str">
            <v>Hogar</v>
          </cell>
        </row>
        <row r="12328">
          <cell r="A12328">
            <v>15930</v>
          </cell>
          <cell r="B12328">
            <v>9</v>
          </cell>
          <cell r="C12328">
            <v>3</v>
          </cell>
          <cell r="D12328" t="str">
            <v>BURGUER PIPPER</v>
          </cell>
        </row>
        <row r="12329">
          <cell r="A12329">
            <v>15450</v>
          </cell>
          <cell r="B12329">
            <v>9</v>
          </cell>
          <cell r="C12329">
            <v>3</v>
          </cell>
          <cell r="D12329" t="str">
            <v>CASA GOMEZ</v>
          </cell>
          <cell r="E12329" t="str">
            <v>Distribuidor</v>
          </cell>
        </row>
        <row r="12330">
          <cell r="A12330">
            <v>15928</v>
          </cell>
          <cell r="B12330">
            <v>9</v>
          </cell>
          <cell r="C12330">
            <v>3</v>
          </cell>
          <cell r="D12330" t="str">
            <v>EMPANADAS LUNA</v>
          </cell>
        </row>
        <row r="12331">
          <cell r="A12331">
            <v>15919</v>
          </cell>
          <cell r="B12331">
            <v>7</v>
          </cell>
          <cell r="C12331">
            <v>2</v>
          </cell>
          <cell r="D12331" t="str">
            <v>COLEGIO TECNICO SAN CARLOS</v>
          </cell>
          <cell r="E12331" t="str">
            <v>Educación</v>
          </cell>
        </row>
        <row r="12332">
          <cell r="A12332">
            <v>15961</v>
          </cell>
          <cell r="B12332">
            <v>4</v>
          </cell>
          <cell r="C12332">
            <v>4</v>
          </cell>
          <cell r="D12332" t="str">
            <v>DESPENSA 3 BOCA</v>
          </cell>
          <cell r="E12332" t="str">
            <v>Hogar</v>
          </cell>
        </row>
        <row r="12333">
          <cell r="A12333">
            <v>15920</v>
          </cell>
          <cell r="B12333">
            <v>7</v>
          </cell>
          <cell r="C12333">
            <v>2</v>
          </cell>
          <cell r="D12333" t="str">
            <v>DESPENSA SAN CAYETANO</v>
          </cell>
          <cell r="E12333" t="str">
            <v>Hogar</v>
          </cell>
        </row>
        <row r="12334">
          <cell r="A12334">
            <v>15927</v>
          </cell>
          <cell r="B12334">
            <v>7</v>
          </cell>
          <cell r="C12334">
            <v>2</v>
          </cell>
          <cell r="D12334" t="str">
            <v>DESPENSA SERVIN</v>
          </cell>
          <cell r="E12334" t="str">
            <v>Hogar</v>
          </cell>
        </row>
        <row r="12335">
          <cell r="A12335">
            <v>15956</v>
          </cell>
          <cell r="B12335">
            <v>2</v>
          </cell>
          <cell r="C12335">
            <v>7</v>
          </cell>
          <cell r="D12335" t="str">
            <v>COLEGIO SAN MARTIN</v>
          </cell>
          <cell r="E12335" t="str">
            <v>Educación</v>
          </cell>
        </row>
        <row r="12336">
          <cell r="A12336">
            <v>15955</v>
          </cell>
          <cell r="B12336">
            <v>9</v>
          </cell>
          <cell r="C12336">
            <v>3</v>
          </cell>
          <cell r="D12336" t="str">
            <v>ALEXA COMERCIAL</v>
          </cell>
        </row>
        <row r="12337">
          <cell r="A12337">
            <v>15954</v>
          </cell>
          <cell r="B12337">
            <v>3</v>
          </cell>
          <cell r="C12337">
            <v>6</v>
          </cell>
          <cell r="D12337" t="str">
            <v>COMERCIAL EL PROFETA</v>
          </cell>
          <cell r="E12337" t="str">
            <v>Hogar</v>
          </cell>
        </row>
        <row r="12338">
          <cell r="A12338">
            <v>15953</v>
          </cell>
          <cell r="B12338">
            <v>5</v>
          </cell>
          <cell r="C12338">
            <v>4</v>
          </cell>
          <cell r="D12338" t="str">
            <v>HAMBURGUESERIA LA BARCA</v>
          </cell>
          <cell r="E12338" t="str">
            <v>Refrigerados</v>
          </cell>
        </row>
        <row r="12339">
          <cell r="A12339">
            <v>15951</v>
          </cell>
          <cell r="B12339">
            <v>3</v>
          </cell>
          <cell r="C12339">
            <v>6</v>
          </cell>
          <cell r="D12339" t="str">
            <v>COMERCIAL SAN BLAS</v>
          </cell>
          <cell r="E12339" t="str">
            <v>Hogar</v>
          </cell>
        </row>
        <row r="12340">
          <cell r="A12340">
            <v>15071</v>
          </cell>
          <cell r="B12340">
            <v>4</v>
          </cell>
          <cell r="C12340">
            <v>1</v>
          </cell>
          <cell r="D12340" t="str">
            <v>COPETIN GLADYS</v>
          </cell>
          <cell r="E12340" t="str">
            <v>Refrigerados</v>
          </cell>
        </row>
        <row r="12341">
          <cell r="A12341">
            <v>15941</v>
          </cell>
          <cell r="B12341">
            <v>6</v>
          </cell>
          <cell r="C12341">
            <v>2</v>
          </cell>
          <cell r="D12341" t="str">
            <v>CASILLA 2 HERMANOS</v>
          </cell>
          <cell r="E12341" t="str">
            <v>Refrigerados</v>
          </cell>
        </row>
        <row r="12342">
          <cell r="A12342">
            <v>15939</v>
          </cell>
          <cell r="B12342">
            <v>6</v>
          </cell>
          <cell r="C12342">
            <v>1</v>
          </cell>
          <cell r="D12342" t="str">
            <v>CASILLA EL TOKE</v>
          </cell>
          <cell r="E12342" t="str">
            <v>Refrigerados</v>
          </cell>
        </row>
        <row r="12343">
          <cell r="A12343">
            <v>15938</v>
          </cell>
          <cell r="B12343">
            <v>6</v>
          </cell>
          <cell r="C12343">
            <v>2</v>
          </cell>
          <cell r="D12343" t="str">
            <v>COMEDOR DIJELUZ</v>
          </cell>
          <cell r="E12343" t="str">
            <v>Refrigerados</v>
          </cell>
        </row>
        <row r="12344">
          <cell r="A12344">
            <v>15937</v>
          </cell>
          <cell r="B12344">
            <v>6</v>
          </cell>
          <cell r="C12344">
            <v>2</v>
          </cell>
          <cell r="D12344" t="str">
            <v>CABINAS TELEFONICAS</v>
          </cell>
          <cell r="E12344" t="str">
            <v>Hogar</v>
          </cell>
        </row>
        <row r="12345">
          <cell r="A12345">
            <v>15936</v>
          </cell>
          <cell r="B12345">
            <v>9</v>
          </cell>
          <cell r="C12345">
            <v>3</v>
          </cell>
          <cell r="D12345" t="str">
            <v>COMEDOR MONSERRAT</v>
          </cell>
        </row>
        <row r="12346">
          <cell r="A12346">
            <v>15935</v>
          </cell>
          <cell r="B12346">
            <v>6</v>
          </cell>
          <cell r="C12346">
            <v>1</v>
          </cell>
          <cell r="D12346" t="str">
            <v>AUTOSERVICE EZEQUIEL</v>
          </cell>
          <cell r="E12346" t="str">
            <v>Hogar</v>
          </cell>
        </row>
        <row r="12347">
          <cell r="A12347">
            <v>15950</v>
          </cell>
          <cell r="B12347">
            <v>2</v>
          </cell>
          <cell r="C12347">
            <v>9</v>
          </cell>
          <cell r="D12347" t="str">
            <v>CANTINA ESPORT PRIMAVERA F.B.C.</v>
          </cell>
          <cell r="E12347" t="str">
            <v>Refrigerados</v>
          </cell>
        </row>
        <row r="12348">
          <cell r="A12348">
            <v>15934</v>
          </cell>
          <cell r="B12348">
            <v>6</v>
          </cell>
          <cell r="C12348">
            <v>2</v>
          </cell>
          <cell r="D12348" t="str">
            <v>AUTOSERVICE EL OASIS</v>
          </cell>
          <cell r="E12348" t="str">
            <v>Hogar</v>
          </cell>
        </row>
        <row r="12349">
          <cell r="A12349">
            <v>15958</v>
          </cell>
          <cell r="D12349" t="str">
            <v>COPETIN FELIX</v>
          </cell>
        </row>
        <row r="12350">
          <cell r="A12350">
            <v>15933</v>
          </cell>
          <cell r="B12350">
            <v>9</v>
          </cell>
          <cell r="C12350">
            <v>3</v>
          </cell>
          <cell r="D12350" t="str">
            <v>PIZZERIA EXCELENT</v>
          </cell>
        </row>
        <row r="12351">
          <cell r="A12351">
            <v>15932</v>
          </cell>
          <cell r="B12351">
            <v>6</v>
          </cell>
          <cell r="C12351">
            <v>1</v>
          </cell>
          <cell r="D12351" t="str">
            <v>LUBRIPAR CERRO CORA SRL</v>
          </cell>
          <cell r="E12351" t="str">
            <v>Conveniencia</v>
          </cell>
        </row>
        <row r="12352">
          <cell r="A12352">
            <v>15931</v>
          </cell>
          <cell r="B12352">
            <v>2</v>
          </cell>
          <cell r="C12352">
            <v>5</v>
          </cell>
          <cell r="D12352" t="str">
            <v>SUPERMARCADO ANA</v>
          </cell>
        </row>
        <row r="12353">
          <cell r="A12353">
            <v>15943</v>
          </cell>
          <cell r="D12353" t="str">
            <v>CASILLA PUNTO CLAVE</v>
          </cell>
        </row>
        <row r="12354">
          <cell r="A12354">
            <v>15942</v>
          </cell>
          <cell r="B12354">
            <v>6</v>
          </cell>
          <cell r="C12354">
            <v>1</v>
          </cell>
          <cell r="D12354" t="str">
            <v>COPETIN YACARE</v>
          </cell>
          <cell r="E12354" t="str">
            <v>Refrigerados</v>
          </cell>
        </row>
        <row r="12355">
          <cell r="A12355">
            <v>15960</v>
          </cell>
          <cell r="B12355">
            <v>3</v>
          </cell>
          <cell r="C12355">
            <v>4</v>
          </cell>
          <cell r="D12355" t="str">
            <v>MOTEL EL CASTILLO</v>
          </cell>
          <cell r="E12355" t="str">
            <v>Refrigerados</v>
          </cell>
        </row>
        <row r="12356">
          <cell r="A12356">
            <v>15925</v>
          </cell>
          <cell r="B12356">
            <v>5</v>
          </cell>
          <cell r="C12356">
            <v>1</v>
          </cell>
          <cell r="D12356" t="str">
            <v>DEPOSITO SAN CAYETANO</v>
          </cell>
          <cell r="E12356" t="str">
            <v>Hogar</v>
          </cell>
        </row>
        <row r="12357">
          <cell r="A12357">
            <v>15922</v>
          </cell>
          <cell r="B12357">
            <v>5</v>
          </cell>
          <cell r="C12357">
            <v>2</v>
          </cell>
          <cell r="D12357" t="str">
            <v>DESPENSA BRUNO</v>
          </cell>
          <cell r="E12357" t="str">
            <v>Hogar</v>
          </cell>
        </row>
        <row r="12358">
          <cell r="A12358">
            <v>15923</v>
          </cell>
          <cell r="B12358">
            <v>5</v>
          </cell>
          <cell r="C12358">
            <v>2</v>
          </cell>
          <cell r="D12358" t="str">
            <v>KIOSKO KAREN</v>
          </cell>
          <cell r="E12358" t="str">
            <v>Hogar</v>
          </cell>
        </row>
        <row r="12359">
          <cell r="A12359">
            <v>15924</v>
          </cell>
          <cell r="B12359">
            <v>5</v>
          </cell>
          <cell r="C12359">
            <v>2</v>
          </cell>
          <cell r="D12359" t="str">
            <v>CANTINA FULVIO RAMON CUBILLA</v>
          </cell>
          <cell r="E12359" t="str">
            <v>Educación</v>
          </cell>
        </row>
        <row r="12360">
          <cell r="A12360">
            <v>15560</v>
          </cell>
          <cell r="B12360">
            <v>7</v>
          </cell>
          <cell r="C12360">
            <v>2</v>
          </cell>
          <cell r="D12360" t="str">
            <v>CANTINA ESCUIELA RITA S. DE BENITEZ</v>
          </cell>
          <cell r="E12360" t="str">
            <v>Educación</v>
          </cell>
        </row>
        <row r="12361">
          <cell r="A12361">
            <v>15559</v>
          </cell>
          <cell r="B12361">
            <v>9</v>
          </cell>
          <cell r="C12361">
            <v>3</v>
          </cell>
          <cell r="D12361" t="str">
            <v>COPETIN YESICA</v>
          </cell>
        </row>
        <row r="12362">
          <cell r="A12362">
            <v>15946</v>
          </cell>
          <cell r="B12362">
            <v>6</v>
          </cell>
          <cell r="C12362">
            <v>2</v>
          </cell>
          <cell r="D12362" t="str">
            <v>BAR DOÑA BLANCA</v>
          </cell>
          <cell r="E12362" t="str">
            <v>Refrigerados</v>
          </cell>
        </row>
        <row r="12363">
          <cell r="A12363">
            <v>15947</v>
          </cell>
          <cell r="B12363">
            <v>10</v>
          </cell>
          <cell r="C12363">
            <v>3</v>
          </cell>
          <cell r="D12363" t="str">
            <v>BODEGA TRANSCHACO</v>
          </cell>
          <cell r="E12363" t="str">
            <v>Bodegas Top</v>
          </cell>
        </row>
        <row r="12364">
          <cell r="A12364">
            <v>15948</v>
          </cell>
          <cell r="B12364">
            <v>6</v>
          </cell>
          <cell r="C12364">
            <v>2</v>
          </cell>
          <cell r="D12364" t="str">
            <v>COPETIN DULCE y SALADO</v>
          </cell>
          <cell r="E12364" t="str">
            <v>Refrigerados</v>
          </cell>
        </row>
        <row r="12365">
          <cell r="A12365">
            <v>15945</v>
          </cell>
          <cell r="B12365">
            <v>6</v>
          </cell>
          <cell r="C12365">
            <v>1</v>
          </cell>
          <cell r="D12365" t="str">
            <v>CASILLA LA ESPERANZA</v>
          </cell>
          <cell r="E12365" t="str">
            <v>Refrigerados</v>
          </cell>
        </row>
        <row r="12366">
          <cell r="A12366">
            <v>15558</v>
          </cell>
          <cell r="B12366">
            <v>6</v>
          </cell>
          <cell r="C12366">
            <v>2</v>
          </cell>
          <cell r="D12366" t="str">
            <v>COPETIN MIL SABORES</v>
          </cell>
          <cell r="E12366" t="str">
            <v>Refrigerados</v>
          </cell>
        </row>
        <row r="12367">
          <cell r="A12367">
            <v>15557</v>
          </cell>
          <cell r="B12367">
            <v>6</v>
          </cell>
          <cell r="C12367">
            <v>2</v>
          </cell>
          <cell r="D12367" t="str">
            <v>DESPENSA IVAN y RODRIGO</v>
          </cell>
          <cell r="E12367" t="str">
            <v>Hogar</v>
          </cell>
        </row>
        <row r="12368">
          <cell r="A12368">
            <v>15949</v>
          </cell>
          <cell r="B12368">
            <v>6</v>
          </cell>
          <cell r="C12368">
            <v>1</v>
          </cell>
          <cell r="D12368" t="str">
            <v>COPETIN BIEN AHI</v>
          </cell>
          <cell r="E12368" t="str">
            <v>Refrigerados</v>
          </cell>
        </row>
        <row r="12369">
          <cell r="A12369">
            <v>15221</v>
          </cell>
          <cell r="B12369">
            <v>4</v>
          </cell>
          <cell r="C12369">
            <v>3</v>
          </cell>
          <cell r="D12369" t="str">
            <v>CABINA LUJAN</v>
          </cell>
          <cell r="E12369" t="str">
            <v>Hogar</v>
          </cell>
        </row>
        <row r="12370">
          <cell r="A12370">
            <v>15553</v>
          </cell>
          <cell r="B12370">
            <v>5</v>
          </cell>
          <cell r="C12370">
            <v>7</v>
          </cell>
          <cell r="D12370" t="str">
            <v>COPETIN ÑA ASU</v>
          </cell>
          <cell r="E12370" t="str">
            <v>Refrigerados</v>
          </cell>
        </row>
        <row r="12371">
          <cell r="A12371">
            <v>15552</v>
          </cell>
          <cell r="B12371">
            <v>5</v>
          </cell>
          <cell r="C12371">
            <v>5</v>
          </cell>
          <cell r="D12371" t="str">
            <v>COPETIN D´ LUVIS</v>
          </cell>
          <cell r="E12371" t="str">
            <v>Refrigerados</v>
          </cell>
        </row>
        <row r="12372">
          <cell r="A12372">
            <v>15550</v>
          </cell>
          <cell r="B12372">
            <v>9</v>
          </cell>
          <cell r="C12372">
            <v>3</v>
          </cell>
          <cell r="D12372" t="str">
            <v>HELADERIA LA VAINILLA</v>
          </cell>
        </row>
        <row r="12373">
          <cell r="A12373">
            <v>15568</v>
          </cell>
          <cell r="B12373">
            <v>2</v>
          </cell>
          <cell r="C12373">
            <v>9</v>
          </cell>
          <cell r="D12373" t="str">
            <v>MERCERIA MIKI</v>
          </cell>
          <cell r="E12373" t="str">
            <v>Hogar</v>
          </cell>
        </row>
        <row r="12374">
          <cell r="A12374">
            <v>15564</v>
          </cell>
          <cell r="B12374">
            <v>1</v>
          </cell>
          <cell r="C12374">
            <v>5</v>
          </cell>
          <cell r="D12374" t="str">
            <v>COPETIN RIKUTI</v>
          </cell>
          <cell r="E12374" t="str">
            <v>Refrigerados</v>
          </cell>
        </row>
        <row r="12375">
          <cell r="A12375">
            <v>15554</v>
          </cell>
          <cell r="B12375">
            <v>4</v>
          </cell>
          <cell r="C12375">
            <v>2</v>
          </cell>
          <cell r="D12375" t="str">
            <v>DESP MERCERIA GUAIREÑA</v>
          </cell>
          <cell r="E12375" t="str">
            <v>Refrigerados</v>
          </cell>
        </row>
        <row r="12376">
          <cell r="A12376">
            <v>15566</v>
          </cell>
          <cell r="B12376">
            <v>9</v>
          </cell>
          <cell r="C12376">
            <v>3</v>
          </cell>
          <cell r="D12376" t="str">
            <v>LIBRERIA AMERICA</v>
          </cell>
        </row>
        <row r="12377">
          <cell r="A12377">
            <v>15567</v>
          </cell>
          <cell r="B12377">
            <v>9</v>
          </cell>
          <cell r="C12377">
            <v>3</v>
          </cell>
          <cell r="D12377" t="str">
            <v>DESPENSA LA CASITA</v>
          </cell>
        </row>
        <row r="12378">
          <cell r="A12378">
            <v>15531</v>
          </cell>
          <cell r="B12378">
            <v>3</v>
          </cell>
          <cell r="C12378">
            <v>8</v>
          </cell>
          <cell r="D12378" t="str">
            <v>COMEDOR 3 DE FEBRERO</v>
          </cell>
          <cell r="E12378" t="str">
            <v>Refrigerados</v>
          </cell>
        </row>
        <row r="12379">
          <cell r="A12379">
            <v>15962</v>
          </cell>
          <cell r="B12379">
            <v>3</v>
          </cell>
          <cell r="C12379">
            <v>4</v>
          </cell>
          <cell r="D12379" t="str">
            <v>ESCUELA CHACO PARAGUAYO</v>
          </cell>
          <cell r="E12379" t="str">
            <v>Educación</v>
          </cell>
        </row>
        <row r="12380">
          <cell r="A12380">
            <v>15964</v>
          </cell>
          <cell r="B12380">
            <v>9</v>
          </cell>
          <cell r="C12380">
            <v>3</v>
          </cell>
          <cell r="D12380" t="str">
            <v>BEBIDAS MARTINEZ</v>
          </cell>
        </row>
        <row r="12381">
          <cell r="A12381">
            <v>15963</v>
          </cell>
          <cell r="B12381">
            <v>9</v>
          </cell>
          <cell r="C12381">
            <v>3</v>
          </cell>
          <cell r="D12381" t="str">
            <v>FOTOCOPIADORA EL SALON</v>
          </cell>
        </row>
        <row r="12382">
          <cell r="A12382">
            <v>15539</v>
          </cell>
          <cell r="B12382">
            <v>6</v>
          </cell>
          <cell r="C12382">
            <v>5</v>
          </cell>
          <cell r="D12382" t="str">
            <v>LEDA MARIA MERCEDES AGUIAR</v>
          </cell>
          <cell r="E12382" t="str">
            <v>Educación</v>
          </cell>
        </row>
        <row r="12383">
          <cell r="A12383">
            <v>15570</v>
          </cell>
          <cell r="B12383">
            <v>2</v>
          </cell>
          <cell r="C12383">
            <v>5</v>
          </cell>
          <cell r="D12383" t="str">
            <v>DESPENSA LA OVETENSE</v>
          </cell>
          <cell r="E12383" t="str">
            <v>Hogar</v>
          </cell>
        </row>
        <row r="12384">
          <cell r="A12384">
            <v>15528</v>
          </cell>
          <cell r="B12384">
            <v>4</v>
          </cell>
          <cell r="C12384">
            <v>2</v>
          </cell>
          <cell r="D12384" t="str">
            <v>DESPENSA E Y R</v>
          </cell>
          <cell r="E12384" t="str">
            <v>Hogar</v>
          </cell>
        </row>
        <row r="12385">
          <cell r="A12385">
            <v>15527</v>
          </cell>
          <cell r="B12385">
            <v>4</v>
          </cell>
          <cell r="C12385">
            <v>2</v>
          </cell>
          <cell r="D12385" t="str">
            <v>DESPENSA GABI</v>
          </cell>
          <cell r="E12385" t="str">
            <v>Hogar</v>
          </cell>
        </row>
        <row r="12386">
          <cell r="A12386">
            <v>15522</v>
          </cell>
          <cell r="B12386">
            <v>9</v>
          </cell>
          <cell r="C12386">
            <v>3</v>
          </cell>
          <cell r="D12386" t="str">
            <v>COPETIN ROCIO</v>
          </cell>
        </row>
        <row r="12387">
          <cell r="A12387">
            <v>15542</v>
          </cell>
          <cell r="B12387">
            <v>2</v>
          </cell>
          <cell r="C12387">
            <v>2</v>
          </cell>
          <cell r="D12387" t="str">
            <v>COPETIN TIA OLGA</v>
          </cell>
        </row>
        <row r="12388">
          <cell r="A12388">
            <v>15541</v>
          </cell>
          <cell r="B12388">
            <v>5</v>
          </cell>
          <cell r="C12388">
            <v>1</v>
          </cell>
          <cell r="D12388" t="str">
            <v>DESPENSA NIKI</v>
          </cell>
          <cell r="E12388" t="str">
            <v>Hogar</v>
          </cell>
        </row>
        <row r="12389">
          <cell r="A12389">
            <v>15546</v>
          </cell>
          <cell r="B12389">
            <v>1</v>
          </cell>
          <cell r="C12389">
            <v>9</v>
          </cell>
          <cell r="D12389" t="str">
            <v>COMEDOR LIZ PAOLA LOCAL 22</v>
          </cell>
          <cell r="E12389" t="str">
            <v>Refrigerados</v>
          </cell>
        </row>
        <row r="12390">
          <cell r="A12390">
            <v>15545</v>
          </cell>
          <cell r="B12390">
            <v>1</v>
          </cell>
          <cell r="C12390">
            <v>9</v>
          </cell>
          <cell r="D12390" t="str">
            <v>COMEDOR PEQUEÑIN LOCAL 31</v>
          </cell>
          <cell r="E12390" t="str">
            <v>Refrigerados</v>
          </cell>
        </row>
        <row r="12391">
          <cell r="A12391">
            <v>15537</v>
          </cell>
          <cell r="B12391">
            <v>7</v>
          </cell>
          <cell r="C12391">
            <v>1</v>
          </cell>
          <cell r="D12391" t="str">
            <v>MOTEL LE BOHEME</v>
          </cell>
          <cell r="E12391" t="str">
            <v>Refrigerados</v>
          </cell>
        </row>
        <row r="12392">
          <cell r="A12392">
            <v>15580</v>
          </cell>
          <cell r="B12392">
            <v>5</v>
          </cell>
          <cell r="C12392">
            <v>5</v>
          </cell>
          <cell r="D12392" t="str">
            <v>DESPENSA Sta TERESA</v>
          </cell>
          <cell r="E12392" t="str">
            <v>Hogar</v>
          </cell>
        </row>
        <row r="12393">
          <cell r="A12393">
            <v>15574</v>
          </cell>
          <cell r="B12393">
            <v>9</v>
          </cell>
          <cell r="C12393">
            <v>3</v>
          </cell>
          <cell r="D12393" t="str">
            <v>KIOSKO LUQUEÑITO</v>
          </cell>
        </row>
        <row r="12394">
          <cell r="A12394">
            <v>15581</v>
          </cell>
          <cell r="B12394">
            <v>5</v>
          </cell>
          <cell r="C12394">
            <v>5</v>
          </cell>
          <cell r="D12394" t="str">
            <v>MOTEL OVNI</v>
          </cell>
          <cell r="E12394" t="str">
            <v>Refrigerados</v>
          </cell>
        </row>
        <row r="12395">
          <cell r="A12395">
            <v>15582</v>
          </cell>
          <cell r="B12395">
            <v>5</v>
          </cell>
          <cell r="C12395">
            <v>5</v>
          </cell>
          <cell r="D12395" t="str">
            <v>DESPENSA CHUCHERIAS</v>
          </cell>
          <cell r="E12395" t="str">
            <v>Hogar</v>
          </cell>
        </row>
        <row r="12396">
          <cell r="A12396">
            <v>15583</v>
          </cell>
          <cell r="B12396">
            <v>5</v>
          </cell>
          <cell r="C12396">
            <v>5</v>
          </cell>
          <cell r="D12396" t="str">
            <v>BAR POLLERIA KARURA</v>
          </cell>
          <cell r="E12396" t="str">
            <v>Refrigerados</v>
          </cell>
        </row>
        <row r="12397">
          <cell r="A12397">
            <v>15611</v>
          </cell>
          <cell r="B12397">
            <v>5</v>
          </cell>
          <cell r="C12397">
            <v>9</v>
          </cell>
          <cell r="D12397" t="str">
            <v>COMERCIAL RG</v>
          </cell>
          <cell r="E12397" t="str">
            <v>Hogar</v>
          </cell>
        </row>
        <row r="12398">
          <cell r="A12398">
            <v>15612</v>
          </cell>
          <cell r="B12398">
            <v>5</v>
          </cell>
          <cell r="C12398">
            <v>9</v>
          </cell>
          <cell r="D12398" t="str">
            <v>DESPENSA SAN LORENZO</v>
          </cell>
          <cell r="E12398" t="str">
            <v>Hogar</v>
          </cell>
        </row>
        <row r="12399">
          <cell r="A12399">
            <v>15607</v>
          </cell>
          <cell r="B12399">
            <v>9</v>
          </cell>
          <cell r="C12399">
            <v>3</v>
          </cell>
          <cell r="D12399" t="str">
            <v>EMPANADAS DOÑA BLANCA</v>
          </cell>
        </row>
        <row r="12400">
          <cell r="A12400">
            <v>15613</v>
          </cell>
          <cell r="B12400">
            <v>5</v>
          </cell>
          <cell r="C12400">
            <v>9</v>
          </cell>
          <cell r="D12400" t="str">
            <v>POLLERIA SAN JUAN</v>
          </cell>
          <cell r="E12400" t="str">
            <v>Refrigerados</v>
          </cell>
        </row>
        <row r="12401">
          <cell r="A12401">
            <v>15593</v>
          </cell>
          <cell r="B12401">
            <v>4</v>
          </cell>
          <cell r="C12401">
            <v>4</v>
          </cell>
          <cell r="D12401" t="str">
            <v>DESPENSA DIVINO NIÑO JESUS</v>
          </cell>
        </row>
        <row r="12402">
          <cell r="A12402">
            <v>15591</v>
          </cell>
          <cell r="B12402">
            <v>9</v>
          </cell>
          <cell r="C12402">
            <v>3</v>
          </cell>
          <cell r="D12402" t="str">
            <v>COMERCIAL MIRTHA (Local 10)</v>
          </cell>
        </row>
        <row r="12403">
          <cell r="A12403">
            <v>15590</v>
          </cell>
          <cell r="B12403">
            <v>5</v>
          </cell>
          <cell r="C12403">
            <v>4</v>
          </cell>
          <cell r="D12403" t="str">
            <v>HOTEL IMPERIO</v>
          </cell>
          <cell r="E12403" t="str">
            <v>Refrigerados</v>
          </cell>
        </row>
        <row r="12404">
          <cell r="A12404">
            <v>15588</v>
          </cell>
          <cell r="B12404">
            <v>5</v>
          </cell>
          <cell r="C12404">
            <v>5</v>
          </cell>
          <cell r="D12404" t="str">
            <v>LIBRERIA PATY y BALI</v>
          </cell>
          <cell r="E12404" t="str">
            <v>Refrigerados</v>
          </cell>
        </row>
        <row r="12405">
          <cell r="A12405">
            <v>15561</v>
          </cell>
          <cell r="B12405">
            <v>5</v>
          </cell>
          <cell r="C12405">
            <v>8</v>
          </cell>
          <cell r="D12405" t="str">
            <v>CASILLA JUANA</v>
          </cell>
          <cell r="E12405" t="str">
            <v>Refrigerados</v>
          </cell>
        </row>
        <row r="12406">
          <cell r="A12406">
            <v>15584</v>
          </cell>
          <cell r="B12406">
            <v>4</v>
          </cell>
          <cell r="C12406">
            <v>2</v>
          </cell>
          <cell r="D12406" t="str">
            <v>VENTAS DE BEBIDAS BOGARIN</v>
          </cell>
          <cell r="E12406" t="str">
            <v>Hogar</v>
          </cell>
        </row>
        <row r="12407">
          <cell r="A12407">
            <v>15592</v>
          </cell>
          <cell r="B12407">
            <v>9</v>
          </cell>
          <cell r="C12407">
            <v>3</v>
          </cell>
          <cell r="D12407" t="str">
            <v>AUTOSERVICES LOS AMIGOS</v>
          </cell>
        </row>
        <row r="12408">
          <cell r="A12408">
            <v>15609</v>
          </cell>
          <cell r="B12408">
            <v>1</v>
          </cell>
          <cell r="C12408">
            <v>8</v>
          </cell>
          <cell r="D12408" t="str">
            <v>COMEDOR YACKI</v>
          </cell>
          <cell r="E12408" t="str">
            <v>Refrigerados</v>
          </cell>
        </row>
        <row r="12409">
          <cell r="A12409">
            <v>15617</v>
          </cell>
          <cell r="B12409">
            <v>5</v>
          </cell>
          <cell r="C12409">
            <v>1</v>
          </cell>
          <cell r="D12409" t="str">
            <v>COPETIN NICO</v>
          </cell>
          <cell r="E12409" t="str">
            <v>Refrigerados</v>
          </cell>
        </row>
        <row r="12410">
          <cell r="A12410">
            <v>15600</v>
          </cell>
          <cell r="B12410">
            <v>9</v>
          </cell>
          <cell r="C12410">
            <v>3</v>
          </cell>
          <cell r="D12410" t="str">
            <v>DESPENSA SAN JOSE</v>
          </cell>
        </row>
        <row r="12411">
          <cell r="A12411">
            <v>15606</v>
          </cell>
          <cell r="B12411">
            <v>6</v>
          </cell>
          <cell r="C12411">
            <v>4</v>
          </cell>
          <cell r="D12411" t="str">
            <v>MINI SUPER HUGUITO</v>
          </cell>
          <cell r="E12411" t="str">
            <v>Hogar</v>
          </cell>
        </row>
        <row r="12412">
          <cell r="A12412">
            <v>15605</v>
          </cell>
          <cell r="B12412">
            <v>6</v>
          </cell>
          <cell r="C12412">
            <v>4</v>
          </cell>
          <cell r="D12412" t="str">
            <v>DESPENSA ALICIA</v>
          </cell>
          <cell r="E12412" t="str">
            <v>Hogar</v>
          </cell>
        </row>
        <row r="12413">
          <cell r="A12413">
            <v>15615</v>
          </cell>
          <cell r="B12413">
            <v>5</v>
          </cell>
          <cell r="C12413">
            <v>1</v>
          </cell>
          <cell r="D12413" t="str">
            <v>DESPENSA ANITA</v>
          </cell>
          <cell r="E12413" t="str">
            <v>Hogar</v>
          </cell>
        </row>
        <row r="12414">
          <cell r="A12414">
            <v>15604</v>
          </cell>
          <cell r="B12414">
            <v>9</v>
          </cell>
          <cell r="C12414">
            <v>3</v>
          </cell>
          <cell r="D12414" t="str">
            <v>CASILLA DSS</v>
          </cell>
        </row>
        <row r="12415">
          <cell r="A12415">
            <v>15603</v>
          </cell>
          <cell r="B12415">
            <v>9</v>
          </cell>
          <cell r="C12415">
            <v>3</v>
          </cell>
          <cell r="D12415" t="str">
            <v>KIOSKO SAN JUAN</v>
          </cell>
        </row>
        <row r="12416">
          <cell r="A12416">
            <v>15616</v>
          </cell>
          <cell r="B12416">
            <v>9</v>
          </cell>
          <cell r="C12416">
            <v>3</v>
          </cell>
          <cell r="D12416" t="str">
            <v>COPETIN FM</v>
          </cell>
        </row>
        <row r="12417">
          <cell r="A12417">
            <v>15046</v>
          </cell>
          <cell r="B12417">
            <v>5</v>
          </cell>
          <cell r="C12417">
            <v>2</v>
          </cell>
          <cell r="D12417" t="str">
            <v>DESPENSA JOHANA</v>
          </cell>
          <cell r="E12417" t="str">
            <v>Hogar</v>
          </cell>
        </row>
        <row r="12418">
          <cell r="A12418">
            <v>15047</v>
          </cell>
          <cell r="B12418">
            <v>2</v>
          </cell>
          <cell r="C12418">
            <v>9</v>
          </cell>
          <cell r="D12418" t="str">
            <v>DESPENSA ZUNI</v>
          </cell>
          <cell r="E12418" t="str">
            <v>Hogar</v>
          </cell>
        </row>
        <row r="12419">
          <cell r="A12419">
            <v>15065</v>
          </cell>
          <cell r="B12419">
            <v>9</v>
          </cell>
          <cell r="C12419">
            <v>3</v>
          </cell>
          <cell r="D12419" t="str">
            <v>OSRAL CANTINA DE LA U.T.I.C.</v>
          </cell>
        </row>
        <row r="12420">
          <cell r="A12420">
            <v>15048</v>
          </cell>
          <cell r="B12420">
            <v>5</v>
          </cell>
          <cell r="C12420">
            <v>1</v>
          </cell>
          <cell r="D12420" t="str">
            <v>DESPENSA GISSELA</v>
          </cell>
          <cell r="E12420" t="str">
            <v>Hogar</v>
          </cell>
        </row>
        <row r="12421">
          <cell r="A12421">
            <v>25614</v>
          </cell>
          <cell r="B12421">
            <v>2</v>
          </cell>
          <cell r="C12421">
            <v>4</v>
          </cell>
          <cell r="D12421" t="str">
            <v>EL LOMITON</v>
          </cell>
          <cell r="E12421" t="str">
            <v>Refrigerados</v>
          </cell>
        </row>
        <row r="12422">
          <cell r="A12422">
            <v>15053</v>
          </cell>
          <cell r="B12422">
            <v>2</v>
          </cell>
          <cell r="C12422">
            <v>8</v>
          </cell>
          <cell r="D12422" t="str">
            <v>CANTINA COLEGIO NATIVIDAD</v>
          </cell>
          <cell r="E12422" t="str">
            <v>Educación</v>
          </cell>
        </row>
        <row r="12423">
          <cell r="A12423">
            <v>15051</v>
          </cell>
          <cell r="B12423">
            <v>9</v>
          </cell>
          <cell r="C12423">
            <v>3</v>
          </cell>
          <cell r="D12423" t="str">
            <v>DESPENSA LA VICTORIA</v>
          </cell>
        </row>
        <row r="12424">
          <cell r="A12424">
            <v>14925</v>
          </cell>
          <cell r="B12424">
            <v>4</v>
          </cell>
          <cell r="C12424">
            <v>3</v>
          </cell>
          <cell r="D12424" t="str">
            <v>DESPENSA CLARA</v>
          </cell>
          <cell r="E12424" t="str">
            <v>Hogar</v>
          </cell>
        </row>
        <row r="12425">
          <cell r="A12425">
            <v>15008</v>
          </cell>
          <cell r="D12425" t="str">
            <v>COPETIN EL CRUZE DEL SABOR</v>
          </cell>
          <cell r="E12425" t="str">
            <v>Refrigerados</v>
          </cell>
        </row>
        <row r="12426">
          <cell r="A12426">
            <v>15086</v>
          </cell>
          <cell r="D12426" t="str">
            <v>CABINAS TELEFONICAS SAN MARTIN</v>
          </cell>
        </row>
        <row r="12427">
          <cell r="A12427">
            <v>15072</v>
          </cell>
          <cell r="B12427">
            <v>3</v>
          </cell>
          <cell r="C12427">
            <v>3</v>
          </cell>
          <cell r="D12427" t="str">
            <v>INSTON PARAGUAY LABARCA</v>
          </cell>
        </row>
        <row r="12428">
          <cell r="A12428">
            <v>15073</v>
          </cell>
          <cell r="B12428">
            <v>3</v>
          </cell>
          <cell r="C12428">
            <v>3</v>
          </cell>
          <cell r="D12428" t="str">
            <v>COPETIN BOBADILLA</v>
          </cell>
          <cell r="E12428" t="str">
            <v>Refrigerados</v>
          </cell>
        </row>
        <row r="12429">
          <cell r="A12429">
            <v>15074</v>
          </cell>
          <cell r="B12429">
            <v>6</v>
          </cell>
          <cell r="C12429">
            <v>6</v>
          </cell>
          <cell r="D12429" t="str">
            <v>DESPENSA SANTO DOMINGO</v>
          </cell>
          <cell r="E12429" t="str">
            <v>Hogar</v>
          </cell>
        </row>
        <row r="12430">
          <cell r="A12430">
            <v>15088</v>
          </cell>
          <cell r="B12430">
            <v>4</v>
          </cell>
          <cell r="C12430">
            <v>7</v>
          </cell>
          <cell r="D12430" t="str">
            <v>COPETIN SUSI</v>
          </cell>
          <cell r="E12430" t="str">
            <v>Refrigerados</v>
          </cell>
        </row>
        <row r="12431">
          <cell r="A12431">
            <v>15087</v>
          </cell>
          <cell r="B12431">
            <v>4</v>
          </cell>
          <cell r="C12431">
            <v>7</v>
          </cell>
          <cell r="D12431" t="str">
            <v>DESPENSA RODAS</v>
          </cell>
          <cell r="E12431" t="str">
            <v>Hogar</v>
          </cell>
        </row>
        <row r="12432">
          <cell r="A12432">
            <v>15093</v>
          </cell>
          <cell r="B12432">
            <v>9</v>
          </cell>
          <cell r="C12432">
            <v>3</v>
          </cell>
          <cell r="D12432" t="str">
            <v>MI BARRILITO</v>
          </cell>
        </row>
        <row r="12433">
          <cell r="A12433">
            <v>15075</v>
          </cell>
          <cell r="B12433">
            <v>7</v>
          </cell>
          <cell r="C12433">
            <v>2</v>
          </cell>
          <cell r="D12433" t="str">
            <v>PRODUCTOS MYRIAN</v>
          </cell>
          <cell r="E12433" t="str">
            <v>Refrigerados</v>
          </cell>
        </row>
        <row r="12434">
          <cell r="A12434">
            <v>15097</v>
          </cell>
          <cell r="B12434">
            <v>9</v>
          </cell>
          <cell r="C12434">
            <v>3</v>
          </cell>
          <cell r="D12434" t="str">
            <v>KIOSKO SANTO TOMAS</v>
          </cell>
        </row>
        <row r="12435">
          <cell r="A12435">
            <v>15098</v>
          </cell>
          <cell r="B12435">
            <v>9</v>
          </cell>
          <cell r="C12435">
            <v>3</v>
          </cell>
          <cell r="D12435" t="str">
            <v>DESPENSA AMANECER</v>
          </cell>
        </row>
        <row r="12436">
          <cell r="A12436">
            <v>15091</v>
          </cell>
          <cell r="B12436">
            <v>9</v>
          </cell>
          <cell r="C12436">
            <v>3</v>
          </cell>
          <cell r="D12436" t="str">
            <v>BODEGA EL JOLGORIO</v>
          </cell>
        </row>
        <row r="12437">
          <cell r="A12437">
            <v>15081</v>
          </cell>
          <cell r="B12437">
            <v>5</v>
          </cell>
          <cell r="C12437">
            <v>1</v>
          </cell>
          <cell r="D12437" t="str">
            <v>DESPENSA MIRIAN</v>
          </cell>
          <cell r="E12437" t="str">
            <v>Hogar</v>
          </cell>
        </row>
        <row r="12438">
          <cell r="A12438">
            <v>15090</v>
          </cell>
          <cell r="D12438" t="str">
            <v>KIOSKO EMILIA</v>
          </cell>
          <cell r="E12438" t="str">
            <v>Hogar</v>
          </cell>
        </row>
        <row r="12439">
          <cell r="A12439">
            <v>15083</v>
          </cell>
          <cell r="B12439">
            <v>5</v>
          </cell>
          <cell r="C12439">
            <v>1</v>
          </cell>
          <cell r="D12439" t="str">
            <v>COPETIN CAMILA ANAHI</v>
          </cell>
          <cell r="E12439" t="str">
            <v>Refrigerados</v>
          </cell>
        </row>
        <row r="12440">
          <cell r="A12440">
            <v>15089</v>
          </cell>
          <cell r="B12440">
            <v>5</v>
          </cell>
          <cell r="C12440">
            <v>4</v>
          </cell>
          <cell r="D12440" t="str">
            <v>COPETIN PANIAGUA</v>
          </cell>
          <cell r="E12440" t="str">
            <v>Refrigerados</v>
          </cell>
        </row>
        <row r="12441">
          <cell r="A12441">
            <v>15077</v>
          </cell>
          <cell r="B12441">
            <v>5</v>
          </cell>
          <cell r="C12441">
            <v>1</v>
          </cell>
          <cell r="D12441" t="str">
            <v>CANTINA JUAN PABLO ZARACHO</v>
          </cell>
          <cell r="E12441" t="str">
            <v>Educación</v>
          </cell>
        </row>
        <row r="12442">
          <cell r="A12442">
            <v>17637</v>
          </cell>
          <cell r="B12442">
            <v>2</v>
          </cell>
          <cell r="C12442">
            <v>9</v>
          </cell>
          <cell r="D12442" t="str">
            <v>KIOSKO EL DECANO</v>
          </cell>
          <cell r="E12442" t="str">
            <v>Hogar</v>
          </cell>
        </row>
        <row r="12443">
          <cell r="A12443">
            <v>15092</v>
          </cell>
          <cell r="D12443" t="str">
            <v>DESPENSA SAN JORGE</v>
          </cell>
          <cell r="E12443" t="str">
            <v>Hogar</v>
          </cell>
        </row>
        <row r="12444">
          <cell r="A12444">
            <v>15076</v>
          </cell>
          <cell r="B12444">
            <v>5</v>
          </cell>
          <cell r="C12444">
            <v>2</v>
          </cell>
          <cell r="D12444" t="str">
            <v>CAFETERIA UTCD</v>
          </cell>
          <cell r="E12444" t="str">
            <v>Refrigerados</v>
          </cell>
        </row>
        <row r="12445">
          <cell r="A12445">
            <v>15080</v>
          </cell>
          <cell r="B12445">
            <v>5</v>
          </cell>
          <cell r="C12445">
            <v>1</v>
          </cell>
          <cell r="D12445" t="str">
            <v>DESPENSA ABC</v>
          </cell>
          <cell r="E12445" t="str">
            <v>Hogar</v>
          </cell>
        </row>
        <row r="12446">
          <cell r="A12446">
            <v>15079</v>
          </cell>
          <cell r="B12446">
            <v>5</v>
          </cell>
          <cell r="C12446">
            <v>1</v>
          </cell>
          <cell r="D12446" t="str">
            <v>DESPENSA EL NAVEGANTE</v>
          </cell>
          <cell r="E12446" t="str">
            <v>Hogar</v>
          </cell>
        </row>
        <row r="12447">
          <cell r="A12447">
            <v>15082</v>
          </cell>
          <cell r="B12447">
            <v>5</v>
          </cell>
          <cell r="C12447">
            <v>1</v>
          </cell>
          <cell r="D12447" t="str">
            <v>DESPENSA GUADALUPE</v>
          </cell>
          <cell r="E12447" t="str">
            <v>Hogar</v>
          </cell>
        </row>
        <row r="12448">
          <cell r="A12448">
            <v>15084</v>
          </cell>
          <cell r="B12448">
            <v>5</v>
          </cell>
          <cell r="C12448">
            <v>1</v>
          </cell>
          <cell r="D12448" t="str">
            <v>DESPENSA MARIA ROSA</v>
          </cell>
          <cell r="E12448" t="str">
            <v>Hogar</v>
          </cell>
        </row>
        <row r="12449">
          <cell r="A12449">
            <v>15096</v>
          </cell>
          <cell r="B12449">
            <v>6</v>
          </cell>
          <cell r="C12449">
            <v>5</v>
          </cell>
          <cell r="D12449" t="str">
            <v>DESPENSA KOALA GRIM</v>
          </cell>
          <cell r="E12449" t="str">
            <v>Hogar</v>
          </cell>
        </row>
        <row r="12450">
          <cell r="A12450">
            <v>15085</v>
          </cell>
          <cell r="B12450">
            <v>5</v>
          </cell>
          <cell r="C12450">
            <v>1</v>
          </cell>
          <cell r="D12450" t="str">
            <v>HELADERIA CRISTAL</v>
          </cell>
          <cell r="E12450" t="str">
            <v>Refrigerados</v>
          </cell>
        </row>
        <row r="12451">
          <cell r="A12451">
            <v>15095</v>
          </cell>
          <cell r="B12451">
            <v>2</v>
          </cell>
          <cell r="C12451">
            <v>5</v>
          </cell>
          <cell r="D12451" t="str">
            <v>DESPENSA NICOLE ARACELI</v>
          </cell>
        </row>
        <row r="12452">
          <cell r="A12452">
            <v>15050</v>
          </cell>
          <cell r="B12452">
            <v>9</v>
          </cell>
          <cell r="C12452">
            <v>3</v>
          </cell>
          <cell r="D12452" t="str">
            <v>PIRIBEBUY SA</v>
          </cell>
        </row>
        <row r="12453">
          <cell r="A12453">
            <v>14926</v>
          </cell>
          <cell r="B12453">
            <v>9</v>
          </cell>
          <cell r="C12453">
            <v>3</v>
          </cell>
          <cell r="D12453" t="str">
            <v>DESPENSA PAOLA</v>
          </cell>
        </row>
        <row r="12454">
          <cell r="A12454">
            <v>15110</v>
          </cell>
          <cell r="B12454">
            <v>3</v>
          </cell>
          <cell r="C12454">
            <v>9</v>
          </cell>
          <cell r="D12454" t="str">
            <v>BBC COMERCIAL</v>
          </cell>
          <cell r="E12454" t="str">
            <v>Hogar</v>
          </cell>
        </row>
        <row r="12455">
          <cell r="A12455">
            <v>15104</v>
          </cell>
          <cell r="B12455">
            <v>6</v>
          </cell>
          <cell r="C12455">
            <v>7</v>
          </cell>
          <cell r="D12455" t="str">
            <v>COPETIN KAM</v>
          </cell>
          <cell r="E12455" t="str">
            <v>Hogar</v>
          </cell>
        </row>
        <row r="12456">
          <cell r="A12456">
            <v>15107</v>
          </cell>
          <cell r="B12456">
            <v>9</v>
          </cell>
          <cell r="C12456">
            <v>3</v>
          </cell>
          <cell r="D12456" t="str">
            <v>COPETIN VIVIAN</v>
          </cell>
        </row>
        <row r="12457">
          <cell r="A12457">
            <v>15109</v>
          </cell>
          <cell r="B12457">
            <v>9</v>
          </cell>
          <cell r="C12457">
            <v>3</v>
          </cell>
          <cell r="D12457" t="str">
            <v>COPETIN EL URUGUAYO</v>
          </cell>
        </row>
        <row r="12458">
          <cell r="A12458">
            <v>15115</v>
          </cell>
          <cell r="B12458">
            <v>4</v>
          </cell>
          <cell r="C12458">
            <v>5</v>
          </cell>
          <cell r="D12458" t="str">
            <v>CENTRO EDUCATIVO SAN MARTIN DE PORRES</v>
          </cell>
          <cell r="E12458" t="str">
            <v>Educación</v>
          </cell>
        </row>
        <row r="12459">
          <cell r="A12459">
            <v>15101</v>
          </cell>
          <cell r="B12459">
            <v>9</v>
          </cell>
          <cell r="C12459">
            <v>3</v>
          </cell>
          <cell r="D12459" t="str">
            <v>DESPENSA SANTA LIBRADA</v>
          </cell>
        </row>
        <row r="12460">
          <cell r="A12460">
            <v>15103</v>
          </cell>
          <cell r="D12460" t="str">
            <v>DESPENSA RORRO</v>
          </cell>
          <cell r="E12460" t="str">
            <v>Hogar</v>
          </cell>
        </row>
        <row r="12461">
          <cell r="A12461">
            <v>14931</v>
          </cell>
          <cell r="B12461">
            <v>5</v>
          </cell>
          <cell r="C12461">
            <v>7</v>
          </cell>
          <cell r="D12461" t="str">
            <v>DESPENSA LIDIA</v>
          </cell>
          <cell r="E12461" t="str">
            <v>Refrigerados</v>
          </cell>
        </row>
        <row r="12462">
          <cell r="A12462">
            <v>15116</v>
          </cell>
          <cell r="B12462">
            <v>5</v>
          </cell>
          <cell r="C12462">
            <v>3</v>
          </cell>
          <cell r="D12462" t="str">
            <v>DESPENSA SAN JUAN</v>
          </cell>
          <cell r="E12462" t="str">
            <v>Hogar</v>
          </cell>
        </row>
        <row r="12463">
          <cell r="A12463">
            <v>15100</v>
          </cell>
          <cell r="B12463">
            <v>5</v>
          </cell>
          <cell r="C12463">
            <v>5</v>
          </cell>
          <cell r="D12463" t="str">
            <v>CABINAS 24 DE JUNIO</v>
          </cell>
        </row>
        <row r="12464">
          <cell r="A12464">
            <v>15118</v>
          </cell>
          <cell r="B12464">
            <v>2</v>
          </cell>
          <cell r="C12464">
            <v>9</v>
          </cell>
          <cell r="D12464" t="str">
            <v>COPETIN 3 ESTRELLAS</v>
          </cell>
          <cell r="E12464" t="str">
            <v>Refrigerados</v>
          </cell>
        </row>
        <row r="12465">
          <cell r="A12465">
            <v>14929</v>
          </cell>
          <cell r="B12465">
            <v>5</v>
          </cell>
          <cell r="C12465">
            <v>8</v>
          </cell>
          <cell r="D12465" t="str">
            <v>COPETIN TOFFO</v>
          </cell>
          <cell r="E12465" t="str">
            <v>Refrigerados</v>
          </cell>
        </row>
        <row r="12466">
          <cell r="A12466">
            <v>15117</v>
          </cell>
          <cell r="B12466">
            <v>9</v>
          </cell>
          <cell r="C12466">
            <v>3</v>
          </cell>
          <cell r="D12466" t="str">
            <v>COPETIN CAMILA</v>
          </cell>
        </row>
        <row r="12467">
          <cell r="A12467">
            <v>15102</v>
          </cell>
          <cell r="B12467">
            <v>5</v>
          </cell>
          <cell r="C12467">
            <v>1</v>
          </cell>
          <cell r="D12467" t="str">
            <v>DESPENSA LIZ</v>
          </cell>
          <cell r="E12467" t="str">
            <v>Hogar</v>
          </cell>
        </row>
        <row r="12468">
          <cell r="A12468">
            <v>14928</v>
          </cell>
          <cell r="B12468">
            <v>5</v>
          </cell>
          <cell r="C12468">
            <v>8</v>
          </cell>
          <cell r="D12468" t="str">
            <v>AUTO PEKO</v>
          </cell>
          <cell r="E12468" t="str">
            <v>Hogar</v>
          </cell>
        </row>
        <row r="12469">
          <cell r="A12469">
            <v>14927</v>
          </cell>
          <cell r="B12469">
            <v>5</v>
          </cell>
          <cell r="C12469">
            <v>7</v>
          </cell>
          <cell r="D12469" t="str">
            <v>KIOSKO MALE</v>
          </cell>
          <cell r="E12469" t="str">
            <v>Hogar</v>
          </cell>
        </row>
        <row r="12470">
          <cell r="A12470">
            <v>15114</v>
          </cell>
          <cell r="B12470">
            <v>9</v>
          </cell>
          <cell r="C12470">
            <v>3</v>
          </cell>
          <cell r="D12470" t="str">
            <v>LOCAL 5</v>
          </cell>
        </row>
        <row r="12471">
          <cell r="A12471">
            <v>15099</v>
          </cell>
          <cell r="B12471">
            <v>5</v>
          </cell>
          <cell r="C12471">
            <v>1</v>
          </cell>
          <cell r="D12471" t="str">
            <v>CANTINA SAN MIGUEL ARCANGEL</v>
          </cell>
          <cell r="E12471" t="str">
            <v>Educación</v>
          </cell>
        </row>
        <row r="12472">
          <cell r="A12472">
            <v>15119</v>
          </cell>
          <cell r="B12472">
            <v>4</v>
          </cell>
          <cell r="C12472">
            <v>1</v>
          </cell>
          <cell r="D12472" t="str">
            <v>COPETIN AZADO A LA ESTACA</v>
          </cell>
          <cell r="E12472" t="str">
            <v>Refrigerados</v>
          </cell>
        </row>
        <row r="12473">
          <cell r="A12473">
            <v>15120</v>
          </cell>
          <cell r="B12473">
            <v>9</v>
          </cell>
          <cell r="C12473">
            <v>3</v>
          </cell>
          <cell r="D12473" t="str">
            <v>BURGUER EL CHIVA</v>
          </cell>
        </row>
        <row r="12474">
          <cell r="A12474">
            <v>15108</v>
          </cell>
          <cell r="B12474">
            <v>3</v>
          </cell>
          <cell r="C12474">
            <v>4</v>
          </cell>
          <cell r="D12474" t="str">
            <v>HAMBURGUESERIA LA ESQUINA</v>
          </cell>
        </row>
        <row r="12475">
          <cell r="A12475">
            <v>15111</v>
          </cell>
          <cell r="D12475" t="str">
            <v>PARRILLADA LA PARAGUAYITA</v>
          </cell>
        </row>
        <row r="12476">
          <cell r="A12476">
            <v>15105</v>
          </cell>
          <cell r="B12476">
            <v>6</v>
          </cell>
          <cell r="C12476">
            <v>5</v>
          </cell>
          <cell r="D12476" t="str">
            <v>CASILLA 6 DE AGOSTO</v>
          </cell>
          <cell r="E12476" t="str">
            <v>Refrigerados</v>
          </cell>
        </row>
        <row r="12477">
          <cell r="A12477">
            <v>15127</v>
          </cell>
          <cell r="D12477" t="str">
            <v>HELADERIA L &amp; M</v>
          </cell>
        </row>
        <row r="12478">
          <cell r="A12478">
            <v>15139</v>
          </cell>
          <cell r="B12478">
            <v>4</v>
          </cell>
          <cell r="C12478">
            <v>5</v>
          </cell>
          <cell r="D12478" t="str">
            <v>DESPENSA LA FAMILIA</v>
          </cell>
          <cell r="E12478" t="str">
            <v>Hogar</v>
          </cell>
        </row>
        <row r="12479">
          <cell r="A12479">
            <v>15131</v>
          </cell>
          <cell r="B12479">
            <v>9</v>
          </cell>
          <cell r="C12479">
            <v>3</v>
          </cell>
          <cell r="D12479" t="str">
            <v>LAMA LIMON</v>
          </cell>
        </row>
        <row r="12480">
          <cell r="A12480">
            <v>15129</v>
          </cell>
          <cell r="B12480">
            <v>3</v>
          </cell>
          <cell r="C12480">
            <v>3</v>
          </cell>
          <cell r="D12480" t="str">
            <v>PARTICULAR FAMILIA FERNANDEZ</v>
          </cell>
          <cell r="E12480" t="str">
            <v>Hogar</v>
          </cell>
        </row>
        <row r="12481">
          <cell r="A12481">
            <v>14933</v>
          </cell>
          <cell r="B12481">
            <v>4</v>
          </cell>
          <cell r="C12481">
            <v>3</v>
          </cell>
          <cell r="D12481" t="str">
            <v>DESPENSA AMAMBAY</v>
          </cell>
          <cell r="E12481" t="str">
            <v>Hogar</v>
          </cell>
        </row>
        <row r="12482">
          <cell r="A12482">
            <v>14932</v>
          </cell>
          <cell r="B12482">
            <v>4</v>
          </cell>
          <cell r="C12482">
            <v>3</v>
          </cell>
          <cell r="D12482" t="str">
            <v>KIOSKO FERNANDITO</v>
          </cell>
          <cell r="E12482" t="str">
            <v>Hogar</v>
          </cell>
        </row>
        <row r="12483">
          <cell r="A12483">
            <v>15126</v>
          </cell>
          <cell r="B12483">
            <v>2</v>
          </cell>
          <cell r="C12483">
            <v>4</v>
          </cell>
          <cell r="D12483" t="str">
            <v>CAFE PAR S.A.</v>
          </cell>
          <cell r="E12483" t="str">
            <v>Educación</v>
          </cell>
        </row>
        <row r="12484">
          <cell r="A12484">
            <v>15153</v>
          </cell>
          <cell r="B12484">
            <v>5</v>
          </cell>
          <cell r="C12484">
            <v>4</v>
          </cell>
          <cell r="D12484" t="str">
            <v>COPETIN MELLY</v>
          </cell>
        </row>
        <row r="12485">
          <cell r="A12485">
            <v>15155</v>
          </cell>
          <cell r="B12485">
            <v>4</v>
          </cell>
          <cell r="C12485">
            <v>9</v>
          </cell>
          <cell r="D12485" t="str">
            <v>VILLAR MERCEDES</v>
          </cell>
          <cell r="E12485" t="str">
            <v>Refrigerados</v>
          </cell>
        </row>
        <row r="12486">
          <cell r="A12486">
            <v>15156</v>
          </cell>
          <cell r="B12486">
            <v>5</v>
          </cell>
          <cell r="C12486">
            <v>2</v>
          </cell>
          <cell r="D12486" t="str">
            <v>VENTAS DE BEBIDAS MONICA</v>
          </cell>
          <cell r="E12486" t="str">
            <v>Hogar</v>
          </cell>
        </row>
        <row r="12487">
          <cell r="A12487">
            <v>15157</v>
          </cell>
          <cell r="B12487">
            <v>5</v>
          </cell>
          <cell r="C12487">
            <v>6</v>
          </cell>
          <cell r="D12487" t="str">
            <v>COPETIN SAN LUIS</v>
          </cell>
          <cell r="E12487" t="str">
            <v>Refrigerados</v>
          </cell>
        </row>
        <row r="12488">
          <cell r="A12488">
            <v>15158</v>
          </cell>
          <cell r="B12488">
            <v>5</v>
          </cell>
          <cell r="C12488">
            <v>7</v>
          </cell>
          <cell r="D12488" t="str">
            <v>BEBIDAS ACUARIO</v>
          </cell>
          <cell r="E12488" t="str">
            <v>Hogar</v>
          </cell>
        </row>
        <row r="12489">
          <cell r="A12489">
            <v>15170</v>
          </cell>
          <cell r="B12489">
            <v>5</v>
          </cell>
          <cell r="C12489">
            <v>7</v>
          </cell>
          <cell r="D12489" t="str">
            <v>DESPENSA RICHAR DAVID</v>
          </cell>
          <cell r="E12489" t="str">
            <v>Hogar</v>
          </cell>
        </row>
        <row r="12490">
          <cell r="A12490">
            <v>15144</v>
          </cell>
          <cell r="B12490">
            <v>9</v>
          </cell>
          <cell r="C12490">
            <v>3</v>
          </cell>
          <cell r="D12490" t="str">
            <v>COPETIN NN</v>
          </cell>
        </row>
        <row r="12491">
          <cell r="A12491">
            <v>15141</v>
          </cell>
          <cell r="B12491">
            <v>9</v>
          </cell>
          <cell r="C12491">
            <v>3</v>
          </cell>
          <cell r="D12491" t="str">
            <v>EL CHIVITO</v>
          </cell>
        </row>
        <row r="12492">
          <cell r="A12492">
            <v>15130</v>
          </cell>
          <cell r="B12492">
            <v>7</v>
          </cell>
          <cell r="C12492">
            <v>2</v>
          </cell>
          <cell r="D12492" t="str">
            <v>PANIFICADORA  M Y M</v>
          </cell>
          <cell r="E12492" t="str">
            <v>Refrigerados</v>
          </cell>
        </row>
        <row r="12493">
          <cell r="A12493">
            <v>15143</v>
          </cell>
          <cell r="B12493">
            <v>9</v>
          </cell>
          <cell r="C12493">
            <v>3</v>
          </cell>
          <cell r="D12493" t="str">
            <v>COPETIN RAULITO</v>
          </cell>
        </row>
        <row r="12494">
          <cell r="A12494">
            <v>15135</v>
          </cell>
          <cell r="B12494">
            <v>5</v>
          </cell>
          <cell r="C12494">
            <v>2</v>
          </cell>
          <cell r="D12494" t="str">
            <v>COPETIN JALIJU</v>
          </cell>
          <cell r="E12494" t="str">
            <v>Refrigerados</v>
          </cell>
        </row>
        <row r="12495">
          <cell r="A12495">
            <v>15136</v>
          </cell>
          <cell r="B12495">
            <v>2</v>
          </cell>
          <cell r="C12495">
            <v>8</v>
          </cell>
          <cell r="D12495" t="str">
            <v>DESPENSA SAN RAFAEL</v>
          </cell>
          <cell r="E12495" t="str">
            <v>Hogar</v>
          </cell>
        </row>
        <row r="12496">
          <cell r="A12496">
            <v>15138</v>
          </cell>
          <cell r="B12496">
            <v>5</v>
          </cell>
          <cell r="C12496">
            <v>2</v>
          </cell>
          <cell r="D12496" t="str">
            <v>DESPENSA BALAGER</v>
          </cell>
          <cell r="E12496" t="str">
            <v>Hogar</v>
          </cell>
        </row>
        <row r="12497">
          <cell r="A12497">
            <v>15134</v>
          </cell>
          <cell r="B12497">
            <v>5</v>
          </cell>
          <cell r="C12497">
            <v>2</v>
          </cell>
          <cell r="D12497" t="str">
            <v>COMEDOR YPOA</v>
          </cell>
          <cell r="E12497" t="str">
            <v>Refrigerados</v>
          </cell>
        </row>
        <row r="12498">
          <cell r="A12498">
            <v>15142</v>
          </cell>
          <cell r="B12498">
            <v>2</v>
          </cell>
          <cell r="C12498">
            <v>8</v>
          </cell>
          <cell r="D12498" t="str">
            <v>CANTINA LICEO STA. MARIA</v>
          </cell>
          <cell r="E12498" t="str">
            <v>Educación</v>
          </cell>
        </row>
        <row r="12499">
          <cell r="A12499">
            <v>15133</v>
          </cell>
          <cell r="B12499">
            <v>4</v>
          </cell>
          <cell r="C12499">
            <v>1</v>
          </cell>
          <cell r="D12499" t="str">
            <v>CANTINA-COLEGIO CETAG</v>
          </cell>
          <cell r="E12499" t="str">
            <v>Educación</v>
          </cell>
        </row>
        <row r="12500">
          <cell r="A12500">
            <v>15140</v>
          </cell>
          <cell r="B12500">
            <v>9</v>
          </cell>
          <cell r="C12500">
            <v>3</v>
          </cell>
          <cell r="D12500" t="str">
            <v>BODEGA LA TRANQUERA</v>
          </cell>
        </row>
        <row r="12501">
          <cell r="A12501">
            <v>15149</v>
          </cell>
          <cell r="B12501">
            <v>4</v>
          </cell>
          <cell r="C12501">
            <v>7</v>
          </cell>
          <cell r="D12501" t="str">
            <v>CANTINA COLEGIO MIGUEL ANGEL TORALES</v>
          </cell>
          <cell r="E12501" t="str">
            <v>Educación</v>
          </cell>
        </row>
        <row r="12502">
          <cell r="A12502">
            <v>15197</v>
          </cell>
          <cell r="B12502">
            <v>5</v>
          </cell>
          <cell r="C12502">
            <v>2</v>
          </cell>
          <cell r="D12502" t="str">
            <v>DESPENSA REINA</v>
          </cell>
          <cell r="E12502" t="str">
            <v>Hogar</v>
          </cell>
        </row>
        <row r="12503">
          <cell r="A12503">
            <v>15308</v>
          </cell>
          <cell r="B12503">
            <v>9</v>
          </cell>
          <cell r="C12503">
            <v>3</v>
          </cell>
          <cell r="D12503" t="str">
            <v>DESPENSA PABLITO</v>
          </cell>
        </row>
        <row r="12504">
          <cell r="A12504">
            <v>15305</v>
          </cell>
          <cell r="B12504">
            <v>5</v>
          </cell>
          <cell r="C12504">
            <v>9</v>
          </cell>
          <cell r="D12504" t="str">
            <v>DESPENSA RODRIGUEZ</v>
          </cell>
        </row>
        <row r="12505">
          <cell r="A12505">
            <v>15302</v>
          </cell>
          <cell r="B12505">
            <v>6</v>
          </cell>
          <cell r="C12505">
            <v>5</v>
          </cell>
          <cell r="D12505" t="str">
            <v>COLEGIO VICENTE I. ITURBE</v>
          </cell>
          <cell r="E12505" t="str">
            <v>Educación</v>
          </cell>
        </row>
        <row r="12506">
          <cell r="A12506">
            <v>15289</v>
          </cell>
          <cell r="B12506">
            <v>2</v>
          </cell>
          <cell r="C12506">
            <v>6</v>
          </cell>
          <cell r="D12506" t="str">
            <v>CASILLA ISLA DE FRANCIA</v>
          </cell>
          <cell r="E12506" t="str">
            <v>Refrigerados</v>
          </cell>
        </row>
        <row r="12507">
          <cell r="A12507">
            <v>15172</v>
          </cell>
          <cell r="B12507">
            <v>5</v>
          </cell>
          <cell r="C12507">
            <v>3</v>
          </cell>
          <cell r="D12507" t="str">
            <v>COMEDOR RAMIREZ DIAZ DE ESPADA</v>
          </cell>
          <cell r="E12507" t="str">
            <v>Refrigerados</v>
          </cell>
        </row>
        <row r="12508">
          <cell r="A12508">
            <v>15151</v>
          </cell>
          <cell r="B12508">
            <v>7</v>
          </cell>
          <cell r="C12508">
            <v>3</v>
          </cell>
          <cell r="D12508" t="str">
            <v>CABINA TELEFONICA RUTA 1</v>
          </cell>
          <cell r="E12508" t="str">
            <v>Hogar</v>
          </cell>
        </row>
        <row r="12509">
          <cell r="A12509">
            <v>15152</v>
          </cell>
          <cell r="B12509">
            <v>9</v>
          </cell>
          <cell r="C12509">
            <v>3</v>
          </cell>
          <cell r="D12509" t="str">
            <v>COPETIN 6 DE ENERO</v>
          </cell>
        </row>
        <row r="12510">
          <cell r="A12510">
            <v>15171</v>
          </cell>
          <cell r="B12510">
            <v>5</v>
          </cell>
          <cell r="C12510">
            <v>1</v>
          </cell>
          <cell r="D12510" t="str">
            <v>DESPENSA MARTI</v>
          </cell>
          <cell r="E12510" t="str">
            <v>Hogar</v>
          </cell>
        </row>
        <row r="12511">
          <cell r="A12511">
            <v>15161</v>
          </cell>
          <cell r="D12511" t="str">
            <v>AUTOSERVICIO 3 HERMANOS</v>
          </cell>
          <cell r="E12511" t="str">
            <v>Hogar</v>
          </cell>
        </row>
        <row r="12512">
          <cell r="A12512">
            <v>15162</v>
          </cell>
          <cell r="B12512">
            <v>5</v>
          </cell>
          <cell r="C12512">
            <v>1</v>
          </cell>
          <cell r="D12512" t="str">
            <v>COPETIN 4 HERMANOS</v>
          </cell>
          <cell r="E12512" t="str">
            <v>Refrigerados</v>
          </cell>
        </row>
        <row r="12513">
          <cell r="A12513">
            <v>15164</v>
          </cell>
          <cell r="B12513">
            <v>5</v>
          </cell>
          <cell r="C12513">
            <v>1</v>
          </cell>
          <cell r="D12513" t="str">
            <v>DESPENSA RITA</v>
          </cell>
          <cell r="E12513" t="str">
            <v>Hogar</v>
          </cell>
        </row>
        <row r="12514">
          <cell r="A12514">
            <v>15176</v>
          </cell>
          <cell r="B12514">
            <v>9</v>
          </cell>
          <cell r="C12514">
            <v>3</v>
          </cell>
          <cell r="D12514" t="str">
            <v>CANTINA LOS TULIPANES</v>
          </cell>
        </row>
        <row r="12515">
          <cell r="A12515">
            <v>15137</v>
          </cell>
          <cell r="B12515">
            <v>9</v>
          </cell>
          <cell r="C12515">
            <v>3</v>
          </cell>
          <cell r="D12515" t="str">
            <v>HELADERIA VPL</v>
          </cell>
        </row>
        <row r="12516">
          <cell r="A12516">
            <v>15175</v>
          </cell>
          <cell r="B12516">
            <v>5</v>
          </cell>
          <cell r="C12516">
            <v>1</v>
          </cell>
          <cell r="D12516" t="str">
            <v>DESPENSA 3 HERMANOS</v>
          </cell>
          <cell r="E12516" t="str">
            <v>Hogar</v>
          </cell>
        </row>
        <row r="12517">
          <cell r="A12517">
            <v>15174</v>
          </cell>
          <cell r="B12517">
            <v>5</v>
          </cell>
          <cell r="C12517">
            <v>1</v>
          </cell>
          <cell r="D12517" t="str">
            <v>DESPENSA TAIWAN</v>
          </cell>
          <cell r="E12517" t="str">
            <v>Hogar</v>
          </cell>
        </row>
        <row r="12518">
          <cell r="A12518">
            <v>15173</v>
          </cell>
          <cell r="B12518">
            <v>5</v>
          </cell>
          <cell r="C12518">
            <v>1</v>
          </cell>
          <cell r="D12518" t="str">
            <v>DESPENSA GALEANO</v>
          </cell>
          <cell r="E12518" t="str">
            <v>Hogar</v>
          </cell>
        </row>
        <row r="12519">
          <cell r="A12519">
            <v>15145</v>
          </cell>
          <cell r="B12519">
            <v>5</v>
          </cell>
          <cell r="C12519">
            <v>1</v>
          </cell>
          <cell r="D12519" t="str">
            <v>DESPENSA EL PEDAL</v>
          </cell>
          <cell r="E12519" t="str">
            <v>Hogar</v>
          </cell>
        </row>
        <row r="12520">
          <cell r="A12520">
            <v>15160</v>
          </cell>
          <cell r="B12520">
            <v>2</v>
          </cell>
          <cell r="C12520">
            <v>5</v>
          </cell>
          <cell r="D12520" t="str">
            <v>COMEDOR ADA</v>
          </cell>
          <cell r="E12520" t="str">
            <v>Refrigerados</v>
          </cell>
        </row>
        <row r="12521">
          <cell r="A12521">
            <v>15165</v>
          </cell>
          <cell r="B12521">
            <v>5</v>
          </cell>
          <cell r="C12521">
            <v>4</v>
          </cell>
          <cell r="D12521" t="str">
            <v>PANADERIA CONFITERIA NISI</v>
          </cell>
        </row>
        <row r="12522">
          <cell r="A12522">
            <v>15168</v>
          </cell>
          <cell r="D12522" t="str">
            <v>HELADERIA DON HELADO</v>
          </cell>
          <cell r="E12522" t="str">
            <v>Refrigerados</v>
          </cell>
        </row>
        <row r="12523">
          <cell r="A12523">
            <v>15167</v>
          </cell>
          <cell r="B12523">
            <v>5</v>
          </cell>
          <cell r="C12523">
            <v>4</v>
          </cell>
          <cell r="D12523" t="str">
            <v>DESPENSA AR</v>
          </cell>
          <cell r="E12523" t="str">
            <v>Hogar</v>
          </cell>
        </row>
        <row r="12524">
          <cell r="A12524">
            <v>15146</v>
          </cell>
          <cell r="B12524">
            <v>6</v>
          </cell>
          <cell r="C12524">
            <v>5</v>
          </cell>
          <cell r="D12524" t="str">
            <v>MINI MARKET RENACER</v>
          </cell>
          <cell r="E12524" t="str">
            <v>Hogar</v>
          </cell>
        </row>
        <row r="12525">
          <cell r="A12525">
            <v>15148</v>
          </cell>
          <cell r="B12525">
            <v>4</v>
          </cell>
          <cell r="C12525">
            <v>6</v>
          </cell>
          <cell r="D12525" t="str">
            <v>COMEDOR ISASI</v>
          </cell>
        </row>
        <row r="12526">
          <cell r="A12526">
            <v>15150</v>
          </cell>
          <cell r="B12526">
            <v>5</v>
          </cell>
          <cell r="C12526">
            <v>8</v>
          </cell>
          <cell r="D12526" t="str">
            <v>CANTINA COLEGIO SAGRADA FAMILIA</v>
          </cell>
          <cell r="E12526" t="str">
            <v>Educación</v>
          </cell>
        </row>
        <row r="12527">
          <cell r="A12527">
            <v>15186</v>
          </cell>
          <cell r="B12527">
            <v>1</v>
          </cell>
          <cell r="C12527">
            <v>7</v>
          </cell>
          <cell r="D12527" t="str">
            <v>COPITEL</v>
          </cell>
          <cell r="E12527" t="str">
            <v>Hogar</v>
          </cell>
        </row>
        <row r="12528">
          <cell r="A12528">
            <v>15187</v>
          </cell>
          <cell r="B12528">
            <v>3</v>
          </cell>
          <cell r="C12528">
            <v>9</v>
          </cell>
          <cell r="D12528" t="str">
            <v>DESPENSA ADRI</v>
          </cell>
          <cell r="E12528" t="str">
            <v>Hogar</v>
          </cell>
        </row>
        <row r="12529">
          <cell r="A12529">
            <v>15184</v>
          </cell>
          <cell r="B12529">
            <v>3</v>
          </cell>
          <cell r="C12529">
            <v>4</v>
          </cell>
          <cell r="D12529" t="str">
            <v>ESCUELA PROCERES DE MAYO</v>
          </cell>
          <cell r="E12529" t="str">
            <v>Educación</v>
          </cell>
        </row>
        <row r="12530">
          <cell r="A12530">
            <v>15185</v>
          </cell>
          <cell r="B12530">
            <v>3</v>
          </cell>
          <cell r="C12530">
            <v>4</v>
          </cell>
          <cell r="D12530" t="str">
            <v>BODEGA TU LUGAR IDEAL</v>
          </cell>
          <cell r="E12530" t="str">
            <v>Hogar</v>
          </cell>
        </row>
        <row r="12531">
          <cell r="A12531">
            <v>15183</v>
          </cell>
          <cell r="B12531">
            <v>9</v>
          </cell>
          <cell r="C12531">
            <v>3</v>
          </cell>
          <cell r="D12531" t="str">
            <v>DESPENSA ÑA MIRIAN</v>
          </cell>
        </row>
        <row r="12532">
          <cell r="A12532">
            <v>15181</v>
          </cell>
          <cell r="B12532">
            <v>3</v>
          </cell>
          <cell r="C12532">
            <v>6</v>
          </cell>
          <cell r="D12532" t="str">
            <v>COMERCIAL GLADYS</v>
          </cell>
          <cell r="E12532" t="str">
            <v>Hogar</v>
          </cell>
        </row>
        <row r="12533">
          <cell r="A12533">
            <v>15182</v>
          </cell>
          <cell r="B12533">
            <v>3</v>
          </cell>
          <cell r="C12533">
            <v>6</v>
          </cell>
          <cell r="D12533" t="str">
            <v>COPETIN LAS DELICIAS</v>
          </cell>
          <cell r="E12533" t="str">
            <v>Refrigerados</v>
          </cell>
        </row>
        <row r="12534">
          <cell r="A12534">
            <v>15191</v>
          </cell>
          <cell r="B12534">
            <v>2</v>
          </cell>
          <cell r="C12534">
            <v>2</v>
          </cell>
          <cell r="D12534" t="str">
            <v>COPETIN SAN PEDRO</v>
          </cell>
          <cell r="E12534" t="str">
            <v>Refrigerados</v>
          </cell>
        </row>
        <row r="12535">
          <cell r="A12535">
            <v>15194</v>
          </cell>
          <cell r="B12535">
            <v>9</v>
          </cell>
          <cell r="C12535">
            <v>3</v>
          </cell>
          <cell r="D12535" t="str">
            <v>KIOSKO SAN CAYETANO</v>
          </cell>
        </row>
        <row r="12536">
          <cell r="A12536">
            <v>15198</v>
          </cell>
          <cell r="B12536">
            <v>2</v>
          </cell>
          <cell r="C12536">
            <v>1</v>
          </cell>
          <cell r="D12536" t="str">
            <v>CANTINA DEL COLEGIO SAN NILCOLAS</v>
          </cell>
          <cell r="E12536" t="str">
            <v>Educación</v>
          </cell>
        </row>
        <row r="12537">
          <cell r="A12537">
            <v>15193</v>
          </cell>
          <cell r="B12537">
            <v>5</v>
          </cell>
          <cell r="C12537">
            <v>7</v>
          </cell>
          <cell r="D12537" t="str">
            <v>DESPENSA SAN FRANCISCO</v>
          </cell>
        </row>
        <row r="12538">
          <cell r="A12538">
            <v>15203</v>
          </cell>
          <cell r="B12538">
            <v>5</v>
          </cell>
          <cell r="C12538">
            <v>1</v>
          </cell>
          <cell r="D12538" t="str">
            <v>ESCUELA SGTO. SILVA</v>
          </cell>
          <cell r="E12538" t="str">
            <v>Educación</v>
          </cell>
        </row>
        <row r="12539">
          <cell r="A12539">
            <v>15204</v>
          </cell>
          <cell r="B12539">
            <v>5</v>
          </cell>
          <cell r="C12539">
            <v>1</v>
          </cell>
          <cell r="D12539" t="str">
            <v>COLEGIO SGTO. SILVA</v>
          </cell>
          <cell r="E12539" t="str">
            <v>Educación</v>
          </cell>
        </row>
        <row r="12540">
          <cell r="A12540">
            <v>15179</v>
          </cell>
          <cell r="B12540">
            <v>9</v>
          </cell>
          <cell r="C12540">
            <v>3</v>
          </cell>
          <cell r="D12540" t="str">
            <v>COPETIN CUA-CU</v>
          </cell>
        </row>
        <row r="12541">
          <cell r="A12541">
            <v>15180</v>
          </cell>
          <cell r="B12541">
            <v>9</v>
          </cell>
          <cell r="C12541">
            <v>3</v>
          </cell>
          <cell r="D12541" t="str">
            <v>COLEGIO NATIVIDAD NUÑEZ</v>
          </cell>
        </row>
        <row r="12542">
          <cell r="A12542">
            <v>15177</v>
          </cell>
          <cell r="B12542">
            <v>5</v>
          </cell>
          <cell r="C12542">
            <v>1</v>
          </cell>
          <cell r="D12542" t="str">
            <v>DESPENSA ZARACHO</v>
          </cell>
          <cell r="E12542" t="str">
            <v>Hogar</v>
          </cell>
        </row>
        <row r="12543">
          <cell r="A12543">
            <v>15188</v>
          </cell>
          <cell r="B12543">
            <v>5</v>
          </cell>
          <cell r="C12543">
            <v>2</v>
          </cell>
          <cell r="D12543" t="str">
            <v>COMERCIAL PAOLA</v>
          </cell>
          <cell r="E12543" t="str">
            <v>Hogar</v>
          </cell>
        </row>
        <row r="12544">
          <cell r="A12544">
            <v>15189</v>
          </cell>
          <cell r="B12544">
            <v>5</v>
          </cell>
          <cell r="C12544">
            <v>1</v>
          </cell>
          <cell r="D12544" t="str">
            <v>DESPENSA JULIO CESAR</v>
          </cell>
          <cell r="E12544" t="str">
            <v>Hogar</v>
          </cell>
        </row>
        <row r="12545">
          <cell r="A12545">
            <v>15178</v>
          </cell>
          <cell r="B12545">
            <v>5</v>
          </cell>
          <cell r="C12545">
            <v>2</v>
          </cell>
          <cell r="D12545" t="str">
            <v>DESPENSA PARANA</v>
          </cell>
          <cell r="E12545" t="str">
            <v>Hogar</v>
          </cell>
        </row>
        <row r="12546">
          <cell r="A12546">
            <v>15195</v>
          </cell>
          <cell r="B12546">
            <v>5</v>
          </cell>
          <cell r="C12546">
            <v>2</v>
          </cell>
          <cell r="D12546" t="str">
            <v>DESPENSA 1 DE MAYO</v>
          </cell>
          <cell r="E12546" t="str">
            <v>Hogar</v>
          </cell>
        </row>
        <row r="12547">
          <cell r="A12547">
            <v>15196</v>
          </cell>
          <cell r="B12547">
            <v>9</v>
          </cell>
          <cell r="C12547">
            <v>3</v>
          </cell>
          <cell r="D12547" t="str">
            <v>VIVERO LOS CLAVELES</v>
          </cell>
          <cell r="E12547" t="str">
            <v>Refrigerados</v>
          </cell>
        </row>
        <row r="12548">
          <cell r="A12548">
            <v>15206</v>
          </cell>
          <cell r="B12548">
            <v>4</v>
          </cell>
          <cell r="C12548">
            <v>1</v>
          </cell>
          <cell r="D12548" t="str">
            <v>KIOSKO MARIA TERESA</v>
          </cell>
          <cell r="E12548" t="str">
            <v>Refrigerados</v>
          </cell>
        </row>
        <row r="12549">
          <cell r="A12549">
            <v>15190</v>
          </cell>
          <cell r="B12549">
            <v>2</v>
          </cell>
          <cell r="C12549">
            <v>1</v>
          </cell>
          <cell r="D12549" t="str">
            <v>CLUB LIBERTAD</v>
          </cell>
          <cell r="E12549" t="str">
            <v>Refrigerados</v>
          </cell>
        </row>
        <row r="12550">
          <cell r="A12550">
            <v>15201</v>
          </cell>
          <cell r="B12550">
            <v>4</v>
          </cell>
          <cell r="C12550">
            <v>5</v>
          </cell>
          <cell r="D12550" t="str">
            <v>CABINA TELEFONICA</v>
          </cell>
          <cell r="E12550" t="str">
            <v>Hogar</v>
          </cell>
        </row>
        <row r="12551">
          <cell r="A12551">
            <v>15121</v>
          </cell>
          <cell r="B12551">
            <v>5</v>
          </cell>
          <cell r="C12551">
            <v>7</v>
          </cell>
          <cell r="D12551" t="str">
            <v>COLEGIO NAC. SAN ANTONIO DE PADUA</v>
          </cell>
          <cell r="E12551" t="str">
            <v>Educación</v>
          </cell>
        </row>
        <row r="12552">
          <cell r="A12552">
            <v>14934</v>
          </cell>
          <cell r="B12552">
            <v>5</v>
          </cell>
          <cell r="C12552">
            <v>7</v>
          </cell>
          <cell r="D12552" t="str">
            <v>ESCUELA SAN ANTONIO DE PADUA</v>
          </cell>
          <cell r="E12552" t="str">
            <v>Educación</v>
          </cell>
        </row>
        <row r="12553">
          <cell r="A12553">
            <v>15210</v>
          </cell>
          <cell r="B12553">
            <v>4</v>
          </cell>
          <cell r="C12553">
            <v>7</v>
          </cell>
          <cell r="D12553" t="str">
            <v>DESPENSA ZUNINI</v>
          </cell>
        </row>
        <row r="12554">
          <cell r="A12554">
            <v>15217</v>
          </cell>
          <cell r="B12554">
            <v>4</v>
          </cell>
          <cell r="C12554">
            <v>7</v>
          </cell>
          <cell r="D12554" t="str">
            <v>CANTINA COLEGIO NATIVIDAD DE MARIA</v>
          </cell>
          <cell r="E12554" t="str">
            <v>Educación</v>
          </cell>
        </row>
        <row r="12555">
          <cell r="A12555">
            <v>15209</v>
          </cell>
          <cell r="B12555">
            <v>9</v>
          </cell>
          <cell r="C12555">
            <v>3</v>
          </cell>
          <cell r="D12555" t="str">
            <v>CASA MAJANISAN</v>
          </cell>
        </row>
        <row r="12556">
          <cell r="A12556">
            <v>15205</v>
          </cell>
          <cell r="B12556">
            <v>4</v>
          </cell>
          <cell r="C12556">
            <v>2</v>
          </cell>
          <cell r="D12556" t="str">
            <v>KIOSKO HAZAARES</v>
          </cell>
        </row>
        <row r="12557">
          <cell r="A12557">
            <v>15256</v>
          </cell>
          <cell r="B12557">
            <v>9</v>
          </cell>
          <cell r="C12557">
            <v>3</v>
          </cell>
          <cell r="D12557" t="str">
            <v>SUPER KIOSKO</v>
          </cell>
        </row>
        <row r="12558">
          <cell r="A12558">
            <v>15263</v>
          </cell>
          <cell r="B12558">
            <v>9</v>
          </cell>
          <cell r="C12558">
            <v>3</v>
          </cell>
          <cell r="D12558" t="str">
            <v>COLEGIO SAN AGUSTIN</v>
          </cell>
        </row>
        <row r="12559">
          <cell r="A12559">
            <v>15261</v>
          </cell>
          <cell r="B12559">
            <v>3</v>
          </cell>
          <cell r="C12559">
            <v>8</v>
          </cell>
          <cell r="D12559" t="str">
            <v>ESCUELA SANTA LUCIA</v>
          </cell>
          <cell r="E12559" t="str">
            <v>Educación</v>
          </cell>
        </row>
        <row r="12560">
          <cell r="A12560">
            <v>15262</v>
          </cell>
          <cell r="B12560">
            <v>3</v>
          </cell>
          <cell r="C12560">
            <v>7</v>
          </cell>
          <cell r="D12560" t="str">
            <v>VENTAS DE BEBIDAS</v>
          </cell>
          <cell r="E12560" t="str">
            <v>Hogar</v>
          </cell>
        </row>
        <row r="12561">
          <cell r="A12561">
            <v>15260</v>
          </cell>
          <cell r="B12561">
            <v>3</v>
          </cell>
          <cell r="C12561">
            <v>7</v>
          </cell>
          <cell r="D12561" t="str">
            <v>HOTEL REAL</v>
          </cell>
          <cell r="E12561" t="str">
            <v>Refrigerados</v>
          </cell>
        </row>
        <row r="12562">
          <cell r="A12562">
            <v>15248</v>
          </cell>
          <cell r="B12562">
            <v>5</v>
          </cell>
          <cell r="C12562">
            <v>9</v>
          </cell>
          <cell r="D12562" t="str">
            <v>COPETIN VILLALBA</v>
          </cell>
          <cell r="E12562" t="str">
            <v>Refrigerados</v>
          </cell>
        </row>
        <row r="12563">
          <cell r="A12563">
            <v>15254</v>
          </cell>
          <cell r="B12563">
            <v>5</v>
          </cell>
          <cell r="C12563">
            <v>5</v>
          </cell>
          <cell r="D12563" t="str">
            <v>KIOSKO LAURA</v>
          </cell>
          <cell r="E12563" t="str">
            <v>Refrigerados</v>
          </cell>
        </row>
        <row r="12564">
          <cell r="A12564">
            <v>15255</v>
          </cell>
          <cell r="B12564">
            <v>9</v>
          </cell>
          <cell r="C12564">
            <v>3</v>
          </cell>
          <cell r="D12564" t="str">
            <v>COLEGIO NUESTRA SEÑORA DE FATIMA</v>
          </cell>
        </row>
        <row r="12565">
          <cell r="A12565">
            <v>15213</v>
          </cell>
          <cell r="B12565">
            <v>2</v>
          </cell>
          <cell r="C12565">
            <v>9</v>
          </cell>
          <cell r="D12565" t="str">
            <v>DESPENSA LA ROSCA</v>
          </cell>
          <cell r="E12565" t="str">
            <v>Hogar</v>
          </cell>
        </row>
        <row r="12566">
          <cell r="A12566">
            <v>15212</v>
          </cell>
          <cell r="B12566">
            <v>2</v>
          </cell>
          <cell r="C12566">
            <v>8</v>
          </cell>
          <cell r="D12566" t="str">
            <v>COMERCIAL ALICIA</v>
          </cell>
          <cell r="E12566" t="str">
            <v>Hogar</v>
          </cell>
        </row>
        <row r="12567">
          <cell r="A12567">
            <v>15207</v>
          </cell>
          <cell r="B12567">
            <v>5</v>
          </cell>
          <cell r="C12567">
            <v>8</v>
          </cell>
          <cell r="D12567" t="str">
            <v>DESPENSA LIDA</v>
          </cell>
          <cell r="E12567" t="str">
            <v>Hogar</v>
          </cell>
        </row>
        <row r="12568">
          <cell r="A12568">
            <v>15208</v>
          </cell>
          <cell r="B12568">
            <v>4</v>
          </cell>
          <cell r="C12568">
            <v>6</v>
          </cell>
          <cell r="D12568" t="str">
            <v>DESPENSA ROCIO</v>
          </cell>
          <cell r="E12568" t="str">
            <v>Hogar</v>
          </cell>
        </row>
        <row r="12569">
          <cell r="A12569">
            <v>15211</v>
          </cell>
          <cell r="B12569">
            <v>7</v>
          </cell>
          <cell r="C12569">
            <v>2</v>
          </cell>
          <cell r="D12569" t="str">
            <v>CANTINA CENTRO Educ. ROQUE G. SANTACRUZ</v>
          </cell>
          <cell r="E12569" t="str">
            <v>Educación</v>
          </cell>
        </row>
        <row r="12570">
          <cell r="A12570">
            <v>15246</v>
          </cell>
          <cell r="B12570">
            <v>1</v>
          </cell>
          <cell r="C12570">
            <v>3</v>
          </cell>
          <cell r="D12570" t="str">
            <v>PARTICULAR ESCRIBANIA</v>
          </cell>
          <cell r="E12570" t="str">
            <v>Hogar</v>
          </cell>
        </row>
        <row r="12571">
          <cell r="A12571">
            <v>15122</v>
          </cell>
          <cell r="B12571">
            <v>4</v>
          </cell>
          <cell r="C12571">
            <v>3</v>
          </cell>
          <cell r="D12571" t="str">
            <v>ESCUELA ITA CAAGUY</v>
          </cell>
          <cell r="E12571" t="str">
            <v>Educación</v>
          </cell>
        </row>
        <row r="12572">
          <cell r="A12572">
            <v>15123</v>
          </cell>
          <cell r="B12572">
            <v>5</v>
          </cell>
          <cell r="C12572">
            <v>7</v>
          </cell>
          <cell r="D12572" t="str">
            <v>MAXI BURGUER</v>
          </cell>
          <cell r="E12572" t="str">
            <v>Refrigerados</v>
          </cell>
        </row>
        <row r="12573">
          <cell r="A12573">
            <v>15215</v>
          </cell>
          <cell r="B12573">
            <v>9</v>
          </cell>
          <cell r="C12573">
            <v>3</v>
          </cell>
          <cell r="D12573" t="str">
            <v>HAMBURGUESERIA TUBI</v>
          </cell>
        </row>
        <row r="12574">
          <cell r="A12574">
            <v>15253</v>
          </cell>
          <cell r="B12574">
            <v>1</v>
          </cell>
          <cell r="C12574">
            <v>8</v>
          </cell>
          <cell r="D12574" t="str">
            <v>CANTINA TALLER RAMIREZ</v>
          </cell>
          <cell r="E12574" t="str">
            <v>Refrigerados</v>
          </cell>
        </row>
        <row r="12575">
          <cell r="A12575">
            <v>15214</v>
          </cell>
          <cell r="B12575">
            <v>3</v>
          </cell>
          <cell r="C12575">
            <v>2</v>
          </cell>
          <cell r="D12575" t="str">
            <v>AUTOSERVICE FABIAN</v>
          </cell>
        </row>
        <row r="12576">
          <cell r="A12576">
            <v>15270</v>
          </cell>
          <cell r="B12576">
            <v>3</v>
          </cell>
          <cell r="C12576">
            <v>1</v>
          </cell>
          <cell r="D12576" t="str">
            <v>COPETIN MARI</v>
          </cell>
        </row>
        <row r="12577">
          <cell r="A12577">
            <v>15269</v>
          </cell>
          <cell r="B12577">
            <v>9</v>
          </cell>
          <cell r="C12577">
            <v>3</v>
          </cell>
          <cell r="D12577" t="str">
            <v>CASILLA ELECTROBON</v>
          </cell>
        </row>
        <row r="12578">
          <cell r="A12578">
            <v>15202</v>
          </cell>
          <cell r="B12578">
            <v>9</v>
          </cell>
          <cell r="C12578">
            <v>3</v>
          </cell>
          <cell r="D12578" t="str">
            <v>CANTINA COLG. ROSA AGUSTINA</v>
          </cell>
        </row>
        <row r="12579">
          <cell r="A12579">
            <v>15275</v>
          </cell>
          <cell r="B12579">
            <v>9</v>
          </cell>
          <cell r="C12579">
            <v>3</v>
          </cell>
          <cell r="D12579" t="str">
            <v>KIOSKO MELISSA</v>
          </cell>
        </row>
        <row r="12580">
          <cell r="A12580">
            <v>15268</v>
          </cell>
          <cell r="B12580">
            <v>6</v>
          </cell>
          <cell r="C12580">
            <v>6</v>
          </cell>
          <cell r="D12580" t="str">
            <v>CANTINA COLEGIO PRINCIPE DE PAZ</v>
          </cell>
          <cell r="E12580" t="str">
            <v>Educación</v>
          </cell>
        </row>
        <row r="12581">
          <cell r="A12581">
            <v>15266</v>
          </cell>
          <cell r="B12581">
            <v>4</v>
          </cell>
          <cell r="C12581">
            <v>7</v>
          </cell>
          <cell r="D12581" t="str">
            <v>CANTINA Col. Nstra. Sra. DE LA ESPERANZA</v>
          </cell>
          <cell r="E12581" t="str">
            <v>Educación</v>
          </cell>
        </row>
        <row r="12582">
          <cell r="A12582">
            <v>15264</v>
          </cell>
          <cell r="B12582">
            <v>5</v>
          </cell>
          <cell r="C12582">
            <v>1</v>
          </cell>
          <cell r="D12582" t="str">
            <v>COLEGIO SANTO TOMAS</v>
          </cell>
          <cell r="E12582" t="str">
            <v>Educación</v>
          </cell>
        </row>
        <row r="12583">
          <cell r="A12583">
            <v>15277</v>
          </cell>
          <cell r="B12583">
            <v>4</v>
          </cell>
          <cell r="C12583">
            <v>7</v>
          </cell>
          <cell r="D12583" t="str">
            <v>CASILLA JM</v>
          </cell>
          <cell r="E12583" t="str">
            <v>Refrigerados</v>
          </cell>
        </row>
        <row r="12584">
          <cell r="A12584">
            <v>15278</v>
          </cell>
          <cell r="B12584">
            <v>4</v>
          </cell>
          <cell r="C12584">
            <v>7</v>
          </cell>
          <cell r="D12584" t="str">
            <v>DESPENSA PILARIKA</v>
          </cell>
          <cell r="E12584" t="str">
            <v>Hogar</v>
          </cell>
        </row>
        <row r="12585">
          <cell r="A12585">
            <v>15257</v>
          </cell>
          <cell r="B12585">
            <v>7</v>
          </cell>
          <cell r="C12585">
            <v>1</v>
          </cell>
          <cell r="D12585" t="str">
            <v>COPETIN FRANCI</v>
          </cell>
          <cell r="E12585" t="str">
            <v>Refrigerados</v>
          </cell>
        </row>
        <row r="12586">
          <cell r="A12586">
            <v>15258</v>
          </cell>
          <cell r="B12586">
            <v>5</v>
          </cell>
          <cell r="C12586">
            <v>6</v>
          </cell>
          <cell r="D12586" t="str">
            <v>COPETIN LOS VIAJEROS</v>
          </cell>
        </row>
        <row r="12587">
          <cell r="A12587">
            <v>15265</v>
          </cell>
          <cell r="B12587">
            <v>7</v>
          </cell>
          <cell r="C12587">
            <v>1</v>
          </cell>
          <cell r="D12587" t="str">
            <v>STOP AL PASO 2</v>
          </cell>
          <cell r="E12587" t="str">
            <v>Hogar</v>
          </cell>
        </row>
        <row r="12588">
          <cell r="A12588">
            <v>15280</v>
          </cell>
          <cell r="B12588">
            <v>9</v>
          </cell>
          <cell r="C12588">
            <v>3</v>
          </cell>
          <cell r="D12588" t="str">
            <v>COPETIN EL COMEDOR</v>
          </cell>
        </row>
        <row r="12589">
          <cell r="A12589">
            <v>15284</v>
          </cell>
          <cell r="B12589">
            <v>9</v>
          </cell>
          <cell r="C12589">
            <v>3</v>
          </cell>
          <cell r="D12589" t="str">
            <v>BEBIDAS EL RINCON</v>
          </cell>
        </row>
        <row r="12590">
          <cell r="A12590">
            <v>15285</v>
          </cell>
          <cell r="B12590">
            <v>3</v>
          </cell>
          <cell r="C12590">
            <v>3</v>
          </cell>
          <cell r="D12590" t="str">
            <v>DESPENSA RENE</v>
          </cell>
          <cell r="E12590" t="str">
            <v>Hogar</v>
          </cell>
        </row>
        <row r="12591">
          <cell r="A12591">
            <v>15286</v>
          </cell>
          <cell r="B12591">
            <v>3</v>
          </cell>
          <cell r="C12591">
            <v>4</v>
          </cell>
          <cell r="D12591" t="str">
            <v>DESPENSA LA PODEROSA</v>
          </cell>
          <cell r="E12591" t="str">
            <v>Hogar</v>
          </cell>
        </row>
        <row r="12592">
          <cell r="A12592">
            <v>15283</v>
          </cell>
          <cell r="B12592">
            <v>3</v>
          </cell>
          <cell r="C12592">
            <v>4</v>
          </cell>
          <cell r="D12592" t="str">
            <v>DESPENSA ROMI FER</v>
          </cell>
          <cell r="E12592" t="str">
            <v>Hogar</v>
          </cell>
        </row>
        <row r="12593">
          <cell r="A12593">
            <v>15282</v>
          </cell>
          <cell r="B12593">
            <v>9</v>
          </cell>
          <cell r="C12593">
            <v>3</v>
          </cell>
          <cell r="D12593" t="str">
            <v>DESPENSA SANTA ROSA</v>
          </cell>
        </row>
        <row r="12594">
          <cell r="A12594">
            <v>15267</v>
          </cell>
          <cell r="B12594">
            <v>1</v>
          </cell>
          <cell r="C12594">
            <v>9</v>
          </cell>
          <cell r="D12594" t="str">
            <v>COMERCIAL BLANQUI</v>
          </cell>
          <cell r="E12594" t="str">
            <v>Hogar</v>
          </cell>
        </row>
        <row r="12595">
          <cell r="A12595">
            <v>15273</v>
          </cell>
          <cell r="B12595">
            <v>3</v>
          </cell>
          <cell r="C12595">
            <v>1</v>
          </cell>
          <cell r="D12595" t="str">
            <v>CARRITO RAMONA</v>
          </cell>
          <cell r="E12595" t="str">
            <v>Refrigerados</v>
          </cell>
        </row>
        <row r="12596">
          <cell r="A12596">
            <v>15281</v>
          </cell>
          <cell r="B12596">
            <v>10</v>
          </cell>
          <cell r="C12596">
            <v>3</v>
          </cell>
          <cell r="D12596" t="str">
            <v>COMERCIAL CARMENCITA</v>
          </cell>
          <cell r="E12596" t="str">
            <v>Mayoristas Top</v>
          </cell>
        </row>
        <row r="12597">
          <cell r="A12597">
            <v>15271</v>
          </cell>
          <cell r="B12597">
            <v>9</v>
          </cell>
          <cell r="C12597">
            <v>3</v>
          </cell>
          <cell r="D12597" t="str">
            <v>CASILLA SAN JOSE</v>
          </cell>
        </row>
        <row r="12598">
          <cell r="A12598">
            <v>15272</v>
          </cell>
          <cell r="B12598">
            <v>9</v>
          </cell>
          <cell r="C12598">
            <v>3</v>
          </cell>
          <cell r="D12598" t="str">
            <v>VIDEO CLUB BALMACINE</v>
          </cell>
          <cell r="E12598" t="str">
            <v>Refrigerados</v>
          </cell>
        </row>
        <row r="12599">
          <cell r="A12599">
            <v>15290</v>
          </cell>
          <cell r="B12599">
            <v>9</v>
          </cell>
          <cell r="C12599">
            <v>3</v>
          </cell>
          <cell r="D12599" t="str">
            <v>SAIDY SANABRIA</v>
          </cell>
        </row>
        <row r="12600">
          <cell r="A12600">
            <v>15291</v>
          </cell>
          <cell r="B12600">
            <v>9</v>
          </cell>
          <cell r="C12600">
            <v>3</v>
          </cell>
          <cell r="D12600" t="str">
            <v>BEBIDAS ÑA BENEDICTA</v>
          </cell>
        </row>
        <row r="12601">
          <cell r="A12601">
            <v>15300</v>
          </cell>
          <cell r="B12601">
            <v>1</v>
          </cell>
          <cell r="C12601">
            <v>6</v>
          </cell>
          <cell r="D12601" t="str">
            <v>LOMITERIA SUPER PITIN</v>
          </cell>
          <cell r="E12601" t="str">
            <v>Refrigerados</v>
          </cell>
        </row>
        <row r="12602">
          <cell r="A12602">
            <v>15296</v>
          </cell>
          <cell r="B12602">
            <v>3</v>
          </cell>
          <cell r="C12602">
            <v>6</v>
          </cell>
          <cell r="D12602" t="str">
            <v>COMERCIAL JULMILI</v>
          </cell>
          <cell r="E12602" t="str">
            <v>Hogar</v>
          </cell>
        </row>
        <row r="12603">
          <cell r="A12603">
            <v>15303</v>
          </cell>
          <cell r="B12603">
            <v>4</v>
          </cell>
          <cell r="C12603">
            <v>5</v>
          </cell>
          <cell r="D12603" t="str">
            <v>COPETIN YSAPY</v>
          </cell>
          <cell r="E12603" t="str">
            <v>Refrigerados</v>
          </cell>
        </row>
        <row r="12604">
          <cell r="A12604">
            <v>26009</v>
          </cell>
          <cell r="B12604">
            <v>2</v>
          </cell>
          <cell r="C12604">
            <v>4</v>
          </cell>
          <cell r="D12604" t="str">
            <v>CASILLA ROJA</v>
          </cell>
          <cell r="E12604" t="str">
            <v>Refrigerados</v>
          </cell>
        </row>
        <row r="12605">
          <cell r="A12605">
            <v>15304</v>
          </cell>
          <cell r="B12605">
            <v>4</v>
          </cell>
          <cell r="C12605">
            <v>4</v>
          </cell>
          <cell r="D12605" t="str">
            <v>SUPERMERCADO MARMOR</v>
          </cell>
          <cell r="E12605" t="str">
            <v xml:space="preserve">Supermercados </v>
          </cell>
        </row>
        <row r="12606">
          <cell r="A12606">
            <v>15287</v>
          </cell>
          <cell r="B12606">
            <v>1</v>
          </cell>
          <cell r="C12606">
            <v>7</v>
          </cell>
          <cell r="D12606" t="str">
            <v>CASILLA CENTURION</v>
          </cell>
          <cell r="E12606" t="str">
            <v>Hogar</v>
          </cell>
        </row>
        <row r="12607">
          <cell r="A12607">
            <v>15297</v>
          </cell>
          <cell r="B12607">
            <v>3</v>
          </cell>
          <cell r="C12607">
            <v>3</v>
          </cell>
          <cell r="D12607" t="str">
            <v>COPETIN LAS HERMANAS</v>
          </cell>
        </row>
        <row r="12608">
          <cell r="A12608">
            <v>15292</v>
          </cell>
          <cell r="B12608">
            <v>9</v>
          </cell>
          <cell r="C12608">
            <v>3</v>
          </cell>
          <cell r="D12608" t="str">
            <v>DESPENSA LOMA VERDE</v>
          </cell>
        </row>
        <row r="12609">
          <cell r="A12609">
            <v>15294</v>
          </cell>
          <cell r="B12609">
            <v>5</v>
          </cell>
          <cell r="C12609">
            <v>1</v>
          </cell>
          <cell r="D12609" t="str">
            <v>COPETIN CHARLES</v>
          </cell>
          <cell r="E12609" t="str">
            <v>Refrigerados</v>
          </cell>
        </row>
        <row r="12610">
          <cell r="A12610">
            <v>15293</v>
          </cell>
          <cell r="B12610">
            <v>9</v>
          </cell>
          <cell r="C12610">
            <v>3</v>
          </cell>
          <cell r="D12610" t="str">
            <v>DESPENSA SAN MIGUEL I</v>
          </cell>
        </row>
        <row r="12611">
          <cell r="A12611">
            <v>15299</v>
          </cell>
          <cell r="B12611">
            <v>5</v>
          </cell>
          <cell r="C12611">
            <v>1</v>
          </cell>
          <cell r="D12611" t="str">
            <v>DESPENSA FEDERICO</v>
          </cell>
          <cell r="E12611" t="str">
            <v>Hogar</v>
          </cell>
        </row>
        <row r="12612">
          <cell r="A12612">
            <v>15298</v>
          </cell>
          <cell r="B12612">
            <v>5</v>
          </cell>
          <cell r="C12612">
            <v>1</v>
          </cell>
          <cell r="D12612" t="str">
            <v>CASILLA 3 HNAS.</v>
          </cell>
          <cell r="E12612" t="str">
            <v>Refrigerados</v>
          </cell>
        </row>
        <row r="12613">
          <cell r="A12613">
            <v>15310</v>
          </cell>
          <cell r="B12613">
            <v>2</v>
          </cell>
          <cell r="C12613">
            <v>8</v>
          </cell>
          <cell r="D12613" t="str">
            <v>DESPENSA DON TOTO</v>
          </cell>
          <cell r="E12613" t="str">
            <v>Hogar</v>
          </cell>
        </row>
        <row r="12614">
          <cell r="A12614">
            <v>15317</v>
          </cell>
          <cell r="B12614">
            <v>5</v>
          </cell>
          <cell r="C12614">
            <v>5</v>
          </cell>
          <cell r="D12614" t="str">
            <v>HELADERIA EL BUEN AMIGO</v>
          </cell>
          <cell r="E12614" t="str">
            <v>Refrigerados</v>
          </cell>
        </row>
        <row r="12615">
          <cell r="A12615">
            <v>15324</v>
          </cell>
          <cell r="B12615">
            <v>2</v>
          </cell>
          <cell r="C12615">
            <v>6</v>
          </cell>
          <cell r="D12615" t="str">
            <v>CLUB FELIX ESTIGARRIBIA</v>
          </cell>
        </row>
        <row r="12616">
          <cell r="A12616">
            <v>15318</v>
          </cell>
          <cell r="B12616">
            <v>5</v>
          </cell>
          <cell r="C12616">
            <v>5</v>
          </cell>
          <cell r="D12616" t="str">
            <v>COPETIN ZULMA</v>
          </cell>
          <cell r="E12616" t="str">
            <v>Refrigerados</v>
          </cell>
        </row>
        <row r="12617">
          <cell r="A12617">
            <v>15315</v>
          </cell>
          <cell r="B12617">
            <v>9</v>
          </cell>
          <cell r="C12617">
            <v>3</v>
          </cell>
          <cell r="D12617" t="str">
            <v>DESPENSA 4 HERMANOS</v>
          </cell>
        </row>
        <row r="12618">
          <cell r="A12618">
            <v>15316</v>
          </cell>
          <cell r="B12618">
            <v>5</v>
          </cell>
          <cell r="C12618">
            <v>6</v>
          </cell>
          <cell r="D12618" t="str">
            <v>DESPENSA NANO</v>
          </cell>
          <cell r="E12618" t="str">
            <v>Refrigerados</v>
          </cell>
        </row>
        <row r="12619">
          <cell r="A12619">
            <v>15313</v>
          </cell>
          <cell r="B12619">
            <v>5</v>
          </cell>
          <cell r="C12619">
            <v>6</v>
          </cell>
          <cell r="D12619" t="str">
            <v>DESPENSA G Y M</v>
          </cell>
          <cell r="E12619" t="str">
            <v>Hogar</v>
          </cell>
        </row>
        <row r="12620">
          <cell r="A12620">
            <v>15323</v>
          </cell>
          <cell r="B12620">
            <v>2</v>
          </cell>
          <cell r="C12620">
            <v>4</v>
          </cell>
          <cell r="D12620" t="str">
            <v>COMERCIAL L Y M</v>
          </cell>
          <cell r="E12620" t="str">
            <v>Hogar</v>
          </cell>
        </row>
        <row r="12621">
          <cell r="A12621">
            <v>15326</v>
          </cell>
          <cell r="B12621">
            <v>4</v>
          </cell>
          <cell r="C12621">
            <v>5</v>
          </cell>
          <cell r="D12621" t="str">
            <v>DESPENSA EL BARATILLO II</v>
          </cell>
          <cell r="E12621" t="str">
            <v>Hogar</v>
          </cell>
        </row>
        <row r="12622">
          <cell r="A12622">
            <v>15325</v>
          </cell>
          <cell r="B12622">
            <v>4</v>
          </cell>
          <cell r="C12622">
            <v>5</v>
          </cell>
          <cell r="D12622" t="str">
            <v>DESPENSA LA SOMBRA</v>
          </cell>
          <cell r="E12622" t="str">
            <v>Hogar</v>
          </cell>
        </row>
        <row r="12623">
          <cell r="A12623">
            <v>15314</v>
          </cell>
          <cell r="B12623">
            <v>4</v>
          </cell>
          <cell r="C12623">
            <v>5</v>
          </cell>
          <cell r="D12623" t="str">
            <v>DESPENSA Sta. ELENA</v>
          </cell>
          <cell r="E12623" t="str">
            <v>Hogar</v>
          </cell>
        </row>
        <row r="12624">
          <cell r="A12624">
            <v>15319</v>
          </cell>
          <cell r="B12624">
            <v>9</v>
          </cell>
          <cell r="C12624">
            <v>3</v>
          </cell>
          <cell r="D12624" t="str">
            <v>COPETIN JULIA RAMONA</v>
          </cell>
        </row>
        <row r="12625">
          <cell r="A12625">
            <v>15328</v>
          </cell>
          <cell r="B12625">
            <v>4</v>
          </cell>
          <cell r="C12625">
            <v>6</v>
          </cell>
          <cell r="D12625" t="str">
            <v>CANTINA LICEO PRIVADO ÑEMBY</v>
          </cell>
          <cell r="E12625" t="str">
            <v>Educación</v>
          </cell>
        </row>
        <row r="12626">
          <cell r="A12626">
            <v>15070</v>
          </cell>
          <cell r="D12626" t="str">
            <v>COPETIN SAN CAYETANO</v>
          </cell>
        </row>
        <row r="12627">
          <cell r="A12627">
            <v>15349</v>
          </cell>
          <cell r="B12627">
            <v>2</v>
          </cell>
          <cell r="C12627">
            <v>5</v>
          </cell>
          <cell r="D12627" t="str">
            <v>COMUNICACIONES ARACELI</v>
          </cell>
          <cell r="E12627" t="str">
            <v>Hogar</v>
          </cell>
        </row>
        <row r="12628">
          <cell r="A12628">
            <v>15350</v>
          </cell>
          <cell r="B12628">
            <v>2</v>
          </cell>
          <cell r="C12628">
            <v>5</v>
          </cell>
          <cell r="D12628" t="str">
            <v>COPETIN SANTA CLARA III</v>
          </cell>
          <cell r="E12628" t="str">
            <v>Refrigerados</v>
          </cell>
        </row>
        <row r="12629">
          <cell r="A12629">
            <v>15124</v>
          </cell>
          <cell r="B12629">
            <v>9</v>
          </cell>
          <cell r="C12629">
            <v>3</v>
          </cell>
          <cell r="D12629" t="str">
            <v>DESPENSA LA  AMISTAD</v>
          </cell>
        </row>
        <row r="12630">
          <cell r="A12630">
            <v>15341</v>
          </cell>
          <cell r="B12630">
            <v>3</v>
          </cell>
          <cell r="C12630">
            <v>1</v>
          </cell>
          <cell r="D12630" t="str">
            <v>COMEDOR UNIVERSITARIO EL TURCO</v>
          </cell>
        </row>
        <row r="12631">
          <cell r="A12631">
            <v>15352</v>
          </cell>
          <cell r="B12631">
            <v>3</v>
          </cell>
          <cell r="C12631">
            <v>2</v>
          </cell>
          <cell r="D12631" t="str">
            <v>AUTOSERVICE JHONY</v>
          </cell>
          <cell r="E12631" t="str">
            <v>Hogar</v>
          </cell>
        </row>
        <row r="12632">
          <cell r="A12632">
            <v>15342</v>
          </cell>
          <cell r="B12632">
            <v>9</v>
          </cell>
          <cell r="C12632">
            <v>3</v>
          </cell>
          <cell r="D12632" t="str">
            <v>PANADERIA AZUL Y ORO</v>
          </cell>
        </row>
        <row r="12633">
          <cell r="A12633">
            <v>15348</v>
          </cell>
          <cell r="B12633">
            <v>9</v>
          </cell>
          <cell r="C12633">
            <v>3</v>
          </cell>
          <cell r="D12633" t="str">
            <v>CASILLA JUNIOR</v>
          </cell>
        </row>
        <row r="12634">
          <cell r="A12634">
            <v>15347</v>
          </cell>
          <cell r="B12634">
            <v>5</v>
          </cell>
          <cell r="C12634">
            <v>1</v>
          </cell>
          <cell r="D12634" t="str">
            <v>AUTOSERVISE MARISOL</v>
          </cell>
          <cell r="E12634" t="str">
            <v>Hogar</v>
          </cell>
        </row>
        <row r="12635">
          <cell r="A12635">
            <v>15346</v>
          </cell>
          <cell r="B12635">
            <v>5</v>
          </cell>
          <cell r="C12635">
            <v>1</v>
          </cell>
          <cell r="D12635" t="str">
            <v>DESPENSA FLORES</v>
          </cell>
          <cell r="E12635" t="str">
            <v>Hogar</v>
          </cell>
        </row>
        <row r="12636">
          <cell r="A12636">
            <v>15345</v>
          </cell>
          <cell r="B12636">
            <v>5</v>
          </cell>
          <cell r="C12636">
            <v>1</v>
          </cell>
          <cell r="D12636" t="str">
            <v>DESPENSA ARACELI Y FABIAN</v>
          </cell>
          <cell r="E12636" t="str">
            <v>Hogar</v>
          </cell>
        </row>
        <row r="12637">
          <cell r="A12637">
            <v>15344</v>
          </cell>
          <cell r="B12637">
            <v>5</v>
          </cell>
          <cell r="C12637">
            <v>1</v>
          </cell>
          <cell r="D12637" t="str">
            <v>DESPENSA LA PRADERA</v>
          </cell>
          <cell r="E12637" t="str">
            <v>Hogar</v>
          </cell>
        </row>
        <row r="12638">
          <cell r="A12638">
            <v>15343</v>
          </cell>
          <cell r="B12638">
            <v>9</v>
          </cell>
          <cell r="C12638">
            <v>3</v>
          </cell>
          <cell r="D12638" t="str">
            <v>DESPENSA GIMENEZ</v>
          </cell>
        </row>
        <row r="12639">
          <cell r="A12639">
            <v>15329</v>
          </cell>
          <cell r="B12639">
            <v>7</v>
          </cell>
          <cell r="C12639">
            <v>2</v>
          </cell>
          <cell r="D12639" t="str">
            <v>SALON DE BELLEZA NELY</v>
          </cell>
          <cell r="E12639" t="str">
            <v>Refrigerados</v>
          </cell>
        </row>
        <row r="12640">
          <cell r="A12640">
            <v>15330</v>
          </cell>
          <cell r="D12640" t="str">
            <v>HELADERIA STA. LIBRADA</v>
          </cell>
        </row>
        <row r="12641">
          <cell r="A12641">
            <v>15372</v>
          </cell>
          <cell r="B12641">
            <v>3</v>
          </cell>
          <cell r="C12641">
            <v>9</v>
          </cell>
          <cell r="D12641" t="str">
            <v>CENTRO EDUCATIVO SAN PEDRO</v>
          </cell>
          <cell r="E12641" t="str">
            <v>Educación</v>
          </cell>
        </row>
        <row r="12642">
          <cell r="A12642">
            <v>15364</v>
          </cell>
          <cell r="B12642">
            <v>4</v>
          </cell>
          <cell r="C12642">
            <v>9</v>
          </cell>
          <cell r="D12642" t="str">
            <v>KIOSKO EL AMANECER</v>
          </cell>
        </row>
        <row r="12643">
          <cell r="A12643">
            <v>15363</v>
          </cell>
          <cell r="B12643">
            <v>3</v>
          </cell>
          <cell r="C12643">
            <v>2</v>
          </cell>
          <cell r="D12643" t="str">
            <v>COMERCIAL MAX CARNE</v>
          </cell>
        </row>
        <row r="12644">
          <cell r="A12644">
            <v>15365</v>
          </cell>
          <cell r="B12644">
            <v>3</v>
          </cell>
          <cell r="C12644">
            <v>6</v>
          </cell>
          <cell r="D12644" t="str">
            <v>COMERCIAL EL PROFESOR</v>
          </cell>
          <cell r="E12644" t="str">
            <v>Hogar</v>
          </cell>
        </row>
        <row r="12645">
          <cell r="A12645">
            <v>15366</v>
          </cell>
          <cell r="B12645">
            <v>9</v>
          </cell>
          <cell r="C12645">
            <v>3</v>
          </cell>
          <cell r="D12645" t="str">
            <v>COMERCIAL EL AMANECER</v>
          </cell>
        </row>
        <row r="12646">
          <cell r="A12646">
            <v>15367</v>
          </cell>
          <cell r="B12646">
            <v>3</v>
          </cell>
          <cell r="C12646">
            <v>6</v>
          </cell>
          <cell r="D12646" t="str">
            <v>ALMACEN VIRGEN DE LOS POBRES</v>
          </cell>
          <cell r="E12646" t="str">
            <v>Hogar</v>
          </cell>
        </row>
        <row r="12647">
          <cell r="A12647">
            <v>15370</v>
          </cell>
          <cell r="B12647">
            <v>2</v>
          </cell>
          <cell r="C12647">
            <v>8</v>
          </cell>
          <cell r="D12647" t="str">
            <v>DESPENSA CORNET</v>
          </cell>
          <cell r="E12647" t="str">
            <v>Hogar</v>
          </cell>
        </row>
        <row r="12648">
          <cell r="A12648">
            <v>15391</v>
          </cell>
          <cell r="B12648">
            <v>9</v>
          </cell>
          <cell r="C12648">
            <v>3</v>
          </cell>
          <cell r="D12648" t="str">
            <v>FUNCIONARIO GUSTAVO TELLEZ</v>
          </cell>
          <cell r="E12648" t="str">
            <v>Planta</v>
          </cell>
        </row>
        <row r="12649">
          <cell r="A12649">
            <v>15361</v>
          </cell>
          <cell r="B12649">
            <v>9</v>
          </cell>
          <cell r="C12649">
            <v>3</v>
          </cell>
          <cell r="D12649" t="str">
            <v>DESPENSA Y CARNICERIA GUARANI</v>
          </cell>
        </row>
        <row r="12650">
          <cell r="A12650">
            <v>15362</v>
          </cell>
          <cell r="B12650">
            <v>9</v>
          </cell>
          <cell r="C12650">
            <v>3</v>
          </cell>
          <cell r="D12650" t="str">
            <v>KIOSKO JORGITO</v>
          </cell>
        </row>
        <row r="12651">
          <cell r="A12651">
            <v>15371</v>
          </cell>
          <cell r="B12651">
            <v>9</v>
          </cell>
          <cell r="C12651">
            <v>3</v>
          </cell>
          <cell r="D12651" t="str">
            <v>PARTICULAR MIRTA ACOSTA</v>
          </cell>
        </row>
        <row r="12652">
          <cell r="A12652">
            <v>15369</v>
          </cell>
          <cell r="B12652">
            <v>5</v>
          </cell>
          <cell r="C12652">
            <v>1</v>
          </cell>
          <cell r="D12652" t="str">
            <v>DESPENSA ANGIE</v>
          </cell>
          <cell r="E12652" t="str">
            <v>Hogar</v>
          </cell>
        </row>
        <row r="12653">
          <cell r="A12653">
            <v>15368</v>
          </cell>
          <cell r="B12653">
            <v>5</v>
          </cell>
          <cell r="C12653">
            <v>1</v>
          </cell>
          <cell r="D12653" t="str">
            <v>KIOSCO BELENCITA</v>
          </cell>
          <cell r="E12653" t="str">
            <v>Hogar</v>
          </cell>
        </row>
        <row r="12654">
          <cell r="A12654">
            <v>15125</v>
          </cell>
          <cell r="B12654">
            <v>5</v>
          </cell>
          <cell r="C12654">
            <v>8</v>
          </cell>
          <cell r="D12654" t="str">
            <v>DESPENSA SAN MIGUEL</v>
          </cell>
          <cell r="E12654" t="str">
            <v>Hogar</v>
          </cell>
        </row>
        <row r="12655">
          <cell r="A12655">
            <v>15250</v>
          </cell>
          <cell r="B12655">
            <v>5</v>
          </cell>
          <cell r="C12655">
            <v>6</v>
          </cell>
          <cell r="D12655" t="str">
            <v>DESPENSA LOS 3 REYES</v>
          </cell>
          <cell r="E12655" t="str">
            <v>Hogar</v>
          </cell>
        </row>
        <row r="12656">
          <cell r="A12656">
            <v>15357</v>
          </cell>
          <cell r="B12656">
            <v>6</v>
          </cell>
          <cell r="C12656">
            <v>1</v>
          </cell>
          <cell r="D12656" t="str">
            <v>TEXACO TAGUATO</v>
          </cell>
          <cell r="E12656" t="str">
            <v>Conveniencia</v>
          </cell>
        </row>
        <row r="12657">
          <cell r="A12657">
            <v>15356</v>
          </cell>
          <cell r="B12657">
            <v>6</v>
          </cell>
          <cell r="C12657">
            <v>2</v>
          </cell>
          <cell r="D12657" t="str">
            <v>CASILLA DOÑA ANGELICA</v>
          </cell>
          <cell r="E12657" t="str">
            <v>Refrigerados</v>
          </cell>
        </row>
        <row r="12658">
          <cell r="A12658">
            <v>15355</v>
          </cell>
          <cell r="B12658">
            <v>6</v>
          </cell>
          <cell r="C12658">
            <v>1</v>
          </cell>
          <cell r="D12658" t="str">
            <v>COMEDOR 42</v>
          </cell>
          <cell r="E12658" t="str">
            <v>Refrigerados</v>
          </cell>
        </row>
        <row r="12659">
          <cell r="A12659">
            <v>15334</v>
          </cell>
          <cell r="B12659">
            <v>6</v>
          </cell>
          <cell r="C12659">
            <v>4</v>
          </cell>
          <cell r="D12659" t="str">
            <v>POLLERIA Sta. RITA</v>
          </cell>
          <cell r="E12659" t="str">
            <v>Refrigerados</v>
          </cell>
        </row>
        <row r="12660">
          <cell r="A12660">
            <v>15354</v>
          </cell>
          <cell r="B12660">
            <v>2</v>
          </cell>
          <cell r="C12660">
            <v>5</v>
          </cell>
          <cell r="D12660" t="str">
            <v>COPETIN FV</v>
          </cell>
        </row>
        <row r="12661">
          <cell r="A12661">
            <v>15333</v>
          </cell>
          <cell r="B12661">
            <v>6</v>
          </cell>
          <cell r="C12661">
            <v>4</v>
          </cell>
          <cell r="D12661" t="str">
            <v>DESPENSA SAN AGUSTIN</v>
          </cell>
          <cell r="E12661" t="str">
            <v>Hogar</v>
          </cell>
        </row>
        <row r="12662">
          <cell r="A12662">
            <v>15235</v>
          </cell>
          <cell r="B12662">
            <v>6</v>
          </cell>
          <cell r="C12662">
            <v>2</v>
          </cell>
          <cell r="D12662" t="str">
            <v>COMEDOR SAN CAYETANO</v>
          </cell>
          <cell r="E12662" t="str">
            <v>Refrigerados</v>
          </cell>
        </row>
        <row r="12663">
          <cell r="A12663">
            <v>15233</v>
          </cell>
          <cell r="B12663">
            <v>9</v>
          </cell>
          <cell r="C12663">
            <v>3</v>
          </cell>
          <cell r="D12663" t="str">
            <v>COPETIN ALICIA</v>
          </cell>
        </row>
        <row r="12664">
          <cell r="A12664">
            <v>15231</v>
          </cell>
          <cell r="B12664">
            <v>6</v>
          </cell>
          <cell r="C12664">
            <v>2</v>
          </cell>
          <cell r="D12664" t="str">
            <v>BODEGA JM</v>
          </cell>
          <cell r="E12664" t="str">
            <v>Hogar</v>
          </cell>
        </row>
        <row r="12665">
          <cell r="A12665">
            <v>15230</v>
          </cell>
          <cell r="B12665">
            <v>2</v>
          </cell>
          <cell r="C12665">
            <v>5</v>
          </cell>
          <cell r="D12665" t="str">
            <v>COMERCIAL MARIANO ROQUE ALONSO</v>
          </cell>
        </row>
        <row r="12666">
          <cell r="A12666">
            <v>15353</v>
          </cell>
          <cell r="B12666">
            <v>6</v>
          </cell>
          <cell r="C12666">
            <v>1</v>
          </cell>
          <cell r="D12666" t="str">
            <v>COMERCIAL VICTORIA</v>
          </cell>
          <cell r="E12666" t="str">
            <v>Hogar</v>
          </cell>
        </row>
        <row r="12667">
          <cell r="A12667">
            <v>15382</v>
          </cell>
          <cell r="B12667">
            <v>6</v>
          </cell>
          <cell r="C12667">
            <v>2</v>
          </cell>
          <cell r="D12667" t="str">
            <v>CASILLA LEO</v>
          </cell>
          <cell r="E12667" t="str">
            <v>Refrigerados</v>
          </cell>
        </row>
        <row r="12668">
          <cell r="A12668">
            <v>18559</v>
          </cell>
          <cell r="B12668">
            <v>6</v>
          </cell>
          <cell r="C12668">
            <v>2</v>
          </cell>
          <cell r="D12668" t="str">
            <v>PARRILLADA SAN JORGE</v>
          </cell>
          <cell r="E12668" t="str">
            <v>Refrigerados</v>
          </cell>
        </row>
        <row r="12669">
          <cell r="A12669">
            <v>18570</v>
          </cell>
          <cell r="B12669">
            <v>6</v>
          </cell>
          <cell r="C12669">
            <v>1</v>
          </cell>
          <cell r="D12669" t="str">
            <v>DESPENSA SAN JUAN</v>
          </cell>
          <cell r="E12669" t="str">
            <v>Hogar</v>
          </cell>
        </row>
        <row r="12670">
          <cell r="A12670">
            <v>18573</v>
          </cell>
          <cell r="B12670">
            <v>6</v>
          </cell>
          <cell r="C12670">
            <v>1</v>
          </cell>
          <cell r="D12670" t="str">
            <v>DESPENSA DON JOSE</v>
          </cell>
          <cell r="E12670" t="str">
            <v>Hogar</v>
          </cell>
        </row>
        <row r="12671">
          <cell r="A12671">
            <v>18572</v>
          </cell>
          <cell r="B12671">
            <v>6</v>
          </cell>
          <cell r="C12671">
            <v>1</v>
          </cell>
          <cell r="D12671" t="str">
            <v>DESPENSA SAN CAYETANO</v>
          </cell>
          <cell r="E12671" t="str">
            <v>Hogar</v>
          </cell>
        </row>
        <row r="12672">
          <cell r="A12672">
            <v>18575</v>
          </cell>
          <cell r="B12672">
            <v>6</v>
          </cell>
          <cell r="C12672">
            <v>1</v>
          </cell>
          <cell r="D12672" t="str">
            <v>CABINA CABIBEN</v>
          </cell>
          <cell r="E12672" t="str">
            <v>Hogar</v>
          </cell>
        </row>
        <row r="12673">
          <cell r="A12673">
            <v>18586</v>
          </cell>
          <cell r="B12673">
            <v>6</v>
          </cell>
          <cell r="C12673">
            <v>1</v>
          </cell>
          <cell r="D12673" t="str">
            <v>DESPENSA DERLIS</v>
          </cell>
          <cell r="E12673" t="str">
            <v>Hogar</v>
          </cell>
        </row>
        <row r="12674">
          <cell r="A12674">
            <v>18599</v>
          </cell>
          <cell r="B12674">
            <v>5</v>
          </cell>
          <cell r="C12674">
            <v>3</v>
          </cell>
          <cell r="D12674" t="str">
            <v>DESPENSA LOS MELLIZOS</v>
          </cell>
          <cell r="E12674" t="str">
            <v>Hogar</v>
          </cell>
        </row>
        <row r="12675">
          <cell r="A12675">
            <v>18608</v>
          </cell>
          <cell r="B12675">
            <v>8</v>
          </cell>
          <cell r="C12675">
            <v>3</v>
          </cell>
          <cell r="D12675" t="str">
            <v>KALIDOS</v>
          </cell>
          <cell r="E12675" t="str">
            <v>Refrigerados A</v>
          </cell>
        </row>
        <row r="12676">
          <cell r="A12676">
            <v>18600</v>
          </cell>
          <cell r="B12676">
            <v>9</v>
          </cell>
          <cell r="C12676">
            <v>3</v>
          </cell>
          <cell r="D12676" t="str">
            <v>DESPENSA CHELY</v>
          </cell>
        </row>
        <row r="12677">
          <cell r="A12677">
            <v>18601</v>
          </cell>
          <cell r="B12677">
            <v>5</v>
          </cell>
          <cell r="C12677">
            <v>8</v>
          </cell>
          <cell r="D12677" t="str">
            <v>DESPENSA URUGUAYO</v>
          </cell>
          <cell r="E12677" t="str">
            <v>Hogar</v>
          </cell>
        </row>
        <row r="12678">
          <cell r="A12678">
            <v>18602</v>
          </cell>
          <cell r="B12678">
            <v>5</v>
          </cell>
          <cell r="C12678">
            <v>8</v>
          </cell>
          <cell r="D12678" t="str">
            <v>DESPENSA COMPADRITO</v>
          </cell>
          <cell r="E12678" t="str">
            <v>Hogar</v>
          </cell>
        </row>
        <row r="12679">
          <cell r="A12679">
            <v>18603</v>
          </cell>
          <cell r="B12679">
            <v>9</v>
          </cell>
          <cell r="C12679">
            <v>3</v>
          </cell>
          <cell r="D12679" t="str">
            <v>DESPENSA SAN MIGUEL</v>
          </cell>
        </row>
        <row r="12680">
          <cell r="A12680">
            <v>18604</v>
          </cell>
          <cell r="B12680">
            <v>5</v>
          </cell>
          <cell r="C12680">
            <v>8</v>
          </cell>
          <cell r="D12680" t="str">
            <v>DESPENSA SANTA TERESITA</v>
          </cell>
          <cell r="E12680" t="str">
            <v>Hogar</v>
          </cell>
        </row>
        <row r="12681">
          <cell r="A12681">
            <v>18605</v>
          </cell>
          <cell r="B12681">
            <v>4</v>
          </cell>
          <cell r="C12681">
            <v>5</v>
          </cell>
          <cell r="D12681" t="str">
            <v>DESPENSA SAN ANTONIO</v>
          </cell>
          <cell r="E12681" t="str">
            <v>Hogar</v>
          </cell>
        </row>
        <row r="12682">
          <cell r="A12682">
            <v>18606</v>
          </cell>
          <cell r="B12682">
            <v>4</v>
          </cell>
          <cell r="C12682">
            <v>5</v>
          </cell>
          <cell r="D12682" t="str">
            <v>DESPENSA L- GISSELL</v>
          </cell>
          <cell r="E12682" t="str">
            <v>Hogar</v>
          </cell>
        </row>
        <row r="12683">
          <cell r="A12683">
            <v>18607</v>
          </cell>
          <cell r="B12683">
            <v>4</v>
          </cell>
          <cell r="C12683">
            <v>5</v>
          </cell>
          <cell r="D12683" t="str">
            <v>DESPENSA 2 HERMANAS</v>
          </cell>
          <cell r="E12683" t="str">
            <v>Hogar</v>
          </cell>
        </row>
        <row r="12684">
          <cell r="A12684">
            <v>24606</v>
          </cell>
          <cell r="B12684">
            <v>7</v>
          </cell>
          <cell r="C12684">
            <v>3</v>
          </cell>
          <cell r="D12684" t="str">
            <v>CABINA DORITEL</v>
          </cell>
          <cell r="E12684" t="str">
            <v>Hogar</v>
          </cell>
        </row>
        <row r="12685">
          <cell r="A12685">
            <v>18592</v>
          </cell>
          <cell r="B12685">
            <v>3</v>
          </cell>
          <cell r="C12685">
            <v>9</v>
          </cell>
          <cell r="D12685" t="str">
            <v>KIOSKO EL TONY</v>
          </cell>
        </row>
        <row r="12686">
          <cell r="A12686">
            <v>18593</v>
          </cell>
          <cell r="B12686">
            <v>3</v>
          </cell>
          <cell r="C12686">
            <v>6</v>
          </cell>
          <cell r="D12686" t="str">
            <v>COMERCIAL VANI</v>
          </cell>
          <cell r="E12686" t="str">
            <v>Hogar</v>
          </cell>
        </row>
        <row r="12687">
          <cell r="A12687">
            <v>18590</v>
          </cell>
          <cell r="B12687">
            <v>1</v>
          </cell>
          <cell r="C12687">
            <v>8</v>
          </cell>
          <cell r="D12687" t="str">
            <v>DESPENSA DEMI</v>
          </cell>
          <cell r="E12687" t="str">
            <v>Hogar</v>
          </cell>
        </row>
        <row r="12688">
          <cell r="A12688">
            <v>18591</v>
          </cell>
          <cell r="B12688">
            <v>1</v>
          </cell>
          <cell r="C12688">
            <v>8</v>
          </cell>
          <cell r="D12688" t="str">
            <v>DESPENSA SAN CAYETANO</v>
          </cell>
          <cell r="E12688" t="str">
            <v>Hogar</v>
          </cell>
        </row>
        <row r="12689">
          <cell r="A12689">
            <v>18585</v>
          </cell>
          <cell r="B12689">
            <v>6</v>
          </cell>
          <cell r="C12689">
            <v>1</v>
          </cell>
          <cell r="D12689" t="str">
            <v>DESPENSA SOL JAZMIN</v>
          </cell>
          <cell r="E12689" t="str">
            <v>Hogar</v>
          </cell>
        </row>
        <row r="12690">
          <cell r="A12690">
            <v>18584</v>
          </cell>
          <cell r="B12690">
            <v>6</v>
          </cell>
          <cell r="C12690">
            <v>1</v>
          </cell>
          <cell r="D12690" t="str">
            <v>DESPENSA 6 DE ENERO</v>
          </cell>
          <cell r="E12690" t="str">
            <v>Hogar</v>
          </cell>
        </row>
        <row r="12691">
          <cell r="A12691">
            <v>18582</v>
          </cell>
          <cell r="B12691">
            <v>6</v>
          </cell>
          <cell r="C12691">
            <v>2</v>
          </cell>
          <cell r="D12691" t="str">
            <v>DESPENSA JUANA</v>
          </cell>
          <cell r="E12691" t="str">
            <v>Hogar</v>
          </cell>
        </row>
        <row r="12692">
          <cell r="A12692">
            <v>18583</v>
          </cell>
          <cell r="B12692">
            <v>6</v>
          </cell>
          <cell r="C12692">
            <v>2</v>
          </cell>
          <cell r="D12692" t="str">
            <v>DESPENSA INO</v>
          </cell>
          <cell r="E12692" t="str">
            <v>Hogar</v>
          </cell>
        </row>
        <row r="12693">
          <cell r="A12693">
            <v>18581</v>
          </cell>
          <cell r="B12693">
            <v>6</v>
          </cell>
          <cell r="C12693">
            <v>2</v>
          </cell>
          <cell r="D12693" t="str">
            <v>DESPENSA SAN CAYETANO</v>
          </cell>
          <cell r="E12693" t="str">
            <v>Hogar</v>
          </cell>
        </row>
        <row r="12694">
          <cell r="A12694">
            <v>18594</v>
          </cell>
          <cell r="B12694">
            <v>9</v>
          </cell>
          <cell r="C12694">
            <v>3</v>
          </cell>
          <cell r="D12694" t="str">
            <v>CARRITO OSCAR RUIZ</v>
          </cell>
        </row>
        <row r="12695">
          <cell r="A12695">
            <v>18609</v>
          </cell>
          <cell r="B12695">
            <v>1</v>
          </cell>
          <cell r="C12695">
            <v>6</v>
          </cell>
          <cell r="D12695" t="str">
            <v>CENTRO DE PROP. DE PAN. y FIDEERIAS</v>
          </cell>
        </row>
        <row r="12696">
          <cell r="A12696">
            <v>18610</v>
          </cell>
          <cell r="B12696">
            <v>4</v>
          </cell>
          <cell r="C12696">
            <v>7</v>
          </cell>
          <cell r="D12696" t="str">
            <v>DESPENSA SAN CAYETANO</v>
          </cell>
        </row>
        <row r="12697">
          <cell r="A12697">
            <v>18516</v>
          </cell>
          <cell r="B12697">
            <v>6</v>
          </cell>
          <cell r="C12697">
            <v>4</v>
          </cell>
          <cell r="D12697" t="str">
            <v>DESPENSA SAN SEBASTIAN</v>
          </cell>
          <cell r="E12697" t="str">
            <v>Hogar</v>
          </cell>
        </row>
        <row r="12698">
          <cell r="A12698">
            <v>18595</v>
          </cell>
          <cell r="B12698">
            <v>5</v>
          </cell>
          <cell r="C12698">
            <v>3</v>
          </cell>
          <cell r="D12698" t="str">
            <v>DESPENSA ALBORADA</v>
          </cell>
          <cell r="E12698" t="str">
            <v>Hogar</v>
          </cell>
        </row>
        <row r="12699">
          <cell r="A12699">
            <v>18597</v>
          </cell>
          <cell r="B12699">
            <v>7</v>
          </cell>
          <cell r="C12699">
            <v>2</v>
          </cell>
          <cell r="D12699" t="str">
            <v>VENTAS DE BEBIDAS EL VAGON</v>
          </cell>
          <cell r="E12699" t="str">
            <v>Hogar</v>
          </cell>
        </row>
        <row r="12700">
          <cell r="A12700">
            <v>18611</v>
          </cell>
          <cell r="B12700">
            <v>5</v>
          </cell>
          <cell r="C12700">
            <v>6</v>
          </cell>
          <cell r="D12700" t="str">
            <v>KIOSKO ÑA ESTER</v>
          </cell>
          <cell r="E12700" t="str">
            <v>Hogar</v>
          </cell>
        </row>
        <row r="12701">
          <cell r="A12701">
            <v>18596</v>
          </cell>
          <cell r="B12701">
            <v>7</v>
          </cell>
          <cell r="C12701">
            <v>2</v>
          </cell>
          <cell r="D12701" t="str">
            <v>DESPENSA SANTA ANA</v>
          </cell>
          <cell r="E12701" t="str">
            <v>Hogar</v>
          </cell>
        </row>
        <row r="12702">
          <cell r="A12702">
            <v>18612</v>
          </cell>
          <cell r="B12702">
            <v>2</v>
          </cell>
          <cell r="C12702">
            <v>3</v>
          </cell>
          <cell r="D12702" t="str">
            <v>EL ARCA</v>
          </cell>
        </row>
        <row r="12703">
          <cell r="A12703">
            <v>18548</v>
          </cell>
          <cell r="B12703">
            <v>2</v>
          </cell>
          <cell r="C12703">
            <v>5</v>
          </cell>
          <cell r="D12703" t="str">
            <v>COMEDOR JOEL</v>
          </cell>
        </row>
        <row r="12704">
          <cell r="A12704">
            <v>18632</v>
          </cell>
          <cell r="B12704">
            <v>4</v>
          </cell>
          <cell r="C12704">
            <v>4</v>
          </cell>
          <cell r="D12704" t="str">
            <v>BODEGA F Y M</v>
          </cell>
          <cell r="E12704" t="str">
            <v>Hogar</v>
          </cell>
        </row>
        <row r="12705">
          <cell r="A12705">
            <v>18631</v>
          </cell>
          <cell r="D12705" t="str">
            <v>CABINA TELEFONICA TECOPLAS</v>
          </cell>
          <cell r="E12705" t="str">
            <v>Planta</v>
          </cell>
        </row>
        <row r="12706">
          <cell r="A12706">
            <v>18628</v>
          </cell>
          <cell r="B12706">
            <v>4</v>
          </cell>
          <cell r="C12706">
            <v>5</v>
          </cell>
          <cell r="D12706" t="str">
            <v>AUTOSERVICE SHIRLEY</v>
          </cell>
          <cell r="E12706" t="str">
            <v>Hogar</v>
          </cell>
        </row>
        <row r="12707">
          <cell r="A12707">
            <v>18627</v>
          </cell>
          <cell r="B12707">
            <v>4</v>
          </cell>
          <cell r="C12707">
            <v>5</v>
          </cell>
          <cell r="D12707" t="str">
            <v>DESPENSA LOS PADRINOS</v>
          </cell>
          <cell r="E12707" t="str">
            <v>Hogar</v>
          </cell>
        </row>
        <row r="12708">
          <cell r="A12708">
            <v>18630</v>
          </cell>
          <cell r="B12708">
            <v>4</v>
          </cell>
          <cell r="C12708">
            <v>5</v>
          </cell>
          <cell r="D12708" t="str">
            <v>DESPENSA DECIERTO DE ZAHARA</v>
          </cell>
          <cell r="E12708" t="str">
            <v>Hogar</v>
          </cell>
        </row>
        <row r="12709">
          <cell r="A12709">
            <v>18633</v>
          </cell>
          <cell r="B12709">
            <v>5</v>
          </cell>
          <cell r="C12709">
            <v>3</v>
          </cell>
          <cell r="D12709" t="str">
            <v>COPETIN TASTY</v>
          </cell>
          <cell r="E12709" t="str">
            <v>Planta</v>
          </cell>
        </row>
        <row r="12710">
          <cell r="A12710">
            <v>18621</v>
          </cell>
          <cell r="B12710">
            <v>5</v>
          </cell>
          <cell r="C12710">
            <v>3</v>
          </cell>
          <cell r="D12710" t="str">
            <v>DESPENSA MARILIN</v>
          </cell>
          <cell r="E12710" t="str">
            <v>Hogar</v>
          </cell>
        </row>
        <row r="12711">
          <cell r="A12711">
            <v>18618</v>
          </cell>
          <cell r="B12711">
            <v>3</v>
          </cell>
          <cell r="C12711">
            <v>3</v>
          </cell>
          <cell r="D12711" t="str">
            <v>CABINA  BRUNO GUGGIARI</v>
          </cell>
        </row>
        <row r="12712">
          <cell r="A12712">
            <v>18565</v>
          </cell>
          <cell r="B12712">
            <v>6</v>
          </cell>
          <cell r="C12712">
            <v>2</v>
          </cell>
          <cell r="D12712" t="str">
            <v>CASILLA LARI</v>
          </cell>
          <cell r="E12712" t="str">
            <v>Refrigerados</v>
          </cell>
        </row>
        <row r="12713">
          <cell r="A12713">
            <v>18615</v>
          </cell>
          <cell r="B12713">
            <v>6</v>
          </cell>
          <cell r="C12713">
            <v>4</v>
          </cell>
          <cell r="D12713" t="str">
            <v>DESPENSA SANTA ROSA</v>
          </cell>
          <cell r="E12713" t="str">
            <v>Hogar</v>
          </cell>
        </row>
        <row r="12714">
          <cell r="A12714">
            <v>18673</v>
          </cell>
          <cell r="B12714">
            <v>6</v>
          </cell>
          <cell r="C12714">
            <v>4</v>
          </cell>
          <cell r="D12714" t="str">
            <v>HAMBURGUESERIA CHRISTIAN</v>
          </cell>
          <cell r="E12714" t="str">
            <v>Refrigerados</v>
          </cell>
        </row>
        <row r="12715">
          <cell r="A12715">
            <v>18619</v>
          </cell>
          <cell r="B12715">
            <v>9</v>
          </cell>
          <cell r="C12715">
            <v>3</v>
          </cell>
          <cell r="D12715" t="str">
            <v>COMEDOR NANCY</v>
          </cell>
        </row>
        <row r="12716">
          <cell r="A12716">
            <v>18587</v>
          </cell>
          <cell r="B12716">
            <v>9</v>
          </cell>
          <cell r="C12716">
            <v>3</v>
          </cell>
          <cell r="D12716" t="str">
            <v>COPETIN MARIA BELEN</v>
          </cell>
        </row>
        <row r="12717">
          <cell r="A12717">
            <v>18589</v>
          </cell>
          <cell r="B12717">
            <v>6</v>
          </cell>
          <cell r="C12717">
            <v>4</v>
          </cell>
          <cell r="D12717" t="str">
            <v>CASILLA SAN JORGE</v>
          </cell>
          <cell r="E12717" t="str">
            <v>Refrigerados</v>
          </cell>
        </row>
        <row r="12718">
          <cell r="A12718">
            <v>18588</v>
          </cell>
          <cell r="B12718">
            <v>6</v>
          </cell>
          <cell r="C12718">
            <v>5</v>
          </cell>
          <cell r="D12718" t="str">
            <v>DESPENSA SAN LUIS</v>
          </cell>
          <cell r="E12718" t="str">
            <v>Hogar</v>
          </cell>
        </row>
        <row r="12719">
          <cell r="A12719">
            <v>18616</v>
          </cell>
          <cell r="B12719">
            <v>1</v>
          </cell>
          <cell r="C12719">
            <v>1</v>
          </cell>
          <cell r="D12719" t="str">
            <v xml:space="preserve">AUTOSERVICE DIANA </v>
          </cell>
          <cell r="E12719" t="str">
            <v>Hogar</v>
          </cell>
        </row>
        <row r="12720">
          <cell r="A12720">
            <v>18617</v>
          </cell>
          <cell r="D12720" t="str">
            <v>CASILLA LA CANTINA</v>
          </cell>
        </row>
        <row r="12721">
          <cell r="A12721">
            <v>18622</v>
          </cell>
          <cell r="B12721">
            <v>2</v>
          </cell>
          <cell r="C12721">
            <v>4</v>
          </cell>
          <cell r="D12721" t="str">
            <v>CONFITERIA ORTEGA</v>
          </cell>
          <cell r="E12721" t="str">
            <v>Refrigerados</v>
          </cell>
        </row>
        <row r="12722">
          <cell r="A12722">
            <v>18624</v>
          </cell>
          <cell r="B12722">
            <v>4</v>
          </cell>
          <cell r="C12722">
            <v>3</v>
          </cell>
          <cell r="D12722" t="str">
            <v>DESPENSA ALBERT</v>
          </cell>
          <cell r="E12722" t="str">
            <v>Hogar</v>
          </cell>
        </row>
        <row r="12723">
          <cell r="A12723">
            <v>18626</v>
          </cell>
          <cell r="D12723" t="str">
            <v>DESPENSA EXODO</v>
          </cell>
          <cell r="E12723" t="str">
            <v>Hogar</v>
          </cell>
        </row>
        <row r="12724">
          <cell r="A12724">
            <v>18638</v>
          </cell>
          <cell r="B12724">
            <v>6</v>
          </cell>
          <cell r="C12724">
            <v>2</v>
          </cell>
          <cell r="D12724" t="str">
            <v>DESPENSA EL HIPICO</v>
          </cell>
          <cell r="E12724" t="str">
            <v>Hogar</v>
          </cell>
        </row>
        <row r="12725">
          <cell r="A12725">
            <v>18661</v>
          </cell>
          <cell r="B12725">
            <v>5</v>
          </cell>
          <cell r="C12725">
            <v>3</v>
          </cell>
          <cell r="D12725" t="str">
            <v>NUEVO MERCADITO</v>
          </cell>
          <cell r="E12725" t="str">
            <v>Hogar</v>
          </cell>
        </row>
        <row r="12726">
          <cell r="A12726">
            <v>18695</v>
          </cell>
          <cell r="B12726">
            <v>4</v>
          </cell>
          <cell r="C12726">
            <v>6</v>
          </cell>
          <cell r="D12726" t="str">
            <v>HELADERIA EDGARCITO</v>
          </cell>
          <cell r="E12726" t="str">
            <v>Refrigerados</v>
          </cell>
        </row>
        <row r="12727">
          <cell r="A12727">
            <v>18705</v>
          </cell>
          <cell r="B12727">
            <v>6</v>
          </cell>
          <cell r="C12727">
            <v>1</v>
          </cell>
          <cell r="D12727" t="str">
            <v>DESPENSA RAQUEL</v>
          </cell>
          <cell r="E12727" t="str">
            <v>Hogar</v>
          </cell>
        </row>
        <row r="12728">
          <cell r="A12728">
            <v>18730</v>
          </cell>
          <cell r="D12728" t="str">
            <v>DESPENSA SAN JORGE</v>
          </cell>
          <cell r="E12728" t="str">
            <v>Hogar</v>
          </cell>
        </row>
        <row r="12729">
          <cell r="A12729">
            <v>18775</v>
          </cell>
          <cell r="B12729">
            <v>4</v>
          </cell>
          <cell r="C12729">
            <v>4</v>
          </cell>
          <cell r="D12729" t="str">
            <v>HELADERIA MELI</v>
          </cell>
          <cell r="E12729" t="str">
            <v>Refrigerados</v>
          </cell>
        </row>
        <row r="12730">
          <cell r="A12730">
            <v>18771</v>
          </cell>
          <cell r="B12730">
            <v>5</v>
          </cell>
          <cell r="C12730">
            <v>5</v>
          </cell>
          <cell r="D12730" t="str">
            <v>DESPENSA LA PREFERIDA</v>
          </cell>
          <cell r="E12730" t="str">
            <v>Hogar</v>
          </cell>
        </row>
        <row r="12731">
          <cell r="A12731">
            <v>18773</v>
          </cell>
          <cell r="B12731">
            <v>1</v>
          </cell>
          <cell r="C12731">
            <v>5</v>
          </cell>
          <cell r="D12731" t="str">
            <v>CABINA TELEFONICA STA. ISABEL</v>
          </cell>
          <cell r="E12731" t="str">
            <v>Hogar</v>
          </cell>
        </row>
        <row r="12732">
          <cell r="A12732">
            <v>18772</v>
          </cell>
          <cell r="B12732">
            <v>1</v>
          </cell>
          <cell r="C12732">
            <v>5</v>
          </cell>
          <cell r="D12732" t="str">
            <v>CASILLA CRISTO REY</v>
          </cell>
          <cell r="E12732" t="str">
            <v>Refrigerados</v>
          </cell>
        </row>
        <row r="12733">
          <cell r="A12733">
            <v>18768</v>
          </cell>
          <cell r="B12733">
            <v>1</v>
          </cell>
          <cell r="C12733">
            <v>6</v>
          </cell>
          <cell r="D12733" t="str">
            <v>P.D.V. CARLOS</v>
          </cell>
        </row>
        <row r="12734">
          <cell r="A12734">
            <v>18637</v>
          </cell>
          <cell r="B12734">
            <v>5</v>
          </cell>
          <cell r="C12734">
            <v>1</v>
          </cell>
          <cell r="D12734" t="str">
            <v>AUTOSERVICE YERUTI</v>
          </cell>
          <cell r="E12734" t="str">
            <v>Hogar</v>
          </cell>
        </row>
        <row r="12735">
          <cell r="A12735">
            <v>18574</v>
          </cell>
          <cell r="B12735">
            <v>6</v>
          </cell>
          <cell r="C12735">
            <v>4</v>
          </cell>
          <cell r="D12735" t="str">
            <v>DESPENSA M Y M</v>
          </cell>
          <cell r="E12735" t="str">
            <v>Hogar</v>
          </cell>
        </row>
        <row r="12736">
          <cell r="A12736">
            <v>18580</v>
          </cell>
          <cell r="B12736">
            <v>2</v>
          </cell>
          <cell r="C12736">
            <v>5</v>
          </cell>
          <cell r="D12736" t="str">
            <v>DESPENSA GOLONDRINA</v>
          </cell>
        </row>
        <row r="12737">
          <cell r="A12737">
            <v>18639</v>
          </cell>
          <cell r="B12737">
            <v>1</v>
          </cell>
          <cell r="C12737">
            <v>6</v>
          </cell>
          <cell r="D12737" t="str">
            <v>KIOSKO GONZALEZ</v>
          </cell>
          <cell r="E12737" t="str">
            <v>Hogar</v>
          </cell>
        </row>
        <row r="12738">
          <cell r="A12738">
            <v>18634</v>
          </cell>
          <cell r="B12738">
            <v>1</v>
          </cell>
          <cell r="C12738">
            <v>6</v>
          </cell>
          <cell r="D12738" t="str">
            <v>PAN &amp; CIA</v>
          </cell>
        </row>
        <row r="12739">
          <cell r="A12739">
            <v>18807</v>
          </cell>
          <cell r="D12739" t="str">
            <v>KIOSKO CARMEN</v>
          </cell>
        </row>
        <row r="12740">
          <cell r="A12740">
            <v>18804</v>
          </cell>
          <cell r="B12740">
            <v>2</v>
          </cell>
          <cell r="C12740">
            <v>7</v>
          </cell>
          <cell r="D12740" t="str">
            <v>HAMBURGUESERIA 5 MENTARIO</v>
          </cell>
          <cell r="E12740" t="str">
            <v>Refrigerados</v>
          </cell>
        </row>
        <row r="12741">
          <cell r="A12741">
            <v>18800</v>
          </cell>
          <cell r="B12741">
            <v>9</v>
          </cell>
          <cell r="C12741">
            <v>3</v>
          </cell>
          <cell r="D12741" t="str">
            <v>DESPENSA ESPIRITU SANTO</v>
          </cell>
        </row>
        <row r="12742">
          <cell r="A12742">
            <v>26016</v>
          </cell>
          <cell r="B12742">
            <v>1</v>
          </cell>
          <cell r="C12742">
            <v>9</v>
          </cell>
          <cell r="D12742" t="str">
            <v>COPETIN ESTRELLA</v>
          </cell>
          <cell r="E12742" t="str">
            <v>Refrigerados</v>
          </cell>
        </row>
        <row r="12743">
          <cell r="A12743">
            <v>18798</v>
          </cell>
          <cell r="B12743">
            <v>6</v>
          </cell>
          <cell r="C12743">
            <v>5</v>
          </cell>
          <cell r="D12743" t="str">
            <v>DESPENSA SAN CAYETANO</v>
          </cell>
          <cell r="E12743" t="str">
            <v>Hogar</v>
          </cell>
        </row>
        <row r="12744">
          <cell r="A12744">
            <v>18801</v>
          </cell>
          <cell r="B12744">
            <v>6</v>
          </cell>
          <cell r="C12744">
            <v>1</v>
          </cell>
          <cell r="D12744" t="str">
            <v>DESPENSA VAZQUEZ</v>
          </cell>
          <cell r="E12744" t="str">
            <v>Hogar</v>
          </cell>
        </row>
        <row r="12745">
          <cell r="A12745">
            <v>18815</v>
          </cell>
          <cell r="B12745">
            <v>9</v>
          </cell>
          <cell r="C12745">
            <v>3</v>
          </cell>
          <cell r="D12745" t="str">
            <v>ELITE EVENTOS</v>
          </cell>
        </row>
        <row r="12746">
          <cell r="A12746">
            <v>18852</v>
          </cell>
          <cell r="B12746">
            <v>6</v>
          </cell>
          <cell r="C12746">
            <v>2</v>
          </cell>
          <cell r="D12746" t="str">
            <v>COMEDOR EL OESTE</v>
          </cell>
          <cell r="E12746" t="str">
            <v>Refrigerados</v>
          </cell>
        </row>
        <row r="12747">
          <cell r="A12747">
            <v>18905</v>
          </cell>
          <cell r="B12747">
            <v>4</v>
          </cell>
          <cell r="C12747">
            <v>2</v>
          </cell>
          <cell r="D12747" t="str">
            <v>KIOSKO DORA</v>
          </cell>
          <cell r="E12747" t="str">
            <v>Refrigerados</v>
          </cell>
        </row>
        <row r="12748">
          <cell r="A12748">
            <v>18948</v>
          </cell>
          <cell r="B12748">
            <v>9</v>
          </cell>
          <cell r="C12748">
            <v>3</v>
          </cell>
          <cell r="D12748" t="str">
            <v>EDITORA EMPRESARIAL S.R.L.</v>
          </cell>
        </row>
        <row r="12749">
          <cell r="A12749">
            <v>18965</v>
          </cell>
          <cell r="B12749">
            <v>3</v>
          </cell>
          <cell r="C12749">
            <v>6</v>
          </cell>
          <cell r="D12749" t="str">
            <v>COPETIN B Y N</v>
          </cell>
          <cell r="E12749" t="str">
            <v>Refrigerados</v>
          </cell>
        </row>
        <row r="12750">
          <cell r="A12750">
            <v>18962</v>
          </cell>
          <cell r="B12750">
            <v>4</v>
          </cell>
          <cell r="C12750">
            <v>7</v>
          </cell>
          <cell r="D12750" t="str">
            <v>DESPENSA DERLIS ANTONIO</v>
          </cell>
          <cell r="E12750" t="str">
            <v>Hogar</v>
          </cell>
        </row>
        <row r="12751">
          <cell r="A12751">
            <v>18961</v>
          </cell>
          <cell r="B12751">
            <v>4</v>
          </cell>
          <cell r="C12751">
            <v>7</v>
          </cell>
          <cell r="D12751" t="str">
            <v>DESPENSA VERONICA</v>
          </cell>
          <cell r="E12751" t="str">
            <v>Hogar</v>
          </cell>
        </row>
        <row r="12752">
          <cell r="A12752">
            <v>18957</v>
          </cell>
          <cell r="B12752">
            <v>9</v>
          </cell>
          <cell r="C12752">
            <v>3</v>
          </cell>
          <cell r="D12752" t="str">
            <v>COPETIN TROPICAL</v>
          </cell>
        </row>
        <row r="12753">
          <cell r="A12753">
            <v>18959</v>
          </cell>
          <cell r="B12753">
            <v>9</v>
          </cell>
          <cell r="C12753">
            <v>3</v>
          </cell>
          <cell r="D12753" t="str">
            <v>HELADERIA FRHES</v>
          </cell>
        </row>
        <row r="12754">
          <cell r="A12754">
            <v>18969</v>
          </cell>
          <cell r="B12754">
            <v>5</v>
          </cell>
          <cell r="C12754">
            <v>3</v>
          </cell>
          <cell r="D12754" t="str">
            <v>CABINA TELEFONICA</v>
          </cell>
        </row>
        <row r="12755">
          <cell r="A12755">
            <v>18958</v>
          </cell>
          <cell r="B12755">
            <v>9</v>
          </cell>
          <cell r="C12755">
            <v>3</v>
          </cell>
          <cell r="D12755" t="str">
            <v>DESPENSA JAZMIN</v>
          </cell>
        </row>
        <row r="12756">
          <cell r="A12756">
            <v>18960</v>
          </cell>
          <cell r="B12756">
            <v>1</v>
          </cell>
          <cell r="C12756">
            <v>4</v>
          </cell>
          <cell r="D12756" t="str">
            <v>CABINA TELEFONICA</v>
          </cell>
          <cell r="E12756" t="str">
            <v>Hogar</v>
          </cell>
        </row>
        <row r="12757">
          <cell r="A12757">
            <v>18951</v>
          </cell>
          <cell r="B12757">
            <v>6</v>
          </cell>
          <cell r="C12757">
            <v>2</v>
          </cell>
          <cell r="D12757" t="str">
            <v>CABINA CONTACTO COMUNICACIONES</v>
          </cell>
          <cell r="E12757" t="str">
            <v>Hogar</v>
          </cell>
        </row>
        <row r="12758">
          <cell r="A12758">
            <v>18952</v>
          </cell>
          <cell r="B12758">
            <v>6</v>
          </cell>
          <cell r="C12758">
            <v>2</v>
          </cell>
          <cell r="D12758" t="str">
            <v>LIBRERIA  CYJ</v>
          </cell>
          <cell r="E12758" t="str">
            <v>Refrigerados</v>
          </cell>
        </row>
        <row r="12759">
          <cell r="A12759">
            <v>18953</v>
          </cell>
          <cell r="B12759">
            <v>6</v>
          </cell>
          <cell r="C12759">
            <v>2</v>
          </cell>
          <cell r="D12759" t="str">
            <v>DESPENSA TRES HERMANOS</v>
          </cell>
          <cell r="E12759" t="str">
            <v>Hogar</v>
          </cell>
        </row>
        <row r="12760">
          <cell r="A12760">
            <v>18950</v>
          </cell>
          <cell r="B12760">
            <v>2</v>
          </cell>
          <cell r="C12760">
            <v>6</v>
          </cell>
          <cell r="D12760" t="str">
            <v>PIZZERIA LA PUERTA</v>
          </cell>
          <cell r="E12760" t="str">
            <v>Refrigerados</v>
          </cell>
        </row>
        <row r="12761">
          <cell r="A12761">
            <v>18949</v>
          </cell>
          <cell r="D12761" t="str">
            <v>DESPENSA SAN CAYETANO</v>
          </cell>
          <cell r="E12761" t="str">
            <v>Hogar</v>
          </cell>
        </row>
        <row r="12762">
          <cell r="A12762">
            <v>18947</v>
          </cell>
          <cell r="B12762">
            <v>1</v>
          </cell>
          <cell r="C12762">
            <v>7</v>
          </cell>
          <cell r="D12762" t="str">
            <v>DESPENSA 14</v>
          </cell>
          <cell r="E12762" t="str">
            <v>Hogar</v>
          </cell>
        </row>
        <row r="12763">
          <cell r="A12763">
            <v>18883</v>
          </cell>
          <cell r="B12763">
            <v>6</v>
          </cell>
          <cell r="C12763">
            <v>4</v>
          </cell>
          <cell r="D12763" t="str">
            <v>CABINATELEFONICA</v>
          </cell>
          <cell r="E12763" t="str">
            <v>Hogar</v>
          </cell>
        </row>
        <row r="12764">
          <cell r="A12764">
            <v>18660</v>
          </cell>
          <cell r="B12764">
            <v>4</v>
          </cell>
          <cell r="C12764">
            <v>2</v>
          </cell>
          <cell r="D12764" t="str">
            <v>VENTAS DE BEBIDAS FELICIA</v>
          </cell>
          <cell r="E12764" t="str">
            <v>Hogar</v>
          </cell>
        </row>
        <row r="12765">
          <cell r="A12765">
            <v>18643</v>
          </cell>
          <cell r="B12765">
            <v>1</v>
          </cell>
          <cell r="C12765">
            <v>8</v>
          </cell>
          <cell r="D12765" t="str">
            <v>CASILLA LECHI</v>
          </cell>
          <cell r="E12765" t="str">
            <v>Refrigerados</v>
          </cell>
        </row>
        <row r="12766">
          <cell r="A12766">
            <v>18644</v>
          </cell>
          <cell r="B12766">
            <v>1</v>
          </cell>
          <cell r="C12766">
            <v>8</v>
          </cell>
          <cell r="D12766" t="str">
            <v>DESPENSA LAURITA</v>
          </cell>
          <cell r="E12766" t="str">
            <v>Hogar</v>
          </cell>
        </row>
        <row r="12767">
          <cell r="A12767">
            <v>18645</v>
          </cell>
          <cell r="B12767">
            <v>1</v>
          </cell>
          <cell r="C12767">
            <v>9</v>
          </cell>
          <cell r="D12767" t="str">
            <v>HELADERIA SWEET</v>
          </cell>
          <cell r="E12767" t="str">
            <v>Refrigerados</v>
          </cell>
        </row>
        <row r="12768">
          <cell r="A12768">
            <v>18578</v>
          </cell>
          <cell r="B12768">
            <v>6</v>
          </cell>
          <cell r="C12768">
            <v>1</v>
          </cell>
          <cell r="D12768" t="str">
            <v>HAMBURGUESERIA J Y E</v>
          </cell>
          <cell r="E12768" t="str">
            <v>Refrigerados</v>
          </cell>
        </row>
        <row r="12769">
          <cell r="A12769">
            <v>18579</v>
          </cell>
          <cell r="B12769">
            <v>6</v>
          </cell>
          <cell r="C12769">
            <v>1</v>
          </cell>
          <cell r="D12769" t="str">
            <v>AUTOSERVICE LA TIA</v>
          </cell>
          <cell r="E12769" t="str">
            <v>Hogar</v>
          </cell>
        </row>
        <row r="12770">
          <cell r="A12770">
            <v>18647</v>
          </cell>
          <cell r="B12770">
            <v>6</v>
          </cell>
          <cell r="C12770">
            <v>2</v>
          </cell>
          <cell r="D12770" t="str">
            <v>CABINA LIZ Y ANDY</v>
          </cell>
          <cell r="E12770" t="str">
            <v>Hogar</v>
          </cell>
        </row>
        <row r="12771">
          <cell r="A12771">
            <v>18648</v>
          </cell>
          <cell r="B12771">
            <v>9</v>
          </cell>
          <cell r="C12771">
            <v>3</v>
          </cell>
          <cell r="D12771" t="str">
            <v>DESPENSA JUNIOR</v>
          </cell>
        </row>
        <row r="12772">
          <cell r="A12772">
            <v>18649</v>
          </cell>
          <cell r="B12772">
            <v>6</v>
          </cell>
          <cell r="C12772">
            <v>1</v>
          </cell>
          <cell r="D12772" t="str">
            <v>DESPENSA ROSSANA</v>
          </cell>
          <cell r="E12772" t="str">
            <v>Hogar</v>
          </cell>
        </row>
        <row r="12773">
          <cell r="A12773">
            <v>18577</v>
          </cell>
          <cell r="B12773">
            <v>6</v>
          </cell>
          <cell r="C12773">
            <v>1</v>
          </cell>
          <cell r="D12773" t="str">
            <v>DESPENSA MARITO</v>
          </cell>
          <cell r="E12773" t="str">
            <v>Hogar</v>
          </cell>
        </row>
        <row r="12774">
          <cell r="A12774">
            <v>18576</v>
          </cell>
          <cell r="D12774" t="str">
            <v>CASILLA SAN CAYETANO</v>
          </cell>
          <cell r="E12774" t="str">
            <v>Refrigerados</v>
          </cell>
        </row>
        <row r="12775">
          <cell r="A12775">
            <v>18646</v>
          </cell>
          <cell r="B12775">
            <v>1</v>
          </cell>
          <cell r="C12775">
            <v>6</v>
          </cell>
          <cell r="D12775" t="str">
            <v>COPETIN 3 HERMANOS</v>
          </cell>
          <cell r="E12775" t="str">
            <v>Refrigerados</v>
          </cell>
        </row>
        <row r="12776">
          <cell r="A12776">
            <v>18642</v>
          </cell>
          <cell r="B12776">
            <v>4</v>
          </cell>
          <cell r="C12776">
            <v>7</v>
          </cell>
          <cell r="D12776" t="str">
            <v>DESPENSA SAN CAYETANO</v>
          </cell>
          <cell r="E12776" t="str">
            <v>Hogar</v>
          </cell>
        </row>
        <row r="12777">
          <cell r="A12777">
            <v>18641</v>
          </cell>
          <cell r="B12777">
            <v>4</v>
          </cell>
          <cell r="C12777">
            <v>7</v>
          </cell>
          <cell r="D12777" t="str">
            <v>DESPENSA JOSEFINA</v>
          </cell>
          <cell r="E12777" t="str">
            <v>Hogar</v>
          </cell>
        </row>
        <row r="12778">
          <cell r="A12778">
            <v>18640</v>
          </cell>
          <cell r="B12778">
            <v>9</v>
          </cell>
          <cell r="C12778">
            <v>3</v>
          </cell>
          <cell r="D12778" t="str">
            <v>COMERCIAL DAVID</v>
          </cell>
        </row>
        <row r="12779">
          <cell r="A12779">
            <v>18663</v>
          </cell>
          <cell r="B12779">
            <v>6</v>
          </cell>
          <cell r="C12779">
            <v>2</v>
          </cell>
          <cell r="D12779" t="str">
            <v>DESPENSA ARAMI</v>
          </cell>
          <cell r="E12779" t="str">
            <v>Hogar</v>
          </cell>
        </row>
        <row r="12780">
          <cell r="A12780">
            <v>18650</v>
          </cell>
          <cell r="B12780">
            <v>6</v>
          </cell>
          <cell r="C12780">
            <v>1</v>
          </cell>
          <cell r="D12780" t="str">
            <v>DESPENSA MARGARITA</v>
          </cell>
          <cell r="E12780" t="str">
            <v>Hogar</v>
          </cell>
        </row>
        <row r="12781">
          <cell r="A12781">
            <v>18651</v>
          </cell>
          <cell r="B12781">
            <v>6</v>
          </cell>
          <cell r="C12781">
            <v>2</v>
          </cell>
          <cell r="D12781" t="str">
            <v>DESPENSA MARIA AUXILIADORA</v>
          </cell>
          <cell r="E12781" t="str">
            <v>Hogar</v>
          </cell>
        </row>
        <row r="12782">
          <cell r="A12782">
            <v>18652</v>
          </cell>
          <cell r="B12782">
            <v>2</v>
          </cell>
          <cell r="C12782">
            <v>5</v>
          </cell>
          <cell r="D12782" t="str">
            <v>AUTOSERVICE VICTOR</v>
          </cell>
        </row>
        <row r="12783">
          <cell r="A12783">
            <v>18665</v>
          </cell>
          <cell r="B12783">
            <v>7</v>
          </cell>
          <cell r="C12783">
            <v>2</v>
          </cell>
          <cell r="D12783" t="str">
            <v>COPETIN CARLITOS</v>
          </cell>
          <cell r="E12783" t="str">
            <v>Refrigerados</v>
          </cell>
        </row>
        <row r="12784">
          <cell r="A12784">
            <v>18664</v>
          </cell>
          <cell r="B12784">
            <v>5</v>
          </cell>
          <cell r="C12784">
            <v>7</v>
          </cell>
          <cell r="D12784" t="str">
            <v>HELADERIA YBYTURUZU</v>
          </cell>
        </row>
        <row r="12785">
          <cell r="A12785">
            <v>18666</v>
          </cell>
          <cell r="B12785">
            <v>4</v>
          </cell>
          <cell r="C12785">
            <v>4</v>
          </cell>
          <cell r="D12785" t="str">
            <v>EMPANADAS ÑA CRISTI</v>
          </cell>
          <cell r="E12785" t="str">
            <v>Refrigerados</v>
          </cell>
        </row>
        <row r="12786">
          <cell r="A12786">
            <v>18667</v>
          </cell>
          <cell r="B12786">
            <v>9</v>
          </cell>
          <cell r="C12786">
            <v>3</v>
          </cell>
          <cell r="D12786" t="str">
            <v>MIR EMPANADAS</v>
          </cell>
        </row>
        <row r="12787">
          <cell r="A12787">
            <v>18668</v>
          </cell>
          <cell r="B12787">
            <v>2</v>
          </cell>
          <cell r="C12787">
            <v>2</v>
          </cell>
          <cell r="D12787" t="str">
            <v>KIOSKO GOMEZ</v>
          </cell>
          <cell r="E12787" t="str">
            <v>Refrigerados</v>
          </cell>
        </row>
        <row r="12788">
          <cell r="A12788">
            <v>18669</v>
          </cell>
          <cell r="B12788">
            <v>1</v>
          </cell>
          <cell r="C12788">
            <v>2</v>
          </cell>
          <cell r="D12788" t="str">
            <v>TUTI S.R.L</v>
          </cell>
          <cell r="E12788" t="str">
            <v xml:space="preserve">Supermercados </v>
          </cell>
        </row>
        <row r="12789">
          <cell r="A12789">
            <v>18653</v>
          </cell>
          <cell r="B12789">
            <v>2</v>
          </cell>
          <cell r="C12789">
            <v>5</v>
          </cell>
          <cell r="D12789" t="str">
            <v>DESPENSA AYA</v>
          </cell>
        </row>
        <row r="12790">
          <cell r="A12790">
            <v>18654</v>
          </cell>
          <cell r="B12790">
            <v>9</v>
          </cell>
          <cell r="C12790">
            <v>3</v>
          </cell>
          <cell r="D12790" t="str">
            <v>CABINAS TELEFONICAS</v>
          </cell>
        </row>
        <row r="12791">
          <cell r="A12791">
            <v>18684</v>
          </cell>
          <cell r="B12791">
            <v>9</v>
          </cell>
          <cell r="C12791">
            <v>3</v>
          </cell>
          <cell r="D12791" t="str">
            <v>AUTOSERVICE KATUPYRY</v>
          </cell>
        </row>
        <row r="12792">
          <cell r="A12792">
            <v>18674</v>
          </cell>
          <cell r="B12792">
            <v>4</v>
          </cell>
          <cell r="C12792">
            <v>7</v>
          </cell>
          <cell r="D12792" t="str">
            <v>COMEDOR Nro. 3</v>
          </cell>
          <cell r="E12792" t="str">
            <v>Refrigerados</v>
          </cell>
        </row>
        <row r="12793">
          <cell r="A12793">
            <v>18696</v>
          </cell>
          <cell r="B12793">
            <v>4</v>
          </cell>
          <cell r="C12793">
            <v>6</v>
          </cell>
          <cell r="D12793" t="str">
            <v>DESPENSA ÑECA</v>
          </cell>
          <cell r="E12793" t="str">
            <v>Hogar</v>
          </cell>
        </row>
        <row r="12794">
          <cell r="A12794">
            <v>18693</v>
          </cell>
          <cell r="B12794">
            <v>4</v>
          </cell>
          <cell r="C12794">
            <v>6</v>
          </cell>
          <cell r="D12794" t="str">
            <v>DESPENSA SILDEMAR</v>
          </cell>
          <cell r="E12794" t="str">
            <v>Hogar</v>
          </cell>
        </row>
        <row r="12795">
          <cell r="A12795">
            <v>18694</v>
          </cell>
          <cell r="B12795">
            <v>7</v>
          </cell>
          <cell r="C12795">
            <v>2</v>
          </cell>
          <cell r="D12795" t="str">
            <v>DESPENSA VILLALBA</v>
          </cell>
          <cell r="E12795" t="str">
            <v>Hogar</v>
          </cell>
        </row>
        <row r="12796">
          <cell r="A12796">
            <v>18687</v>
          </cell>
          <cell r="B12796">
            <v>9</v>
          </cell>
          <cell r="C12796">
            <v>3</v>
          </cell>
          <cell r="D12796" t="str">
            <v>PIZZERIA EL URUGUAYO</v>
          </cell>
        </row>
        <row r="12797">
          <cell r="A12797">
            <v>18688</v>
          </cell>
          <cell r="B12797">
            <v>5</v>
          </cell>
          <cell r="C12797">
            <v>9</v>
          </cell>
          <cell r="D12797" t="str">
            <v>DESPENSA LA AURORA</v>
          </cell>
          <cell r="E12797" t="str">
            <v>Hogar</v>
          </cell>
        </row>
        <row r="12798">
          <cell r="A12798">
            <v>18692</v>
          </cell>
          <cell r="B12798">
            <v>6</v>
          </cell>
          <cell r="C12798">
            <v>3</v>
          </cell>
          <cell r="D12798" t="str">
            <v>DESPENSA TERESA DE JESUS</v>
          </cell>
          <cell r="E12798" t="str">
            <v>Hogar</v>
          </cell>
        </row>
        <row r="12799">
          <cell r="A12799">
            <v>18691</v>
          </cell>
          <cell r="B12799">
            <v>6</v>
          </cell>
          <cell r="C12799">
            <v>3</v>
          </cell>
          <cell r="D12799" t="str">
            <v>WM DESPENSA Y MERCERIA</v>
          </cell>
          <cell r="E12799" t="str">
            <v>Hogar</v>
          </cell>
        </row>
        <row r="12800">
          <cell r="A12800">
            <v>18690</v>
          </cell>
          <cell r="B12800">
            <v>6</v>
          </cell>
          <cell r="C12800">
            <v>3</v>
          </cell>
          <cell r="D12800" t="str">
            <v>HELADERIA A Y A</v>
          </cell>
          <cell r="E12800" t="str">
            <v>Refrigerados</v>
          </cell>
        </row>
        <row r="12801">
          <cell r="A12801">
            <v>18689</v>
          </cell>
          <cell r="B12801">
            <v>2</v>
          </cell>
          <cell r="C12801">
            <v>5</v>
          </cell>
          <cell r="D12801" t="str">
            <v>L.D.C PARAGUAY S.A</v>
          </cell>
          <cell r="E12801" t="str">
            <v>Refrigerados</v>
          </cell>
        </row>
        <row r="12802">
          <cell r="A12802">
            <v>18701</v>
          </cell>
          <cell r="B12802">
            <v>4</v>
          </cell>
          <cell r="C12802">
            <v>7</v>
          </cell>
          <cell r="D12802" t="str">
            <v xml:space="preserve">ESTACION DE SERVICIO INTEGRAL </v>
          </cell>
          <cell r="E12802" t="str">
            <v>Conveniencia</v>
          </cell>
        </row>
        <row r="12803">
          <cell r="A12803">
            <v>18675</v>
          </cell>
          <cell r="B12803">
            <v>4</v>
          </cell>
          <cell r="C12803">
            <v>7</v>
          </cell>
          <cell r="D12803" t="str">
            <v>DESPENSA 2 HNOS.</v>
          </cell>
          <cell r="E12803" t="str">
            <v>Hogar</v>
          </cell>
        </row>
        <row r="12804">
          <cell r="A12804">
            <v>18662</v>
          </cell>
          <cell r="B12804">
            <v>1</v>
          </cell>
          <cell r="C12804">
            <v>8</v>
          </cell>
          <cell r="D12804" t="str">
            <v>AUTOSERVICE LA GUAIREÑA</v>
          </cell>
          <cell r="E12804" t="str">
            <v>Hogar</v>
          </cell>
        </row>
        <row r="12805">
          <cell r="A12805">
            <v>18679</v>
          </cell>
          <cell r="D12805" t="str">
            <v>COMEDOR TIA ANGELA</v>
          </cell>
        </row>
        <row r="12806">
          <cell r="A12806">
            <v>18678</v>
          </cell>
          <cell r="B12806">
            <v>4</v>
          </cell>
          <cell r="C12806">
            <v>4</v>
          </cell>
          <cell r="D12806" t="str">
            <v>COMEDOR 5 HNOS.</v>
          </cell>
          <cell r="E12806" t="str">
            <v>Refrigerados</v>
          </cell>
        </row>
        <row r="12807">
          <cell r="A12807">
            <v>18677</v>
          </cell>
          <cell r="B12807">
            <v>9</v>
          </cell>
          <cell r="C12807">
            <v>3</v>
          </cell>
          <cell r="D12807" t="str">
            <v>COPETIN EL BUEN SABOR</v>
          </cell>
        </row>
        <row r="12808">
          <cell r="A12808">
            <v>18680</v>
          </cell>
          <cell r="B12808">
            <v>9</v>
          </cell>
          <cell r="C12808">
            <v>3</v>
          </cell>
          <cell r="D12808" t="str">
            <v>COPETIN PARAGUA' Y</v>
          </cell>
        </row>
        <row r="12809">
          <cell r="A12809">
            <v>18681</v>
          </cell>
          <cell r="B12809">
            <v>2</v>
          </cell>
          <cell r="C12809">
            <v>1</v>
          </cell>
          <cell r="D12809" t="str">
            <v>COMEDOR LA PALOMA</v>
          </cell>
          <cell r="E12809" t="str">
            <v>Refrigerados</v>
          </cell>
        </row>
        <row r="12810">
          <cell r="A12810">
            <v>18670</v>
          </cell>
          <cell r="B12810">
            <v>2</v>
          </cell>
          <cell r="C12810">
            <v>5</v>
          </cell>
          <cell r="D12810" t="str">
            <v>DESPENSA NUÑEZ FERREIRA</v>
          </cell>
        </row>
        <row r="12811">
          <cell r="A12811">
            <v>18671</v>
          </cell>
          <cell r="B12811">
            <v>6</v>
          </cell>
          <cell r="C12811">
            <v>2</v>
          </cell>
          <cell r="D12811" t="str">
            <v>DESPENSA SAN CAYETANO</v>
          </cell>
          <cell r="E12811" t="str">
            <v>Hogar</v>
          </cell>
        </row>
        <row r="12812">
          <cell r="A12812">
            <v>18672</v>
          </cell>
          <cell r="B12812">
            <v>6</v>
          </cell>
          <cell r="C12812">
            <v>4</v>
          </cell>
          <cell r="D12812" t="str">
            <v>LA CASA DE LOS LOMITOS</v>
          </cell>
          <cell r="E12812" t="str">
            <v>Refrigerados</v>
          </cell>
        </row>
        <row r="12813">
          <cell r="A12813">
            <v>18682</v>
          </cell>
          <cell r="B12813">
            <v>1</v>
          </cell>
          <cell r="C12813">
            <v>7</v>
          </cell>
          <cell r="D12813" t="str">
            <v>DESPENSA EL AMIGO</v>
          </cell>
        </row>
        <row r="12814">
          <cell r="A12814">
            <v>18685</v>
          </cell>
          <cell r="B12814">
            <v>4</v>
          </cell>
          <cell r="C12814">
            <v>3</v>
          </cell>
          <cell r="D12814" t="str">
            <v>CABINA TELEFONICA VERDE AMARELO</v>
          </cell>
          <cell r="E12814" t="str">
            <v>Hogar</v>
          </cell>
        </row>
        <row r="12815">
          <cell r="A12815">
            <v>18686</v>
          </cell>
          <cell r="B12815">
            <v>3</v>
          </cell>
          <cell r="C12815">
            <v>7</v>
          </cell>
          <cell r="D12815" t="str">
            <v>DESPENSA EMI</v>
          </cell>
          <cell r="E12815" t="str">
            <v>Hogar</v>
          </cell>
        </row>
        <row r="12816">
          <cell r="A12816">
            <v>18699</v>
          </cell>
          <cell r="B12816">
            <v>4</v>
          </cell>
          <cell r="C12816">
            <v>1</v>
          </cell>
          <cell r="D12816" t="str">
            <v>DESPENSA GAMARRA</v>
          </cell>
          <cell r="E12816" t="str">
            <v>Hogar</v>
          </cell>
        </row>
        <row r="12817">
          <cell r="A12817">
            <v>18697</v>
          </cell>
          <cell r="B12817">
            <v>9</v>
          </cell>
          <cell r="C12817">
            <v>3</v>
          </cell>
          <cell r="D12817" t="str">
            <v>BODEGA IMAOS</v>
          </cell>
        </row>
        <row r="12818">
          <cell r="A12818">
            <v>18698</v>
          </cell>
          <cell r="B12818">
            <v>4</v>
          </cell>
          <cell r="C12818">
            <v>1</v>
          </cell>
          <cell r="D12818" t="str">
            <v>DESPENSA EVENEZER</v>
          </cell>
          <cell r="E12818" t="str">
            <v>Hogar</v>
          </cell>
        </row>
        <row r="12819">
          <cell r="A12819">
            <v>18717</v>
          </cell>
          <cell r="B12819">
            <v>4</v>
          </cell>
          <cell r="C12819">
            <v>7</v>
          </cell>
          <cell r="D12819" t="str">
            <v>DESPENSA SAN MIGUEL</v>
          </cell>
          <cell r="E12819" t="str">
            <v>Hogar</v>
          </cell>
        </row>
        <row r="12820">
          <cell r="A12820">
            <v>18716</v>
          </cell>
          <cell r="B12820">
            <v>4</v>
          </cell>
          <cell r="C12820">
            <v>7</v>
          </cell>
          <cell r="D12820" t="str">
            <v>CASILLA YTORORO</v>
          </cell>
          <cell r="E12820" t="str">
            <v>Refrigerados</v>
          </cell>
        </row>
        <row r="12821">
          <cell r="A12821">
            <v>18702</v>
          </cell>
          <cell r="B12821">
            <v>6</v>
          </cell>
          <cell r="C12821">
            <v>1</v>
          </cell>
          <cell r="D12821" t="str">
            <v>DESPENSA INTEGRAL</v>
          </cell>
          <cell r="E12821" t="str">
            <v>Hogar</v>
          </cell>
        </row>
        <row r="12822">
          <cell r="A12822">
            <v>18703</v>
          </cell>
          <cell r="B12822">
            <v>6</v>
          </cell>
          <cell r="C12822">
            <v>1</v>
          </cell>
          <cell r="D12822" t="str">
            <v>DESPENSA DANY</v>
          </cell>
          <cell r="E12822" t="str">
            <v>Hogar</v>
          </cell>
        </row>
        <row r="12823">
          <cell r="A12823">
            <v>18704</v>
          </cell>
          <cell r="B12823">
            <v>6</v>
          </cell>
          <cell r="C12823">
            <v>1</v>
          </cell>
          <cell r="D12823" t="str">
            <v>DESPENSA ACUARIO</v>
          </cell>
          <cell r="E12823" t="str">
            <v>Hogar</v>
          </cell>
        </row>
        <row r="12824">
          <cell r="A12824">
            <v>18706</v>
          </cell>
          <cell r="B12824">
            <v>9</v>
          </cell>
          <cell r="C12824">
            <v>3</v>
          </cell>
          <cell r="D12824" t="str">
            <v>HAMBURGUESERIA EL BUEN SABOR</v>
          </cell>
        </row>
        <row r="12825">
          <cell r="A12825">
            <v>18707</v>
          </cell>
          <cell r="B12825">
            <v>6</v>
          </cell>
          <cell r="C12825">
            <v>1</v>
          </cell>
          <cell r="D12825" t="str">
            <v>DESPENSA REINA</v>
          </cell>
          <cell r="E12825" t="str">
            <v>Hogar</v>
          </cell>
        </row>
        <row r="12826">
          <cell r="A12826">
            <v>18709</v>
          </cell>
          <cell r="B12826">
            <v>3</v>
          </cell>
          <cell r="C12826">
            <v>1</v>
          </cell>
          <cell r="D12826" t="str">
            <v>DESPENSA SAN CAYETANO</v>
          </cell>
          <cell r="E12826" t="str">
            <v>Hogar</v>
          </cell>
        </row>
        <row r="12827">
          <cell r="A12827">
            <v>18708</v>
          </cell>
          <cell r="B12827">
            <v>5</v>
          </cell>
          <cell r="C12827">
            <v>5</v>
          </cell>
          <cell r="D12827" t="str">
            <v>DESPENSA NELIDA</v>
          </cell>
          <cell r="E12827" t="str">
            <v>Hogar</v>
          </cell>
        </row>
        <row r="12828">
          <cell r="A12828">
            <v>18656</v>
          </cell>
          <cell r="B12828">
            <v>6</v>
          </cell>
          <cell r="C12828">
            <v>1</v>
          </cell>
          <cell r="D12828" t="str">
            <v>COPETROL DON RAMON</v>
          </cell>
          <cell r="E12828" t="str">
            <v>Conveniencia</v>
          </cell>
        </row>
        <row r="12829">
          <cell r="A12829">
            <v>18657</v>
          </cell>
          <cell r="B12829">
            <v>6</v>
          </cell>
          <cell r="C12829">
            <v>1</v>
          </cell>
          <cell r="D12829" t="str">
            <v>DESPENSA VERA 2</v>
          </cell>
          <cell r="E12829" t="str">
            <v>Refrigerados</v>
          </cell>
        </row>
        <row r="12830">
          <cell r="A12830">
            <v>18658</v>
          </cell>
          <cell r="B12830">
            <v>6</v>
          </cell>
          <cell r="C12830">
            <v>1</v>
          </cell>
          <cell r="D12830" t="str">
            <v>DESPENSA MAGALI</v>
          </cell>
          <cell r="E12830" t="str">
            <v>Hogar</v>
          </cell>
        </row>
        <row r="12831">
          <cell r="A12831">
            <v>18655</v>
          </cell>
          <cell r="B12831">
            <v>6</v>
          </cell>
          <cell r="C12831">
            <v>2</v>
          </cell>
          <cell r="D12831" t="str">
            <v>LA PEREGRINA S.A</v>
          </cell>
          <cell r="E12831" t="str">
            <v>Refrigerados</v>
          </cell>
        </row>
        <row r="12832">
          <cell r="A12832">
            <v>18659</v>
          </cell>
          <cell r="B12832">
            <v>6</v>
          </cell>
          <cell r="C12832">
            <v>1</v>
          </cell>
          <cell r="D12832" t="str">
            <v>DESPENSA 3 PIBES</v>
          </cell>
          <cell r="E12832" t="str">
            <v>Hogar</v>
          </cell>
        </row>
        <row r="12833">
          <cell r="A12833">
            <v>18723</v>
          </cell>
          <cell r="B12833">
            <v>1</v>
          </cell>
          <cell r="C12833">
            <v>9</v>
          </cell>
          <cell r="D12833" t="str">
            <v>DESPENSA COLOMBIA</v>
          </cell>
          <cell r="E12833" t="str">
            <v>Hogar</v>
          </cell>
        </row>
        <row r="12834">
          <cell r="A12834">
            <v>18724</v>
          </cell>
          <cell r="B12834">
            <v>3</v>
          </cell>
          <cell r="C12834">
            <v>5</v>
          </cell>
          <cell r="D12834" t="str">
            <v>DESPENSA EL MANA</v>
          </cell>
          <cell r="E12834" t="str">
            <v>Hogar</v>
          </cell>
        </row>
        <row r="12835">
          <cell r="A12835">
            <v>18721</v>
          </cell>
          <cell r="B12835">
            <v>7</v>
          </cell>
          <cell r="C12835">
            <v>2</v>
          </cell>
          <cell r="D12835" t="str">
            <v xml:space="preserve">COMERCIAL RUBI </v>
          </cell>
          <cell r="E12835" t="str">
            <v>Refrigerados</v>
          </cell>
        </row>
        <row r="12836">
          <cell r="A12836">
            <v>18722</v>
          </cell>
          <cell r="B12836">
            <v>5</v>
          </cell>
          <cell r="C12836">
            <v>3</v>
          </cell>
          <cell r="D12836" t="str">
            <v>CASILLA VERDE</v>
          </cell>
          <cell r="E12836" t="str">
            <v>Refrigerados</v>
          </cell>
        </row>
        <row r="12837">
          <cell r="A12837">
            <v>18725</v>
          </cell>
          <cell r="B12837">
            <v>7</v>
          </cell>
          <cell r="C12837">
            <v>2</v>
          </cell>
          <cell r="D12837" t="str">
            <v>COPETIN PAPALOLO.COM</v>
          </cell>
          <cell r="E12837" t="str">
            <v>Refrigerados</v>
          </cell>
        </row>
        <row r="12838">
          <cell r="A12838">
            <v>18726</v>
          </cell>
          <cell r="B12838">
            <v>7</v>
          </cell>
          <cell r="C12838">
            <v>1</v>
          </cell>
          <cell r="D12838" t="str">
            <v>DESPENSA CRISTINA</v>
          </cell>
          <cell r="E12838" t="str">
            <v>Hogar</v>
          </cell>
        </row>
        <row r="12839">
          <cell r="A12839">
            <v>18728</v>
          </cell>
          <cell r="B12839">
            <v>6</v>
          </cell>
          <cell r="C12839">
            <v>4</v>
          </cell>
          <cell r="D12839" t="str">
            <v>CABINA TELEFONICA M Y M</v>
          </cell>
          <cell r="E12839" t="str">
            <v>Hogar</v>
          </cell>
        </row>
        <row r="12840">
          <cell r="A12840">
            <v>18710</v>
          </cell>
          <cell r="B12840">
            <v>6</v>
          </cell>
          <cell r="C12840">
            <v>2</v>
          </cell>
          <cell r="D12840" t="str">
            <v>CLUB HIPICO PARAGUAYO</v>
          </cell>
          <cell r="E12840" t="str">
            <v>Refrigerados</v>
          </cell>
        </row>
        <row r="12841">
          <cell r="A12841">
            <v>18715</v>
          </cell>
          <cell r="B12841">
            <v>6</v>
          </cell>
          <cell r="C12841">
            <v>2</v>
          </cell>
          <cell r="D12841" t="str">
            <v>COPETIN SAN FRANCISCO</v>
          </cell>
          <cell r="E12841" t="str">
            <v>Refrigerados</v>
          </cell>
        </row>
        <row r="12842">
          <cell r="A12842">
            <v>18713</v>
          </cell>
          <cell r="B12842">
            <v>6</v>
          </cell>
          <cell r="C12842">
            <v>2</v>
          </cell>
          <cell r="D12842" t="str">
            <v>DESPENSA NATY</v>
          </cell>
          <cell r="E12842" t="str">
            <v>Hogar</v>
          </cell>
        </row>
        <row r="12843">
          <cell r="A12843">
            <v>18738</v>
          </cell>
          <cell r="B12843">
            <v>4</v>
          </cell>
          <cell r="C12843">
            <v>5</v>
          </cell>
          <cell r="D12843" t="str">
            <v>AUTOSERVICE LA FAMILIA</v>
          </cell>
          <cell r="E12843" t="str">
            <v>Hogar</v>
          </cell>
        </row>
        <row r="12844">
          <cell r="A12844">
            <v>18735</v>
          </cell>
          <cell r="B12844">
            <v>9</v>
          </cell>
          <cell r="C12844">
            <v>3</v>
          </cell>
          <cell r="D12844" t="str">
            <v>DESPENSA GONZALITO</v>
          </cell>
        </row>
        <row r="12845">
          <cell r="A12845">
            <v>18736</v>
          </cell>
          <cell r="B12845">
            <v>4</v>
          </cell>
          <cell r="C12845">
            <v>5</v>
          </cell>
          <cell r="D12845" t="str">
            <v>DESPENSA MBOCAYATY</v>
          </cell>
          <cell r="E12845" t="str">
            <v>Hogar</v>
          </cell>
        </row>
        <row r="12846">
          <cell r="A12846">
            <v>18737</v>
          </cell>
          <cell r="B12846">
            <v>4</v>
          </cell>
          <cell r="C12846">
            <v>5</v>
          </cell>
          <cell r="D12846" t="str">
            <v>DESPENSA SAN MIGUEL</v>
          </cell>
          <cell r="E12846" t="str">
            <v>Hogar</v>
          </cell>
        </row>
        <row r="12847">
          <cell r="A12847">
            <v>18714</v>
          </cell>
          <cell r="B12847">
            <v>6</v>
          </cell>
          <cell r="C12847">
            <v>2</v>
          </cell>
          <cell r="D12847" t="str">
            <v>FABRI MERCERIA</v>
          </cell>
          <cell r="E12847" t="str">
            <v>Refrigerados</v>
          </cell>
        </row>
        <row r="12848">
          <cell r="A12848">
            <v>18712</v>
          </cell>
          <cell r="B12848">
            <v>6</v>
          </cell>
          <cell r="C12848">
            <v>2</v>
          </cell>
          <cell r="D12848" t="str">
            <v>COMEDOR NUEVA ESTRELLA</v>
          </cell>
          <cell r="E12848" t="str">
            <v>Refrigerados</v>
          </cell>
        </row>
        <row r="12849">
          <cell r="A12849">
            <v>18711</v>
          </cell>
          <cell r="B12849">
            <v>6</v>
          </cell>
          <cell r="C12849">
            <v>2</v>
          </cell>
          <cell r="D12849" t="str">
            <v>DESPENSA SHIRLEY</v>
          </cell>
          <cell r="E12849" t="str">
            <v>Hogar</v>
          </cell>
        </row>
        <row r="12850">
          <cell r="A12850">
            <v>18719</v>
          </cell>
          <cell r="B12850">
            <v>5</v>
          </cell>
          <cell r="C12850">
            <v>3</v>
          </cell>
          <cell r="D12850" t="str">
            <v>DESPENSA R&amp;S</v>
          </cell>
          <cell r="E12850" t="str">
            <v>Hogar</v>
          </cell>
        </row>
        <row r="12851">
          <cell r="A12851">
            <v>18718</v>
          </cell>
          <cell r="B12851">
            <v>2</v>
          </cell>
          <cell r="C12851">
            <v>9</v>
          </cell>
          <cell r="D12851" t="str">
            <v>KIOSKO PANDI</v>
          </cell>
          <cell r="E12851" t="str">
            <v>Hogar</v>
          </cell>
        </row>
        <row r="12852">
          <cell r="A12852">
            <v>18720</v>
          </cell>
          <cell r="B12852">
            <v>2</v>
          </cell>
          <cell r="C12852">
            <v>9</v>
          </cell>
          <cell r="D12852" t="str">
            <v>COPETIN ÑA LOLY</v>
          </cell>
          <cell r="E12852" t="str">
            <v>Refrigerados</v>
          </cell>
        </row>
        <row r="12853">
          <cell r="A12853">
            <v>18727</v>
          </cell>
          <cell r="B12853">
            <v>1</v>
          </cell>
          <cell r="C12853">
            <v>6</v>
          </cell>
          <cell r="D12853" t="str">
            <v>COMERCIAL NORMITA</v>
          </cell>
          <cell r="E12853" t="str">
            <v>Hogar</v>
          </cell>
        </row>
        <row r="12854">
          <cell r="A12854">
            <v>18729</v>
          </cell>
          <cell r="B12854">
            <v>4</v>
          </cell>
          <cell r="C12854">
            <v>1</v>
          </cell>
          <cell r="D12854" t="str">
            <v>DESPENSA SAN MIGUEL</v>
          </cell>
          <cell r="E12854" t="str">
            <v>Hogar</v>
          </cell>
        </row>
        <row r="12855">
          <cell r="A12855">
            <v>18731</v>
          </cell>
          <cell r="D12855" t="str">
            <v>DESPENSA ROCIO</v>
          </cell>
          <cell r="E12855" t="str">
            <v>Hogar</v>
          </cell>
        </row>
        <row r="12856">
          <cell r="A12856">
            <v>18734</v>
          </cell>
          <cell r="B12856">
            <v>3</v>
          </cell>
          <cell r="C12856">
            <v>4</v>
          </cell>
          <cell r="D12856" t="str">
            <v>DESPENSA SOFI</v>
          </cell>
          <cell r="E12856" t="str">
            <v>Hogar</v>
          </cell>
        </row>
        <row r="12857">
          <cell r="A12857">
            <v>18733</v>
          </cell>
          <cell r="B12857">
            <v>9</v>
          </cell>
          <cell r="C12857">
            <v>3</v>
          </cell>
          <cell r="D12857" t="str">
            <v>PARTICULAR FLIA. ESPINOLA</v>
          </cell>
        </row>
        <row r="12858">
          <cell r="A12858">
            <v>18732</v>
          </cell>
          <cell r="B12858">
            <v>1</v>
          </cell>
          <cell r="C12858">
            <v>4</v>
          </cell>
          <cell r="D12858" t="str">
            <v>COPETIN R Y F</v>
          </cell>
        </row>
        <row r="12859">
          <cell r="A12859">
            <v>18754</v>
          </cell>
          <cell r="B12859">
            <v>1</v>
          </cell>
          <cell r="C12859">
            <v>7</v>
          </cell>
          <cell r="D12859" t="str">
            <v>COPETIN HUGUITO</v>
          </cell>
          <cell r="E12859" t="str">
            <v>Refrigerados</v>
          </cell>
        </row>
        <row r="12860">
          <cell r="A12860">
            <v>18755</v>
          </cell>
          <cell r="B12860">
            <v>1</v>
          </cell>
          <cell r="C12860">
            <v>5</v>
          </cell>
          <cell r="D12860" t="str">
            <v>OBRELOP S.R.L</v>
          </cell>
          <cell r="E12860" t="str">
            <v>Educación</v>
          </cell>
        </row>
        <row r="12861">
          <cell r="A12861">
            <v>18756</v>
          </cell>
          <cell r="B12861">
            <v>3</v>
          </cell>
          <cell r="C12861">
            <v>4</v>
          </cell>
          <cell r="D12861" t="str">
            <v>VENTAS DE BEBIDAS CARLOS</v>
          </cell>
          <cell r="E12861" t="str">
            <v>Hogar</v>
          </cell>
        </row>
        <row r="12862">
          <cell r="A12862">
            <v>18739</v>
          </cell>
          <cell r="D12862" t="str">
            <v>COMEDOR EL GORDITO</v>
          </cell>
        </row>
        <row r="12863">
          <cell r="A12863">
            <v>18742</v>
          </cell>
          <cell r="B12863">
            <v>2</v>
          </cell>
          <cell r="C12863">
            <v>5</v>
          </cell>
          <cell r="D12863" t="str">
            <v>DESPENSA SANTA LIBRADA</v>
          </cell>
          <cell r="E12863" t="str">
            <v>Hogar</v>
          </cell>
        </row>
        <row r="12864">
          <cell r="A12864">
            <v>18741</v>
          </cell>
          <cell r="B12864">
            <v>2</v>
          </cell>
          <cell r="C12864">
            <v>5</v>
          </cell>
          <cell r="D12864" t="str">
            <v>DESPENSA GABRIEL</v>
          </cell>
          <cell r="E12864" t="str">
            <v>Hogar</v>
          </cell>
        </row>
        <row r="12865">
          <cell r="A12865">
            <v>18740</v>
          </cell>
          <cell r="B12865">
            <v>3</v>
          </cell>
          <cell r="C12865">
            <v>6</v>
          </cell>
          <cell r="D12865" t="str">
            <v>COPETIN PIRATA</v>
          </cell>
          <cell r="E12865" t="str">
            <v>Refrigerados</v>
          </cell>
        </row>
        <row r="12866">
          <cell r="A12866">
            <v>18751</v>
          </cell>
          <cell r="B12866">
            <v>5</v>
          </cell>
          <cell r="C12866">
            <v>3</v>
          </cell>
          <cell r="D12866" t="str">
            <v>DESPENSA GILBER</v>
          </cell>
          <cell r="E12866" t="str">
            <v>Hogar</v>
          </cell>
        </row>
        <row r="12867">
          <cell r="A12867">
            <v>18752</v>
          </cell>
          <cell r="B12867">
            <v>5</v>
          </cell>
          <cell r="C12867">
            <v>3</v>
          </cell>
          <cell r="D12867" t="str">
            <v>KIOSKO SANTO TOMAS</v>
          </cell>
        </row>
        <row r="12868">
          <cell r="A12868">
            <v>18743</v>
          </cell>
          <cell r="B12868">
            <v>2</v>
          </cell>
          <cell r="C12868">
            <v>5</v>
          </cell>
          <cell r="D12868" t="str">
            <v>COPETIN MARIA BELEN</v>
          </cell>
        </row>
        <row r="12869">
          <cell r="A12869">
            <v>18744</v>
          </cell>
          <cell r="B12869">
            <v>6</v>
          </cell>
          <cell r="C12869">
            <v>1</v>
          </cell>
          <cell r="D12869" t="str">
            <v>COPETIN TORRES</v>
          </cell>
          <cell r="E12869" t="str">
            <v>Refrigerados</v>
          </cell>
        </row>
        <row r="12870">
          <cell r="A12870">
            <v>18745</v>
          </cell>
          <cell r="B12870">
            <v>6</v>
          </cell>
          <cell r="C12870">
            <v>1</v>
          </cell>
          <cell r="D12870" t="str">
            <v>DESPENSA EDUARDITO</v>
          </cell>
          <cell r="E12870" t="str">
            <v>Hogar</v>
          </cell>
        </row>
        <row r="12871">
          <cell r="A12871">
            <v>18746</v>
          </cell>
          <cell r="B12871">
            <v>6</v>
          </cell>
          <cell r="C12871">
            <v>1</v>
          </cell>
          <cell r="D12871" t="str">
            <v>CABINAS TELEFONICAS</v>
          </cell>
          <cell r="E12871" t="str">
            <v>Hogar</v>
          </cell>
        </row>
        <row r="12872">
          <cell r="A12872">
            <v>18747</v>
          </cell>
          <cell r="B12872">
            <v>9</v>
          </cell>
          <cell r="C12872">
            <v>3</v>
          </cell>
          <cell r="D12872" t="str">
            <v>COPETIN EL AMIGO</v>
          </cell>
        </row>
        <row r="12873">
          <cell r="A12873">
            <v>18759</v>
          </cell>
          <cell r="B12873">
            <v>6</v>
          </cell>
          <cell r="C12873">
            <v>2</v>
          </cell>
          <cell r="D12873" t="str">
            <v>DESPENSA SANTO DOMINGO</v>
          </cell>
          <cell r="E12873" t="str">
            <v>Hogar</v>
          </cell>
        </row>
        <row r="12874">
          <cell r="A12874">
            <v>18757</v>
          </cell>
          <cell r="B12874">
            <v>2</v>
          </cell>
          <cell r="C12874">
            <v>5</v>
          </cell>
          <cell r="D12874" t="str">
            <v>EMPANADAS DOÑA BLANCA</v>
          </cell>
        </row>
        <row r="12875">
          <cell r="A12875">
            <v>18758</v>
          </cell>
          <cell r="B12875">
            <v>6</v>
          </cell>
          <cell r="C12875">
            <v>1</v>
          </cell>
          <cell r="D12875" t="str">
            <v>DESPENSA SAN CAYETANO</v>
          </cell>
          <cell r="E12875" t="str">
            <v>Hogar</v>
          </cell>
        </row>
        <row r="12876">
          <cell r="A12876">
            <v>18753</v>
          </cell>
          <cell r="B12876">
            <v>2</v>
          </cell>
          <cell r="C12876">
            <v>9</v>
          </cell>
          <cell r="D12876" t="str">
            <v>COOPERATIVA DE SUB OFICIALES</v>
          </cell>
          <cell r="E12876" t="str">
            <v>Hogar</v>
          </cell>
        </row>
        <row r="12877">
          <cell r="A12877">
            <v>18760</v>
          </cell>
          <cell r="B12877">
            <v>7</v>
          </cell>
          <cell r="C12877">
            <v>2</v>
          </cell>
          <cell r="D12877" t="str">
            <v>DESPENSA PANADERIA SANTA CLARA</v>
          </cell>
          <cell r="E12877" t="str">
            <v>Hogar</v>
          </cell>
        </row>
        <row r="12878">
          <cell r="A12878">
            <v>18761</v>
          </cell>
          <cell r="B12878">
            <v>7</v>
          </cell>
          <cell r="C12878">
            <v>2</v>
          </cell>
          <cell r="D12878" t="str">
            <v>DESPENSA ROCIO</v>
          </cell>
          <cell r="E12878" t="str">
            <v>Hogar</v>
          </cell>
        </row>
        <row r="12879">
          <cell r="A12879">
            <v>18762</v>
          </cell>
          <cell r="B12879">
            <v>7</v>
          </cell>
          <cell r="C12879">
            <v>2</v>
          </cell>
          <cell r="D12879" t="str">
            <v>LA BODEGUITA DE CRISTIAN</v>
          </cell>
          <cell r="E12879" t="str">
            <v>Hogar</v>
          </cell>
        </row>
        <row r="12880">
          <cell r="A12880">
            <v>18763</v>
          </cell>
          <cell r="B12880">
            <v>3</v>
          </cell>
          <cell r="C12880">
            <v>6</v>
          </cell>
          <cell r="D12880" t="str">
            <v>COMEDOR ARIELITO</v>
          </cell>
          <cell r="E12880" t="str">
            <v>Refrigerados</v>
          </cell>
        </row>
        <row r="12881">
          <cell r="A12881">
            <v>18776</v>
          </cell>
          <cell r="D12881" t="str">
            <v>CASILLA LOS CONEJOS</v>
          </cell>
        </row>
        <row r="12882">
          <cell r="A12882">
            <v>18774</v>
          </cell>
          <cell r="B12882">
            <v>3</v>
          </cell>
          <cell r="C12882">
            <v>4</v>
          </cell>
          <cell r="D12882" t="str">
            <v>BODEGA PARAGUAY</v>
          </cell>
        </row>
        <row r="12883">
          <cell r="A12883">
            <v>18778</v>
          </cell>
          <cell r="B12883">
            <v>4</v>
          </cell>
          <cell r="C12883">
            <v>2</v>
          </cell>
          <cell r="D12883" t="str">
            <v>DESPENSA CYNDY</v>
          </cell>
          <cell r="E12883" t="str">
            <v>Hogar</v>
          </cell>
        </row>
        <row r="12884">
          <cell r="A12884">
            <v>18777</v>
          </cell>
          <cell r="B12884">
            <v>3</v>
          </cell>
          <cell r="C12884">
            <v>8</v>
          </cell>
          <cell r="D12884" t="str">
            <v>SADI COMERCIAL</v>
          </cell>
        </row>
        <row r="12885">
          <cell r="A12885">
            <v>20928</v>
          </cell>
          <cell r="B12885">
            <v>7</v>
          </cell>
          <cell r="C12885">
            <v>4</v>
          </cell>
          <cell r="D12885" t="str">
            <v>DESPENSA MELL</v>
          </cell>
          <cell r="E12885" t="str">
            <v>Hogar</v>
          </cell>
        </row>
        <row r="12886">
          <cell r="A12886">
            <v>20927</v>
          </cell>
          <cell r="B12886">
            <v>7</v>
          </cell>
          <cell r="C12886">
            <v>5</v>
          </cell>
          <cell r="D12886" t="str">
            <v>DESPENSA SANTA ANA</v>
          </cell>
          <cell r="E12886" t="str">
            <v>Hogar</v>
          </cell>
        </row>
        <row r="12887">
          <cell r="A12887">
            <v>20926</v>
          </cell>
          <cell r="B12887">
            <v>7</v>
          </cell>
          <cell r="C12887">
            <v>5</v>
          </cell>
          <cell r="D12887" t="str">
            <v>COMERCIAL  SAN MIGUEL</v>
          </cell>
          <cell r="E12887" t="str">
            <v>Hogar</v>
          </cell>
        </row>
        <row r="12888">
          <cell r="A12888">
            <v>20925</v>
          </cell>
          <cell r="B12888">
            <v>7</v>
          </cell>
          <cell r="C12888">
            <v>5</v>
          </cell>
          <cell r="D12888" t="str">
            <v>ROTISERIA TIA PACHI</v>
          </cell>
          <cell r="E12888" t="str">
            <v>Refrigerados</v>
          </cell>
        </row>
        <row r="12889">
          <cell r="A12889">
            <v>20924</v>
          </cell>
          <cell r="D12889" t="str">
            <v>COPETIN MARLENE</v>
          </cell>
          <cell r="E12889" t="str">
            <v>Refrigerados</v>
          </cell>
        </row>
        <row r="12890">
          <cell r="A12890">
            <v>20923</v>
          </cell>
          <cell r="B12890">
            <v>7</v>
          </cell>
          <cell r="C12890">
            <v>5</v>
          </cell>
          <cell r="D12890" t="str">
            <v>DESPENSAS LAS 2 HERMANITAS</v>
          </cell>
          <cell r="E12890" t="str">
            <v>Hogar</v>
          </cell>
        </row>
        <row r="12891">
          <cell r="A12891">
            <v>20922</v>
          </cell>
          <cell r="B12891">
            <v>7</v>
          </cell>
          <cell r="C12891">
            <v>5</v>
          </cell>
          <cell r="D12891" t="str">
            <v>CARNICERIA RAULITO</v>
          </cell>
          <cell r="E12891" t="str">
            <v>Hogar</v>
          </cell>
        </row>
        <row r="12892">
          <cell r="A12892">
            <v>20921</v>
          </cell>
          <cell r="B12892">
            <v>7</v>
          </cell>
          <cell r="C12892">
            <v>5</v>
          </cell>
          <cell r="D12892" t="str">
            <v>DESPENSA SANTA CLARA</v>
          </cell>
          <cell r="E12892" t="str">
            <v>Hogar</v>
          </cell>
        </row>
        <row r="12893">
          <cell r="A12893">
            <v>20920</v>
          </cell>
          <cell r="B12893">
            <v>7</v>
          </cell>
          <cell r="C12893">
            <v>5</v>
          </cell>
          <cell r="D12893" t="str">
            <v>DESPENSA AVENIDA</v>
          </cell>
          <cell r="E12893" t="str">
            <v>Hogar</v>
          </cell>
        </row>
        <row r="12894">
          <cell r="A12894">
            <v>20919</v>
          </cell>
          <cell r="B12894">
            <v>7</v>
          </cell>
          <cell r="C12894">
            <v>5</v>
          </cell>
          <cell r="D12894" t="str">
            <v>PANADERIA SAN ANTONIO</v>
          </cell>
          <cell r="E12894" t="str">
            <v>Refrigerados</v>
          </cell>
        </row>
        <row r="12895">
          <cell r="A12895">
            <v>20918</v>
          </cell>
          <cell r="B12895">
            <v>7</v>
          </cell>
          <cell r="C12895">
            <v>5</v>
          </cell>
          <cell r="D12895" t="str">
            <v>COMERCIAL LEO</v>
          </cell>
          <cell r="E12895" t="str">
            <v>Hogar</v>
          </cell>
        </row>
        <row r="12896">
          <cell r="A12896">
            <v>20917</v>
          </cell>
          <cell r="B12896">
            <v>7</v>
          </cell>
          <cell r="C12896">
            <v>5</v>
          </cell>
          <cell r="D12896" t="str">
            <v>COPETIN CABAÑAS</v>
          </cell>
          <cell r="E12896" t="str">
            <v>Refrigerados</v>
          </cell>
        </row>
        <row r="12897">
          <cell r="A12897">
            <v>20916</v>
          </cell>
          <cell r="B12897">
            <v>10</v>
          </cell>
          <cell r="C12897">
            <v>3</v>
          </cell>
          <cell r="D12897" t="str">
            <v>COMPLEJO SAVORY S.R.L.</v>
          </cell>
          <cell r="E12897" t="str">
            <v>Refrigerados</v>
          </cell>
        </row>
        <row r="12898">
          <cell r="A12898">
            <v>20915</v>
          </cell>
          <cell r="B12898">
            <v>7</v>
          </cell>
          <cell r="C12898">
            <v>5</v>
          </cell>
          <cell r="D12898" t="str">
            <v>LA PARADA DE LOS HINCHOS</v>
          </cell>
          <cell r="E12898" t="str">
            <v>Hogar</v>
          </cell>
        </row>
        <row r="12899">
          <cell r="A12899">
            <v>20914</v>
          </cell>
          <cell r="B12899">
            <v>7</v>
          </cell>
          <cell r="C12899">
            <v>5</v>
          </cell>
          <cell r="D12899" t="str">
            <v>MERCERIA 17 DE JULIO</v>
          </cell>
          <cell r="E12899" t="str">
            <v>Refrigerados</v>
          </cell>
        </row>
        <row r="12900">
          <cell r="A12900">
            <v>20913</v>
          </cell>
          <cell r="B12900">
            <v>7</v>
          </cell>
          <cell r="C12900">
            <v>5</v>
          </cell>
          <cell r="D12900" t="str">
            <v>PUNTO G</v>
          </cell>
          <cell r="E12900" t="str">
            <v>Refrigerados</v>
          </cell>
        </row>
        <row r="12901">
          <cell r="A12901">
            <v>20912</v>
          </cell>
          <cell r="B12901">
            <v>7</v>
          </cell>
          <cell r="C12901">
            <v>5</v>
          </cell>
          <cell r="D12901" t="str">
            <v>DESPENSA Y CARNICERIA SAN JORGE S.R.L.</v>
          </cell>
          <cell r="E12901" t="str">
            <v>Hogar</v>
          </cell>
        </row>
        <row r="12902">
          <cell r="A12902">
            <v>20911</v>
          </cell>
          <cell r="B12902">
            <v>7</v>
          </cell>
          <cell r="C12902">
            <v>5</v>
          </cell>
          <cell r="D12902" t="str">
            <v>PAC MAN</v>
          </cell>
          <cell r="E12902" t="str">
            <v>Refrigerados</v>
          </cell>
        </row>
        <row r="12903">
          <cell r="A12903">
            <v>20910</v>
          </cell>
          <cell r="B12903">
            <v>7</v>
          </cell>
          <cell r="C12903">
            <v>5</v>
          </cell>
          <cell r="D12903" t="str">
            <v>KIOSKO PIPO</v>
          </cell>
          <cell r="E12903" t="str">
            <v>Refrigerados</v>
          </cell>
        </row>
        <row r="12904">
          <cell r="A12904">
            <v>20909</v>
          </cell>
          <cell r="B12904">
            <v>7</v>
          </cell>
          <cell r="C12904">
            <v>5</v>
          </cell>
          <cell r="D12904" t="str">
            <v>DIRECTA S.R.L</v>
          </cell>
          <cell r="E12904" t="str">
            <v>Conveniencia</v>
          </cell>
        </row>
        <row r="12905">
          <cell r="A12905">
            <v>20908</v>
          </cell>
          <cell r="B12905">
            <v>7</v>
          </cell>
          <cell r="C12905">
            <v>5</v>
          </cell>
          <cell r="D12905" t="str">
            <v>DESPENSA FATIMA</v>
          </cell>
          <cell r="E12905" t="str">
            <v>Hogar</v>
          </cell>
        </row>
        <row r="12906">
          <cell r="A12906">
            <v>20907</v>
          </cell>
          <cell r="B12906">
            <v>7</v>
          </cell>
          <cell r="C12906">
            <v>5</v>
          </cell>
          <cell r="D12906" t="str">
            <v>COPETIN ANGELICA</v>
          </cell>
          <cell r="E12906" t="str">
            <v>Refrigerados</v>
          </cell>
        </row>
        <row r="12907">
          <cell r="A12907">
            <v>20906</v>
          </cell>
          <cell r="B12907">
            <v>7</v>
          </cell>
          <cell r="C12907">
            <v>5</v>
          </cell>
          <cell r="D12907" t="str">
            <v>COPETIN FAFARO</v>
          </cell>
          <cell r="E12907" t="str">
            <v>Refrigerados</v>
          </cell>
        </row>
        <row r="12908">
          <cell r="A12908">
            <v>20905</v>
          </cell>
          <cell r="B12908">
            <v>7</v>
          </cell>
          <cell r="C12908">
            <v>5</v>
          </cell>
          <cell r="D12908" t="str">
            <v>DESPENSA MABEL</v>
          </cell>
          <cell r="E12908" t="str">
            <v>Hogar</v>
          </cell>
        </row>
        <row r="12909">
          <cell r="A12909">
            <v>20904</v>
          </cell>
          <cell r="B12909">
            <v>7</v>
          </cell>
          <cell r="C12909">
            <v>5</v>
          </cell>
          <cell r="D12909" t="str">
            <v>COPETIN CARMENCITA</v>
          </cell>
          <cell r="E12909" t="str">
            <v>Refrigerados</v>
          </cell>
        </row>
        <row r="12910">
          <cell r="A12910">
            <v>20902</v>
          </cell>
          <cell r="B12910">
            <v>7</v>
          </cell>
          <cell r="C12910">
            <v>5</v>
          </cell>
          <cell r="D12910" t="str">
            <v>COMEDOR ÑA DOLORES</v>
          </cell>
          <cell r="E12910" t="str">
            <v>Refrigerados</v>
          </cell>
        </row>
        <row r="12911">
          <cell r="A12911">
            <v>20903</v>
          </cell>
          <cell r="B12911">
            <v>7</v>
          </cell>
          <cell r="C12911">
            <v>5</v>
          </cell>
          <cell r="D12911" t="str">
            <v>CABINA TELEFONICA EL CABEZON</v>
          </cell>
          <cell r="E12911" t="str">
            <v>Hogar</v>
          </cell>
        </row>
        <row r="12912">
          <cell r="A12912">
            <v>20901</v>
          </cell>
          <cell r="B12912">
            <v>7</v>
          </cell>
          <cell r="C12912">
            <v>5</v>
          </cell>
          <cell r="D12912" t="str">
            <v>COMEDOR ÑA DOMINGA</v>
          </cell>
          <cell r="E12912" t="str">
            <v>Refrigerados</v>
          </cell>
        </row>
        <row r="12913">
          <cell r="A12913">
            <v>20900</v>
          </cell>
          <cell r="B12913">
            <v>7</v>
          </cell>
          <cell r="C12913">
            <v>5</v>
          </cell>
          <cell r="D12913" t="str">
            <v>COMEDOR 047</v>
          </cell>
          <cell r="E12913" t="str">
            <v>Refrigerados</v>
          </cell>
        </row>
        <row r="12914">
          <cell r="A12914">
            <v>20899</v>
          </cell>
          <cell r="B12914">
            <v>7</v>
          </cell>
          <cell r="C12914">
            <v>5</v>
          </cell>
          <cell r="D12914" t="str">
            <v>DESPENSA FATIMA</v>
          </cell>
          <cell r="E12914" t="str">
            <v>Hogar</v>
          </cell>
        </row>
        <row r="12915">
          <cell r="A12915">
            <v>20898</v>
          </cell>
          <cell r="B12915">
            <v>7</v>
          </cell>
          <cell r="C12915">
            <v>5</v>
          </cell>
          <cell r="D12915" t="str">
            <v>MI CASITA M Y M</v>
          </cell>
          <cell r="E12915" t="str">
            <v>Hogar</v>
          </cell>
        </row>
        <row r="12916">
          <cell r="A12916">
            <v>20897</v>
          </cell>
          <cell r="B12916">
            <v>7</v>
          </cell>
          <cell r="C12916">
            <v>5</v>
          </cell>
          <cell r="D12916" t="str">
            <v>DESPENSA MARINA</v>
          </cell>
          <cell r="E12916" t="str">
            <v>Hogar</v>
          </cell>
        </row>
        <row r="12917">
          <cell r="A12917">
            <v>20353</v>
          </cell>
          <cell r="B12917">
            <v>2</v>
          </cell>
          <cell r="C12917">
            <v>7</v>
          </cell>
          <cell r="D12917" t="str">
            <v>DEPOSITO GILBERT</v>
          </cell>
        </row>
        <row r="12918">
          <cell r="A12918">
            <v>20351</v>
          </cell>
          <cell r="B12918">
            <v>2</v>
          </cell>
          <cell r="C12918">
            <v>5</v>
          </cell>
          <cell r="D12918" t="str">
            <v>PANADERIA GUARANI</v>
          </cell>
          <cell r="E12918" t="str">
            <v>Refrigerados</v>
          </cell>
        </row>
        <row r="12919">
          <cell r="A12919">
            <v>20352</v>
          </cell>
          <cell r="B12919">
            <v>2</v>
          </cell>
          <cell r="C12919">
            <v>7</v>
          </cell>
          <cell r="D12919" t="str">
            <v>COPETIN EL AMIGO</v>
          </cell>
        </row>
        <row r="12920">
          <cell r="A12920">
            <v>20354</v>
          </cell>
          <cell r="B12920">
            <v>6</v>
          </cell>
          <cell r="C12920">
            <v>5</v>
          </cell>
          <cell r="D12920" t="str">
            <v>BODEGA BEER SELECT</v>
          </cell>
          <cell r="E12920" t="str">
            <v>Hogar</v>
          </cell>
        </row>
        <row r="12921">
          <cell r="A12921">
            <v>20343</v>
          </cell>
          <cell r="B12921">
            <v>1</v>
          </cell>
          <cell r="C12921">
            <v>7</v>
          </cell>
          <cell r="D12921" t="str">
            <v>COPETIN ANI</v>
          </cell>
          <cell r="E12921" t="str">
            <v>Refrigerados</v>
          </cell>
        </row>
        <row r="12922">
          <cell r="A12922">
            <v>20345</v>
          </cell>
          <cell r="B12922">
            <v>1</v>
          </cell>
          <cell r="C12922">
            <v>7</v>
          </cell>
          <cell r="D12922" t="str">
            <v>DESPENSA LA NEGRA</v>
          </cell>
          <cell r="E12922" t="str">
            <v>Hogar</v>
          </cell>
        </row>
        <row r="12923">
          <cell r="A12923">
            <v>20346</v>
          </cell>
          <cell r="B12923">
            <v>1</v>
          </cell>
          <cell r="C12923">
            <v>7</v>
          </cell>
          <cell r="D12923" t="str">
            <v>CANTINA COLEGIO ACUÑA DE FIGUEROA</v>
          </cell>
          <cell r="E12923" t="str">
            <v>Educación</v>
          </cell>
        </row>
        <row r="12924">
          <cell r="A12924">
            <v>20347</v>
          </cell>
          <cell r="B12924">
            <v>1</v>
          </cell>
          <cell r="C12924">
            <v>7</v>
          </cell>
          <cell r="D12924" t="str">
            <v>COPETIN PIRIBEBUY</v>
          </cell>
          <cell r="E12924" t="str">
            <v>Refrigerados</v>
          </cell>
        </row>
        <row r="12925">
          <cell r="A12925">
            <v>20336</v>
          </cell>
          <cell r="B12925">
            <v>1</v>
          </cell>
          <cell r="C12925">
            <v>1</v>
          </cell>
          <cell r="D12925" t="str">
            <v>DESPENSA PINGUINO</v>
          </cell>
          <cell r="E12925" t="str">
            <v>Hogar</v>
          </cell>
        </row>
        <row r="12926">
          <cell r="A12926">
            <v>20339</v>
          </cell>
          <cell r="B12926">
            <v>5</v>
          </cell>
          <cell r="C12926">
            <v>5</v>
          </cell>
          <cell r="D12926" t="str">
            <v>DESPENSA MULTICOSAS</v>
          </cell>
          <cell r="E12926" t="str">
            <v>Hogar</v>
          </cell>
        </row>
        <row r="12927">
          <cell r="A12927">
            <v>20340</v>
          </cell>
          <cell r="B12927">
            <v>4</v>
          </cell>
          <cell r="C12927">
            <v>9</v>
          </cell>
          <cell r="D12927" t="str">
            <v>DESPENSA 3 DE FEBRERO</v>
          </cell>
        </row>
        <row r="12928">
          <cell r="A12928">
            <v>20341</v>
          </cell>
          <cell r="B12928">
            <v>4</v>
          </cell>
          <cell r="C12928">
            <v>9</v>
          </cell>
          <cell r="D12928" t="str">
            <v>DESPENSA SAN CAYETANO</v>
          </cell>
        </row>
        <row r="12929">
          <cell r="A12929">
            <v>20342</v>
          </cell>
          <cell r="B12929">
            <v>5</v>
          </cell>
          <cell r="C12929">
            <v>5</v>
          </cell>
          <cell r="D12929" t="str">
            <v>DESPENSA EL PROGRESO</v>
          </cell>
          <cell r="E12929" t="str">
            <v>Hogar</v>
          </cell>
        </row>
        <row r="12930">
          <cell r="A12930">
            <v>20337</v>
          </cell>
          <cell r="D12930" t="str">
            <v>COPETIN SAN MIGUEL</v>
          </cell>
        </row>
        <row r="12931">
          <cell r="A12931">
            <v>20338</v>
          </cell>
          <cell r="B12931">
            <v>6</v>
          </cell>
          <cell r="C12931">
            <v>6</v>
          </cell>
          <cell r="D12931" t="str">
            <v>TIO DANNY</v>
          </cell>
          <cell r="E12931" t="str">
            <v>Refrigerados</v>
          </cell>
        </row>
        <row r="12932">
          <cell r="A12932">
            <v>20327</v>
          </cell>
          <cell r="B12932">
            <v>7</v>
          </cell>
          <cell r="C12932">
            <v>2</v>
          </cell>
          <cell r="D12932" t="str">
            <v>CASILLA AVENIDA</v>
          </cell>
        </row>
        <row r="12933">
          <cell r="A12933">
            <v>20333</v>
          </cell>
          <cell r="B12933">
            <v>2</v>
          </cell>
          <cell r="C12933">
            <v>3</v>
          </cell>
          <cell r="D12933" t="str">
            <v>DESPENSA SAN JOSE</v>
          </cell>
        </row>
        <row r="12934">
          <cell r="A12934">
            <v>20334</v>
          </cell>
          <cell r="B12934">
            <v>1</v>
          </cell>
          <cell r="C12934">
            <v>9</v>
          </cell>
          <cell r="D12934" t="str">
            <v>COPETIN MANA</v>
          </cell>
        </row>
        <row r="12935">
          <cell r="A12935">
            <v>20323</v>
          </cell>
          <cell r="B12935">
            <v>5</v>
          </cell>
          <cell r="C12935">
            <v>1</v>
          </cell>
          <cell r="D12935" t="str">
            <v>DESPENSA SANTA CATALINA</v>
          </cell>
          <cell r="E12935" t="str">
            <v>Hogar</v>
          </cell>
        </row>
        <row r="12936">
          <cell r="A12936">
            <v>20324</v>
          </cell>
          <cell r="B12936">
            <v>7</v>
          </cell>
          <cell r="C12936">
            <v>1</v>
          </cell>
          <cell r="D12936" t="str">
            <v>DESPENSA LA ABUELA</v>
          </cell>
          <cell r="E12936" t="str">
            <v>Hogar</v>
          </cell>
        </row>
        <row r="12937">
          <cell r="A12937">
            <v>20320</v>
          </cell>
          <cell r="B12937">
            <v>5</v>
          </cell>
          <cell r="C12937">
            <v>9</v>
          </cell>
          <cell r="D12937" t="str">
            <v>DESPENSA SAN ANTONIO</v>
          </cell>
          <cell r="E12937" t="str">
            <v>Hogar</v>
          </cell>
        </row>
        <row r="12938">
          <cell r="A12938">
            <v>20322</v>
          </cell>
          <cell r="B12938">
            <v>5</v>
          </cell>
          <cell r="C12938">
            <v>9</v>
          </cell>
          <cell r="D12938" t="str">
            <v>SERVICENTRO COSTA PUCU S.R.L.</v>
          </cell>
          <cell r="E12938" t="str">
            <v>Conveniencia</v>
          </cell>
        </row>
        <row r="12939">
          <cell r="A12939">
            <v>20321</v>
          </cell>
          <cell r="D12939" t="str">
            <v>DESPENSA BRIAN</v>
          </cell>
          <cell r="E12939" t="str">
            <v>Hogar</v>
          </cell>
        </row>
        <row r="12940">
          <cell r="A12940">
            <v>20940</v>
          </cell>
          <cell r="B12940">
            <v>9</v>
          </cell>
          <cell r="C12940">
            <v>3</v>
          </cell>
          <cell r="D12940" t="str">
            <v>PRODUCCIÓN LA GAMBETA</v>
          </cell>
        </row>
        <row r="12941">
          <cell r="A12941">
            <v>20359</v>
          </cell>
          <cell r="B12941">
            <v>5</v>
          </cell>
          <cell r="C12941">
            <v>9</v>
          </cell>
          <cell r="D12941" t="str">
            <v>CIBER MEDITERRANEO</v>
          </cell>
          <cell r="E12941" t="str">
            <v>Hogar</v>
          </cell>
        </row>
        <row r="12942">
          <cell r="A12942">
            <v>20358</v>
          </cell>
          <cell r="B12942">
            <v>7</v>
          </cell>
          <cell r="C12942">
            <v>5</v>
          </cell>
          <cell r="D12942" t="str">
            <v>CHOPERIA ITAGUA</v>
          </cell>
          <cell r="E12942" t="str">
            <v>Refrigerados</v>
          </cell>
        </row>
        <row r="12943">
          <cell r="A12943">
            <v>20357</v>
          </cell>
          <cell r="B12943">
            <v>2</v>
          </cell>
          <cell r="C12943">
            <v>6</v>
          </cell>
          <cell r="D12943" t="str">
            <v>DESPENSA SAN BLAS</v>
          </cell>
          <cell r="E12943" t="str">
            <v>Hogar</v>
          </cell>
        </row>
        <row r="12944">
          <cell r="A12944">
            <v>20941</v>
          </cell>
          <cell r="B12944">
            <v>6</v>
          </cell>
          <cell r="C12944">
            <v>4</v>
          </cell>
          <cell r="D12944" t="str">
            <v>SALON DE VENTAS ROSANITA</v>
          </cell>
          <cell r="E12944" t="str">
            <v>Hogar</v>
          </cell>
        </row>
        <row r="12945">
          <cell r="A12945">
            <v>20362</v>
          </cell>
          <cell r="B12945">
            <v>7</v>
          </cell>
          <cell r="C12945">
            <v>3</v>
          </cell>
          <cell r="D12945" t="str">
            <v>DESPENSA MILAGROS</v>
          </cell>
          <cell r="E12945" t="str">
            <v>Hogar</v>
          </cell>
        </row>
        <row r="12946">
          <cell r="A12946">
            <v>20363</v>
          </cell>
          <cell r="B12946">
            <v>7</v>
          </cell>
          <cell r="C12946">
            <v>3</v>
          </cell>
          <cell r="D12946" t="str">
            <v>DESPENSA ARTUR</v>
          </cell>
          <cell r="E12946" t="str">
            <v>Hogar</v>
          </cell>
        </row>
        <row r="12947">
          <cell r="A12947">
            <v>20364</v>
          </cell>
          <cell r="B12947">
            <v>7</v>
          </cell>
          <cell r="C12947">
            <v>3</v>
          </cell>
          <cell r="D12947" t="str">
            <v>CASILLA SAN ANTONIO</v>
          </cell>
          <cell r="E12947" t="str">
            <v>Refrigerados</v>
          </cell>
        </row>
        <row r="12948">
          <cell r="A12948">
            <v>20365</v>
          </cell>
          <cell r="B12948">
            <v>7</v>
          </cell>
          <cell r="C12948">
            <v>3</v>
          </cell>
          <cell r="D12948" t="str">
            <v>DESPENSA KARINA</v>
          </cell>
          <cell r="E12948" t="str">
            <v>Hogar</v>
          </cell>
        </row>
        <row r="12949">
          <cell r="A12949">
            <v>20366</v>
          </cell>
          <cell r="B12949">
            <v>7</v>
          </cell>
          <cell r="C12949">
            <v>3</v>
          </cell>
          <cell r="D12949" t="str">
            <v>DESPENSA BLASITO</v>
          </cell>
          <cell r="E12949" t="str">
            <v>Hogar</v>
          </cell>
        </row>
        <row r="12950">
          <cell r="A12950">
            <v>20367</v>
          </cell>
          <cell r="B12950">
            <v>7</v>
          </cell>
          <cell r="C12950">
            <v>3</v>
          </cell>
          <cell r="D12950" t="str">
            <v>DESPENSA SAN JUAN</v>
          </cell>
          <cell r="E12950" t="str">
            <v>Hogar</v>
          </cell>
        </row>
        <row r="12951">
          <cell r="A12951">
            <v>20360</v>
          </cell>
          <cell r="B12951">
            <v>7</v>
          </cell>
          <cell r="C12951">
            <v>3</v>
          </cell>
          <cell r="D12951" t="str">
            <v>MARI LUZ</v>
          </cell>
          <cell r="E12951" t="str">
            <v>Hogar</v>
          </cell>
        </row>
        <row r="12952">
          <cell r="A12952">
            <v>20361</v>
          </cell>
          <cell r="B12952">
            <v>7</v>
          </cell>
          <cell r="C12952">
            <v>3</v>
          </cell>
          <cell r="D12952" t="str">
            <v>DESPENSA SANTA LUCIA</v>
          </cell>
          <cell r="E12952" t="str">
            <v>Hogar</v>
          </cell>
        </row>
        <row r="12953">
          <cell r="A12953">
            <v>20370</v>
          </cell>
          <cell r="D12953" t="str">
            <v>PANADERIA 2M</v>
          </cell>
        </row>
        <row r="12954">
          <cell r="A12954">
            <v>20371</v>
          </cell>
          <cell r="B12954">
            <v>7</v>
          </cell>
          <cell r="C12954">
            <v>3</v>
          </cell>
          <cell r="D12954" t="str">
            <v>KIOSKO ÑA REINA</v>
          </cell>
          <cell r="E12954" t="str">
            <v>Hogar</v>
          </cell>
        </row>
        <row r="12955">
          <cell r="A12955">
            <v>20372</v>
          </cell>
          <cell r="B12955">
            <v>7</v>
          </cell>
          <cell r="C12955">
            <v>3</v>
          </cell>
          <cell r="D12955" t="str">
            <v>DESPENSA LAS HERMANITAS</v>
          </cell>
          <cell r="E12955" t="str">
            <v>Hogar</v>
          </cell>
        </row>
        <row r="12956">
          <cell r="A12956">
            <v>20374</v>
          </cell>
          <cell r="B12956">
            <v>7</v>
          </cell>
          <cell r="C12956">
            <v>4</v>
          </cell>
          <cell r="D12956" t="str">
            <v>CONFITERIA PUNTO Y COMA</v>
          </cell>
          <cell r="E12956" t="str">
            <v>Refrigerados</v>
          </cell>
        </row>
        <row r="12957">
          <cell r="A12957">
            <v>20375</v>
          </cell>
          <cell r="B12957">
            <v>7</v>
          </cell>
          <cell r="C12957">
            <v>4</v>
          </cell>
          <cell r="D12957" t="str">
            <v>COPETIN EDU</v>
          </cell>
          <cell r="E12957" t="str">
            <v>Refrigerados</v>
          </cell>
        </row>
        <row r="12958">
          <cell r="A12958">
            <v>20376</v>
          </cell>
          <cell r="B12958">
            <v>7</v>
          </cell>
          <cell r="C12958">
            <v>4</v>
          </cell>
          <cell r="D12958" t="str">
            <v>COPETIN MECHI</v>
          </cell>
          <cell r="E12958" t="str">
            <v>Refrigerados</v>
          </cell>
        </row>
        <row r="12959">
          <cell r="A12959">
            <v>20377</v>
          </cell>
          <cell r="B12959">
            <v>7</v>
          </cell>
          <cell r="C12959">
            <v>4</v>
          </cell>
          <cell r="D12959" t="str">
            <v>ACUARIO SPORT</v>
          </cell>
          <cell r="E12959" t="str">
            <v>Refrigerados</v>
          </cell>
        </row>
        <row r="12960">
          <cell r="A12960">
            <v>20378</v>
          </cell>
          <cell r="B12960">
            <v>7</v>
          </cell>
          <cell r="C12960">
            <v>4</v>
          </cell>
          <cell r="D12960" t="str">
            <v>DESPENSA FAMILIAR</v>
          </cell>
          <cell r="E12960" t="str">
            <v>Hogar</v>
          </cell>
        </row>
        <row r="12961">
          <cell r="A12961">
            <v>20379</v>
          </cell>
          <cell r="B12961">
            <v>7</v>
          </cell>
          <cell r="C12961">
            <v>4</v>
          </cell>
          <cell r="D12961" t="str">
            <v>COPETIN FLORIDA</v>
          </cell>
          <cell r="E12961" t="str">
            <v>Refrigerados</v>
          </cell>
        </row>
        <row r="12962">
          <cell r="A12962">
            <v>20380</v>
          </cell>
          <cell r="B12962">
            <v>7</v>
          </cell>
          <cell r="C12962">
            <v>4</v>
          </cell>
          <cell r="D12962" t="str">
            <v>DESPENSA EL ROSEDAL</v>
          </cell>
          <cell r="E12962" t="str">
            <v>Hogar</v>
          </cell>
        </row>
        <row r="12963">
          <cell r="A12963">
            <v>20381</v>
          </cell>
          <cell r="B12963">
            <v>7</v>
          </cell>
          <cell r="C12963">
            <v>4</v>
          </cell>
          <cell r="D12963" t="str">
            <v>DESPENSA MAMI</v>
          </cell>
          <cell r="E12963" t="str">
            <v>Hogar</v>
          </cell>
        </row>
        <row r="12964">
          <cell r="A12964">
            <v>20382</v>
          </cell>
          <cell r="B12964">
            <v>7</v>
          </cell>
          <cell r="C12964">
            <v>4</v>
          </cell>
          <cell r="D12964" t="str">
            <v>DESPENSA NAREL</v>
          </cell>
          <cell r="E12964" t="str">
            <v>Hogar</v>
          </cell>
        </row>
        <row r="12965">
          <cell r="A12965">
            <v>20383</v>
          </cell>
          <cell r="B12965">
            <v>7</v>
          </cell>
          <cell r="C12965">
            <v>4</v>
          </cell>
          <cell r="D12965" t="str">
            <v>DESPENSA LA VICTORIA</v>
          </cell>
          <cell r="E12965" t="str">
            <v>Hogar</v>
          </cell>
        </row>
        <row r="12966">
          <cell r="A12966">
            <v>20384</v>
          </cell>
          <cell r="B12966">
            <v>7</v>
          </cell>
          <cell r="C12966">
            <v>5</v>
          </cell>
          <cell r="D12966" t="str">
            <v>CASILLA DANI</v>
          </cell>
        </row>
        <row r="12967">
          <cell r="A12967">
            <v>20385</v>
          </cell>
          <cell r="B12967">
            <v>7</v>
          </cell>
          <cell r="C12967">
            <v>4</v>
          </cell>
          <cell r="D12967" t="str">
            <v>COPETIN STOCK</v>
          </cell>
          <cell r="E12967" t="str">
            <v>Refrigerados</v>
          </cell>
        </row>
        <row r="12968">
          <cell r="A12968">
            <v>20386</v>
          </cell>
          <cell r="B12968">
            <v>7</v>
          </cell>
          <cell r="C12968">
            <v>4</v>
          </cell>
          <cell r="D12968" t="str">
            <v>CASILLA ÑA LEO</v>
          </cell>
          <cell r="E12968" t="str">
            <v>Refrigerados</v>
          </cell>
        </row>
        <row r="12969">
          <cell r="A12969">
            <v>20387</v>
          </cell>
          <cell r="B12969">
            <v>7</v>
          </cell>
          <cell r="C12969">
            <v>4</v>
          </cell>
          <cell r="D12969" t="str">
            <v>COPETIN ÑA ISA</v>
          </cell>
          <cell r="E12969" t="str">
            <v>Refrigerados</v>
          </cell>
        </row>
        <row r="12970">
          <cell r="A12970">
            <v>20388</v>
          </cell>
          <cell r="B12970">
            <v>7</v>
          </cell>
          <cell r="C12970">
            <v>4</v>
          </cell>
          <cell r="D12970" t="str">
            <v>COPETIN ANIBAL</v>
          </cell>
          <cell r="E12970" t="str">
            <v>Refrigerados</v>
          </cell>
        </row>
        <row r="12971">
          <cell r="A12971">
            <v>20389</v>
          </cell>
          <cell r="B12971">
            <v>7</v>
          </cell>
          <cell r="C12971">
            <v>4</v>
          </cell>
          <cell r="D12971" t="str">
            <v>COPETIN MARY</v>
          </cell>
          <cell r="E12971" t="str">
            <v>Refrigerados</v>
          </cell>
        </row>
        <row r="12972">
          <cell r="A12972">
            <v>20390</v>
          </cell>
          <cell r="B12972">
            <v>7</v>
          </cell>
          <cell r="C12972">
            <v>4</v>
          </cell>
          <cell r="D12972" t="str">
            <v>PARRILLADA MARY</v>
          </cell>
          <cell r="E12972" t="str">
            <v>Refrigerados</v>
          </cell>
        </row>
        <row r="12973">
          <cell r="A12973">
            <v>20391</v>
          </cell>
          <cell r="B12973">
            <v>7</v>
          </cell>
          <cell r="C12973">
            <v>4</v>
          </cell>
          <cell r="D12973" t="str">
            <v>CASILLA DE LA CURVA</v>
          </cell>
          <cell r="E12973" t="str">
            <v>Refrigerados</v>
          </cell>
        </row>
        <row r="12974">
          <cell r="A12974">
            <v>20392</v>
          </cell>
          <cell r="B12974">
            <v>7</v>
          </cell>
          <cell r="C12974">
            <v>4</v>
          </cell>
          <cell r="D12974" t="str">
            <v>SUPER ITA</v>
          </cell>
          <cell r="E12974" t="str">
            <v>Hogar</v>
          </cell>
        </row>
        <row r="12975">
          <cell r="A12975">
            <v>20393</v>
          </cell>
          <cell r="B12975">
            <v>7</v>
          </cell>
          <cell r="C12975">
            <v>4</v>
          </cell>
          <cell r="D12975" t="str">
            <v>KIOSKO PALI</v>
          </cell>
          <cell r="E12975" t="str">
            <v>Hogar</v>
          </cell>
        </row>
        <row r="12976">
          <cell r="A12976">
            <v>20394</v>
          </cell>
          <cell r="B12976">
            <v>7</v>
          </cell>
          <cell r="C12976">
            <v>4</v>
          </cell>
          <cell r="D12976" t="str">
            <v>COPETIN BLAQUITA</v>
          </cell>
          <cell r="E12976" t="str">
            <v>Refrigerados</v>
          </cell>
        </row>
        <row r="12977">
          <cell r="A12977">
            <v>20395</v>
          </cell>
          <cell r="B12977">
            <v>7</v>
          </cell>
          <cell r="C12977">
            <v>4</v>
          </cell>
          <cell r="D12977" t="str">
            <v>COPETIN SAN IGNACIO</v>
          </cell>
          <cell r="E12977" t="str">
            <v>Refrigerados</v>
          </cell>
        </row>
        <row r="12978">
          <cell r="A12978">
            <v>20397</v>
          </cell>
          <cell r="B12978">
            <v>7</v>
          </cell>
          <cell r="C12978">
            <v>4</v>
          </cell>
          <cell r="D12978" t="str">
            <v>DESPENSA EL PICHON</v>
          </cell>
          <cell r="E12978" t="str">
            <v>Hogar</v>
          </cell>
        </row>
        <row r="12979">
          <cell r="A12979">
            <v>20398</v>
          </cell>
          <cell r="B12979">
            <v>7</v>
          </cell>
          <cell r="C12979">
            <v>4</v>
          </cell>
          <cell r="D12979" t="str">
            <v>COPETIN EL BUEN AMIGO</v>
          </cell>
          <cell r="E12979" t="str">
            <v>Refrigerados</v>
          </cell>
        </row>
        <row r="12980">
          <cell r="A12980">
            <v>20399</v>
          </cell>
          <cell r="B12980">
            <v>4</v>
          </cell>
          <cell r="C12980">
            <v>5</v>
          </cell>
          <cell r="D12980" t="str">
            <v>PASTA LA CRIOLLA</v>
          </cell>
          <cell r="E12980" t="str">
            <v>Refrigerados</v>
          </cell>
        </row>
        <row r="12981">
          <cell r="A12981">
            <v>20368</v>
          </cell>
          <cell r="B12981">
            <v>2</v>
          </cell>
          <cell r="C12981">
            <v>8</v>
          </cell>
          <cell r="D12981" t="str">
            <v>DESPENSA SANTA ROSA</v>
          </cell>
          <cell r="E12981" t="str">
            <v>Hogar</v>
          </cell>
        </row>
        <row r="12982">
          <cell r="A12982">
            <v>20948</v>
          </cell>
          <cell r="B12982">
            <v>2</v>
          </cell>
          <cell r="C12982">
            <v>4</v>
          </cell>
          <cell r="D12982" t="str">
            <v>DESPENSA LA MORENA</v>
          </cell>
          <cell r="E12982" t="str">
            <v>Hogar</v>
          </cell>
        </row>
        <row r="12983">
          <cell r="A12983">
            <v>20404</v>
          </cell>
          <cell r="B12983">
            <v>1</v>
          </cell>
          <cell r="C12983">
            <v>2</v>
          </cell>
          <cell r="D12983" t="str">
            <v>ANGEL'S</v>
          </cell>
        </row>
        <row r="12984">
          <cell r="A12984">
            <v>20373</v>
          </cell>
          <cell r="B12984">
            <v>5</v>
          </cell>
          <cell r="C12984">
            <v>7</v>
          </cell>
          <cell r="D12984" t="str">
            <v>DESPENSA SAN JORGE</v>
          </cell>
          <cell r="E12984" t="str">
            <v>Hogar</v>
          </cell>
        </row>
        <row r="12985">
          <cell r="A12985">
            <v>20947</v>
          </cell>
          <cell r="B12985">
            <v>3</v>
          </cell>
          <cell r="C12985">
            <v>2</v>
          </cell>
          <cell r="D12985" t="str">
            <v>DESPENSA LA ENCARNACENA</v>
          </cell>
          <cell r="E12985" t="str">
            <v>Hogar</v>
          </cell>
        </row>
        <row r="12986">
          <cell r="A12986">
            <v>20945</v>
          </cell>
          <cell r="B12986">
            <v>3</v>
          </cell>
          <cell r="C12986">
            <v>8</v>
          </cell>
          <cell r="D12986" t="str">
            <v>DESPENSA SANTA RITA</v>
          </cell>
        </row>
        <row r="12987">
          <cell r="A12987">
            <v>20943</v>
          </cell>
          <cell r="B12987">
            <v>6</v>
          </cell>
          <cell r="C12987">
            <v>6</v>
          </cell>
          <cell r="D12987" t="str">
            <v xml:space="preserve"> PATSOF</v>
          </cell>
          <cell r="E12987" t="str">
            <v>Refrigerados</v>
          </cell>
        </row>
        <row r="12988">
          <cell r="A12988">
            <v>20400</v>
          </cell>
          <cell r="B12988">
            <v>4</v>
          </cell>
          <cell r="C12988">
            <v>7</v>
          </cell>
          <cell r="D12988" t="str">
            <v>DESPENSA MARGARITA</v>
          </cell>
        </row>
        <row r="12989">
          <cell r="A12989">
            <v>20402</v>
          </cell>
          <cell r="B12989">
            <v>5</v>
          </cell>
          <cell r="C12989">
            <v>2</v>
          </cell>
          <cell r="D12989" t="str">
            <v>DESPENSA LETTI</v>
          </cell>
        </row>
        <row r="12990">
          <cell r="A12990">
            <v>20405</v>
          </cell>
          <cell r="B12990">
            <v>10</v>
          </cell>
          <cell r="C12990">
            <v>3</v>
          </cell>
          <cell r="D12990" t="str">
            <v>FONO CHOPP</v>
          </cell>
          <cell r="E12990" t="str">
            <v>Mayoristas</v>
          </cell>
        </row>
        <row r="12991">
          <cell r="A12991">
            <v>64988</v>
          </cell>
          <cell r="B12991">
            <v>5</v>
          </cell>
          <cell r="C12991">
            <v>5</v>
          </cell>
          <cell r="D12991" t="str">
            <v>DESPENSA SIN NOMBRE</v>
          </cell>
        </row>
        <row r="12992">
          <cell r="A12992">
            <v>64986</v>
          </cell>
          <cell r="B12992">
            <v>5</v>
          </cell>
          <cell r="C12992">
            <v>5</v>
          </cell>
          <cell r="D12992" t="str">
            <v>COPETIN MARI</v>
          </cell>
        </row>
        <row r="12993">
          <cell r="A12993">
            <v>64984</v>
          </cell>
          <cell r="B12993">
            <v>5</v>
          </cell>
          <cell r="C12993">
            <v>7</v>
          </cell>
          <cell r="D12993" t="str">
            <v>DESPENSA MARI</v>
          </cell>
        </row>
        <row r="12994">
          <cell r="A12994">
            <v>64983</v>
          </cell>
          <cell r="B12994">
            <v>6</v>
          </cell>
          <cell r="C12994">
            <v>3</v>
          </cell>
          <cell r="D12994" t="str">
            <v>DESPENSA LA CURVA</v>
          </cell>
        </row>
        <row r="12995">
          <cell r="A12995">
            <v>64982</v>
          </cell>
          <cell r="B12995">
            <v>6</v>
          </cell>
          <cell r="C12995">
            <v>3</v>
          </cell>
          <cell r="D12995" t="str">
            <v>PANADERIA SIN NOMBRE</v>
          </cell>
        </row>
        <row r="12996">
          <cell r="A12996">
            <v>64981</v>
          </cell>
          <cell r="B12996">
            <v>5</v>
          </cell>
          <cell r="C12996">
            <v>6</v>
          </cell>
          <cell r="D12996" t="str">
            <v>COPETIN FIDO</v>
          </cell>
        </row>
        <row r="12997">
          <cell r="A12997">
            <v>64980</v>
          </cell>
          <cell r="B12997">
            <v>5</v>
          </cell>
          <cell r="C12997">
            <v>6</v>
          </cell>
          <cell r="D12997" t="str">
            <v>KIOSKO MAURA</v>
          </cell>
        </row>
        <row r="12998">
          <cell r="A12998">
            <v>64979</v>
          </cell>
          <cell r="B12998">
            <v>6</v>
          </cell>
          <cell r="C12998">
            <v>3</v>
          </cell>
          <cell r="D12998" t="str">
            <v>CABINA TELEFONICA</v>
          </cell>
        </row>
        <row r="12999">
          <cell r="A12999">
            <v>64978</v>
          </cell>
          <cell r="B12999">
            <v>5</v>
          </cell>
          <cell r="C12999">
            <v>6</v>
          </cell>
          <cell r="D12999" t="str">
            <v>DESPENSA REINITA</v>
          </cell>
        </row>
        <row r="13000">
          <cell r="A13000">
            <v>64977</v>
          </cell>
          <cell r="B13000">
            <v>5</v>
          </cell>
          <cell r="C13000">
            <v>6</v>
          </cell>
          <cell r="D13000" t="str">
            <v>DESPENSA SAN MIGUEL</v>
          </cell>
        </row>
        <row r="13001">
          <cell r="A13001">
            <v>64976</v>
          </cell>
          <cell r="B13001">
            <v>5</v>
          </cell>
          <cell r="C13001">
            <v>6</v>
          </cell>
          <cell r="D13001" t="str">
            <v>COPETIN SIN NOMBRE</v>
          </cell>
        </row>
        <row r="13002">
          <cell r="A13002">
            <v>64975</v>
          </cell>
          <cell r="B13002">
            <v>5</v>
          </cell>
          <cell r="C13002">
            <v>6</v>
          </cell>
          <cell r="D13002" t="str">
            <v>DESPENSA CARLITOS</v>
          </cell>
        </row>
        <row r="13003">
          <cell r="A13003">
            <v>64974</v>
          </cell>
          <cell r="B13003">
            <v>5</v>
          </cell>
          <cell r="C13003">
            <v>6</v>
          </cell>
          <cell r="D13003" t="str">
            <v>DESPENSA 34</v>
          </cell>
        </row>
        <row r="13004">
          <cell r="A13004">
            <v>64973</v>
          </cell>
          <cell r="B13004">
            <v>5</v>
          </cell>
          <cell r="C13004">
            <v>6</v>
          </cell>
          <cell r="D13004" t="str">
            <v>DESPENSA MANCUELLITO</v>
          </cell>
        </row>
        <row r="13005">
          <cell r="A13005">
            <v>64972</v>
          </cell>
          <cell r="B13005">
            <v>5</v>
          </cell>
          <cell r="C13005">
            <v>6</v>
          </cell>
          <cell r="D13005" t="str">
            <v>CACHO PULL</v>
          </cell>
        </row>
        <row r="13006">
          <cell r="A13006">
            <v>64971</v>
          </cell>
          <cell r="B13006">
            <v>5</v>
          </cell>
          <cell r="C13006">
            <v>6</v>
          </cell>
          <cell r="D13006" t="str">
            <v>DESPENSA ÑA MATI</v>
          </cell>
        </row>
        <row r="13007">
          <cell r="A13007">
            <v>64970</v>
          </cell>
          <cell r="B13007">
            <v>7</v>
          </cell>
          <cell r="C13007">
            <v>3</v>
          </cell>
          <cell r="D13007" t="str">
            <v>DESPENSA BILLY</v>
          </cell>
          <cell r="E13007" t="str">
            <v>Hogar</v>
          </cell>
        </row>
        <row r="13008">
          <cell r="A13008">
            <v>64969</v>
          </cell>
          <cell r="B13008">
            <v>5</v>
          </cell>
          <cell r="C13008">
            <v>6</v>
          </cell>
          <cell r="D13008" t="str">
            <v>DESPENSA LA CANDELARIA</v>
          </cell>
        </row>
        <row r="13009">
          <cell r="A13009">
            <v>64968</v>
          </cell>
          <cell r="B13009">
            <v>5</v>
          </cell>
          <cell r="C13009">
            <v>6</v>
          </cell>
          <cell r="D13009" t="str">
            <v>DESPENSA ÑA PABLA</v>
          </cell>
        </row>
        <row r="13010">
          <cell r="A13010">
            <v>64967</v>
          </cell>
          <cell r="B13010">
            <v>5</v>
          </cell>
          <cell r="C13010">
            <v>6</v>
          </cell>
          <cell r="D13010" t="str">
            <v>DESPENSA MAIDANA</v>
          </cell>
        </row>
        <row r="13011">
          <cell r="A13011">
            <v>64966</v>
          </cell>
          <cell r="B13011">
            <v>5</v>
          </cell>
          <cell r="C13011">
            <v>6</v>
          </cell>
          <cell r="D13011" t="str">
            <v>DESPENSA SAN JORGE</v>
          </cell>
        </row>
        <row r="13012">
          <cell r="A13012">
            <v>64965</v>
          </cell>
          <cell r="B13012">
            <v>5</v>
          </cell>
          <cell r="C13012">
            <v>6</v>
          </cell>
          <cell r="D13012" t="str">
            <v>DESPENSA ZARATE</v>
          </cell>
        </row>
        <row r="13013">
          <cell r="A13013">
            <v>64964</v>
          </cell>
          <cell r="B13013">
            <v>5</v>
          </cell>
          <cell r="C13013">
            <v>6</v>
          </cell>
          <cell r="D13013" t="str">
            <v>DESPENSA PALACIOS</v>
          </cell>
        </row>
        <row r="13014">
          <cell r="A13014">
            <v>64963</v>
          </cell>
          <cell r="B13014">
            <v>5</v>
          </cell>
          <cell r="C13014">
            <v>6</v>
          </cell>
          <cell r="D13014" t="str">
            <v>DESPENSA ANGELINA</v>
          </cell>
        </row>
        <row r="13015">
          <cell r="A13015">
            <v>64961</v>
          </cell>
          <cell r="B13015">
            <v>5</v>
          </cell>
          <cell r="C13015">
            <v>6</v>
          </cell>
          <cell r="D13015" t="str">
            <v>DESPENSA MERCEDITA</v>
          </cell>
        </row>
        <row r="13016">
          <cell r="A13016">
            <v>64960</v>
          </cell>
          <cell r="B13016">
            <v>5</v>
          </cell>
          <cell r="C13016">
            <v>5</v>
          </cell>
          <cell r="D13016" t="str">
            <v>DESPENSA ALEJANDRINA</v>
          </cell>
        </row>
        <row r="13017">
          <cell r="A13017">
            <v>64959</v>
          </cell>
          <cell r="B13017">
            <v>5</v>
          </cell>
          <cell r="C13017">
            <v>5</v>
          </cell>
          <cell r="D13017" t="str">
            <v>DESPENSA ACAHAY</v>
          </cell>
        </row>
        <row r="13018">
          <cell r="A13018">
            <v>64958</v>
          </cell>
          <cell r="B13018">
            <v>6</v>
          </cell>
          <cell r="C13018">
            <v>3</v>
          </cell>
          <cell r="D13018" t="str">
            <v>DESPENSA SAN MIGUEL</v>
          </cell>
        </row>
        <row r="13019">
          <cell r="A13019">
            <v>64957</v>
          </cell>
          <cell r="B13019">
            <v>5</v>
          </cell>
          <cell r="C13019">
            <v>5</v>
          </cell>
          <cell r="D13019" t="str">
            <v>DEL SOL AUTOSERVIS</v>
          </cell>
        </row>
        <row r="13020">
          <cell r="A13020">
            <v>64956</v>
          </cell>
          <cell r="B13020">
            <v>5</v>
          </cell>
          <cell r="C13020">
            <v>5</v>
          </cell>
          <cell r="D13020" t="str">
            <v>CASILLA EL NEGRITO</v>
          </cell>
        </row>
        <row r="13021">
          <cell r="A13021">
            <v>64955</v>
          </cell>
          <cell r="B13021">
            <v>5</v>
          </cell>
          <cell r="C13021">
            <v>5</v>
          </cell>
          <cell r="D13021" t="str">
            <v>DESPENSA NATI</v>
          </cell>
        </row>
        <row r="13022">
          <cell r="A13022">
            <v>64954</v>
          </cell>
          <cell r="B13022">
            <v>5</v>
          </cell>
          <cell r="C13022">
            <v>1</v>
          </cell>
          <cell r="D13022" t="str">
            <v>KIOSCO SAN JOSE</v>
          </cell>
        </row>
        <row r="13023">
          <cell r="A13023">
            <v>64953</v>
          </cell>
          <cell r="B13023">
            <v>5</v>
          </cell>
          <cell r="C13023">
            <v>1</v>
          </cell>
          <cell r="D13023" t="str">
            <v>KIOSCO TIENE TODO</v>
          </cell>
        </row>
        <row r="13024">
          <cell r="A13024">
            <v>64952</v>
          </cell>
          <cell r="B13024">
            <v>6</v>
          </cell>
          <cell r="C13024">
            <v>3</v>
          </cell>
          <cell r="D13024" t="str">
            <v>DESPENSA YULI</v>
          </cell>
        </row>
        <row r="13025">
          <cell r="A13025">
            <v>64951</v>
          </cell>
          <cell r="B13025">
            <v>6</v>
          </cell>
          <cell r="C13025">
            <v>3</v>
          </cell>
          <cell r="D13025" t="str">
            <v>DESPENSA LUISITO</v>
          </cell>
        </row>
        <row r="13026">
          <cell r="A13026">
            <v>64950</v>
          </cell>
          <cell r="B13026">
            <v>6</v>
          </cell>
          <cell r="C13026">
            <v>3</v>
          </cell>
          <cell r="D13026" t="str">
            <v>DESPENSA SAN BLAS</v>
          </cell>
        </row>
        <row r="13027">
          <cell r="A13027">
            <v>64949</v>
          </cell>
          <cell r="B13027">
            <v>6</v>
          </cell>
          <cell r="C13027">
            <v>3</v>
          </cell>
          <cell r="D13027" t="str">
            <v>DESPENSA LA NORTEÑA</v>
          </cell>
        </row>
        <row r="13028">
          <cell r="A13028">
            <v>64948</v>
          </cell>
          <cell r="B13028">
            <v>5</v>
          </cell>
          <cell r="C13028">
            <v>5</v>
          </cell>
          <cell r="D13028" t="str">
            <v>DESPENSA SAN CIPRIANO</v>
          </cell>
        </row>
        <row r="13029">
          <cell r="A13029">
            <v>64947</v>
          </cell>
          <cell r="B13029">
            <v>5</v>
          </cell>
          <cell r="C13029">
            <v>5</v>
          </cell>
          <cell r="D13029" t="str">
            <v>DESPENSA ROCIO</v>
          </cell>
        </row>
        <row r="13030">
          <cell r="A13030">
            <v>64946</v>
          </cell>
          <cell r="B13030">
            <v>5</v>
          </cell>
          <cell r="C13030">
            <v>5</v>
          </cell>
          <cell r="D13030" t="str">
            <v>DESPENSA SAN IGNACIO</v>
          </cell>
        </row>
        <row r="13031">
          <cell r="A13031">
            <v>64945</v>
          </cell>
          <cell r="B13031">
            <v>5</v>
          </cell>
          <cell r="C13031">
            <v>5</v>
          </cell>
          <cell r="D13031" t="str">
            <v>DESPENSA SIN NOMBRE</v>
          </cell>
        </row>
        <row r="13032">
          <cell r="A13032">
            <v>64944</v>
          </cell>
          <cell r="B13032">
            <v>5</v>
          </cell>
          <cell r="C13032">
            <v>5</v>
          </cell>
          <cell r="D13032" t="str">
            <v>DESPENSA MENDOZA</v>
          </cell>
        </row>
        <row r="13033">
          <cell r="A13033">
            <v>64943</v>
          </cell>
          <cell r="B13033">
            <v>6</v>
          </cell>
          <cell r="C13033">
            <v>3</v>
          </cell>
          <cell r="D13033" t="str">
            <v>CABINAS TELEFONICAS</v>
          </cell>
        </row>
        <row r="13034">
          <cell r="A13034">
            <v>64942</v>
          </cell>
          <cell r="B13034">
            <v>6</v>
          </cell>
          <cell r="C13034">
            <v>3</v>
          </cell>
          <cell r="D13034" t="str">
            <v>KIOSKO SIN NOMBRE</v>
          </cell>
        </row>
        <row r="13035">
          <cell r="A13035">
            <v>64941</v>
          </cell>
          <cell r="B13035">
            <v>6</v>
          </cell>
          <cell r="C13035">
            <v>3</v>
          </cell>
          <cell r="D13035" t="str">
            <v>DESPENSA LA FAMILIA</v>
          </cell>
        </row>
        <row r="13036">
          <cell r="A13036">
            <v>64940</v>
          </cell>
          <cell r="B13036">
            <v>5</v>
          </cell>
          <cell r="C13036">
            <v>5</v>
          </cell>
          <cell r="D13036" t="str">
            <v>DESPENSA MARTINO</v>
          </cell>
        </row>
        <row r="13037">
          <cell r="A13037">
            <v>64939</v>
          </cell>
          <cell r="B13037">
            <v>5</v>
          </cell>
          <cell r="C13037">
            <v>5</v>
          </cell>
          <cell r="D13037" t="str">
            <v>DESPENSA TODO SUELITO</v>
          </cell>
        </row>
        <row r="13038">
          <cell r="A13038">
            <v>64938</v>
          </cell>
          <cell r="B13038">
            <v>5</v>
          </cell>
          <cell r="C13038">
            <v>5</v>
          </cell>
          <cell r="D13038" t="str">
            <v>DESPENSA SAN CAYETANO</v>
          </cell>
        </row>
        <row r="13039">
          <cell r="A13039">
            <v>64937</v>
          </cell>
          <cell r="B13039">
            <v>5</v>
          </cell>
          <cell r="C13039">
            <v>5</v>
          </cell>
          <cell r="D13039" t="str">
            <v>DESPENSA FERNANDEZ</v>
          </cell>
        </row>
        <row r="13040">
          <cell r="A13040">
            <v>64936</v>
          </cell>
          <cell r="B13040">
            <v>4</v>
          </cell>
          <cell r="C13040">
            <v>6</v>
          </cell>
          <cell r="D13040" t="str">
            <v>DESPENSA DIANA</v>
          </cell>
          <cell r="E13040" t="str">
            <v>Hogar</v>
          </cell>
        </row>
        <row r="13041">
          <cell r="A13041">
            <v>64935</v>
          </cell>
          <cell r="B13041">
            <v>5</v>
          </cell>
          <cell r="C13041">
            <v>5</v>
          </cell>
          <cell r="D13041" t="str">
            <v>DESPENSA SONIA</v>
          </cell>
        </row>
        <row r="13042">
          <cell r="A13042">
            <v>64934</v>
          </cell>
          <cell r="B13042">
            <v>5</v>
          </cell>
          <cell r="C13042">
            <v>5</v>
          </cell>
          <cell r="D13042" t="str">
            <v>ALMACEN SAN SALVADOR</v>
          </cell>
        </row>
        <row r="13043">
          <cell r="A13043">
            <v>64933</v>
          </cell>
          <cell r="B13043">
            <v>5</v>
          </cell>
          <cell r="C13043">
            <v>1</v>
          </cell>
          <cell r="D13043" t="str">
            <v>DESPENSA YSA</v>
          </cell>
        </row>
        <row r="13044">
          <cell r="A13044">
            <v>64932</v>
          </cell>
          <cell r="B13044">
            <v>5</v>
          </cell>
          <cell r="C13044">
            <v>5</v>
          </cell>
          <cell r="D13044" t="str">
            <v>CASILLA VERDE</v>
          </cell>
        </row>
        <row r="13045">
          <cell r="A13045">
            <v>64931</v>
          </cell>
          <cell r="B13045">
            <v>5</v>
          </cell>
          <cell r="C13045">
            <v>5</v>
          </cell>
          <cell r="D13045" t="str">
            <v>DESPENSA LUCY</v>
          </cell>
        </row>
        <row r="13046">
          <cell r="A13046">
            <v>64930</v>
          </cell>
          <cell r="B13046">
            <v>5</v>
          </cell>
          <cell r="C13046">
            <v>5</v>
          </cell>
          <cell r="D13046" t="str">
            <v>DESPENSA NANCY</v>
          </cell>
        </row>
        <row r="13047">
          <cell r="A13047">
            <v>64929</v>
          </cell>
          <cell r="B13047">
            <v>5</v>
          </cell>
          <cell r="C13047">
            <v>1</v>
          </cell>
          <cell r="D13047" t="str">
            <v>HAMBURGUESERIA EL RECREO</v>
          </cell>
        </row>
        <row r="13048">
          <cell r="A13048">
            <v>64928</v>
          </cell>
          <cell r="B13048">
            <v>5</v>
          </cell>
          <cell r="C13048">
            <v>5</v>
          </cell>
          <cell r="D13048" t="str">
            <v>DESPENSA SAN FRANCISCO</v>
          </cell>
        </row>
        <row r="13049">
          <cell r="A13049">
            <v>64927</v>
          </cell>
          <cell r="B13049">
            <v>5</v>
          </cell>
          <cell r="C13049">
            <v>5</v>
          </cell>
          <cell r="D13049" t="str">
            <v>DESPENSA MA GLORIA</v>
          </cell>
        </row>
        <row r="13050">
          <cell r="A13050">
            <v>64926</v>
          </cell>
          <cell r="B13050">
            <v>5</v>
          </cell>
          <cell r="C13050">
            <v>1</v>
          </cell>
          <cell r="D13050" t="str">
            <v>DESPENSA YIYO</v>
          </cell>
        </row>
        <row r="13051">
          <cell r="A13051">
            <v>64925</v>
          </cell>
          <cell r="B13051">
            <v>5</v>
          </cell>
          <cell r="C13051">
            <v>5</v>
          </cell>
          <cell r="D13051" t="str">
            <v>DESPENSA SAN CAYETANO</v>
          </cell>
        </row>
        <row r="13052">
          <cell r="A13052">
            <v>64924</v>
          </cell>
          <cell r="B13052">
            <v>5</v>
          </cell>
          <cell r="C13052">
            <v>5</v>
          </cell>
          <cell r="D13052" t="str">
            <v>COPETIN EL RECREO</v>
          </cell>
        </row>
        <row r="13053">
          <cell r="A13053">
            <v>64923</v>
          </cell>
          <cell r="B13053">
            <v>5</v>
          </cell>
          <cell r="C13053">
            <v>5</v>
          </cell>
          <cell r="D13053" t="str">
            <v>DESPENSA 3 DE FEBRERO</v>
          </cell>
        </row>
        <row r="13054">
          <cell r="A13054">
            <v>64922</v>
          </cell>
          <cell r="B13054">
            <v>5</v>
          </cell>
          <cell r="C13054">
            <v>5</v>
          </cell>
          <cell r="D13054" t="str">
            <v>DESPENSA MARIA VICTORIA</v>
          </cell>
        </row>
        <row r="13055">
          <cell r="A13055">
            <v>64921</v>
          </cell>
          <cell r="B13055">
            <v>5</v>
          </cell>
          <cell r="C13055">
            <v>5</v>
          </cell>
          <cell r="D13055" t="str">
            <v>DESPENSA SAN CAYETANO</v>
          </cell>
        </row>
        <row r="13056">
          <cell r="A13056">
            <v>64920</v>
          </cell>
          <cell r="B13056">
            <v>6</v>
          </cell>
          <cell r="C13056">
            <v>3</v>
          </cell>
          <cell r="D13056" t="str">
            <v>CASILLA SAN MARCOS</v>
          </cell>
        </row>
        <row r="13057">
          <cell r="A13057">
            <v>64919</v>
          </cell>
          <cell r="B13057">
            <v>6</v>
          </cell>
          <cell r="C13057">
            <v>3</v>
          </cell>
          <cell r="D13057" t="str">
            <v>EMPANADAS NICO</v>
          </cell>
        </row>
        <row r="13058">
          <cell r="A13058">
            <v>64918</v>
          </cell>
          <cell r="B13058">
            <v>6</v>
          </cell>
          <cell r="C13058">
            <v>3</v>
          </cell>
          <cell r="D13058" t="str">
            <v>DESPENSA NUEVA ESPERANZA</v>
          </cell>
        </row>
        <row r="13059">
          <cell r="A13059">
            <v>64916</v>
          </cell>
          <cell r="D13059" t="str">
            <v>DESPENSA CHE SYMI</v>
          </cell>
          <cell r="E13059" t="str">
            <v>Hogar</v>
          </cell>
        </row>
        <row r="13060">
          <cell r="A13060">
            <v>64915</v>
          </cell>
          <cell r="D13060" t="str">
            <v>COPETIN MABELITA</v>
          </cell>
          <cell r="E13060" t="str">
            <v>Refrigerados</v>
          </cell>
        </row>
        <row r="13061">
          <cell r="A13061">
            <v>64914</v>
          </cell>
          <cell r="B13061">
            <v>6</v>
          </cell>
          <cell r="C13061">
            <v>3</v>
          </cell>
          <cell r="D13061" t="str">
            <v>PANADERIA -CONFITERIA ROLON</v>
          </cell>
        </row>
        <row r="13062">
          <cell r="A13062">
            <v>64913</v>
          </cell>
          <cell r="B13062">
            <v>6</v>
          </cell>
          <cell r="C13062">
            <v>3</v>
          </cell>
          <cell r="D13062" t="str">
            <v>DESPENSA SIN NOMBRE</v>
          </cell>
        </row>
        <row r="13063">
          <cell r="A13063">
            <v>64912</v>
          </cell>
          <cell r="B13063">
            <v>6</v>
          </cell>
          <cell r="C13063">
            <v>3</v>
          </cell>
          <cell r="D13063" t="str">
            <v>CABINA TELEFONICA</v>
          </cell>
        </row>
        <row r="13064">
          <cell r="A13064">
            <v>64911</v>
          </cell>
          <cell r="B13064">
            <v>6</v>
          </cell>
          <cell r="C13064">
            <v>3</v>
          </cell>
          <cell r="D13064" t="str">
            <v>HAMBURGUESERIA ANDREA DONATY</v>
          </cell>
        </row>
        <row r="13065">
          <cell r="A13065">
            <v>64910</v>
          </cell>
          <cell r="B13065">
            <v>6</v>
          </cell>
          <cell r="C13065">
            <v>3</v>
          </cell>
          <cell r="D13065" t="str">
            <v>FAMITEL COMUNICACIONES</v>
          </cell>
        </row>
        <row r="13066">
          <cell r="A13066">
            <v>64909</v>
          </cell>
          <cell r="B13066">
            <v>6</v>
          </cell>
          <cell r="C13066">
            <v>3</v>
          </cell>
          <cell r="D13066" t="str">
            <v>CASILLA CECILIA</v>
          </cell>
        </row>
        <row r="13067">
          <cell r="A13067">
            <v>64908</v>
          </cell>
          <cell r="B13067">
            <v>6</v>
          </cell>
          <cell r="C13067">
            <v>3</v>
          </cell>
          <cell r="D13067" t="str">
            <v>PANCHERO ROSALBA</v>
          </cell>
        </row>
        <row r="13068">
          <cell r="A13068">
            <v>64907</v>
          </cell>
          <cell r="B13068">
            <v>6</v>
          </cell>
          <cell r="C13068">
            <v>3</v>
          </cell>
          <cell r="D13068" t="str">
            <v>HELADERIA EL BUEN SABOR</v>
          </cell>
        </row>
        <row r="13069">
          <cell r="A13069">
            <v>64906</v>
          </cell>
          <cell r="B13069">
            <v>6</v>
          </cell>
          <cell r="C13069">
            <v>3</v>
          </cell>
          <cell r="D13069" t="str">
            <v>CASILLA SANTA ISABEL</v>
          </cell>
        </row>
        <row r="13070">
          <cell r="A13070">
            <v>64905</v>
          </cell>
          <cell r="B13070">
            <v>6</v>
          </cell>
          <cell r="C13070">
            <v>3</v>
          </cell>
          <cell r="D13070" t="str">
            <v>TELEFONO PUBLICO</v>
          </cell>
        </row>
        <row r="13071">
          <cell r="A13071">
            <v>64904</v>
          </cell>
          <cell r="B13071">
            <v>6</v>
          </cell>
          <cell r="C13071">
            <v>3</v>
          </cell>
          <cell r="D13071" t="str">
            <v>COPETIN ROSSI</v>
          </cell>
        </row>
        <row r="13072">
          <cell r="A13072">
            <v>64903</v>
          </cell>
          <cell r="B13072">
            <v>6</v>
          </cell>
          <cell r="C13072">
            <v>3</v>
          </cell>
          <cell r="D13072" t="str">
            <v>BAR EL  QUINCHO</v>
          </cell>
        </row>
        <row r="13073">
          <cell r="A13073">
            <v>64902</v>
          </cell>
          <cell r="B13073">
            <v>6</v>
          </cell>
          <cell r="C13073">
            <v>3</v>
          </cell>
          <cell r="D13073" t="str">
            <v>MAGGI CELL</v>
          </cell>
        </row>
        <row r="13074">
          <cell r="A13074">
            <v>64901</v>
          </cell>
          <cell r="D13074" t="str">
            <v>KIOSKO JULI</v>
          </cell>
          <cell r="E13074" t="str">
            <v>Hogar</v>
          </cell>
        </row>
        <row r="13075">
          <cell r="A13075">
            <v>64900</v>
          </cell>
          <cell r="B13075">
            <v>5</v>
          </cell>
          <cell r="C13075">
            <v>5</v>
          </cell>
          <cell r="D13075" t="str">
            <v>DESPENSA GALEANO</v>
          </cell>
        </row>
        <row r="13076">
          <cell r="A13076">
            <v>64899</v>
          </cell>
          <cell r="B13076">
            <v>5</v>
          </cell>
          <cell r="C13076">
            <v>5</v>
          </cell>
          <cell r="D13076" t="str">
            <v>DESPENSA TODO SUELITO</v>
          </cell>
        </row>
        <row r="13077">
          <cell r="A13077">
            <v>64898</v>
          </cell>
          <cell r="B13077">
            <v>5</v>
          </cell>
          <cell r="C13077">
            <v>5</v>
          </cell>
          <cell r="D13077" t="str">
            <v>DESPENSA LAURITA</v>
          </cell>
        </row>
        <row r="13078">
          <cell r="A13078">
            <v>64897</v>
          </cell>
          <cell r="B13078">
            <v>5</v>
          </cell>
          <cell r="C13078">
            <v>5</v>
          </cell>
          <cell r="D13078" t="str">
            <v>DESPENSA STA ROSA</v>
          </cell>
        </row>
        <row r="13079">
          <cell r="A13079">
            <v>64896</v>
          </cell>
          <cell r="B13079">
            <v>5</v>
          </cell>
          <cell r="C13079">
            <v>5</v>
          </cell>
          <cell r="D13079" t="str">
            <v>DESPENSA ANGEL</v>
          </cell>
        </row>
        <row r="13080">
          <cell r="A13080">
            <v>64895</v>
          </cell>
          <cell r="B13080">
            <v>5</v>
          </cell>
          <cell r="C13080">
            <v>5</v>
          </cell>
          <cell r="D13080" t="str">
            <v>DESPENSA ACUARIO</v>
          </cell>
        </row>
        <row r="13081">
          <cell r="A13081">
            <v>64894</v>
          </cell>
          <cell r="B13081">
            <v>5</v>
          </cell>
          <cell r="C13081">
            <v>5</v>
          </cell>
          <cell r="D13081" t="str">
            <v>DESPENSA DOS HERMANOS</v>
          </cell>
        </row>
        <row r="13082">
          <cell r="A13082">
            <v>64893</v>
          </cell>
          <cell r="B13082">
            <v>5</v>
          </cell>
          <cell r="C13082">
            <v>5</v>
          </cell>
          <cell r="D13082" t="str">
            <v>DESPENSA ÑEEMBUCU</v>
          </cell>
        </row>
        <row r="13083">
          <cell r="A13083">
            <v>64892</v>
          </cell>
          <cell r="B13083">
            <v>5</v>
          </cell>
          <cell r="C13083">
            <v>1</v>
          </cell>
          <cell r="D13083" t="str">
            <v>KIOSCO YBYCUI</v>
          </cell>
        </row>
        <row r="13084">
          <cell r="A13084">
            <v>64891</v>
          </cell>
          <cell r="B13084">
            <v>5</v>
          </cell>
          <cell r="C13084">
            <v>1</v>
          </cell>
          <cell r="D13084" t="str">
            <v>DESPENSA YBYCUI</v>
          </cell>
        </row>
        <row r="13085">
          <cell r="A13085">
            <v>64890</v>
          </cell>
          <cell r="B13085">
            <v>5</v>
          </cell>
          <cell r="C13085">
            <v>5</v>
          </cell>
          <cell r="D13085" t="str">
            <v>DESPENSA LA COLMENITA</v>
          </cell>
        </row>
        <row r="13086">
          <cell r="A13086">
            <v>64889</v>
          </cell>
          <cell r="B13086">
            <v>5</v>
          </cell>
          <cell r="C13086">
            <v>5</v>
          </cell>
          <cell r="D13086" t="str">
            <v>DESPENSA CHE QUYQUYHO</v>
          </cell>
        </row>
        <row r="13087">
          <cell r="A13087">
            <v>64888</v>
          </cell>
          <cell r="B13087">
            <v>5</v>
          </cell>
          <cell r="C13087">
            <v>5</v>
          </cell>
          <cell r="D13087" t="str">
            <v>DESPENSA CAAGUAZU</v>
          </cell>
        </row>
        <row r="13088">
          <cell r="A13088">
            <v>64887</v>
          </cell>
          <cell r="B13088">
            <v>5</v>
          </cell>
          <cell r="C13088">
            <v>5</v>
          </cell>
          <cell r="D13088" t="str">
            <v>DESPENSA PABLITO</v>
          </cell>
        </row>
        <row r="13089">
          <cell r="A13089">
            <v>64886</v>
          </cell>
          <cell r="B13089">
            <v>5</v>
          </cell>
          <cell r="C13089">
            <v>5</v>
          </cell>
          <cell r="D13089" t="str">
            <v>DESPENSA E Y R</v>
          </cell>
        </row>
        <row r="13090">
          <cell r="A13090">
            <v>64885</v>
          </cell>
          <cell r="B13090">
            <v>5</v>
          </cell>
          <cell r="C13090">
            <v>5</v>
          </cell>
          <cell r="D13090" t="str">
            <v>DESPENSA LAS DELICIAS</v>
          </cell>
        </row>
        <row r="13091">
          <cell r="A13091">
            <v>64884</v>
          </cell>
          <cell r="B13091">
            <v>5</v>
          </cell>
          <cell r="C13091">
            <v>5</v>
          </cell>
          <cell r="D13091" t="str">
            <v>DESPENSA SANTA ISABEL</v>
          </cell>
        </row>
        <row r="13092">
          <cell r="A13092">
            <v>64883</v>
          </cell>
          <cell r="B13092">
            <v>5</v>
          </cell>
          <cell r="C13092">
            <v>5</v>
          </cell>
          <cell r="D13092" t="str">
            <v>DESPENSA SIN NOMBRE</v>
          </cell>
        </row>
        <row r="13093">
          <cell r="A13093">
            <v>64882</v>
          </cell>
          <cell r="B13093">
            <v>5</v>
          </cell>
          <cell r="C13093">
            <v>5</v>
          </cell>
          <cell r="D13093" t="str">
            <v>DESPENSA SAN PEDRO</v>
          </cell>
        </row>
        <row r="13094">
          <cell r="A13094">
            <v>64881</v>
          </cell>
          <cell r="B13094">
            <v>5</v>
          </cell>
          <cell r="C13094">
            <v>5</v>
          </cell>
          <cell r="D13094" t="str">
            <v>ALMACEN SAN ANTONIO</v>
          </cell>
        </row>
        <row r="13095">
          <cell r="A13095">
            <v>64880</v>
          </cell>
          <cell r="B13095">
            <v>5</v>
          </cell>
          <cell r="C13095">
            <v>5</v>
          </cell>
          <cell r="D13095" t="str">
            <v>DESPENSA SIN NOMBRE</v>
          </cell>
        </row>
        <row r="13096">
          <cell r="A13096">
            <v>64879</v>
          </cell>
          <cell r="B13096">
            <v>5</v>
          </cell>
          <cell r="C13096">
            <v>1</v>
          </cell>
          <cell r="D13096" t="str">
            <v>DESPENSA YEGROS</v>
          </cell>
        </row>
        <row r="13097">
          <cell r="A13097">
            <v>64878</v>
          </cell>
          <cell r="B13097">
            <v>5</v>
          </cell>
          <cell r="C13097">
            <v>5</v>
          </cell>
          <cell r="D13097" t="str">
            <v>DESPENSA NICO</v>
          </cell>
        </row>
        <row r="13098">
          <cell r="A13098">
            <v>64877</v>
          </cell>
          <cell r="B13098">
            <v>5</v>
          </cell>
          <cell r="C13098">
            <v>5</v>
          </cell>
          <cell r="D13098" t="str">
            <v>COPETIN SU VENTUD</v>
          </cell>
        </row>
        <row r="13099">
          <cell r="A13099">
            <v>64876</v>
          </cell>
          <cell r="B13099">
            <v>5</v>
          </cell>
          <cell r="C13099">
            <v>5</v>
          </cell>
          <cell r="D13099" t="str">
            <v>DESPENSA AMARILLA</v>
          </cell>
        </row>
        <row r="13100">
          <cell r="A13100">
            <v>64875</v>
          </cell>
          <cell r="B13100">
            <v>5</v>
          </cell>
          <cell r="C13100">
            <v>5</v>
          </cell>
          <cell r="D13100" t="str">
            <v>COPETIN JUVENTUD</v>
          </cell>
        </row>
        <row r="13101">
          <cell r="A13101">
            <v>64874</v>
          </cell>
          <cell r="B13101">
            <v>5</v>
          </cell>
          <cell r="C13101">
            <v>5</v>
          </cell>
          <cell r="D13101" t="str">
            <v>DESPENSA SAN PEDRO</v>
          </cell>
        </row>
        <row r="13102">
          <cell r="A13102">
            <v>64873</v>
          </cell>
          <cell r="B13102">
            <v>5</v>
          </cell>
          <cell r="C13102">
            <v>1</v>
          </cell>
          <cell r="D13102" t="str">
            <v>DESPENSA YBYRARO</v>
          </cell>
        </row>
        <row r="13103">
          <cell r="A13103">
            <v>64871</v>
          </cell>
          <cell r="B13103">
            <v>5</v>
          </cell>
          <cell r="C13103">
            <v>5</v>
          </cell>
          <cell r="D13103" t="str">
            <v>DESPENSA STA ISABEL</v>
          </cell>
        </row>
        <row r="13104">
          <cell r="A13104">
            <v>64870</v>
          </cell>
          <cell r="B13104">
            <v>5</v>
          </cell>
          <cell r="C13104">
            <v>5</v>
          </cell>
          <cell r="D13104" t="str">
            <v>DESPENSA MARLENE</v>
          </cell>
        </row>
        <row r="13105">
          <cell r="A13105">
            <v>64869</v>
          </cell>
          <cell r="B13105">
            <v>5</v>
          </cell>
          <cell r="C13105">
            <v>5</v>
          </cell>
          <cell r="D13105" t="str">
            <v>DESPENSA MN</v>
          </cell>
        </row>
        <row r="13106">
          <cell r="A13106">
            <v>64868</v>
          </cell>
          <cell r="B13106">
            <v>5</v>
          </cell>
          <cell r="C13106">
            <v>5</v>
          </cell>
          <cell r="D13106" t="str">
            <v>DESPENSA EL RUBIO</v>
          </cell>
        </row>
        <row r="13107">
          <cell r="A13107">
            <v>64867</v>
          </cell>
          <cell r="B13107">
            <v>5</v>
          </cell>
          <cell r="C13107">
            <v>5</v>
          </cell>
          <cell r="D13107" t="str">
            <v>DESPENSA SAN CAYETANO</v>
          </cell>
        </row>
        <row r="13108">
          <cell r="A13108">
            <v>64866</v>
          </cell>
          <cell r="B13108">
            <v>5</v>
          </cell>
          <cell r="C13108">
            <v>5</v>
          </cell>
          <cell r="D13108" t="str">
            <v>CASLLA SIN NOMBRE</v>
          </cell>
        </row>
        <row r="13109">
          <cell r="A13109">
            <v>64865</v>
          </cell>
          <cell r="B13109">
            <v>5</v>
          </cell>
          <cell r="C13109">
            <v>1</v>
          </cell>
          <cell r="D13109" t="str">
            <v>KIOSCO GRACIELA</v>
          </cell>
        </row>
        <row r="13110">
          <cell r="A13110">
            <v>64864</v>
          </cell>
          <cell r="B13110">
            <v>5</v>
          </cell>
          <cell r="C13110">
            <v>5</v>
          </cell>
          <cell r="D13110" t="str">
            <v>DESPENSA SAN CAYETANO</v>
          </cell>
        </row>
        <row r="13111">
          <cell r="A13111">
            <v>64863</v>
          </cell>
          <cell r="B13111">
            <v>5</v>
          </cell>
          <cell r="C13111">
            <v>5</v>
          </cell>
          <cell r="D13111" t="str">
            <v>DESPENSA SAN CAYETANO</v>
          </cell>
        </row>
        <row r="13112">
          <cell r="A13112">
            <v>64862</v>
          </cell>
          <cell r="B13112">
            <v>5</v>
          </cell>
          <cell r="C13112">
            <v>5</v>
          </cell>
          <cell r="D13112" t="str">
            <v>DESPENSA SIN NOMBRE</v>
          </cell>
        </row>
        <row r="13113">
          <cell r="A13113">
            <v>64861</v>
          </cell>
          <cell r="B13113">
            <v>5</v>
          </cell>
          <cell r="C13113">
            <v>5</v>
          </cell>
          <cell r="D13113" t="str">
            <v>DESPENSA SIN NOMBRE</v>
          </cell>
        </row>
        <row r="13114">
          <cell r="A13114">
            <v>64860</v>
          </cell>
          <cell r="B13114">
            <v>5</v>
          </cell>
          <cell r="C13114">
            <v>5</v>
          </cell>
          <cell r="D13114" t="str">
            <v>DESPENSA SIN NOMBRE</v>
          </cell>
        </row>
        <row r="13115">
          <cell r="A13115">
            <v>64859</v>
          </cell>
          <cell r="B13115">
            <v>5</v>
          </cell>
          <cell r="C13115">
            <v>5</v>
          </cell>
          <cell r="D13115" t="str">
            <v>DESPENSA LUZ MARINA</v>
          </cell>
        </row>
        <row r="13116">
          <cell r="A13116">
            <v>64858</v>
          </cell>
          <cell r="B13116">
            <v>5</v>
          </cell>
          <cell r="C13116">
            <v>5</v>
          </cell>
          <cell r="D13116" t="str">
            <v>DESPENSA MARQUITO</v>
          </cell>
        </row>
        <row r="13117">
          <cell r="A13117">
            <v>64857</v>
          </cell>
          <cell r="B13117">
            <v>5</v>
          </cell>
          <cell r="C13117">
            <v>5</v>
          </cell>
          <cell r="D13117" t="str">
            <v>DESPENSA DOS HERMANOS</v>
          </cell>
        </row>
        <row r="13118">
          <cell r="A13118">
            <v>64856</v>
          </cell>
          <cell r="B13118">
            <v>5</v>
          </cell>
          <cell r="C13118">
            <v>5</v>
          </cell>
          <cell r="D13118" t="str">
            <v>DESPENSA ENCUENTRO</v>
          </cell>
        </row>
        <row r="13119">
          <cell r="A13119">
            <v>64855</v>
          </cell>
          <cell r="B13119">
            <v>5</v>
          </cell>
          <cell r="C13119">
            <v>5</v>
          </cell>
          <cell r="D13119" t="str">
            <v>DESPENSA SIN NOMBRE</v>
          </cell>
        </row>
        <row r="13120">
          <cell r="A13120">
            <v>64854</v>
          </cell>
          <cell r="B13120">
            <v>5</v>
          </cell>
          <cell r="C13120">
            <v>5</v>
          </cell>
          <cell r="D13120" t="str">
            <v>DESPENSA LA ESPERANZA</v>
          </cell>
        </row>
        <row r="13121">
          <cell r="A13121">
            <v>64853</v>
          </cell>
          <cell r="B13121">
            <v>5</v>
          </cell>
          <cell r="C13121">
            <v>5</v>
          </cell>
          <cell r="D13121" t="str">
            <v>DESPENSA EL BUEN AMIGO</v>
          </cell>
        </row>
        <row r="13122">
          <cell r="A13122">
            <v>64852</v>
          </cell>
          <cell r="B13122">
            <v>5</v>
          </cell>
          <cell r="C13122">
            <v>5</v>
          </cell>
          <cell r="D13122" t="str">
            <v>DESPENSA SAN JORGE</v>
          </cell>
        </row>
        <row r="13123">
          <cell r="A13123">
            <v>64851</v>
          </cell>
          <cell r="B13123">
            <v>5</v>
          </cell>
          <cell r="C13123">
            <v>5</v>
          </cell>
          <cell r="D13123" t="str">
            <v>DESPENSA BLANCO II</v>
          </cell>
        </row>
        <row r="13124">
          <cell r="A13124">
            <v>64850</v>
          </cell>
          <cell r="B13124">
            <v>5</v>
          </cell>
          <cell r="C13124">
            <v>5</v>
          </cell>
          <cell r="D13124" t="str">
            <v>DESPENSA SIN NOMBRE</v>
          </cell>
        </row>
        <row r="13125">
          <cell r="A13125">
            <v>64849</v>
          </cell>
          <cell r="B13125">
            <v>5</v>
          </cell>
          <cell r="C13125">
            <v>5</v>
          </cell>
          <cell r="D13125" t="str">
            <v>DESPENSA ALE</v>
          </cell>
        </row>
        <row r="13126">
          <cell r="A13126">
            <v>64848</v>
          </cell>
          <cell r="B13126">
            <v>5</v>
          </cell>
          <cell r="C13126">
            <v>5</v>
          </cell>
          <cell r="D13126" t="str">
            <v>DESPENSA NANCY</v>
          </cell>
        </row>
        <row r="13127">
          <cell r="A13127">
            <v>64847</v>
          </cell>
          <cell r="B13127">
            <v>5</v>
          </cell>
          <cell r="C13127">
            <v>5</v>
          </cell>
          <cell r="D13127" t="str">
            <v>DESPENSA STA. LIBRADA</v>
          </cell>
        </row>
        <row r="13128">
          <cell r="A13128">
            <v>64846</v>
          </cell>
          <cell r="B13128">
            <v>5</v>
          </cell>
          <cell r="C13128">
            <v>5</v>
          </cell>
          <cell r="D13128" t="str">
            <v>DESPENSA SIN NOMBRE</v>
          </cell>
        </row>
        <row r="13129">
          <cell r="A13129">
            <v>64845</v>
          </cell>
          <cell r="B13129">
            <v>5</v>
          </cell>
          <cell r="C13129">
            <v>5</v>
          </cell>
          <cell r="D13129" t="str">
            <v>DESPENSA  NIÑO SALVADOR</v>
          </cell>
        </row>
        <row r="13130">
          <cell r="A13130">
            <v>64844</v>
          </cell>
          <cell r="B13130">
            <v>5</v>
          </cell>
          <cell r="C13130">
            <v>5</v>
          </cell>
          <cell r="D13130" t="str">
            <v>DESPENSA EL NORTE</v>
          </cell>
        </row>
        <row r="13131">
          <cell r="A13131">
            <v>64843</v>
          </cell>
          <cell r="B13131">
            <v>5</v>
          </cell>
          <cell r="C13131">
            <v>5</v>
          </cell>
          <cell r="D13131" t="str">
            <v>DESPENSA PRIMOR</v>
          </cell>
        </row>
        <row r="13132">
          <cell r="A13132">
            <v>64842</v>
          </cell>
          <cell r="B13132">
            <v>5</v>
          </cell>
          <cell r="C13132">
            <v>5</v>
          </cell>
          <cell r="D13132" t="str">
            <v>DESPENSA SIN NOMBRE</v>
          </cell>
        </row>
        <row r="13133">
          <cell r="A13133">
            <v>64841</v>
          </cell>
          <cell r="B13133">
            <v>5</v>
          </cell>
          <cell r="C13133">
            <v>5</v>
          </cell>
          <cell r="D13133" t="str">
            <v>COPETIN CEYDI</v>
          </cell>
        </row>
        <row r="13134">
          <cell r="A13134">
            <v>64840</v>
          </cell>
          <cell r="B13134">
            <v>5</v>
          </cell>
          <cell r="C13134">
            <v>5</v>
          </cell>
          <cell r="D13134" t="str">
            <v>COPETIN  LEIDY</v>
          </cell>
        </row>
        <row r="13135">
          <cell r="A13135">
            <v>64839</v>
          </cell>
          <cell r="B13135">
            <v>5</v>
          </cell>
          <cell r="C13135">
            <v>5</v>
          </cell>
          <cell r="D13135" t="str">
            <v>DESPENSA ÑA LEO</v>
          </cell>
        </row>
        <row r="13136">
          <cell r="A13136">
            <v>64838</v>
          </cell>
          <cell r="B13136">
            <v>5</v>
          </cell>
          <cell r="C13136">
            <v>5</v>
          </cell>
          <cell r="D13136" t="str">
            <v>DESPENSA SOL</v>
          </cell>
        </row>
        <row r="13137">
          <cell r="A13137">
            <v>64837</v>
          </cell>
          <cell r="B13137">
            <v>5</v>
          </cell>
          <cell r="C13137">
            <v>5</v>
          </cell>
          <cell r="D13137" t="str">
            <v>AUTOSERVICE LA PRINCESITA</v>
          </cell>
        </row>
        <row r="13138">
          <cell r="A13138">
            <v>64836</v>
          </cell>
          <cell r="B13138">
            <v>5</v>
          </cell>
          <cell r="C13138">
            <v>5</v>
          </cell>
          <cell r="D13138" t="str">
            <v>DESPENSA ELIZABETH</v>
          </cell>
        </row>
        <row r="13139">
          <cell r="A13139">
            <v>64835</v>
          </cell>
          <cell r="B13139">
            <v>5</v>
          </cell>
          <cell r="C13139">
            <v>5</v>
          </cell>
          <cell r="D13139" t="str">
            <v>DESPENSA SAN CAYETANO</v>
          </cell>
        </row>
        <row r="13140">
          <cell r="A13140">
            <v>64834</v>
          </cell>
          <cell r="B13140">
            <v>5</v>
          </cell>
          <cell r="C13140">
            <v>5</v>
          </cell>
          <cell r="D13140" t="str">
            <v>DESPENSA KARLITOS</v>
          </cell>
        </row>
        <row r="13141">
          <cell r="A13141">
            <v>64833</v>
          </cell>
          <cell r="B13141">
            <v>5</v>
          </cell>
          <cell r="C13141">
            <v>5</v>
          </cell>
          <cell r="D13141" t="str">
            <v>DESPENSA NATA - NATI</v>
          </cell>
        </row>
        <row r="13142">
          <cell r="A13142">
            <v>64832</v>
          </cell>
          <cell r="B13142">
            <v>5</v>
          </cell>
          <cell r="C13142">
            <v>5</v>
          </cell>
          <cell r="D13142" t="str">
            <v>DESPENSA ADRI Y EDU</v>
          </cell>
        </row>
        <row r="13143">
          <cell r="A13143">
            <v>64831</v>
          </cell>
          <cell r="B13143">
            <v>5</v>
          </cell>
          <cell r="C13143">
            <v>5</v>
          </cell>
          <cell r="D13143" t="str">
            <v>DESPENSA SIN NOMBRE</v>
          </cell>
        </row>
        <row r="13144">
          <cell r="A13144">
            <v>64830</v>
          </cell>
          <cell r="B13144">
            <v>6</v>
          </cell>
          <cell r="C13144">
            <v>3</v>
          </cell>
          <cell r="D13144" t="str">
            <v>COPETIN SAN CAYETANO</v>
          </cell>
        </row>
        <row r="13145">
          <cell r="A13145">
            <v>64829</v>
          </cell>
          <cell r="B13145">
            <v>5</v>
          </cell>
          <cell r="C13145">
            <v>5</v>
          </cell>
          <cell r="D13145" t="str">
            <v>DESPENSA DANI</v>
          </cell>
        </row>
        <row r="13146">
          <cell r="A13146">
            <v>64828</v>
          </cell>
          <cell r="B13146">
            <v>5</v>
          </cell>
          <cell r="C13146">
            <v>5</v>
          </cell>
          <cell r="D13146" t="str">
            <v>COPETIN  AMAMBAY</v>
          </cell>
        </row>
        <row r="13147">
          <cell r="A13147">
            <v>64826</v>
          </cell>
          <cell r="B13147">
            <v>5</v>
          </cell>
          <cell r="C13147">
            <v>5</v>
          </cell>
          <cell r="D13147" t="str">
            <v>DESPENSA SAN FRANCISCO</v>
          </cell>
        </row>
        <row r="13148">
          <cell r="A13148">
            <v>64825</v>
          </cell>
          <cell r="B13148">
            <v>5</v>
          </cell>
          <cell r="C13148">
            <v>5</v>
          </cell>
          <cell r="D13148" t="str">
            <v>DESPENSA 8 DE DICIEMBRE</v>
          </cell>
        </row>
        <row r="13149">
          <cell r="A13149">
            <v>64824</v>
          </cell>
          <cell r="B13149">
            <v>5</v>
          </cell>
          <cell r="C13149">
            <v>5</v>
          </cell>
          <cell r="D13149" t="str">
            <v>DESPENSA NATI</v>
          </cell>
        </row>
        <row r="13150">
          <cell r="A13150">
            <v>64823</v>
          </cell>
          <cell r="B13150">
            <v>5</v>
          </cell>
          <cell r="C13150">
            <v>5</v>
          </cell>
          <cell r="D13150" t="str">
            <v>DESPENSA SAN CAYETANO</v>
          </cell>
        </row>
        <row r="13151">
          <cell r="A13151">
            <v>64822</v>
          </cell>
          <cell r="B13151">
            <v>5</v>
          </cell>
          <cell r="C13151">
            <v>5</v>
          </cell>
          <cell r="D13151" t="str">
            <v>DESPENSA KIOSCO LUIS ENRIQUE</v>
          </cell>
        </row>
        <row r="13152">
          <cell r="A13152">
            <v>64821</v>
          </cell>
          <cell r="B13152">
            <v>5</v>
          </cell>
          <cell r="C13152">
            <v>1</v>
          </cell>
          <cell r="D13152" t="str">
            <v>KIOSCO SIN NOMBRE</v>
          </cell>
        </row>
        <row r="13153">
          <cell r="A13153">
            <v>64820</v>
          </cell>
          <cell r="B13153">
            <v>5</v>
          </cell>
          <cell r="C13153">
            <v>5</v>
          </cell>
          <cell r="D13153" t="str">
            <v>DESPENSA LOLITA</v>
          </cell>
        </row>
        <row r="13154">
          <cell r="A13154">
            <v>64819</v>
          </cell>
          <cell r="B13154">
            <v>5</v>
          </cell>
          <cell r="C13154">
            <v>5</v>
          </cell>
          <cell r="D13154" t="str">
            <v>DESPENSA SIN NOMBRE</v>
          </cell>
        </row>
        <row r="13155">
          <cell r="A13155">
            <v>64818</v>
          </cell>
          <cell r="B13155">
            <v>5</v>
          </cell>
          <cell r="C13155">
            <v>1</v>
          </cell>
          <cell r="D13155" t="str">
            <v>DESPENSA ZUNI</v>
          </cell>
        </row>
        <row r="13156">
          <cell r="A13156">
            <v>64817</v>
          </cell>
          <cell r="B13156">
            <v>5</v>
          </cell>
          <cell r="C13156">
            <v>5</v>
          </cell>
          <cell r="D13156" t="str">
            <v>DESPENSA SAN JOSE</v>
          </cell>
        </row>
        <row r="13157">
          <cell r="A13157">
            <v>64816</v>
          </cell>
          <cell r="B13157">
            <v>5</v>
          </cell>
          <cell r="C13157">
            <v>5</v>
          </cell>
          <cell r="D13157" t="str">
            <v>DESPENSA LA PILARENSE</v>
          </cell>
        </row>
        <row r="13158">
          <cell r="A13158">
            <v>64815</v>
          </cell>
          <cell r="B13158">
            <v>5</v>
          </cell>
          <cell r="C13158">
            <v>5</v>
          </cell>
          <cell r="D13158" t="str">
            <v>CASILLA NOELIA</v>
          </cell>
        </row>
        <row r="13159">
          <cell r="A13159">
            <v>64814</v>
          </cell>
          <cell r="B13159">
            <v>5</v>
          </cell>
          <cell r="C13159">
            <v>5</v>
          </cell>
          <cell r="D13159" t="str">
            <v>COPETIN ALELI</v>
          </cell>
        </row>
        <row r="13160">
          <cell r="A13160">
            <v>64813</v>
          </cell>
          <cell r="B13160">
            <v>5</v>
          </cell>
          <cell r="C13160">
            <v>5</v>
          </cell>
          <cell r="D13160" t="str">
            <v>DESPENSA AMANECER</v>
          </cell>
        </row>
        <row r="13161">
          <cell r="A13161">
            <v>64812</v>
          </cell>
          <cell r="B13161">
            <v>5</v>
          </cell>
          <cell r="C13161">
            <v>5</v>
          </cell>
          <cell r="D13161" t="str">
            <v>DESPENSA CABRERA</v>
          </cell>
        </row>
        <row r="13162">
          <cell r="A13162">
            <v>64811</v>
          </cell>
          <cell r="B13162">
            <v>5</v>
          </cell>
          <cell r="C13162">
            <v>5</v>
          </cell>
          <cell r="D13162" t="str">
            <v>DESPENSA EDU</v>
          </cell>
        </row>
        <row r="13163">
          <cell r="A13163">
            <v>64810</v>
          </cell>
          <cell r="B13163">
            <v>5</v>
          </cell>
          <cell r="C13163">
            <v>5</v>
          </cell>
          <cell r="D13163" t="str">
            <v>DESPENSA  EDU</v>
          </cell>
        </row>
        <row r="13164">
          <cell r="A13164">
            <v>64809</v>
          </cell>
          <cell r="B13164">
            <v>5</v>
          </cell>
          <cell r="C13164">
            <v>5</v>
          </cell>
          <cell r="D13164" t="str">
            <v>DESPENSA RENACER</v>
          </cell>
        </row>
        <row r="13165">
          <cell r="A13165">
            <v>64808</v>
          </cell>
          <cell r="B13165">
            <v>5</v>
          </cell>
          <cell r="C13165">
            <v>5</v>
          </cell>
          <cell r="D13165" t="str">
            <v>DESPENSA SAN CAYETANO</v>
          </cell>
        </row>
        <row r="13166">
          <cell r="A13166">
            <v>64807</v>
          </cell>
          <cell r="B13166">
            <v>5</v>
          </cell>
          <cell r="C13166">
            <v>5</v>
          </cell>
          <cell r="D13166" t="str">
            <v>DESPENSA  JARA</v>
          </cell>
        </row>
        <row r="13167">
          <cell r="A13167">
            <v>64806</v>
          </cell>
          <cell r="B13167">
            <v>5</v>
          </cell>
          <cell r="C13167">
            <v>5</v>
          </cell>
          <cell r="D13167" t="str">
            <v>DESPENSA JARA</v>
          </cell>
        </row>
        <row r="13168">
          <cell r="A13168">
            <v>64805</v>
          </cell>
          <cell r="B13168">
            <v>5</v>
          </cell>
          <cell r="C13168">
            <v>5</v>
          </cell>
          <cell r="D13168" t="str">
            <v>DESPENSA LA BUENA SUERTE</v>
          </cell>
        </row>
        <row r="13169">
          <cell r="A13169">
            <v>64804</v>
          </cell>
          <cell r="B13169">
            <v>5</v>
          </cell>
          <cell r="C13169">
            <v>5</v>
          </cell>
          <cell r="D13169" t="str">
            <v>DESPENSA LETICIA</v>
          </cell>
        </row>
        <row r="13170">
          <cell r="A13170">
            <v>64803</v>
          </cell>
          <cell r="B13170">
            <v>5</v>
          </cell>
          <cell r="C13170">
            <v>5</v>
          </cell>
          <cell r="D13170" t="str">
            <v>COPETIN SIN NOMBRE</v>
          </cell>
        </row>
        <row r="13171">
          <cell r="A13171">
            <v>64802</v>
          </cell>
          <cell r="B13171">
            <v>5</v>
          </cell>
          <cell r="C13171">
            <v>5</v>
          </cell>
          <cell r="D13171" t="str">
            <v>ALMACEN SIN NOMBRE</v>
          </cell>
        </row>
        <row r="13172">
          <cell r="A13172">
            <v>64801</v>
          </cell>
          <cell r="B13172">
            <v>5</v>
          </cell>
          <cell r="C13172">
            <v>5</v>
          </cell>
          <cell r="D13172" t="str">
            <v>ALMACEN CARLITOS</v>
          </cell>
        </row>
        <row r="13173">
          <cell r="A13173">
            <v>64800</v>
          </cell>
          <cell r="B13173">
            <v>5</v>
          </cell>
          <cell r="C13173">
            <v>5</v>
          </cell>
          <cell r="D13173" t="str">
            <v>ALMACEN SAN VICENTE</v>
          </cell>
        </row>
        <row r="13174">
          <cell r="A13174">
            <v>64799</v>
          </cell>
          <cell r="B13174">
            <v>5</v>
          </cell>
          <cell r="C13174">
            <v>6</v>
          </cell>
          <cell r="D13174" t="str">
            <v>CARCINERIA NONI 2</v>
          </cell>
        </row>
        <row r="13175">
          <cell r="A13175">
            <v>64798</v>
          </cell>
          <cell r="B13175">
            <v>5</v>
          </cell>
          <cell r="C13175">
            <v>6</v>
          </cell>
          <cell r="D13175" t="str">
            <v>CASILLA LA FAMILIA</v>
          </cell>
        </row>
        <row r="13176">
          <cell r="A13176">
            <v>64797</v>
          </cell>
          <cell r="B13176">
            <v>5</v>
          </cell>
          <cell r="C13176">
            <v>6</v>
          </cell>
          <cell r="D13176" t="str">
            <v>DESPENSA DIEGUITO</v>
          </cell>
        </row>
        <row r="13177">
          <cell r="A13177">
            <v>64796</v>
          </cell>
          <cell r="B13177">
            <v>5</v>
          </cell>
          <cell r="C13177">
            <v>6</v>
          </cell>
          <cell r="D13177" t="str">
            <v>DESPENSA CARLITOS</v>
          </cell>
        </row>
        <row r="13178">
          <cell r="A13178">
            <v>64795</v>
          </cell>
          <cell r="B13178">
            <v>6</v>
          </cell>
          <cell r="C13178">
            <v>3</v>
          </cell>
          <cell r="D13178" t="str">
            <v>DESPENSA SANTA ANA</v>
          </cell>
        </row>
        <row r="13179">
          <cell r="A13179">
            <v>64794</v>
          </cell>
          <cell r="B13179">
            <v>6</v>
          </cell>
          <cell r="C13179">
            <v>3</v>
          </cell>
          <cell r="D13179" t="str">
            <v>LOLITO`S POOL BEER</v>
          </cell>
        </row>
        <row r="13180">
          <cell r="A13180">
            <v>64793</v>
          </cell>
          <cell r="B13180">
            <v>6</v>
          </cell>
          <cell r="C13180">
            <v>3</v>
          </cell>
          <cell r="D13180" t="str">
            <v>DESPENSA CARLITOS</v>
          </cell>
        </row>
        <row r="13181">
          <cell r="A13181">
            <v>64792</v>
          </cell>
          <cell r="B13181">
            <v>6</v>
          </cell>
          <cell r="C13181">
            <v>3</v>
          </cell>
          <cell r="D13181" t="str">
            <v>DESPENSA LORENA</v>
          </cell>
        </row>
        <row r="13182">
          <cell r="A13182">
            <v>64791</v>
          </cell>
          <cell r="B13182">
            <v>6</v>
          </cell>
          <cell r="C13182">
            <v>3</v>
          </cell>
          <cell r="D13182" t="str">
            <v>COPETIN TRIVOLI</v>
          </cell>
        </row>
        <row r="13183">
          <cell r="A13183">
            <v>64790</v>
          </cell>
          <cell r="B13183">
            <v>6</v>
          </cell>
          <cell r="C13183">
            <v>3</v>
          </cell>
          <cell r="D13183" t="str">
            <v>DESPENSA BORDON</v>
          </cell>
        </row>
        <row r="13184">
          <cell r="A13184">
            <v>64789</v>
          </cell>
          <cell r="B13184">
            <v>6</v>
          </cell>
          <cell r="C13184">
            <v>3</v>
          </cell>
          <cell r="D13184" t="str">
            <v>DESPENSA AURORA</v>
          </cell>
        </row>
        <row r="13185">
          <cell r="A13185">
            <v>64788</v>
          </cell>
          <cell r="B13185">
            <v>6</v>
          </cell>
          <cell r="C13185">
            <v>3</v>
          </cell>
          <cell r="D13185" t="str">
            <v>DESPENSA SIN NOMBRE</v>
          </cell>
        </row>
        <row r="13186">
          <cell r="A13186">
            <v>64787</v>
          </cell>
          <cell r="B13186">
            <v>6</v>
          </cell>
          <cell r="C13186">
            <v>3</v>
          </cell>
          <cell r="D13186" t="str">
            <v>DESPENSA LA ESTRELLA</v>
          </cell>
        </row>
        <row r="13187">
          <cell r="A13187">
            <v>64786</v>
          </cell>
          <cell r="B13187">
            <v>6</v>
          </cell>
          <cell r="C13187">
            <v>3</v>
          </cell>
          <cell r="D13187" t="str">
            <v>DESPENSA MIRANDA</v>
          </cell>
        </row>
        <row r="13188">
          <cell r="A13188">
            <v>64785</v>
          </cell>
          <cell r="B13188">
            <v>6</v>
          </cell>
          <cell r="C13188">
            <v>3</v>
          </cell>
          <cell r="D13188" t="str">
            <v>DESPENSA BRUNO PAOLO</v>
          </cell>
        </row>
        <row r="13189">
          <cell r="A13189">
            <v>64784</v>
          </cell>
          <cell r="B13189">
            <v>6</v>
          </cell>
          <cell r="C13189">
            <v>3</v>
          </cell>
          <cell r="D13189" t="str">
            <v>CANTINA ISA Y ADRI</v>
          </cell>
        </row>
        <row r="13190">
          <cell r="A13190">
            <v>64783</v>
          </cell>
          <cell r="B13190">
            <v>6</v>
          </cell>
          <cell r="C13190">
            <v>3</v>
          </cell>
          <cell r="D13190" t="str">
            <v>BODEGA LUX</v>
          </cell>
        </row>
        <row r="13191">
          <cell r="A13191">
            <v>25913</v>
          </cell>
          <cell r="B13191">
            <v>4</v>
          </cell>
          <cell r="C13191">
            <v>5</v>
          </cell>
          <cell r="D13191" t="str">
            <v>DESPENSA MAXI</v>
          </cell>
          <cell r="E13191" t="str">
            <v>Hogar</v>
          </cell>
        </row>
        <row r="13192">
          <cell r="A13192">
            <v>25914</v>
          </cell>
          <cell r="B13192">
            <v>5</v>
          </cell>
          <cell r="C13192">
            <v>4</v>
          </cell>
          <cell r="D13192" t="str">
            <v>COMEDOR CAÑAVERAL</v>
          </cell>
          <cell r="E13192" t="str">
            <v>Refrigerados</v>
          </cell>
        </row>
        <row r="13193">
          <cell r="A13193">
            <v>25915</v>
          </cell>
          <cell r="B13193">
            <v>5</v>
          </cell>
          <cell r="C13193">
            <v>8</v>
          </cell>
          <cell r="D13193" t="str">
            <v xml:space="preserve">CIBER MEGAM </v>
          </cell>
          <cell r="E13193" t="str">
            <v>Hogar</v>
          </cell>
        </row>
        <row r="13194">
          <cell r="A13194">
            <v>25916</v>
          </cell>
          <cell r="B13194">
            <v>4</v>
          </cell>
          <cell r="C13194">
            <v>7</v>
          </cell>
          <cell r="D13194" t="str">
            <v>CASA DE PESCA LA CURVA</v>
          </cell>
          <cell r="E13194" t="str">
            <v>Refrigerados</v>
          </cell>
        </row>
        <row r="13195">
          <cell r="A13195">
            <v>25917</v>
          </cell>
          <cell r="B13195">
            <v>4</v>
          </cell>
          <cell r="C13195">
            <v>6</v>
          </cell>
          <cell r="D13195" t="str">
            <v>COPETIN JUVENTUD</v>
          </cell>
          <cell r="E13195" t="str">
            <v>Refrigerados</v>
          </cell>
        </row>
        <row r="13196">
          <cell r="A13196">
            <v>25918</v>
          </cell>
          <cell r="B13196">
            <v>4</v>
          </cell>
          <cell r="C13196">
            <v>6</v>
          </cell>
          <cell r="D13196" t="str">
            <v>ESCUELA DEFENSORES DEL CHACO</v>
          </cell>
          <cell r="E13196" t="str">
            <v>Educación</v>
          </cell>
        </row>
        <row r="13197">
          <cell r="A13197">
            <v>25919</v>
          </cell>
          <cell r="B13197">
            <v>4</v>
          </cell>
          <cell r="C13197">
            <v>6</v>
          </cell>
          <cell r="D13197" t="str">
            <v>COMERCIAL EL TAURO</v>
          </cell>
          <cell r="E13197" t="str">
            <v>Refrigerados</v>
          </cell>
        </row>
        <row r="13198">
          <cell r="A13198">
            <v>25920</v>
          </cell>
          <cell r="B13198">
            <v>4</v>
          </cell>
          <cell r="C13198">
            <v>6</v>
          </cell>
          <cell r="D13198" t="str">
            <v>ESCUELA SAN JUAN BAUTISTA</v>
          </cell>
          <cell r="E13198" t="str">
            <v>Educación</v>
          </cell>
        </row>
        <row r="13199">
          <cell r="A13199">
            <v>25921</v>
          </cell>
          <cell r="D13199" t="str">
            <v>COPETIN JOHANA</v>
          </cell>
          <cell r="E13199" t="str">
            <v>Refrigerados</v>
          </cell>
        </row>
        <row r="13200">
          <cell r="A13200">
            <v>25922</v>
          </cell>
          <cell r="B13200">
            <v>9</v>
          </cell>
          <cell r="C13200">
            <v>3</v>
          </cell>
          <cell r="D13200" t="str">
            <v>JOSE LUIS COSP FONCLARA</v>
          </cell>
          <cell r="E13200" t="str">
            <v>Eventos</v>
          </cell>
        </row>
        <row r="13201">
          <cell r="A13201">
            <v>25923</v>
          </cell>
          <cell r="B13201">
            <v>9</v>
          </cell>
          <cell r="C13201">
            <v>3</v>
          </cell>
          <cell r="D13201" t="str">
            <v>FUNCIONARIO CARLOS FELIPE TUFARI</v>
          </cell>
          <cell r="E13201" t="str">
            <v>Planta</v>
          </cell>
        </row>
        <row r="13202">
          <cell r="A13202">
            <v>25924</v>
          </cell>
          <cell r="B13202">
            <v>3</v>
          </cell>
          <cell r="C13202">
            <v>5</v>
          </cell>
          <cell r="D13202" t="str">
            <v>ANRA</v>
          </cell>
          <cell r="E13202" t="str">
            <v>Hogar</v>
          </cell>
        </row>
        <row r="13203">
          <cell r="A13203">
            <v>25925</v>
          </cell>
          <cell r="B13203">
            <v>4</v>
          </cell>
          <cell r="C13203">
            <v>4</v>
          </cell>
          <cell r="D13203" t="str">
            <v>COPETIN LA UNION</v>
          </cell>
          <cell r="E13203" t="str">
            <v>Refrigerados</v>
          </cell>
        </row>
        <row r="13204">
          <cell r="A13204">
            <v>25926</v>
          </cell>
          <cell r="B13204">
            <v>4</v>
          </cell>
          <cell r="C13204">
            <v>4</v>
          </cell>
          <cell r="D13204" t="str">
            <v xml:space="preserve">DESPENSA 2R </v>
          </cell>
          <cell r="E13204" t="str">
            <v>Hogar</v>
          </cell>
        </row>
        <row r="13205">
          <cell r="A13205">
            <v>25928</v>
          </cell>
          <cell r="B13205">
            <v>5</v>
          </cell>
          <cell r="C13205">
            <v>5</v>
          </cell>
          <cell r="D13205" t="str">
            <v>COMBUPAR S.R.L</v>
          </cell>
          <cell r="E13205" t="str">
            <v>Conveniencia</v>
          </cell>
        </row>
        <row r="13206">
          <cell r="A13206">
            <v>25929</v>
          </cell>
          <cell r="B13206">
            <v>4</v>
          </cell>
          <cell r="C13206">
            <v>7</v>
          </cell>
          <cell r="D13206" t="str">
            <v>PARTICULAR</v>
          </cell>
        </row>
        <row r="13207">
          <cell r="A13207">
            <v>25930</v>
          </cell>
          <cell r="B13207">
            <v>4</v>
          </cell>
          <cell r="C13207">
            <v>7</v>
          </cell>
          <cell r="D13207" t="str">
            <v>DESPENSA ROSI</v>
          </cell>
          <cell r="E13207" t="str">
            <v>Hogar</v>
          </cell>
        </row>
        <row r="13208">
          <cell r="A13208">
            <v>25932</v>
          </cell>
          <cell r="B13208">
            <v>2</v>
          </cell>
          <cell r="C13208">
            <v>7</v>
          </cell>
          <cell r="D13208" t="str">
            <v>NEW CAFE BAR</v>
          </cell>
          <cell r="E13208" t="str">
            <v>Refrigerados</v>
          </cell>
        </row>
        <row r="13209">
          <cell r="A13209">
            <v>25933</v>
          </cell>
          <cell r="B13209">
            <v>3</v>
          </cell>
          <cell r="C13209">
            <v>3</v>
          </cell>
          <cell r="D13209" t="str">
            <v>CANTINA SAN JORGE</v>
          </cell>
          <cell r="E13209" t="str">
            <v>Refrigerados</v>
          </cell>
        </row>
        <row r="13210">
          <cell r="A13210">
            <v>25935</v>
          </cell>
          <cell r="B13210">
            <v>4</v>
          </cell>
          <cell r="C13210">
            <v>4</v>
          </cell>
          <cell r="D13210" t="str">
            <v>DOÑA BELLA</v>
          </cell>
          <cell r="E13210" t="str">
            <v>Hogar</v>
          </cell>
        </row>
        <row r="13211">
          <cell r="A13211">
            <v>25936</v>
          </cell>
          <cell r="B13211">
            <v>2</v>
          </cell>
          <cell r="C13211">
            <v>8</v>
          </cell>
          <cell r="D13211" t="str">
            <v>DESPENSA ÑA HERMINIA</v>
          </cell>
          <cell r="E13211" t="str">
            <v>Hogar</v>
          </cell>
        </row>
        <row r="13212">
          <cell r="A13212">
            <v>25937</v>
          </cell>
          <cell r="B13212">
            <v>7</v>
          </cell>
          <cell r="C13212">
            <v>3</v>
          </cell>
          <cell r="D13212" t="str">
            <v>DESPENSA LIA BIANCA</v>
          </cell>
          <cell r="E13212" t="str">
            <v>Hogar</v>
          </cell>
        </row>
        <row r="13213">
          <cell r="A13213">
            <v>25938</v>
          </cell>
          <cell r="B13213">
            <v>4</v>
          </cell>
          <cell r="C13213">
            <v>5</v>
          </cell>
          <cell r="D13213" t="str">
            <v>COPETIN 6 HERMANOS</v>
          </cell>
          <cell r="E13213" t="str">
            <v>Refrigerados</v>
          </cell>
        </row>
        <row r="13214">
          <cell r="A13214">
            <v>25941</v>
          </cell>
          <cell r="B13214">
            <v>3</v>
          </cell>
          <cell r="C13214">
            <v>2</v>
          </cell>
          <cell r="D13214" t="str">
            <v>DISCOTECA KAVU</v>
          </cell>
          <cell r="E13214" t="str">
            <v>Refrigerados</v>
          </cell>
        </row>
        <row r="13215">
          <cell r="A13215">
            <v>22486</v>
          </cell>
          <cell r="B13215">
            <v>2</v>
          </cell>
          <cell r="C13215">
            <v>7</v>
          </cell>
          <cell r="D13215" t="str">
            <v>DESPENSA LOPEZ</v>
          </cell>
          <cell r="E13215" t="str">
            <v>Hogar</v>
          </cell>
        </row>
        <row r="13216">
          <cell r="A13216">
            <v>22487</v>
          </cell>
          <cell r="B13216">
            <v>1</v>
          </cell>
          <cell r="C13216">
            <v>7</v>
          </cell>
          <cell r="D13216" t="str">
            <v>DESPENSA SAN MARCOS</v>
          </cell>
          <cell r="E13216" t="str">
            <v>Hogar</v>
          </cell>
        </row>
        <row r="13217">
          <cell r="A13217">
            <v>22488</v>
          </cell>
          <cell r="B13217">
            <v>7</v>
          </cell>
          <cell r="C13217">
            <v>4</v>
          </cell>
          <cell r="D13217" t="str">
            <v>DESPENSA OLGA</v>
          </cell>
          <cell r="E13217" t="str">
            <v>Hogar</v>
          </cell>
        </row>
        <row r="13218">
          <cell r="A13218">
            <v>22489</v>
          </cell>
          <cell r="B13218">
            <v>7</v>
          </cell>
          <cell r="C13218">
            <v>4</v>
          </cell>
          <cell r="D13218" t="str">
            <v>DESPENSA SAN CAYETANO</v>
          </cell>
          <cell r="E13218" t="str">
            <v>Hogar</v>
          </cell>
        </row>
        <row r="13219">
          <cell r="A13219">
            <v>22490</v>
          </cell>
          <cell r="B13219">
            <v>6</v>
          </cell>
          <cell r="C13219">
            <v>2</v>
          </cell>
          <cell r="D13219" t="str">
            <v>DESPENSA CAÑADA</v>
          </cell>
        </row>
        <row r="13220">
          <cell r="A13220">
            <v>22491</v>
          </cell>
          <cell r="B13220">
            <v>7</v>
          </cell>
          <cell r="C13220">
            <v>4</v>
          </cell>
          <cell r="D13220" t="str">
            <v>DESPENSA CUMPA</v>
          </cell>
          <cell r="E13220" t="str">
            <v>Hogar</v>
          </cell>
        </row>
        <row r="13221">
          <cell r="A13221">
            <v>22492</v>
          </cell>
          <cell r="B13221">
            <v>7</v>
          </cell>
          <cell r="C13221">
            <v>4</v>
          </cell>
          <cell r="D13221" t="str">
            <v>KIOSKO SAN JORGE</v>
          </cell>
          <cell r="E13221" t="str">
            <v>Hogar</v>
          </cell>
        </row>
        <row r="13222">
          <cell r="A13222">
            <v>22493</v>
          </cell>
          <cell r="B13222">
            <v>7</v>
          </cell>
          <cell r="C13222">
            <v>4</v>
          </cell>
          <cell r="D13222" t="str">
            <v>DESPENSA SAN ANTONIO</v>
          </cell>
        </row>
        <row r="13223">
          <cell r="A13223">
            <v>22494</v>
          </cell>
          <cell r="B13223">
            <v>7</v>
          </cell>
          <cell r="C13223">
            <v>4</v>
          </cell>
          <cell r="D13223" t="str">
            <v>LA BODEGA</v>
          </cell>
          <cell r="E13223" t="str">
            <v>Hogar</v>
          </cell>
        </row>
        <row r="13224">
          <cell r="A13224">
            <v>22495</v>
          </cell>
          <cell r="B13224">
            <v>7</v>
          </cell>
          <cell r="C13224">
            <v>4</v>
          </cell>
          <cell r="D13224" t="str">
            <v>CASILLA ÑA ROSA</v>
          </cell>
          <cell r="E13224" t="str">
            <v>Hogar</v>
          </cell>
        </row>
        <row r="13225">
          <cell r="A13225">
            <v>22496</v>
          </cell>
          <cell r="B13225">
            <v>7</v>
          </cell>
          <cell r="C13225">
            <v>4</v>
          </cell>
          <cell r="D13225" t="str">
            <v xml:space="preserve">BEBIDAS LETICIA </v>
          </cell>
          <cell r="E13225" t="str">
            <v>Hogar</v>
          </cell>
        </row>
        <row r="13226">
          <cell r="A13226">
            <v>22482</v>
          </cell>
          <cell r="B13226">
            <v>9</v>
          </cell>
          <cell r="C13226">
            <v>4</v>
          </cell>
          <cell r="D13226" t="str">
            <v>BLANCA ZACARIAS DE MARTINEZ</v>
          </cell>
        </row>
        <row r="13227">
          <cell r="A13227">
            <v>22483</v>
          </cell>
          <cell r="B13227">
            <v>9</v>
          </cell>
          <cell r="C13227">
            <v>4</v>
          </cell>
          <cell r="D13227" t="str">
            <v>FRANCISCO WRELER</v>
          </cell>
        </row>
        <row r="13228">
          <cell r="A13228">
            <v>22497</v>
          </cell>
          <cell r="B13228">
            <v>2</v>
          </cell>
          <cell r="C13228">
            <v>4</v>
          </cell>
          <cell r="D13228" t="str">
            <v>RESTAURANT MONTE LIBANO</v>
          </cell>
          <cell r="E13228" t="str">
            <v>Refrigerados</v>
          </cell>
        </row>
        <row r="13229">
          <cell r="A13229">
            <v>22498</v>
          </cell>
          <cell r="B13229">
            <v>4</v>
          </cell>
          <cell r="C13229">
            <v>2</v>
          </cell>
          <cell r="D13229" t="str">
            <v>DESPENSA ROMI</v>
          </cell>
          <cell r="E13229" t="str">
            <v>Hogar</v>
          </cell>
        </row>
        <row r="13230">
          <cell r="A13230">
            <v>22499</v>
          </cell>
          <cell r="B13230">
            <v>4</v>
          </cell>
          <cell r="C13230">
            <v>7</v>
          </cell>
          <cell r="D13230" t="str">
            <v>DESPENSA 4 HERMANOS</v>
          </cell>
        </row>
        <row r="13231">
          <cell r="A13231">
            <v>22500</v>
          </cell>
          <cell r="B13231">
            <v>3</v>
          </cell>
          <cell r="C13231">
            <v>1</v>
          </cell>
          <cell r="D13231" t="str">
            <v>DESPENSA GLADYS</v>
          </cell>
          <cell r="E13231" t="str">
            <v>Hogar</v>
          </cell>
        </row>
        <row r="13232">
          <cell r="A13232">
            <v>22501</v>
          </cell>
          <cell r="B13232">
            <v>3</v>
          </cell>
          <cell r="C13232">
            <v>1</v>
          </cell>
          <cell r="D13232" t="str">
            <v>DESPENSA NATALIA</v>
          </cell>
          <cell r="E13232" t="str">
            <v>Hogar</v>
          </cell>
        </row>
        <row r="13233">
          <cell r="A13233">
            <v>22503</v>
          </cell>
          <cell r="B13233">
            <v>5</v>
          </cell>
          <cell r="C13233">
            <v>7</v>
          </cell>
          <cell r="D13233" t="str">
            <v>PARRILLADA RAMIREZ</v>
          </cell>
        </row>
        <row r="13234">
          <cell r="A13234">
            <v>22504</v>
          </cell>
          <cell r="B13234">
            <v>7</v>
          </cell>
          <cell r="C13234">
            <v>3</v>
          </cell>
          <cell r="D13234" t="str">
            <v>COPETIN DOS GLORIA</v>
          </cell>
          <cell r="E13234" t="str">
            <v>Refrigerados</v>
          </cell>
        </row>
        <row r="13235">
          <cell r="A13235">
            <v>22505</v>
          </cell>
          <cell r="B13235">
            <v>7</v>
          </cell>
          <cell r="C13235">
            <v>3</v>
          </cell>
          <cell r="D13235" t="str">
            <v>KIOSKO SAN CAYETANO</v>
          </cell>
          <cell r="E13235" t="str">
            <v>Hogar</v>
          </cell>
        </row>
        <row r="13236">
          <cell r="A13236">
            <v>22506</v>
          </cell>
          <cell r="B13236">
            <v>3</v>
          </cell>
          <cell r="C13236">
            <v>9</v>
          </cell>
          <cell r="D13236" t="str">
            <v>DESPENSA LOS JUANES</v>
          </cell>
          <cell r="E13236" t="str">
            <v>Hogar</v>
          </cell>
        </row>
        <row r="13237">
          <cell r="A13237">
            <v>22507</v>
          </cell>
          <cell r="D13237" t="str">
            <v>KIOSKO WALDIMIR</v>
          </cell>
          <cell r="E13237" t="str">
            <v>Hogar</v>
          </cell>
        </row>
        <row r="13238">
          <cell r="A13238">
            <v>22508</v>
          </cell>
          <cell r="B13238">
            <v>4</v>
          </cell>
          <cell r="C13238">
            <v>1</v>
          </cell>
          <cell r="D13238" t="str">
            <v>DESPENSA FABI</v>
          </cell>
          <cell r="E13238" t="str">
            <v>Hogar</v>
          </cell>
        </row>
        <row r="13239">
          <cell r="A13239">
            <v>22509</v>
          </cell>
          <cell r="B13239">
            <v>5</v>
          </cell>
          <cell r="C13239">
            <v>5</v>
          </cell>
          <cell r="D13239" t="str">
            <v>KIOSKO LUCY</v>
          </cell>
          <cell r="E13239" t="str">
            <v>Refrigerados</v>
          </cell>
        </row>
        <row r="13240">
          <cell r="A13240">
            <v>22510</v>
          </cell>
          <cell r="B13240">
            <v>4</v>
          </cell>
          <cell r="C13240">
            <v>3</v>
          </cell>
          <cell r="D13240" t="str">
            <v>DESPENSA DOMINGUEZ</v>
          </cell>
          <cell r="E13240" t="str">
            <v>Hogar</v>
          </cell>
        </row>
        <row r="13241">
          <cell r="A13241">
            <v>22511</v>
          </cell>
          <cell r="B13241">
            <v>2</v>
          </cell>
          <cell r="C13241">
            <v>5</v>
          </cell>
          <cell r="D13241" t="str">
            <v>DESPENSA CABINA FELIX</v>
          </cell>
          <cell r="E13241" t="str">
            <v>Refrigerados</v>
          </cell>
        </row>
        <row r="13242">
          <cell r="A13242">
            <v>22512</v>
          </cell>
          <cell r="B13242">
            <v>2</v>
          </cell>
          <cell r="C13242">
            <v>5</v>
          </cell>
          <cell r="D13242" t="str">
            <v>CASILLA TOMAS</v>
          </cell>
          <cell r="E13242" t="str">
            <v>Refrigerados</v>
          </cell>
        </row>
        <row r="13243">
          <cell r="A13243">
            <v>22513</v>
          </cell>
          <cell r="B13243">
            <v>5</v>
          </cell>
          <cell r="C13243">
            <v>7</v>
          </cell>
          <cell r="D13243" t="str">
            <v>DESPENSA RICARDITO</v>
          </cell>
          <cell r="E13243" t="str">
            <v>Hogar</v>
          </cell>
        </row>
        <row r="13244">
          <cell r="A13244">
            <v>22514</v>
          </cell>
          <cell r="B13244">
            <v>5</v>
          </cell>
          <cell r="C13244">
            <v>7</v>
          </cell>
          <cell r="D13244" t="str">
            <v>SAN JORGE BEER</v>
          </cell>
          <cell r="E13244" t="str">
            <v>Planta</v>
          </cell>
        </row>
        <row r="13245">
          <cell r="A13245">
            <v>22515</v>
          </cell>
          <cell r="B13245">
            <v>7</v>
          </cell>
          <cell r="C13245">
            <v>1</v>
          </cell>
          <cell r="D13245" t="str">
            <v>COMEDOR EL SOL</v>
          </cell>
          <cell r="E13245" t="str">
            <v>Refrigerados</v>
          </cell>
        </row>
        <row r="13246">
          <cell r="A13246">
            <v>22516</v>
          </cell>
          <cell r="B13246">
            <v>4</v>
          </cell>
          <cell r="C13246">
            <v>2</v>
          </cell>
          <cell r="D13246" t="str">
            <v>KIOSKO FEDERICO</v>
          </cell>
          <cell r="E13246" t="str">
            <v>Hogar</v>
          </cell>
        </row>
        <row r="13247">
          <cell r="A13247">
            <v>22517</v>
          </cell>
          <cell r="B13247">
            <v>1</v>
          </cell>
          <cell r="C13247">
            <v>8</v>
          </cell>
          <cell r="D13247" t="str">
            <v>COPETIN BEATRIZ</v>
          </cell>
          <cell r="E13247" t="str">
            <v>Refrigerados</v>
          </cell>
        </row>
        <row r="13248">
          <cell r="A13248">
            <v>22518</v>
          </cell>
          <cell r="B13248">
            <v>1</v>
          </cell>
          <cell r="C13248">
            <v>8</v>
          </cell>
          <cell r="D13248" t="str">
            <v>DESPENSA MONICA</v>
          </cell>
          <cell r="E13248" t="str">
            <v>Hogar</v>
          </cell>
        </row>
        <row r="13249">
          <cell r="A13249">
            <v>22519</v>
          </cell>
          <cell r="B13249">
            <v>1</v>
          </cell>
          <cell r="C13249">
            <v>6</v>
          </cell>
          <cell r="D13249" t="str">
            <v>TIENDA ANELU</v>
          </cell>
        </row>
        <row r="13250">
          <cell r="A13250">
            <v>22520</v>
          </cell>
          <cell r="B13250">
            <v>6</v>
          </cell>
          <cell r="C13250">
            <v>7</v>
          </cell>
          <cell r="D13250" t="str">
            <v>LA KASONA</v>
          </cell>
          <cell r="E13250" t="str">
            <v>Refrigerados</v>
          </cell>
        </row>
        <row r="13251">
          <cell r="A13251">
            <v>22521</v>
          </cell>
          <cell r="B13251">
            <v>9</v>
          </cell>
          <cell r="C13251">
            <v>3</v>
          </cell>
          <cell r="D13251" t="str">
            <v>FEDERACION PARAGUAYA DE ATLETISMO</v>
          </cell>
        </row>
        <row r="13252">
          <cell r="A13252">
            <v>22522</v>
          </cell>
          <cell r="B13252">
            <v>4</v>
          </cell>
          <cell r="C13252">
            <v>5</v>
          </cell>
          <cell r="D13252" t="str">
            <v>DESPENSA EL TRONCO</v>
          </cell>
          <cell r="E13252" t="str">
            <v>Hogar</v>
          </cell>
        </row>
        <row r="13253">
          <cell r="A13253">
            <v>22523</v>
          </cell>
          <cell r="B13253">
            <v>4</v>
          </cell>
          <cell r="C13253">
            <v>5</v>
          </cell>
          <cell r="D13253" t="str">
            <v>DESPENSA ADRIMAR</v>
          </cell>
          <cell r="E13253" t="str">
            <v>Hogar</v>
          </cell>
        </row>
        <row r="13254">
          <cell r="A13254">
            <v>22524</v>
          </cell>
          <cell r="B13254">
            <v>5</v>
          </cell>
          <cell r="C13254">
            <v>8</v>
          </cell>
          <cell r="D13254" t="str">
            <v>DESPENSA MARIA AUXILIADORA</v>
          </cell>
          <cell r="E13254" t="str">
            <v>Hogar</v>
          </cell>
        </row>
        <row r="13255">
          <cell r="A13255">
            <v>22525</v>
          </cell>
          <cell r="B13255">
            <v>4</v>
          </cell>
          <cell r="C13255">
            <v>6</v>
          </cell>
          <cell r="D13255" t="str">
            <v>HELADERIA EMI</v>
          </cell>
          <cell r="E13255" t="str">
            <v>Refrigerados</v>
          </cell>
        </row>
        <row r="13256">
          <cell r="A13256">
            <v>22526</v>
          </cell>
          <cell r="B13256">
            <v>3</v>
          </cell>
          <cell r="C13256">
            <v>5</v>
          </cell>
          <cell r="D13256" t="str">
            <v>JJM VARIEDADES</v>
          </cell>
          <cell r="E13256" t="str">
            <v>Hogar</v>
          </cell>
        </row>
        <row r="13257">
          <cell r="A13257">
            <v>22527</v>
          </cell>
          <cell r="B13257">
            <v>4</v>
          </cell>
          <cell r="C13257">
            <v>7</v>
          </cell>
          <cell r="D13257" t="str">
            <v>DESPENSA SAN CAYETANO</v>
          </cell>
        </row>
        <row r="13258">
          <cell r="A13258">
            <v>22528</v>
          </cell>
          <cell r="B13258">
            <v>4</v>
          </cell>
          <cell r="C13258">
            <v>7</v>
          </cell>
          <cell r="D13258" t="str">
            <v>DESPENSA MARY</v>
          </cell>
          <cell r="E13258" t="str">
            <v>Hogar</v>
          </cell>
        </row>
        <row r="13259">
          <cell r="A13259">
            <v>22529</v>
          </cell>
          <cell r="D13259" t="str">
            <v>COPETIN LIZARDO Y HUGUITO</v>
          </cell>
        </row>
        <row r="13260">
          <cell r="A13260">
            <v>22530</v>
          </cell>
          <cell r="B13260">
            <v>7</v>
          </cell>
          <cell r="C13260">
            <v>4</v>
          </cell>
          <cell r="D13260" t="str">
            <v>DESPENSA PAOLA</v>
          </cell>
          <cell r="E13260" t="str">
            <v>Hogar</v>
          </cell>
        </row>
        <row r="13261">
          <cell r="A13261">
            <v>22531</v>
          </cell>
          <cell r="B13261">
            <v>7</v>
          </cell>
          <cell r="C13261">
            <v>5</v>
          </cell>
          <cell r="D13261" t="str">
            <v>SALON 038</v>
          </cell>
          <cell r="E13261" t="str">
            <v>Hogar</v>
          </cell>
        </row>
        <row r="13262">
          <cell r="A13262">
            <v>22537</v>
          </cell>
          <cell r="D13262" t="str">
            <v>CASILLA LA CURVA</v>
          </cell>
          <cell r="E13262" t="str">
            <v>Refrigerados</v>
          </cell>
        </row>
        <row r="13263">
          <cell r="A13263">
            <v>22538</v>
          </cell>
          <cell r="B13263">
            <v>4</v>
          </cell>
          <cell r="C13263">
            <v>6</v>
          </cell>
          <cell r="D13263" t="str">
            <v>DESPENSA SANTA LUCIA</v>
          </cell>
          <cell r="E13263" t="str">
            <v>Hogar</v>
          </cell>
        </row>
        <row r="13264">
          <cell r="A13264">
            <v>22539</v>
          </cell>
          <cell r="B13264">
            <v>5</v>
          </cell>
          <cell r="C13264">
            <v>5</v>
          </cell>
          <cell r="D13264" t="str">
            <v>DESPENSA IRMA</v>
          </cell>
        </row>
        <row r="13265">
          <cell r="A13265">
            <v>22540</v>
          </cell>
          <cell r="B13265">
            <v>4</v>
          </cell>
          <cell r="C13265">
            <v>6</v>
          </cell>
          <cell r="D13265" t="str">
            <v xml:space="preserve">DESPENSA VILLA INDUSTRIAL </v>
          </cell>
          <cell r="E13265" t="str">
            <v>Hogar</v>
          </cell>
        </row>
        <row r="13266">
          <cell r="A13266">
            <v>22541</v>
          </cell>
          <cell r="B13266">
            <v>4</v>
          </cell>
          <cell r="C13266">
            <v>6</v>
          </cell>
          <cell r="D13266" t="str">
            <v>ESCUELA MARIA AUXILIADORA</v>
          </cell>
          <cell r="E13266" t="str">
            <v>Educación</v>
          </cell>
        </row>
        <row r="13267">
          <cell r="A13267">
            <v>22542</v>
          </cell>
          <cell r="B13267">
            <v>5</v>
          </cell>
          <cell r="C13267">
            <v>5</v>
          </cell>
          <cell r="D13267" t="str">
            <v>DESPENSA ANA</v>
          </cell>
        </row>
        <row r="13268">
          <cell r="A13268">
            <v>22543</v>
          </cell>
          <cell r="B13268">
            <v>4</v>
          </cell>
          <cell r="C13268">
            <v>6</v>
          </cell>
          <cell r="D13268" t="str">
            <v>VIDEO JUEGOS LOS AMIGOS</v>
          </cell>
          <cell r="E13268" t="str">
            <v>Hogar</v>
          </cell>
        </row>
        <row r="13269">
          <cell r="A13269">
            <v>22544</v>
          </cell>
          <cell r="B13269">
            <v>4</v>
          </cell>
          <cell r="C13269">
            <v>6</v>
          </cell>
          <cell r="D13269" t="str">
            <v>DESPENSA CAMILA</v>
          </cell>
          <cell r="E13269" t="str">
            <v>Hogar</v>
          </cell>
        </row>
        <row r="13270">
          <cell r="A13270">
            <v>22545</v>
          </cell>
          <cell r="D13270" t="str">
            <v>DESPENSA LA BUENA SUERTE</v>
          </cell>
          <cell r="E13270" t="str">
            <v>Hogar</v>
          </cell>
        </row>
        <row r="13271">
          <cell r="A13271">
            <v>22546</v>
          </cell>
          <cell r="B13271">
            <v>7</v>
          </cell>
          <cell r="C13271">
            <v>1</v>
          </cell>
          <cell r="D13271" t="str">
            <v>DESPENSA MARIA DE LA PAZ</v>
          </cell>
          <cell r="E13271" t="str">
            <v>Hogar</v>
          </cell>
        </row>
        <row r="13272">
          <cell r="A13272">
            <v>22547</v>
          </cell>
          <cell r="B13272">
            <v>7</v>
          </cell>
          <cell r="C13272">
            <v>1</v>
          </cell>
          <cell r="D13272" t="str">
            <v>COPETIN CORA</v>
          </cell>
          <cell r="E13272" t="str">
            <v>Refrigerados</v>
          </cell>
        </row>
        <row r="13273">
          <cell r="A13273">
            <v>22548</v>
          </cell>
          <cell r="B13273">
            <v>4</v>
          </cell>
          <cell r="C13273">
            <v>7</v>
          </cell>
          <cell r="D13273" t="str">
            <v>DESPENSA GONZALEZ</v>
          </cell>
          <cell r="E13273" t="str">
            <v>Hogar</v>
          </cell>
        </row>
        <row r="13274">
          <cell r="A13274">
            <v>22549</v>
          </cell>
          <cell r="B13274">
            <v>2</v>
          </cell>
          <cell r="C13274">
            <v>8</v>
          </cell>
          <cell r="D13274" t="str">
            <v>COPETIN SAN FRANCISCO</v>
          </cell>
          <cell r="E13274" t="str">
            <v>Refrigerados</v>
          </cell>
        </row>
        <row r="13275">
          <cell r="A13275">
            <v>22550</v>
          </cell>
          <cell r="B13275">
            <v>5</v>
          </cell>
          <cell r="C13275">
            <v>5</v>
          </cell>
          <cell r="D13275" t="str">
            <v>COMEDOR COSTA SUR</v>
          </cell>
          <cell r="E13275" t="str">
            <v>Refrigerados</v>
          </cell>
        </row>
        <row r="13276">
          <cell r="A13276">
            <v>22551</v>
          </cell>
          <cell r="B13276">
            <v>6</v>
          </cell>
          <cell r="C13276">
            <v>3</v>
          </cell>
          <cell r="D13276" t="str">
            <v>DESPENSA ACOSTA</v>
          </cell>
        </row>
        <row r="13277">
          <cell r="A13277">
            <v>22552</v>
          </cell>
          <cell r="B13277">
            <v>9</v>
          </cell>
          <cell r="C13277">
            <v>4</v>
          </cell>
          <cell r="D13277" t="str">
            <v>CONCILIO DE LAS ASAMBLEAS DE DIOS</v>
          </cell>
        </row>
        <row r="13278">
          <cell r="A13278">
            <v>22553</v>
          </cell>
          <cell r="B13278">
            <v>9</v>
          </cell>
          <cell r="C13278">
            <v>4</v>
          </cell>
          <cell r="D13278" t="str">
            <v>COLEGIO LIBRETY</v>
          </cell>
        </row>
        <row r="13279">
          <cell r="A13279">
            <v>22554</v>
          </cell>
          <cell r="B13279">
            <v>9</v>
          </cell>
          <cell r="C13279">
            <v>3</v>
          </cell>
          <cell r="D13279" t="str">
            <v>FUNCIONARIO EMILIO AGUILERA VILLASANTI</v>
          </cell>
          <cell r="E13279" t="str">
            <v>Planta</v>
          </cell>
        </row>
        <row r="13280">
          <cell r="A13280">
            <v>22555</v>
          </cell>
          <cell r="B13280">
            <v>5</v>
          </cell>
          <cell r="C13280">
            <v>8</v>
          </cell>
          <cell r="D13280" t="str">
            <v>DESPENSA EL RUBIO</v>
          </cell>
          <cell r="E13280" t="str">
            <v>Hogar</v>
          </cell>
        </row>
        <row r="13281">
          <cell r="A13281">
            <v>22556</v>
          </cell>
          <cell r="B13281">
            <v>4</v>
          </cell>
          <cell r="C13281">
            <v>4</v>
          </cell>
          <cell r="D13281" t="str">
            <v>COPETIN SN</v>
          </cell>
        </row>
        <row r="13282">
          <cell r="A13282">
            <v>22557</v>
          </cell>
          <cell r="B13282">
            <v>5</v>
          </cell>
          <cell r="C13282">
            <v>8</v>
          </cell>
          <cell r="D13282" t="str">
            <v>DESPENSA SAN MARCOS</v>
          </cell>
          <cell r="E13282" t="str">
            <v>Hogar</v>
          </cell>
        </row>
        <row r="13283">
          <cell r="A13283">
            <v>22558</v>
          </cell>
          <cell r="B13283">
            <v>4</v>
          </cell>
          <cell r="C13283">
            <v>4</v>
          </cell>
          <cell r="D13283" t="str">
            <v>AUTOSERVICE SANTA CATALINA</v>
          </cell>
        </row>
        <row r="13284">
          <cell r="A13284">
            <v>22559</v>
          </cell>
          <cell r="B13284">
            <v>4</v>
          </cell>
          <cell r="C13284">
            <v>4</v>
          </cell>
          <cell r="D13284" t="str">
            <v>DESPENSA ROJAS</v>
          </cell>
        </row>
        <row r="13285">
          <cell r="A13285">
            <v>22560</v>
          </cell>
          <cell r="B13285">
            <v>4</v>
          </cell>
          <cell r="C13285">
            <v>4</v>
          </cell>
          <cell r="D13285" t="str">
            <v>DESPENSA SAMUEL</v>
          </cell>
        </row>
        <row r="13286">
          <cell r="A13286">
            <v>22561</v>
          </cell>
          <cell r="B13286">
            <v>5</v>
          </cell>
          <cell r="C13286">
            <v>8</v>
          </cell>
          <cell r="D13286" t="str">
            <v>DESPENSA ITAGUEÑA</v>
          </cell>
          <cell r="E13286" t="str">
            <v>Hogar</v>
          </cell>
        </row>
        <row r="13287">
          <cell r="A13287">
            <v>22562</v>
          </cell>
          <cell r="B13287">
            <v>4</v>
          </cell>
          <cell r="C13287">
            <v>4</v>
          </cell>
          <cell r="D13287" t="str">
            <v>KIOSKO ADRI</v>
          </cell>
        </row>
        <row r="13288">
          <cell r="A13288">
            <v>22563</v>
          </cell>
          <cell r="B13288">
            <v>5</v>
          </cell>
          <cell r="C13288">
            <v>9</v>
          </cell>
          <cell r="D13288" t="str">
            <v>KIOSKO LA ESPERANZA</v>
          </cell>
          <cell r="E13288" t="str">
            <v>Hogar</v>
          </cell>
        </row>
        <row r="13289">
          <cell r="A13289">
            <v>22564</v>
          </cell>
          <cell r="B13289">
            <v>6</v>
          </cell>
          <cell r="C13289">
            <v>3</v>
          </cell>
          <cell r="D13289" t="str">
            <v>AUTOSERVICE SAN FRANCISCO</v>
          </cell>
        </row>
        <row r="13290">
          <cell r="A13290">
            <v>22565</v>
          </cell>
          <cell r="B13290">
            <v>7</v>
          </cell>
          <cell r="C13290">
            <v>4</v>
          </cell>
          <cell r="D13290" t="str">
            <v>COPETIN TRIVOLI</v>
          </cell>
          <cell r="E13290" t="str">
            <v>Refrigerados</v>
          </cell>
        </row>
        <row r="13291">
          <cell r="A13291">
            <v>22566</v>
          </cell>
          <cell r="B13291">
            <v>7</v>
          </cell>
          <cell r="C13291">
            <v>4</v>
          </cell>
          <cell r="D13291" t="str">
            <v>DIVINO NIÑO JESUS</v>
          </cell>
          <cell r="E13291" t="str">
            <v>Hogar</v>
          </cell>
        </row>
        <row r="13292">
          <cell r="A13292">
            <v>22568</v>
          </cell>
          <cell r="B13292">
            <v>7</v>
          </cell>
          <cell r="C13292">
            <v>4</v>
          </cell>
          <cell r="D13292" t="str">
            <v>PANADERIA LAS MARIAS</v>
          </cell>
        </row>
        <row r="13293">
          <cell r="A13293">
            <v>22569</v>
          </cell>
          <cell r="B13293">
            <v>2</v>
          </cell>
          <cell r="C13293">
            <v>1</v>
          </cell>
          <cell r="D13293" t="str">
            <v>COPETIN DOS HERMANOS</v>
          </cell>
          <cell r="E13293" t="str">
            <v>Refrigerados</v>
          </cell>
        </row>
        <row r="13294">
          <cell r="A13294">
            <v>22570</v>
          </cell>
          <cell r="B13294">
            <v>2</v>
          </cell>
          <cell r="C13294">
            <v>1</v>
          </cell>
          <cell r="D13294" t="str">
            <v>COLEGIO RCA. DE CHILE</v>
          </cell>
        </row>
        <row r="13295">
          <cell r="A13295">
            <v>22571</v>
          </cell>
          <cell r="B13295">
            <v>6</v>
          </cell>
          <cell r="C13295">
            <v>3</v>
          </cell>
          <cell r="D13295" t="str">
            <v>COPETIN EL SABROSO</v>
          </cell>
        </row>
        <row r="13296">
          <cell r="A13296">
            <v>22572</v>
          </cell>
          <cell r="B13296">
            <v>7</v>
          </cell>
          <cell r="C13296">
            <v>4</v>
          </cell>
          <cell r="D13296" t="str">
            <v>DESPENSA NUEVO AMANECER</v>
          </cell>
          <cell r="E13296" t="str">
            <v>Hogar</v>
          </cell>
        </row>
        <row r="13297">
          <cell r="A13297">
            <v>22573</v>
          </cell>
          <cell r="B13297">
            <v>3</v>
          </cell>
          <cell r="C13297">
            <v>4</v>
          </cell>
          <cell r="D13297" t="str">
            <v>COMEDOR FAMILIAR LUISITO</v>
          </cell>
          <cell r="E13297" t="str">
            <v>Refrigerados</v>
          </cell>
        </row>
        <row r="13298">
          <cell r="A13298">
            <v>22574</v>
          </cell>
          <cell r="B13298">
            <v>6</v>
          </cell>
          <cell r="C13298">
            <v>7</v>
          </cell>
          <cell r="D13298" t="str">
            <v>CABINA RR</v>
          </cell>
          <cell r="E13298" t="str">
            <v>Hogar</v>
          </cell>
        </row>
        <row r="13299">
          <cell r="A13299">
            <v>22575</v>
          </cell>
          <cell r="B13299">
            <v>6</v>
          </cell>
          <cell r="C13299">
            <v>7</v>
          </cell>
          <cell r="D13299" t="str">
            <v>DESPENSA LOS NIETOS</v>
          </cell>
          <cell r="E13299" t="str">
            <v>Hogar</v>
          </cell>
        </row>
        <row r="13300">
          <cell r="A13300">
            <v>22576</v>
          </cell>
          <cell r="B13300">
            <v>6</v>
          </cell>
          <cell r="C13300">
            <v>2</v>
          </cell>
          <cell r="D13300" t="str">
            <v>POLLERIA LOS TOBALLOS</v>
          </cell>
        </row>
        <row r="13301">
          <cell r="A13301">
            <v>22577</v>
          </cell>
          <cell r="B13301">
            <v>1</v>
          </cell>
          <cell r="C13301">
            <v>8</v>
          </cell>
          <cell r="D13301" t="str">
            <v xml:space="preserve">DESPENSA LA MOCHITA </v>
          </cell>
          <cell r="E13301" t="str">
            <v>Hogar</v>
          </cell>
        </row>
        <row r="13302">
          <cell r="A13302">
            <v>22578</v>
          </cell>
          <cell r="B13302">
            <v>4</v>
          </cell>
          <cell r="C13302">
            <v>4</v>
          </cell>
          <cell r="D13302" t="str">
            <v>DESPENSA SAN CAYETANO</v>
          </cell>
          <cell r="E13302" t="str">
            <v>Hogar</v>
          </cell>
        </row>
        <row r="13303">
          <cell r="A13303">
            <v>22579</v>
          </cell>
          <cell r="B13303">
            <v>6</v>
          </cell>
          <cell r="C13303">
            <v>3</v>
          </cell>
          <cell r="D13303" t="str">
            <v>DESPENSA CAMILA</v>
          </cell>
        </row>
        <row r="13304">
          <cell r="A13304">
            <v>22580</v>
          </cell>
          <cell r="B13304">
            <v>4</v>
          </cell>
          <cell r="C13304">
            <v>4</v>
          </cell>
          <cell r="D13304" t="str">
            <v>DESPENSA EL PERUKA</v>
          </cell>
        </row>
        <row r="13305">
          <cell r="A13305">
            <v>22581</v>
          </cell>
          <cell r="B13305">
            <v>4</v>
          </cell>
          <cell r="C13305">
            <v>4</v>
          </cell>
          <cell r="D13305" t="str">
            <v>DESPENSA ANAI</v>
          </cell>
          <cell r="E13305" t="str">
            <v>Hogar</v>
          </cell>
        </row>
        <row r="13306">
          <cell r="A13306">
            <v>22582</v>
          </cell>
          <cell r="B13306">
            <v>4</v>
          </cell>
          <cell r="C13306">
            <v>4</v>
          </cell>
          <cell r="D13306" t="str">
            <v xml:space="preserve">COSTA PUCU </v>
          </cell>
          <cell r="E13306" t="str">
            <v>Conveniencia</v>
          </cell>
        </row>
        <row r="13307">
          <cell r="A13307">
            <v>22583</v>
          </cell>
          <cell r="B13307">
            <v>4</v>
          </cell>
          <cell r="C13307">
            <v>4</v>
          </cell>
          <cell r="D13307" t="str">
            <v>DESPENSA SAN CAYETANO</v>
          </cell>
          <cell r="E13307" t="str">
            <v>Hogar</v>
          </cell>
        </row>
        <row r="13308">
          <cell r="A13308">
            <v>22584</v>
          </cell>
          <cell r="B13308">
            <v>4</v>
          </cell>
          <cell r="C13308">
            <v>4</v>
          </cell>
          <cell r="D13308" t="str">
            <v>KIOSKO MARIA JOSE</v>
          </cell>
          <cell r="E13308" t="str">
            <v>Hogar</v>
          </cell>
        </row>
        <row r="13309">
          <cell r="A13309">
            <v>22585</v>
          </cell>
          <cell r="B13309">
            <v>4</v>
          </cell>
          <cell r="C13309">
            <v>4</v>
          </cell>
          <cell r="D13309" t="str">
            <v xml:space="preserve">DESPENSA NAZARETH </v>
          </cell>
          <cell r="E13309" t="str">
            <v>Hogar</v>
          </cell>
        </row>
        <row r="13310">
          <cell r="A13310">
            <v>22586</v>
          </cell>
          <cell r="B13310">
            <v>4</v>
          </cell>
          <cell r="C13310">
            <v>4</v>
          </cell>
          <cell r="D13310" t="str">
            <v>DESPENSA EMI</v>
          </cell>
        </row>
        <row r="13311">
          <cell r="A13311">
            <v>22587</v>
          </cell>
          <cell r="B13311">
            <v>4</v>
          </cell>
          <cell r="C13311">
            <v>5</v>
          </cell>
          <cell r="D13311" t="str">
            <v>DESPENSA ÑA MIGUE</v>
          </cell>
          <cell r="E13311" t="str">
            <v>Hogar</v>
          </cell>
        </row>
        <row r="13312">
          <cell r="A13312">
            <v>22588</v>
          </cell>
          <cell r="B13312">
            <v>4</v>
          </cell>
          <cell r="C13312">
            <v>5</v>
          </cell>
          <cell r="D13312" t="str">
            <v xml:space="preserve">DESPENSA SAN JOSE </v>
          </cell>
          <cell r="E13312" t="str">
            <v>Hogar</v>
          </cell>
        </row>
        <row r="13313">
          <cell r="A13313">
            <v>22589</v>
          </cell>
          <cell r="B13313">
            <v>4</v>
          </cell>
          <cell r="C13313">
            <v>6</v>
          </cell>
          <cell r="D13313" t="str">
            <v xml:space="preserve">TETO'S BURGUER </v>
          </cell>
          <cell r="E13313" t="str">
            <v>Refrigerados</v>
          </cell>
        </row>
        <row r="13314">
          <cell r="A13314">
            <v>22590</v>
          </cell>
          <cell r="B13314">
            <v>1</v>
          </cell>
          <cell r="C13314">
            <v>6</v>
          </cell>
          <cell r="D13314" t="str">
            <v>MISTER RICO II</v>
          </cell>
          <cell r="E13314" t="str">
            <v>Refrigerados</v>
          </cell>
        </row>
        <row r="13315">
          <cell r="A13315">
            <v>22591</v>
          </cell>
          <cell r="B13315">
            <v>7</v>
          </cell>
          <cell r="C13315">
            <v>3</v>
          </cell>
          <cell r="D13315" t="str">
            <v>DESPENSA LA PARAGUAYITA</v>
          </cell>
          <cell r="E13315" t="str">
            <v>Hogar</v>
          </cell>
        </row>
        <row r="13316">
          <cell r="A13316">
            <v>22592</v>
          </cell>
          <cell r="B13316">
            <v>3</v>
          </cell>
          <cell r="C13316">
            <v>8</v>
          </cell>
          <cell r="D13316" t="str">
            <v>DESPENSA EL AMIGO</v>
          </cell>
          <cell r="E13316" t="str">
            <v>Hogar</v>
          </cell>
        </row>
        <row r="13317">
          <cell r="A13317">
            <v>22593</v>
          </cell>
          <cell r="B13317">
            <v>3</v>
          </cell>
          <cell r="C13317">
            <v>8</v>
          </cell>
          <cell r="D13317" t="str">
            <v>CABINA TELEFONICA</v>
          </cell>
          <cell r="E13317" t="str">
            <v>Hogar</v>
          </cell>
        </row>
        <row r="13318">
          <cell r="A13318">
            <v>22595</v>
          </cell>
          <cell r="B13318">
            <v>2</v>
          </cell>
          <cell r="C13318">
            <v>6</v>
          </cell>
          <cell r="D13318" t="str">
            <v>CYBER HAYASHI</v>
          </cell>
          <cell r="E13318" t="str">
            <v>Hogar</v>
          </cell>
        </row>
        <row r="13319">
          <cell r="A13319">
            <v>22596</v>
          </cell>
          <cell r="B13319">
            <v>4</v>
          </cell>
          <cell r="C13319">
            <v>6</v>
          </cell>
          <cell r="D13319" t="str">
            <v>CAFETERIA NATAL</v>
          </cell>
        </row>
        <row r="13320">
          <cell r="A13320">
            <v>22597</v>
          </cell>
          <cell r="B13320">
            <v>6</v>
          </cell>
          <cell r="C13320">
            <v>5</v>
          </cell>
          <cell r="D13320" t="str">
            <v>KIOSKO PIRU</v>
          </cell>
          <cell r="E13320" t="str">
            <v>Hogar</v>
          </cell>
        </row>
        <row r="13321">
          <cell r="A13321">
            <v>22598</v>
          </cell>
          <cell r="B13321">
            <v>2</v>
          </cell>
          <cell r="C13321">
            <v>8</v>
          </cell>
          <cell r="D13321" t="str">
            <v xml:space="preserve">COPETIN DORITA </v>
          </cell>
          <cell r="E13321" t="str">
            <v>Refrigerados</v>
          </cell>
        </row>
        <row r="13322">
          <cell r="A13322">
            <v>22599</v>
          </cell>
          <cell r="B13322">
            <v>2</v>
          </cell>
          <cell r="C13322">
            <v>3</v>
          </cell>
          <cell r="D13322" t="str">
            <v>DESPENSA EL TIGRE</v>
          </cell>
          <cell r="E13322" t="str">
            <v>Hogar</v>
          </cell>
        </row>
        <row r="13323">
          <cell r="A13323">
            <v>22600</v>
          </cell>
          <cell r="B13323">
            <v>4</v>
          </cell>
          <cell r="C13323">
            <v>7</v>
          </cell>
          <cell r="D13323" t="str">
            <v>DESPENSA ALI</v>
          </cell>
        </row>
        <row r="13324">
          <cell r="A13324">
            <v>22601</v>
          </cell>
          <cell r="B13324">
            <v>4</v>
          </cell>
          <cell r="C13324">
            <v>7</v>
          </cell>
          <cell r="D13324" t="str">
            <v>ESCUELA VIRGEN DEL ROSARIO</v>
          </cell>
        </row>
        <row r="13325">
          <cell r="A13325">
            <v>22602</v>
          </cell>
          <cell r="B13325">
            <v>4</v>
          </cell>
          <cell r="C13325">
            <v>2</v>
          </cell>
          <cell r="D13325" t="str">
            <v>KIOSKO ERE EREA</v>
          </cell>
          <cell r="E13325" t="str">
            <v>Hogar</v>
          </cell>
        </row>
        <row r="13326">
          <cell r="A13326">
            <v>22603</v>
          </cell>
          <cell r="B13326">
            <v>5</v>
          </cell>
          <cell r="C13326">
            <v>5</v>
          </cell>
          <cell r="D13326" t="str">
            <v>DESPENSA SAN RAMON</v>
          </cell>
          <cell r="E13326" t="str">
            <v>Hogar</v>
          </cell>
        </row>
        <row r="13327">
          <cell r="A13327">
            <v>22604</v>
          </cell>
          <cell r="B13327">
            <v>4</v>
          </cell>
          <cell r="C13327">
            <v>3</v>
          </cell>
          <cell r="D13327" t="str">
            <v>COPETIN DULCE Y SALADO</v>
          </cell>
          <cell r="E13327" t="str">
            <v>Refrigerados</v>
          </cell>
        </row>
        <row r="13328">
          <cell r="A13328">
            <v>22606</v>
          </cell>
          <cell r="B13328">
            <v>5</v>
          </cell>
          <cell r="C13328">
            <v>7</v>
          </cell>
          <cell r="D13328" t="str">
            <v>DESPENSA AMLIA</v>
          </cell>
        </row>
        <row r="13329">
          <cell r="A13329">
            <v>22607</v>
          </cell>
          <cell r="B13329">
            <v>2</v>
          </cell>
          <cell r="C13329">
            <v>5</v>
          </cell>
          <cell r="D13329" t="str">
            <v>DESPENSA CRISTINA</v>
          </cell>
          <cell r="E13329" t="str">
            <v>Hogar</v>
          </cell>
        </row>
        <row r="13330">
          <cell r="A13330">
            <v>22610</v>
          </cell>
          <cell r="B13330">
            <v>1</v>
          </cell>
          <cell r="C13330">
            <v>6</v>
          </cell>
          <cell r="D13330" t="str">
            <v>CHIPERIA GLORIA</v>
          </cell>
          <cell r="E13330" t="str">
            <v>Refrigerados</v>
          </cell>
        </row>
        <row r="13331">
          <cell r="A13331">
            <v>22611</v>
          </cell>
          <cell r="B13331">
            <v>6</v>
          </cell>
          <cell r="C13331">
            <v>6</v>
          </cell>
          <cell r="D13331" t="str">
            <v>DESPENSA PAULINA</v>
          </cell>
          <cell r="E13331" t="str">
            <v>Hogar</v>
          </cell>
        </row>
        <row r="13332">
          <cell r="A13332">
            <v>22612</v>
          </cell>
          <cell r="B13332">
            <v>2</v>
          </cell>
          <cell r="C13332">
            <v>5</v>
          </cell>
          <cell r="D13332" t="str">
            <v>DESPENSA AZUL</v>
          </cell>
          <cell r="E13332" t="str">
            <v>Hogar</v>
          </cell>
        </row>
        <row r="13333">
          <cell r="A13333">
            <v>22613</v>
          </cell>
          <cell r="B13333">
            <v>2</v>
          </cell>
          <cell r="C13333">
            <v>3</v>
          </cell>
          <cell r="D13333" t="str">
            <v xml:space="preserve">DESPENSA ALBERT </v>
          </cell>
          <cell r="E13333" t="str">
            <v>Hogar</v>
          </cell>
        </row>
        <row r="13334">
          <cell r="A13334">
            <v>22614</v>
          </cell>
          <cell r="B13334">
            <v>7</v>
          </cell>
          <cell r="C13334">
            <v>4</v>
          </cell>
          <cell r="D13334" t="str">
            <v>KIOSKO SAN CAYETANO</v>
          </cell>
          <cell r="E13334" t="str">
            <v>Hogar</v>
          </cell>
        </row>
        <row r="13335">
          <cell r="A13335">
            <v>22615</v>
          </cell>
          <cell r="B13335">
            <v>2</v>
          </cell>
          <cell r="C13335">
            <v>4</v>
          </cell>
          <cell r="D13335" t="str">
            <v>COPETIN MONCHOLO</v>
          </cell>
          <cell r="E13335" t="str">
            <v>Refrigerados</v>
          </cell>
        </row>
        <row r="13336">
          <cell r="A13336">
            <v>22616</v>
          </cell>
          <cell r="B13336">
            <v>5</v>
          </cell>
          <cell r="C13336">
            <v>5</v>
          </cell>
          <cell r="D13336" t="str">
            <v>DESPENSA SANTA ROSA</v>
          </cell>
          <cell r="E13336" t="str">
            <v>Hogar</v>
          </cell>
        </row>
        <row r="13337">
          <cell r="A13337">
            <v>22617</v>
          </cell>
          <cell r="B13337">
            <v>3</v>
          </cell>
          <cell r="C13337">
            <v>2</v>
          </cell>
          <cell r="D13337" t="str">
            <v>LIBRERIA MANA</v>
          </cell>
          <cell r="E13337" t="str">
            <v>Refrigerados</v>
          </cell>
        </row>
        <row r="13338">
          <cell r="A13338">
            <v>22618</v>
          </cell>
          <cell r="B13338">
            <v>1</v>
          </cell>
          <cell r="C13338">
            <v>7</v>
          </cell>
          <cell r="D13338" t="str">
            <v>SUPER 15</v>
          </cell>
          <cell r="E13338" t="str">
            <v>Planta</v>
          </cell>
        </row>
        <row r="13339">
          <cell r="A13339">
            <v>22620</v>
          </cell>
          <cell r="B13339">
            <v>1</v>
          </cell>
          <cell r="C13339">
            <v>7</v>
          </cell>
          <cell r="D13339" t="str">
            <v>DESPENSA YEGROS</v>
          </cell>
          <cell r="E13339" t="str">
            <v>Hogar</v>
          </cell>
        </row>
        <row r="13340">
          <cell r="A13340">
            <v>22621</v>
          </cell>
          <cell r="B13340">
            <v>1</v>
          </cell>
          <cell r="C13340">
            <v>7</v>
          </cell>
          <cell r="D13340" t="str">
            <v>BODEGA NOLO SHOP</v>
          </cell>
          <cell r="E13340" t="str">
            <v>Hogar</v>
          </cell>
        </row>
        <row r="13341">
          <cell r="A13341">
            <v>22622</v>
          </cell>
          <cell r="B13341">
            <v>7</v>
          </cell>
          <cell r="C13341">
            <v>1</v>
          </cell>
          <cell r="D13341" t="str">
            <v>DESPENSA MENDEZ</v>
          </cell>
          <cell r="E13341" t="str">
            <v>Hogar</v>
          </cell>
        </row>
        <row r="13342">
          <cell r="A13342">
            <v>22623</v>
          </cell>
          <cell r="B13342">
            <v>7</v>
          </cell>
          <cell r="C13342">
            <v>1</v>
          </cell>
          <cell r="D13342" t="str">
            <v>DESPENSA ÑEMUHA</v>
          </cell>
          <cell r="E13342" t="str">
            <v>Hogar</v>
          </cell>
        </row>
        <row r="13343">
          <cell r="A13343">
            <v>22624</v>
          </cell>
          <cell r="D13343" t="str">
            <v>COPETIN LUISA</v>
          </cell>
          <cell r="E13343" t="str">
            <v>Refrigerados</v>
          </cell>
        </row>
        <row r="13344">
          <cell r="A13344">
            <v>22625</v>
          </cell>
          <cell r="B13344">
            <v>7</v>
          </cell>
          <cell r="C13344">
            <v>4</v>
          </cell>
          <cell r="D13344" t="str">
            <v>DESPENSA MARY SALON 38</v>
          </cell>
        </row>
        <row r="13345">
          <cell r="A13345">
            <v>22626</v>
          </cell>
          <cell r="B13345">
            <v>7</v>
          </cell>
          <cell r="C13345">
            <v>4</v>
          </cell>
          <cell r="D13345" t="str">
            <v>BEBIDAS NICOLAS MORA</v>
          </cell>
          <cell r="E13345" t="str">
            <v>Hogar</v>
          </cell>
        </row>
        <row r="13346">
          <cell r="A13346">
            <v>22627</v>
          </cell>
          <cell r="B13346">
            <v>7</v>
          </cell>
          <cell r="C13346">
            <v>4</v>
          </cell>
          <cell r="D13346" t="str">
            <v>DESPENSA FLORENCIA</v>
          </cell>
          <cell r="E13346" t="str">
            <v>Hogar</v>
          </cell>
        </row>
        <row r="13347">
          <cell r="A13347">
            <v>22628</v>
          </cell>
          <cell r="B13347">
            <v>7</v>
          </cell>
          <cell r="C13347">
            <v>4</v>
          </cell>
          <cell r="D13347" t="str">
            <v>DESPENSA SONIA</v>
          </cell>
          <cell r="E13347" t="str">
            <v>Hogar</v>
          </cell>
        </row>
        <row r="13348">
          <cell r="A13348">
            <v>22629</v>
          </cell>
          <cell r="B13348">
            <v>7</v>
          </cell>
          <cell r="C13348">
            <v>4</v>
          </cell>
          <cell r="D13348" t="str">
            <v>DESPENSA TOMASA</v>
          </cell>
          <cell r="E13348" t="str">
            <v>Hogar</v>
          </cell>
        </row>
        <row r="13349">
          <cell r="A13349">
            <v>22630</v>
          </cell>
          <cell r="B13349">
            <v>7</v>
          </cell>
          <cell r="C13349">
            <v>4</v>
          </cell>
          <cell r="D13349" t="str">
            <v>COMEDOR EL BUEN AMIGO</v>
          </cell>
          <cell r="E13349" t="str">
            <v>Refrigerados</v>
          </cell>
        </row>
        <row r="13350">
          <cell r="A13350">
            <v>22631</v>
          </cell>
          <cell r="B13350">
            <v>7</v>
          </cell>
          <cell r="C13350">
            <v>4</v>
          </cell>
          <cell r="D13350" t="str">
            <v>DESPENSA LA FAMILIA</v>
          </cell>
          <cell r="E13350" t="str">
            <v>Hogar</v>
          </cell>
        </row>
        <row r="13351">
          <cell r="A13351">
            <v>22632</v>
          </cell>
          <cell r="B13351">
            <v>5</v>
          </cell>
          <cell r="C13351">
            <v>5</v>
          </cell>
          <cell r="D13351" t="str">
            <v>AUTOSERVICE LUCY</v>
          </cell>
        </row>
        <row r="13352">
          <cell r="A13352">
            <v>22633</v>
          </cell>
          <cell r="B13352">
            <v>5</v>
          </cell>
          <cell r="C13352">
            <v>5</v>
          </cell>
          <cell r="D13352" t="str">
            <v>DESPENSA MERCEDES</v>
          </cell>
        </row>
        <row r="13353">
          <cell r="A13353">
            <v>22634</v>
          </cell>
          <cell r="B13353">
            <v>4</v>
          </cell>
          <cell r="C13353">
            <v>6</v>
          </cell>
          <cell r="D13353" t="str">
            <v>ESCUELA MCAL. ESTIGARRIBIA N° 276</v>
          </cell>
          <cell r="E13353" t="str">
            <v>Educación</v>
          </cell>
        </row>
        <row r="13354">
          <cell r="A13354">
            <v>22635</v>
          </cell>
          <cell r="D13354" t="str">
            <v>DESPENSA SANTA CATALINA</v>
          </cell>
          <cell r="E13354" t="str">
            <v>Hogar</v>
          </cell>
        </row>
        <row r="13355">
          <cell r="A13355">
            <v>22636</v>
          </cell>
          <cell r="B13355">
            <v>4</v>
          </cell>
          <cell r="C13355">
            <v>6</v>
          </cell>
          <cell r="D13355" t="str">
            <v>COMERCIAL ADOLFITO</v>
          </cell>
          <cell r="E13355" t="str">
            <v>Hogar</v>
          </cell>
        </row>
        <row r="13356">
          <cell r="A13356">
            <v>22637</v>
          </cell>
          <cell r="B13356">
            <v>5</v>
          </cell>
          <cell r="C13356">
            <v>1</v>
          </cell>
          <cell r="D13356" t="str">
            <v>ESCUELA SAN MIGUEL</v>
          </cell>
        </row>
        <row r="13357">
          <cell r="A13357">
            <v>22638</v>
          </cell>
          <cell r="B13357">
            <v>7</v>
          </cell>
          <cell r="C13357">
            <v>3</v>
          </cell>
          <cell r="D13357" t="str">
            <v>CASILLA SAN MARCOS</v>
          </cell>
        </row>
        <row r="13358">
          <cell r="A13358">
            <v>22666</v>
          </cell>
          <cell r="B13358">
            <v>7</v>
          </cell>
          <cell r="C13358">
            <v>5</v>
          </cell>
          <cell r="D13358" t="str">
            <v>COLEGIO NACIONAL DE ITAGUA</v>
          </cell>
          <cell r="E13358" t="str">
            <v>Educación</v>
          </cell>
        </row>
        <row r="13359">
          <cell r="A13359">
            <v>22697</v>
          </cell>
          <cell r="B13359">
            <v>3</v>
          </cell>
          <cell r="C13359">
            <v>2</v>
          </cell>
          <cell r="D13359" t="str">
            <v>DESPENSA DOÑA MARINA</v>
          </cell>
          <cell r="E13359" t="str">
            <v>Hogar</v>
          </cell>
        </row>
        <row r="13360">
          <cell r="A13360">
            <v>22726</v>
          </cell>
          <cell r="B13360">
            <v>2</v>
          </cell>
          <cell r="C13360">
            <v>7</v>
          </cell>
          <cell r="D13360" t="str">
            <v>DESPENSA SAN MIGUEL</v>
          </cell>
          <cell r="E13360" t="str">
            <v>Hogar</v>
          </cell>
        </row>
        <row r="13361">
          <cell r="A13361">
            <v>22727</v>
          </cell>
          <cell r="B13361">
            <v>4</v>
          </cell>
          <cell r="C13361">
            <v>6</v>
          </cell>
          <cell r="D13361" t="str">
            <v>DESPENSA LA VICTORIA</v>
          </cell>
          <cell r="E13361" t="str">
            <v>Hogar</v>
          </cell>
        </row>
        <row r="13362">
          <cell r="A13362">
            <v>22728</v>
          </cell>
          <cell r="B13362">
            <v>6</v>
          </cell>
          <cell r="C13362">
            <v>7</v>
          </cell>
          <cell r="D13362" t="str">
            <v>DESPENSA DORIS</v>
          </cell>
          <cell r="E13362" t="str">
            <v>Hogar</v>
          </cell>
        </row>
        <row r="13363">
          <cell r="A13363">
            <v>22729</v>
          </cell>
          <cell r="B13363">
            <v>6</v>
          </cell>
          <cell r="C13363">
            <v>6</v>
          </cell>
          <cell r="D13363" t="str">
            <v>DESPENSA M Y P</v>
          </cell>
          <cell r="E13363" t="str">
            <v>Hogar</v>
          </cell>
        </row>
        <row r="13364">
          <cell r="A13364">
            <v>22730</v>
          </cell>
          <cell r="B13364">
            <v>4</v>
          </cell>
          <cell r="C13364">
            <v>4</v>
          </cell>
          <cell r="D13364" t="str">
            <v>DESPENSA CACHITO</v>
          </cell>
          <cell r="E13364" t="str">
            <v>Hogar</v>
          </cell>
        </row>
        <row r="13365">
          <cell r="A13365">
            <v>22731</v>
          </cell>
          <cell r="B13365">
            <v>4</v>
          </cell>
          <cell r="C13365">
            <v>4</v>
          </cell>
          <cell r="D13365" t="str">
            <v xml:space="preserve">EMPANADAS MIRIAN </v>
          </cell>
          <cell r="E13365" t="str">
            <v>Refrigerados</v>
          </cell>
        </row>
        <row r="13366">
          <cell r="A13366">
            <v>22732</v>
          </cell>
          <cell r="B13366">
            <v>4</v>
          </cell>
          <cell r="C13366">
            <v>4</v>
          </cell>
          <cell r="D13366" t="str">
            <v>DESPENSA SANCHEZ</v>
          </cell>
          <cell r="E13366" t="str">
            <v>Hogar</v>
          </cell>
        </row>
        <row r="13367">
          <cell r="A13367">
            <v>22733</v>
          </cell>
          <cell r="D13367" t="str">
            <v>DESPENSA ÑA TERESA</v>
          </cell>
        </row>
        <row r="13368">
          <cell r="A13368">
            <v>22734</v>
          </cell>
          <cell r="B13368">
            <v>4</v>
          </cell>
          <cell r="C13368">
            <v>4</v>
          </cell>
          <cell r="D13368" t="str">
            <v>DESPENSA JOHANA</v>
          </cell>
          <cell r="E13368" t="str">
            <v>Hogar</v>
          </cell>
        </row>
        <row r="13369">
          <cell r="A13369">
            <v>22735</v>
          </cell>
          <cell r="B13369">
            <v>4</v>
          </cell>
          <cell r="C13369">
            <v>4</v>
          </cell>
          <cell r="D13369" t="str">
            <v>DESPENSA LA FAMILIA</v>
          </cell>
          <cell r="E13369" t="str">
            <v>Hogar</v>
          </cell>
        </row>
        <row r="13370">
          <cell r="A13370">
            <v>22736</v>
          </cell>
          <cell r="B13370">
            <v>4</v>
          </cell>
          <cell r="C13370">
            <v>8</v>
          </cell>
          <cell r="D13370" t="str">
            <v>COMERCIAL MARI</v>
          </cell>
        </row>
        <row r="13371">
          <cell r="A13371">
            <v>22737</v>
          </cell>
          <cell r="B13371">
            <v>4</v>
          </cell>
          <cell r="C13371">
            <v>4</v>
          </cell>
          <cell r="D13371" t="str">
            <v>CTP COM S.R.L. LA ESQUINA</v>
          </cell>
          <cell r="E13371" t="str">
            <v>Hogar</v>
          </cell>
        </row>
        <row r="13372">
          <cell r="A13372">
            <v>22738</v>
          </cell>
          <cell r="B13372">
            <v>7</v>
          </cell>
          <cell r="C13372">
            <v>3</v>
          </cell>
          <cell r="D13372" t="str">
            <v>DESPENSA MISIONES</v>
          </cell>
          <cell r="E13372" t="str">
            <v>Hogar</v>
          </cell>
        </row>
        <row r="13373">
          <cell r="A13373">
            <v>22739</v>
          </cell>
          <cell r="B13373">
            <v>7</v>
          </cell>
          <cell r="C13373">
            <v>3</v>
          </cell>
          <cell r="D13373" t="str">
            <v>COPETIN SAN JUAN</v>
          </cell>
          <cell r="E13373" t="str">
            <v>Refrigerados</v>
          </cell>
        </row>
        <row r="13374">
          <cell r="A13374">
            <v>22740</v>
          </cell>
          <cell r="B13374">
            <v>7</v>
          </cell>
          <cell r="C13374">
            <v>2</v>
          </cell>
          <cell r="D13374" t="str">
            <v>DESPENSA ÑA IDA</v>
          </cell>
          <cell r="E13374" t="str">
            <v>Hogar</v>
          </cell>
        </row>
        <row r="13375">
          <cell r="A13375">
            <v>22639</v>
          </cell>
          <cell r="B13375">
            <v>7</v>
          </cell>
          <cell r="C13375">
            <v>3</v>
          </cell>
          <cell r="D13375" t="str">
            <v>DESPENSA 2 DE FEBRERO</v>
          </cell>
          <cell r="E13375" t="str">
            <v>Hogar</v>
          </cell>
        </row>
        <row r="13376">
          <cell r="A13376">
            <v>22640</v>
          </cell>
          <cell r="B13376">
            <v>4</v>
          </cell>
          <cell r="C13376">
            <v>4</v>
          </cell>
          <cell r="D13376" t="str">
            <v>AUTOSERVICE VILLA SERRANA</v>
          </cell>
        </row>
        <row r="13377">
          <cell r="A13377">
            <v>22641</v>
          </cell>
          <cell r="B13377">
            <v>4</v>
          </cell>
          <cell r="C13377">
            <v>4</v>
          </cell>
          <cell r="D13377" t="str">
            <v>PANCHERIA EL GORDO Y LA FLACA</v>
          </cell>
        </row>
        <row r="13378">
          <cell r="A13378">
            <v>22642</v>
          </cell>
          <cell r="B13378">
            <v>4</v>
          </cell>
          <cell r="C13378">
            <v>4</v>
          </cell>
          <cell r="D13378" t="str">
            <v>COMEDOR EL ENCUENTRO</v>
          </cell>
        </row>
        <row r="13379">
          <cell r="A13379">
            <v>22643</v>
          </cell>
          <cell r="B13379">
            <v>4</v>
          </cell>
          <cell r="C13379">
            <v>5</v>
          </cell>
          <cell r="D13379" t="str">
            <v>AUTOSERVICE JAVIER</v>
          </cell>
          <cell r="E13379" t="str">
            <v>Hogar</v>
          </cell>
        </row>
        <row r="13380">
          <cell r="A13380">
            <v>22644</v>
          </cell>
          <cell r="B13380">
            <v>4</v>
          </cell>
          <cell r="C13380">
            <v>4</v>
          </cell>
          <cell r="D13380" t="str">
            <v>DESPENSA CARLA BELEN</v>
          </cell>
        </row>
        <row r="13381">
          <cell r="A13381">
            <v>22645</v>
          </cell>
          <cell r="B13381">
            <v>4</v>
          </cell>
          <cell r="C13381">
            <v>5</v>
          </cell>
          <cell r="D13381" t="str">
            <v>CASILLA TINA</v>
          </cell>
          <cell r="E13381" t="str">
            <v>Refrigerados</v>
          </cell>
        </row>
        <row r="13382">
          <cell r="A13382">
            <v>22646</v>
          </cell>
          <cell r="B13382">
            <v>4</v>
          </cell>
          <cell r="C13382">
            <v>5</v>
          </cell>
          <cell r="D13382" t="str">
            <v>DESPENSA MILAGROS</v>
          </cell>
          <cell r="E13382" t="str">
            <v>Hogar</v>
          </cell>
        </row>
        <row r="13383">
          <cell r="A13383">
            <v>22647</v>
          </cell>
          <cell r="B13383">
            <v>4</v>
          </cell>
          <cell r="C13383">
            <v>4</v>
          </cell>
          <cell r="D13383" t="str">
            <v>COPETIN ÑA MAMI</v>
          </cell>
        </row>
        <row r="13384">
          <cell r="A13384">
            <v>22648</v>
          </cell>
          <cell r="B13384">
            <v>5</v>
          </cell>
          <cell r="C13384">
            <v>5</v>
          </cell>
          <cell r="D13384" t="str">
            <v>DESPENSA SAN CAYETANO</v>
          </cell>
        </row>
        <row r="13385">
          <cell r="A13385">
            <v>22649</v>
          </cell>
          <cell r="B13385">
            <v>5</v>
          </cell>
          <cell r="C13385">
            <v>5</v>
          </cell>
          <cell r="D13385" t="str">
            <v>COPETIN LA CUEVA</v>
          </cell>
        </row>
        <row r="13386">
          <cell r="A13386">
            <v>22650</v>
          </cell>
          <cell r="B13386">
            <v>4</v>
          </cell>
          <cell r="C13386">
            <v>6</v>
          </cell>
          <cell r="D13386" t="str">
            <v>KIOSKO ALE</v>
          </cell>
          <cell r="E13386" t="str">
            <v>Refrigerados</v>
          </cell>
        </row>
        <row r="13387">
          <cell r="A13387">
            <v>22651</v>
          </cell>
          <cell r="B13387">
            <v>2</v>
          </cell>
          <cell r="C13387">
            <v>8</v>
          </cell>
          <cell r="D13387" t="str">
            <v>DESPENSA SAN ANTONIO</v>
          </cell>
          <cell r="E13387" t="str">
            <v>Hogar</v>
          </cell>
        </row>
        <row r="13388">
          <cell r="A13388">
            <v>22652</v>
          </cell>
          <cell r="B13388">
            <v>4</v>
          </cell>
          <cell r="C13388">
            <v>8</v>
          </cell>
          <cell r="D13388" t="str">
            <v>KIOSKO R Y C</v>
          </cell>
        </row>
        <row r="13389">
          <cell r="A13389">
            <v>22653</v>
          </cell>
          <cell r="B13389">
            <v>1</v>
          </cell>
          <cell r="C13389">
            <v>8</v>
          </cell>
          <cell r="D13389" t="str">
            <v>CECILIA ANEXO VENTAS DE BEBIDAS</v>
          </cell>
          <cell r="E13389" t="str">
            <v>Hogar</v>
          </cell>
        </row>
        <row r="13390">
          <cell r="A13390">
            <v>22654</v>
          </cell>
          <cell r="B13390">
            <v>1</v>
          </cell>
          <cell r="C13390">
            <v>8</v>
          </cell>
          <cell r="D13390" t="str">
            <v>COPETIN MARTINA</v>
          </cell>
          <cell r="E13390" t="str">
            <v>Refrigerados</v>
          </cell>
        </row>
        <row r="13391">
          <cell r="A13391">
            <v>22655</v>
          </cell>
          <cell r="B13391">
            <v>4</v>
          </cell>
          <cell r="C13391">
            <v>5</v>
          </cell>
          <cell r="D13391" t="str">
            <v>POLLERIA ANY</v>
          </cell>
          <cell r="E13391" t="str">
            <v>Refrigerados</v>
          </cell>
        </row>
        <row r="13392">
          <cell r="A13392">
            <v>22656</v>
          </cell>
          <cell r="B13392">
            <v>4</v>
          </cell>
          <cell r="C13392">
            <v>7</v>
          </cell>
          <cell r="D13392" t="str">
            <v>CANTINA ESCUELA ESTEBAN MEDINA</v>
          </cell>
          <cell r="E13392" t="str">
            <v>Educación</v>
          </cell>
        </row>
        <row r="13393">
          <cell r="A13393">
            <v>22657</v>
          </cell>
          <cell r="B13393">
            <v>4</v>
          </cell>
          <cell r="C13393">
            <v>7</v>
          </cell>
          <cell r="D13393" t="str">
            <v xml:space="preserve">DESPENSA 2A </v>
          </cell>
          <cell r="E13393" t="str">
            <v>Hogar</v>
          </cell>
        </row>
        <row r="13394">
          <cell r="A13394">
            <v>22658</v>
          </cell>
          <cell r="D13394" t="str">
            <v>DESPENSA TORRES</v>
          </cell>
          <cell r="E13394" t="str">
            <v>Hogar</v>
          </cell>
        </row>
        <row r="13395">
          <cell r="A13395">
            <v>22659</v>
          </cell>
          <cell r="B13395">
            <v>4</v>
          </cell>
          <cell r="C13395">
            <v>7</v>
          </cell>
          <cell r="D13395" t="str">
            <v>PARADOR 2 HERMANOS</v>
          </cell>
          <cell r="E13395" t="str">
            <v>Refrigerados</v>
          </cell>
        </row>
        <row r="13396">
          <cell r="A13396">
            <v>22660</v>
          </cell>
          <cell r="B13396">
            <v>2</v>
          </cell>
          <cell r="C13396">
            <v>2</v>
          </cell>
          <cell r="D13396" t="str">
            <v xml:space="preserve">EL PINGO UDTC </v>
          </cell>
        </row>
        <row r="13397">
          <cell r="A13397">
            <v>22661</v>
          </cell>
          <cell r="B13397">
            <v>2</v>
          </cell>
          <cell r="C13397">
            <v>2</v>
          </cell>
          <cell r="D13397" t="str">
            <v>DESPENSA DIVINO NIÑO</v>
          </cell>
        </row>
        <row r="13398">
          <cell r="A13398">
            <v>22662</v>
          </cell>
          <cell r="B13398">
            <v>5</v>
          </cell>
          <cell r="C13398">
            <v>2</v>
          </cell>
          <cell r="D13398" t="str">
            <v>DESPENSA LOS MELLISOS</v>
          </cell>
          <cell r="E13398" t="str">
            <v>Hogar</v>
          </cell>
        </row>
        <row r="13399">
          <cell r="A13399">
            <v>22663</v>
          </cell>
          <cell r="B13399">
            <v>2</v>
          </cell>
          <cell r="C13399">
            <v>2</v>
          </cell>
          <cell r="D13399" t="str">
            <v>COPETIN EL COMILON</v>
          </cell>
          <cell r="E13399" t="str">
            <v>Refrigerados</v>
          </cell>
        </row>
        <row r="13400">
          <cell r="A13400">
            <v>22664</v>
          </cell>
          <cell r="B13400">
            <v>2</v>
          </cell>
          <cell r="C13400">
            <v>2</v>
          </cell>
          <cell r="D13400" t="str">
            <v>CANTINA ASO BANCO CENTRAL</v>
          </cell>
          <cell r="E13400" t="str">
            <v>Refrigerados</v>
          </cell>
        </row>
        <row r="13401">
          <cell r="A13401">
            <v>22665</v>
          </cell>
          <cell r="B13401">
            <v>1</v>
          </cell>
          <cell r="C13401">
            <v>6</v>
          </cell>
          <cell r="D13401" t="str">
            <v>LA CASA DE LOS SANDWICH</v>
          </cell>
          <cell r="E13401" t="str">
            <v>Refrigerados</v>
          </cell>
        </row>
        <row r="13402">
          <cell r="A13402">
            <v>22030</v>
          </cell>
          <cell r="B13402">
            <v>7</v>
          </cell>
          <cell r="C13402">
            <v>4</v>
          </cell>
          <cell r="D13402" t="str">
            <v>KIOSKO DON CARLOS</v>
          </cell>
          <cell r="E13402" t="str">
            <v>Hogar</v>
          </cell>
        </row>
        <row r="13403">
          <cell r="A13403">
            <v>22031</v>
          </cell>
          <cell r="B13403">
            <v>7</v>
          </cell>
          <cell r="C13403">
            <v>3</v>
          </cell>
          <cell r="D13403" t="str">
            <v>LECHERIA LETICIA</v>
          </cell>
          <cell r="E13403" t="str">
            <v>Hogar</v>
          </cell>
        </row>
        <row r="13404">
          <cell r="A13404">
            <v>22032</v>
          </cell>
          <cell r="B13404">
            <v>5</v>
          </cell>
          <cell r="C13404">
            <v>2</v>
          </cell>
          <cell r="D13404" t="str">
            <v>DESPENSA ÑA ALBERTITA</v>
          </cell>
          <cell r="E13404" t="str">
            <v>Hogar</v>
          </cell>
        </row>
        <row r="13405">
          <cell r="A13405">
            <v>22033</v>
          </cell>
          <cell r="B13405">
            <v>7</v>
          </cell>
          <cell r="C13405">
            <v>1</v>
          </cell>
          <cell r="D13405" t="str">
            <v>COPETIN VICTOR</v>
          </cell>
          <cell r="E13405" t="str">
            <v>Refrigerados</v>
          </cell>
        </row>
        <row r="13406">
          <cell r="A13406">
            <v>22034</v>
          </cell>
          <cell r="B13406">
            <v>7</v>
          </cell>
          <cell r="C13406">
            <v>2</v>
          </cell>
          <cell r="D13406" t="str">
            <v>DESPENSA 2 HERMANITOS</v>
          </cell>
          <cell r="E13406" t="str">
            <v>Hogar</v>
          </cell>
        </row>
        <row r="13407">
          <cell r="A13407">
            <v>22035</v>
          </cell>
          <cell r="B13407">
            <v>2</v>
          </cell>
          <cell r="C13407">
            <v>2</v>
          </cell>
          <cell r="D13407" t="str">
            <v>BEBIDAS GOLD BEER</v>
          </cell>
        </row>
        <row r="13408">
          <cell r="A13408">
            <v>22036</v>
          </cell>
          <cell r="D13408" t="str">
            <v>CABINAS TELEFONICAS HE</v>
          </cell>
        </row>
        <row r="13409">
          <cell r="A13409">
            <v>22037</v>
          </cell>
          <cell r="B13409">
            <v>4</v>
          </cell>
          <cell r="C13409">
            <v>4</v>
          </cell>
          <cell r="D13409" t="str">
            <v>DESPENSA KAREN</v>
          </cell>
          <cell r="E13409" t="str">
            <v>Hogar</v>
          </cell>
        </row>
        <row r="13410">
          <cell r="A13410">
            <v>22038</v>
          </cell>
          <cell r="D13410" t="str">
            <v>DESPENSA TECHI</v>
          </cell>
        </row>
        <row r="13411">
          <cell r="A13411">
            <v>22039</v>
          </cell>
          <cell r="B13411">
            <v>4</v>
          </cell>
          <cell r="C13411">
            <v>4</v>
          </cell>
          <cell r="D13411" t="str">
            <v>DESPENSA SANDRA</v>
          </cell>
          <cell r="E13411" t="str">
            <v>Hogar</v>
          </cell>
        </row>
        <row r="13412">
          <cell r="A13412">
            <v>22040</v>
          </cell>
          <cell r="B13412">
            <v>4</v>
          </cell>
          <cell r="C13412">
            <v>4</v>
          </cell>
          <cell r="D13412" t="str">
            <v>DESPENSA WILLY</v>
          </cell>
          <cell r="E13412" t="str">
            <v>Hogar</v>
          </cell>
        </row>
        <row r="13413">
          <cell r="A13413">
            <v>22041</v>
          </cell>
          <cell r="B13413">
            <v>5</v>
          </cell>
          <cell r="C13413">
            <v>1</v>
          </cell>
          <cell r="D13413" t="str">
            <v>DESPENSA VICTORI</v>
          </cell>
          <cell r="E13413" t="str">
            <v>Hogar</v>
          </cell>
        </row>
        <row r="13414">
          <cell r="A13414">
            <v>22042</v>
          </cell>
          <cell r="B13414">
            <v>1</v>
          </cell>
          <cell r="C13414">
            <v>7</v>
          </cell>
          <cell r="D13414" t="str">
            <v>COLEGIO NUR CANTINA</v>
          </cell>
          <cell r="E13414" t="str">
            <v>Educación</v>
          </cell>
        </row>
        <row r="13415">
          <cell r="A13415">
            <v>22043</v>
          </cell>
          <cell r="B13415">
            <v>1</v>
          </cell>
          <cell r="C13415">
            <v>7</v>
          </cell>
          <cell r="D13415" t="str">
            <v>LA PRADERA</v>
          </cell>
          <cell r="E13415" t="str">
            <v>Hogar</v>
          </cell>
        </row>
        <row r="13416">
          <cell r="A13416">
            <v>22044</v>
          </cell>
          <cell r="B13416">
            <v>1</v>
          </cell>
          <cell r="C13416">
            <v>7</v>
          </cell>
          <cell r="D13416" t="str">
            <v>DESPENSA SAN JUAN</v>
          </cell>
          <cell r="E13416" t="str">
            <v>Hogar</v>
          </cell>
        </row>
        <row r="13417">
          <cell r="A13417">
            <v>22045</v>
          </cell>
          <cell r="B13417">
            <v>5</v>
          </cell>
          <cell r="C13417">
            <v>6</v>
          </cell>
          <cell r="D13417" t="str">
            <v>DESPENSA 3 HERMANOS</v>
          </cell>
          <cell r="E13417" t="str">
            <v>Hogar</v>
          </cell>
        </row>
        <row r="13418">
          <cell r="A13418">
            <v>22046</v>
          </cell>
          <cell r="D13418" t="str">
            <v>DESPENSA LILIANA</v>
          </cell>
          <cell r="E13418" t="str">
            <v>Hogar</v>
          </cell>
        </row>
        <row r="13419">
          <cell r="A13419">
            <v>22047</v>
          </cell>
          <cell r="B13419">
            <v>2</v>
          </cell>
          <cell r="C13419">
            <v>3</v>
          </cell>
          <cell r="D13419" t="str">
            <v>DESPENSA LAS HERMANAS</v>
          </cell>
          <cell r="E13419" t="str">
            <v>Hogar</v>
          </cell>
        </row>
        <row r="13420">
          <cell r="A13420">
            <v>22048</v>
          </cell>
          <cell r="B13420">
            <v>10</v>
          </cell>
          <cell r="C13420">
            <v>2</v>
          </cell>
          <cell r="D13420" t="str">
            <v>RETAIL S.A</v>
          </cell>
        </row>
        <row r="13421">
          <cell r="A13421">
            <v>22049</v>
          </cell>
          <cell r="D13421" t="str">
            <v>BARRACA BAR</v>
          </cell>
          <cell r="E13421" t="str">
            <v>Refrigerados</v>
          </cell>
        </row>
        <row r="13422">
          <cell r="A13422">
            <v>22050</v>
          </cell>
          <cell r="B13422">
            <v>1</v>
          </cell>
          <cell r="C13422">
            <v>4</v>
          </cell>
          <cell r="D13422" t="str">
            <v>BENJA BURGUER</v>
          </cell>
          <cell r="E13422" t="str">
            <v>Hogar</v>
          </cell>
        </row>
        <row r="13423">
          <cell r="A13423">
            <v>65006</v>
          </cell>
          <cell r="B13423">
            <v>7</v>
          </cell>
          <cell r="C13423">
            <v>4</v>
          </cell>
          <cell r="D13423" t="str">
            <v>POITO COMERCIAL</v>
          </cell>
          <cell r="E13423" t="str">
            <v>Hogar</v>
          </cell>
        </row>
        <row r="13424">
          <cell r="A13424">
            <v>22051</v>
          </cell>
          <cell r="B13424">
            <v>3</v>
          </cell>
          <cell r="C13424">
            <v>1</v>
          </cell>
          <cell r="D13424" t="str">
            <v>COPETIN ÑA MIRTA</v>
          </cell>
        </row>
        <row r="13425">
          <cell r="A13425">
            <v>22052</v>
          </cell>
          <cell r="B13425">
            <v>6</v>
          </cell>
          <cell r="C13425">
            <v>3</v>
          </cell>
          <cell r="D13425" t="str">
            <v>COPETIN SAN FRANCISCO</v>
          </cell>
        </row>
        <row r="13426">
          <cell r="A13426">
            <v>22053</v>
          </cell>
          <cell r="B13426">
            <v>7</v>
          </cell>
          <cell r="C13426">
            <v>4</v>
          </cell>
          <cell r="D13426" t="str">
            <v>COMERCIAL LAS TRES ISAURA</v>
          </cell>
          <cell r="E13426" t="str">
            <v>Hogar</v>
          </cell>
        </row>
        <row r="13427">
          <cell r="A13427">
            <v>22054</v>
          </cell>
          <cell r="B13427">
            <v>7</v>
          </cell>
          <cell r="C13427">
            <v>3</v>
          </cell>
          <cell r="D13427" t="str">
            <v>POLLERIA PIO PIO</v>
          </cell>
          <cell r="E13427" t="str">
            <v>Refrigerados</v>
          </cell>
        </row>
        <row r="13428">
          <cell r="A13428">
            <v>22055</v>
          </cell>
          <cell r="B13428">
            <v>6</v>
          </cell>
          <cell r="C13428">
            <v>5</v>
          </cell>
          <cell r="D13428" t="str">
            <v>DESPENSA CANDY</v>
          </cell>
          <cell r="E13428" t="str">
            <v>Hogar</v>
          </cell>
        </row>
        <row r="13429">
          <cell r="A13429">
            <v>22057</v>
          </cell>
          <cell r="B13429">
            <v>1</v>
          </cell>
          <cell r="C13429">
            <v>5</v>
          </cell>
          <cell r="D13429" t="str">
            <v>HELADERIA EL SAPO</v>
          </cell>
        </row>
        <row r="13430">
          <cell r="A13430">
            <v>22058</v>
          </cell>
          <cell r="B13430">
            <v>7</v>
          </cell>
          <cell r="C13430">
            <v>1</v>
          </cell>
          <cell r="D13430" t="str">
            <v>CASILLA JASY</v>
          </cell>
          <cell r="E13430" t="str">
            <v>Refrigerados</v>
          </cell>
        </row>
        <row r="13431">
          <cell r="A13431">
            <v>22059</v>
          </cell>
          <cell r="B13431">
            <v>9</v>
          </cell>
          <cell r="C13431">
            <v>3</v>
          </cell>
          <cell r="D13431" t="str">
            <v>ESTUDIO SHAKESPEARE</v>
          </cell>
        </row>
        <row r="13432">
          <cell r="A13432">
            <v>22060</v>
          </cell>
          <cell r="B13432">
            <v>6</v>
          </cell>
          <cell r="C13432">
            <v>7</v>
          </cell>
          <cell r="D13432" t="str">
            <v>AUTOSERVICE LILIAN</v>
          </cell>
          <cell r="E13432" t="str">
            <v>Hogar</v>
          </cell>
        </row>
        <row r="13433">
          <cell r="A13433">
            <v>22061</v>
          </cell>
          <cell r="B13433">
            <v>6</v>
          </cell>
          <cell r="C13433">
            <v>7</v>
          </cell>
          <cell r="D13433" t="str">
            <v>BODEGA AL PASO</v>
          </cell>
          <cell r="E13433" t="str">
            <v>Hogar</v>
          </cell>
        </row>
        <row r="13434">
          <cell r="A13434">
            <v>22062</v>
          </cell>
          <cell r="B13434">
            <v>1</v>
          </cell>
          <cell r="C13434">
            <v>6</v>
          </cell>
          <cell r="D13434" t="str">
            <v>COPETIN EDITH</v>
          </cell>
        </row>
        <row r="13435">
          <cell r="A13435">
            <v>22063</v>
          </cell>
          <cell r="B13435">
            <v>4</v>
          </cell>
          <cell r="C13435">
            <v>5</v>
          </cell>
          <cell r="D13435" t="str">
            <v>DESPENSA DANI</v>
          </cell>
          <cell r="E13435" t="str">
            <v>Hogar</v>
          </cell>
        </row>
        <row r="13436">
          <cell r="A13436">
            <v>22064</v>
          </cell>
          <cell r="B13436">
            <v>4</v>
          </cell>
          <cell r="C13436">
            <v>5</v>
          </cell>
          <cell r="D13436" t="str">
            <v>PANADERIA Y CONFITERIA SAN PEDRO</v>
          </cell>
          <cell r="E13436" t="str">
            <v>Refrigerados</v>
          </cell>
        </row>
        <row r="13437">
          <cell r="A13437">
            <v>22065</v>
          </cell>
          <cell r="B13437">
            <v>4</v>
          </cell>
          <cell r="C13437">
            <v>5</v>
          </cell>
          <cell r="D13437" t="str">
            <v>DESPENSA SAN JORGE</v>
          </cell>
          <cell r="E13437" t="str">
            <v>Hogar</v>
          </cell>
        </row>
        <row r="13438">
          <cell r="A13438">
            <v>22066</v>
          </cell>
          <cell r="B13438">
            <v>4</v>
          </cell>
          <cell r="C13438">
            <v>5</v>
          </cell>
          <cell r="D13438" t="str">
            <v>DESPENSA ZULMI</v>
          </cell>
          <cell r="E13438" t="str">
            <v>Hogar</v>
          </cell>
        </row>
        <row r="13439">
          <cell r="A13439">
            <v>22067</v>
          </cell>
          <cell r="B13439">
            <v>4</v>
          </cell>
          <cell r="C13439">
            <v>5</v>
          </cell>
          <cell r="D13439" t="str">
            <v>DESPENSA SAN ROQUE</v>
          </cell>
          <cell r="E13439" t="str">
            <v>Hogar</v>
          </cell>
        </row>
        <row r="13440">
          <cell r="A13440">
            <v>22068</v>
          </cell>
          <cell r="B13440">
            <v>4</v>
          </cell>
          <cell r="C13440">
            <v>5</v>
          </cell>
          <cell r="D13440" t="str">
            <v>DESPENSA LUZ MARIA</v>
          </cell>
          <cell r="E13440" t="str">
            <v>Hogar</v>
          </cell>
        </row>
        <row r="13441">
          <cell r="A13441">
            <v>22069</v>
          </cell>
          <cell r="B13441">
            <v>4</v>
          </cell>
          <cell r="C13441">
            <v>5</v>
          </cell>
          <cell r="D13441" t="str">
            <v>DESPENSA JONY Y ANDI</v>
          </cell>
        </row>
        <row r="13442">
          <cell r="A13442">
            <v>22070</v>
          </cell>
          <cell r="B13442">
            <v>4</v>
          </cell>
          <cell r="C13442">
            <v>5</v>
          </cell>
          <cell r="D13442" t="str">
            <v>DESPENSA BETTY</v>
          </cell>
          <cell r="E13442" t="str">
            <v>Hogar</v>
          </cell>
        </row>
        <row r="13443">
          <cell r="A13443">
            <v>22071</v>
          </cell>
          <cell r="B13443">
            <v>4</v>
          </cell>
          <cell r="C13443">
            <v>6</v>
          </cell>
          <cell r="D13443" t="str">
            <v>DESPENSA JAZMIN</v>
          </cell>
          <cell r="E13443" t="str">
            <v>Hogar</v>
          </cell>
        </row>
        <row r="13444">
          <cell r="A13444">
            <v>22072</v>
          </cell>
          <cell r="B13444">
            <v>4</v>
          </cell>
          <cell r="C13444">
            <v>6</v>
          </cell>
          <cell r="D13444" t="str">
            <v>COMERCIAL SAN ROQUE</v>
          </cell>
          <cell r="E13444" t="str">
            <v>Hogar</v>
          </cell>
        </row>
        <row r="13445">
          <cell r="A13445">
            <v>22073</v>
          </cell>
          <cell r="B13445">
            <v>4</v>
          </cell>
          <cell r="C13445">
            <v>6</v>
          </cell>
          <cell r="D13445" t="str">
            <v>DESPENSA IDA</v>
          </cell>
          <cell r="E13445" t="str">
            <v>Hogar</v>
          </cell>
        </row>
        <row r="13446">
          <cell r="A13446">
            <v>22074</v>
          </cell>
          <cell r="B13446">
            <v>4</v>
          </cell>
          <cell r="C13446">
            <v>6</v>
          </cell>
          <cell r="D13446" t="str">
            <v>DESPENSA ROSMARI</v>
          </cell>
          <cell r="E13446" t="str">
            <v>Hogar</v>
          </cell>
        </row>
        <row r="13447">
          <cell r="A13447">
            <v>22075</v>
          </cell>
          <cell r="B13447">
            <v>4</v>
          </cell>
          <cell r="C13447">
            <v>6</v>
          </cell>
          <cell r="D13447" t="str">
            <v>CANTINA COLEGIO SAN ROQUE</v>
          </cell>
          <cell r="E13447" t="str">
            <v>Educación</v>
          </cell>
        </row>
        <row r="13448">
          <cell r="A13448">
            <v>22076</v>
          </cell>
          <cell r="B13448">
            <v>4</v>
          </cell>
          <cell r="C13448">
            <v>6</v>
          </cell>
          <cell r="D13448" t="str">
            <v>COMERCIAL EMANUEL</v>
          </cell>
          <cell r="E13448" t="str">
            <v>Refrigerados</v>
          </cell>
        </row>
        <row r="13449">
          <cell r="A13449">
            <v>22077</v>
          </cell>
          <cell r="B13449">
            <v>4</v>
          </cell>
          <cell r="C13449">
            <v>6</v>
          </cell>
          <cell r="D13449" t="str">
            <v>COMERCIAL LEPI</v>
          </cell>
          <cell r="E13449" t="str">
            <v>Hogar</v>
          </cell>
        </row>
        <row r="13450">
          <cell r="A13450">
            <v>22078</v>
          </cell>
          <cell r="B13450">
            <v>4</v>
          </cell>
          <cell r="C13450">
            <v>6</v>
          </cell>
          <cell r="D13450" t="str">
            <v>BODEGA JOAN BEER</v>
          </cell>
          <cell r="E13450" t="str">
            <v>Hogar</v>
          </cell>
        </row>
        <row r="13451">
          <cell r="A13451">
            <v>22079</v>
          </cell>
          <cell r="B13451">
            <v>4</v>
          </cell>
          <cell r="C13451">
            <v>6</v>
          </cell>
          <cell r="D13451" t="str">
            <v>EVENTOS RECEPCIONES</v>
          </cell>
          <cell r="E13451" t="str">
            <v>Refrigerados</v>
          </cell>
        </row>
        <row r="13452">
          <cell r="A13452">
            <v>22080</v>
          </cell>
          <cell r="B13452">
            <v>4</v>
          </cell>
          <cell r="C13452">
            <v>6</v>
          </cell>
          <cell r="D13452" t="str">
            <v>COPETIN DERBYC</v>
          </cell>
          <cell r="E13452" t="str">
            <v>Refrigerados</v>
          </cell>
        </row>
        <row r="13453">
          <cell r="A13453">
            <v>22081</v>
          </cell>
          <cell r="B13453">
            <v>4</v>
          </cell>
          <cell r="C13453">
            <v>6</v>
          </cell>
          <cell r="D13453" t="str">
            <v>MINI MERCADO VICTOR ANDRES</v>
          </cell>
          <cell r="E13453" t="str">
            <v>Hogar</v>
          </cell>
        </row>
        <row r="13454">
          <cell r="A13454">
            <v>22082</v>
          </cell>
          <cell r="B13454">
            <v>5</v>
          </cell>
          <cell r="C13454">
            <v>1</v>
          </cell>
          <cell r="D13454" t="str">
            <v>MINUTAS GIR</v>
          </cell>
        </row>
        <row r="13455">
          <cell r="A13455">
            <v>22083</v>
          </cell>
          <cell r="B13455">
            <v>4</v>
          </cell>
          <cell r="C13455">
            <v>6</v>
          </cell>
          <cell r="D13455" t="str">
            <v>DESPENSA ARIELITO</v>
          </cell>
          <cell r="E13455" t="str">
            <v>Hogar</v>
          </cell>
        </row>
        <row r="13456">
          <cell r="A13456">
            <v>22084</v>
          </cell>
          <cell r="B13456">
            <v>7</v>
          </cell>
          <cell r="C13456">
            <v>4</v>
          </cell>
          <cell r="D13456" t="str">
            <v>DESPENSA RP</v>
          </cell>
          <cell r="E13456" t="str">
            <v>Hogar</v>
          </cell>
        </row>
        <row r="13457">
          <cell r="A13457">
            <v>22085</v>
          </cell>
          <cell r="B13457">
            <v>6</v>
          </cell>
          <cell r="C13457">
            <v>2</v>
          </cell>
          <cell r="D13457" t="str">
            <v>COPETIN EL MANGO</v>
          </cell>
        </row>
        <row r="13458">
          <cell r="A13458">
            <v>22086</v>
          </cell>
          <cell r="B13458">
            <v>7</v>
          </cell>
          <cell r="C13458">
            <v>5</v>
          </cell>
          <cell r="D13458" t="str">
            <v>COPETIN ZULMA</v>
          </cell>
          <cell r="E13458" t="str">
            <v>Refrigerados</v>
          </cell>
        </row>
        <row r="13459">
          <cell r="A13459">
            <v>22088</v>
          </cell>
          <cell r="B13459">
            <v>7</v>
          </cell>
          <cell r="C13459">
            <v>5</v>
          </cell>
          <cell r="D13459" t="str">
            <v>CASA RICA</v>
          </cell>
          <cell r="E13459" t="str">
            <v>Refrigerados</v>
          </cell>
        </row>
        <row r="13460">
          <cell r="A13460">
            <v>22089</v>
          </cell>
          <cell r="B13460">
            <v>5</v>
          </cell>
          <cell r="C13460">
            <v>1</v>
          </cell>
          <cell r="D13460" t="str">
            <v>SUPERMERCADO LA ESQUINA</v>
          </cell>
        </row>
        <row r="13461">
          <cell r="A13461">
            <v>22090</v>
          </cell>
          <cell r="B13461">
            <v>5</v>
          </cell>
          <cell r="C13461">
            <v>1</v>
          </cell>
          <cell r="D13461" t="str">
            <v>SOL SHOP CANTINA</v>
          </cell>
          <cell r="E13461" t="str">
            <v>Refrigerados</v>
          </cell>
        </row>
        <row r="13462">
          <cell r="A13462">
            <v>22091</v>
          </cell>
          <cell r="B13462">
            <v>5</v>
          </cell>
          <cell r="C13462">
            <v>1</v>
          </cell>
          <cell r="D13462" t="str">
            <v>CANTINA ESCUELA ADRIAN JARA</v>
          </cell>
          <cell r="E13462" t="str">
            <v>Educación</v>
          </cell>
        </row>
        <row r="13463">
          <cell r="A13463">
            <v>22092</v>
          </cell>
          <cell r="B13463">
            <v>1</v>
          </cell>
          <cell r="C13463">
            <v>7</v>
          </cell>
          <cell r="D13463" t="str">
            <v xml:space="preserve">CARSVO </v>
          </cell>
          <cell r="E13463" t="str">
            <v>Planta</v>
          </cell>
        </row>
        <row r="13464">
          <cell r="A13464">
            <v>22093</v>
          </cell>
          <cell r="B13464">
            <v>3</v>
          </cell>
          <cell r="C13464">
            <v>7</v>
          </cell>
          <cell r="D13464" t="str">
            <v>COPETIN  EPA</v>
          </cell>
          <cell r="E13464" t="str">
            <v>Refrigerados</v>
          </cell>
        </row>
        <row r="13465">
          <cell r="A13465">
            <v>22094</v>
          </cell>
          <cell r="D13465" t="str">
            <v>CASILLA SARITA</v>
          </cell>
          <cell r="E13465" t="str">
            <v>Refrigerados</v>
          </cell>
        </row>
        <row r="13466">
          <cell r="A13466">
            <v>22095</v>
          </cell>
          <cell r="B13466">
            <v>7</v>
          </cell>
          <cell r="C13466">
            <v>1</v>
          </cell>
          <cell r="D13466" t="str">
            <v>MR COMUNICACIONES</v>
          </cell>
          <cell r="E13466" t="str">
            <v>Hogar</v>
          </cell>
        </row>
        <row r="13467">
          <cell r="A13467">
            <v>22096</v>
          </cell>
          <cell r="B13467">
            <v>7</v>
          </cell>
          <cell r="C13467">
            <v>1</v>
          </cell>
          <cell r="D13467" t="str">
            <v>DESPENSA UNION</v>
          </cell>
          <cell r="E13467" t="str">
            <v>Hogar</v>
          </cell>
        </row>
        <row r="13468">
          <cell r="A13468">
            <v>22097</v>
          </cell>
          <cell r="B13468">
            <v>5</v>
          </cell>
          <cell r="C13468">
            <v>6</v>
          </cell>
          <cell r="D13468" t="str">
            <v>DESPENSA ÑA ANGIE</v>
          </cell>
        </row>
        <row r="13469">
          <cell r="A13469">
            <v>22098</v>
          </cell>
          <cell r="B13469">
            <v>7</v>
          </cell>
          <cell r="C13469">
            <v>1</v>
          </cell>
          <cell r="D13469" t="str">
            <v>CABINA KARI Y MILI</v>
          </cell>
          <cell r="E13469" t="str">
            <v>Hogar</v>
          </cell>
        </row>
        <row r="13470">
          <cell r="A13470">
            <v>22099</v>
          </cell>
          <cell r="B13470">
            <v>7</v>
          </cell>
          <cell r="C13470">
            <v>3</v>
          </cell>
          <cell r="D13470" t="str">
            <v>COMEDOR LA RUTA</v>
          </cell>
          <cell r="E13470" t="str">
            <v>Refrigerados</v>
          </cell>
        </row>
        <row r="13471">
          <cell r="A13471">
            <v>22100</v>
          </cell>
          <cell r="B13471">
            <v>7</v>
          </cell>
          <cell r="C13471">
            <v>3</v>
          </cell>
          <cell r="D13471" t="str">
            <v>DESPENSA DIONICIA</v>
          </cell>
          <cell r="E13471" t="str">
            <v>Hogar</v>
          </cell>
        </row>
        <row r="13472">
          <cell r="A13472">
            <v>22103</v>
          </cell>
          <cell r="B13472">
            <v>4</v>
          </cell>
          <cell r="C13472">
            <v>7</v>
          </cell>
          <cell r="D13472" t="str">
            <v>COPETIN TRES HERMANOS</v>
          </cell>
        </row>
        <row r="13473">
          <cell r="A13473">
            <v>22104</v>
          </cell>
          <cell r="B13473">
            <v>7</v>
          </cell>
          <cell r="C13473">
            <v>4</v>
          </cell>
          <cell r="D13473" t="str">
            <v>PDV TATIANA ELIZABETH</v>
          </cell>
        </row>
        <row r="13474">
          <cell r="A13474">
            <v>22105</v>
          </cell>
          <cell r="B13474">
            <v>3</v>
          </cell>
          <cell r="C13474">
            <v>1</v>
          </cell>
          <cell r="D13474" t="str">
            <v>BODEGA LOS HERMANOS</v>
          </cell>
          <cell r="E13474" t="str">
            <v>Hogar</v>
          </cell>
        </row>
        <row r="13475">
          <cell r="A13475">
            <v>22106</v>
          </cell>
          <cell r="B13475">
            <v>3</v>
          </cell>
          <cell r="C13475">
            <v>1</v>
          </cell>
          <cell r="D13475" t="str">
            <v>CABINA TELEFONICA ACUARELA</v>
          </cell>
          <cell r="E13475" t="str">
            <v>Hogar</v>
          </cell>
        </row>
        <row r="13476">
          <cell r="A13476">
            <v>22107</v>
          </cell>
          <cell r="D13476" t="str">
            <v>DESPENSA JULIA</v>
          </cell>
          <cell r="E13476" t="str">
            <v>Hogar</v>
          </cell>
        </row>
        <row r="13477">
          <cell r="A13477">
            <v>22108</v>
          </cell>
          <cell r="B13477">
            <v>7</v>
          </cell>
          <cell r="C13477">
            <v>4</v>
          </cell>
          <cell r="D13477" t="str">
            <v>DESPENSA MIRNA</v>
          </cell>
          <cell r="E13477" t="str">
            <v>Hogar</v>
          </cell>
        </row>
        <row r="13478">
          <cell r="A13478">
            <v>22109</v>
          </cell>
          <cell r="B13478">
            <v>7</v>
          </cell>
          <cell r="C13478">
            <v>4</v>
          </cell>
          <cell r="D13478" t="str">
            <v>CABINA TELEFONICA SERVI EXPRES</v>
          </cell>
          <cell r="E13478" t="str">
            <v>Hogar</v>
          </cell>
        </row>
        <row r="13479">
          <cell r="A13479">
            <v>22110</v>
          </cell>
          <cell r="B13479">
            <v>7</v>
          </cell>
          <cell r="C13479">
            <v>4</v>
          </cell>
          <cell r="D13479" t="str">
            <v>DESPENSA ALBA ROSA</v>
          </cell>
          <cell r="E13479" t="str">
            <v>Hogar</v>
          </cell>
        </row>
        <row r="13480">
          <cell r="A13480">
            <v>22111</v>
          </cell>
          <cell r="B13480">
            <v>7</v>
          </cell>
          <cell r="C13480">
            <v>4</v>
          </cell>
          <cell r="D13480" t="str">
            <v>COPETIN MARTITA</v>
          </cell>
          <cell r="E13480" t="str">
            <v>Refrigerados</v>
          </cell>
        </row>
        <row r="13481">
          <cell r="A13481">
            <v>22112</v>
          </cell>
          <cell r="B13481">
            <v>7</v>
          </cell>
          <cell r="C13481">
            <v>4</v>
          </cell>
          <cell r="D13481" t="str">
            <v>FRUTERIA NORMITA</v>
          </cell>
          <cell r="E13481" t="str">
            <v>Hogar</v>
          </cell>
        </row>
        <row r="13482">
          <cell r="A13482">
            <v>22113</v>
          </cell>
          <cell r="B13482">
            <v>7</v>
          </cell>
          <cell r="C13482">
            <v>4</v>
          </cell>
          <cell r="D13482" t="str">
            <v>COPETIN HILARIA</v>
          </cell>
          <cell r="E13482" t="str">
            <v>Refrigerados</v>
          </cell>
        </row>
        <row r="13483">
          <cell r="A13483">
            <v>22114</v>
          </cell>
          <cell r="B13483">
            <v>7</v>
          </cell>
          <cell r="C13483">
            <v>4</v>
          </cell>
          <cell r="D13483" t="str">
            <v>DESPENSA SAN CAYETANO</v>
          </cell>
          <cell r="E13483" t="str">
            <v>Hogar</v>
          </cell>
        </row>
        <row r="13484">
          <cell r="A13484">
            <v>22115</v>
          </cell>
          <cell r="B13484">
            <v>7</v>
          </cell>
          <cell r="C13484">
            <v>4</v>
          </cell>
          <cell r="D13484" t="str">
            <v>DESPENSA ÑA ESTELA</v>
          </cell>
          <cell r="E13484" t="str">
            <v>Hogar</v>
          </cell>
        </row>
        <row r="13485">
          <cell r="A13485">
            <v>22117</v>
          </cell>
          <cell r="B13485">
            <v>7</v>
          </cell>
          <cell r="C13485">
            <v>4</v>
          </cell>
          <cell r="D13485" t="str">
            <v>BODEGA ROCCO S</v>
          </cell>
          <cell r="E13485" t="str">
            <v>Hogar</v>
          </cell>
        </row>
        <row r="13486">
          <cell r="A13486">
            <v>22118</v>
          </cell>
          <cell r="B13486">
            <v>7</v>
          </cell>
          <cell r="C13486">
            <v>4</v>
          </cell>
          <cell r="D13486" t="str">
            <v>COPETIN AMI NEL</v>
          </cell>
          <cell r="E13486" t="str">
            <v>Refrigerados</v>
          </cell>
        </row>
        <row r="13487">
          <cell r="A13487">
            <v>22119</v>
          </cell>
          <cell r="B13487">
            <v>7</v>
          </cell>
          <cell r="C13487">
            <v>4</v>
          </cell>
          <cell r="D13487" t="str">
            <v>DESPENSA EL PRINCIPE</v>
          </cell>
          <cell r="E13487" t="str">
            <v>Hogar</v>
          </cell>
        </row>
        <row r="13488">
          <cell r="A13488">
            <v>22120</v>
          </cell>
          <cell r="B13488">
            <v>1</v>
          </cell>
          <cell r="C13488">
            <v>5</v>
          </cell>
          <cell r="D13488" t="str">
            <v>COOPERATIVA VECIN COOP</v>
          </cell>
          <cell r="E13488" t="str">
            <v>Refrigerados</v>
          </cell>
        </row>
        <row r="13489">
          <cell r="A13489">
            <v>22121</v>
          </cell>
          <cell r="B13489">
            <v>3</v>
          </cell>
          <cell r="C13489">
            <v>1</v>
          </cell>
          <cell r="D13489" t="str">
            <v>DESPENSA ALFONSO</v>
          </cell>
          <cell r="E13489" t="str">
            <v>Hogar</v>
          </cell>
        </row>
        <row r="13490">
          <cell r="A13490">
            <v>22122</v>
          </cell>
          <cell r="B13490">
            <v>1</v>
          </cell>
          <cell r="C13490">
            <v>6</v>
          </cell>
          <cell r="D13490" t="str">
            <v>COPETIN INTENCIA DEL EJERCITO</v>
          </cell>
        </row>
        <row r="13491">
          <cell r="A13491">
            <v>22123</v>
          </cell>
          <cell r="B13491">
            <v>2</v>
          </cell>
          <cell r="C13491">
            <v>9</v>
          </cell>
          <cell r="D13491" t="str">
            <v>DESPENSA SARA</v>
          </cell>
          <cell r="E13491" t="str">
            <v>Hogar</v>
          </cell>
        </row>
        <row r="13492">
          <cell r="A13492">
            <v>22124</v>
          </cell>
          <cell r="D13492" t="str">
            <v>COPETIN CHEILA</v>
          </cell>
          <cell r="E13492" t="str">
            <v>Planta</v>
          </cell>
        </row>
        <row r="13493">
          <cell r="A13493">
            <v>22125</v>
          </cell>
          <cell r="B13493">
            <v>4</v>
          </cell>
          <cell r="C13493">
            <v>3</v>
          </cell>
          <cell r="D13493" t="str">
            <v>BODEGA GABI</v>
          </cell>
          <cell r="E13493" t="str">
            <v>Hogar</v>
          </cell>
        </row>
        <row r="13494">
          <cell r="A13494">
            <v>22126</v>
          </cell>
          <cell r="B13494">
            <v>7</v>
          </cell>
          <cell r="C13494">
            <v>4</v>
          </cell>
          <cell r="D13494" t="str">
            <v>COPETIN MARIA AUXILIADORA</v>
          </cell>
          <cell r="E13494" t="str">
            <v>Refrigerados</v>
          </cell>
        </row>
        <row r="13495">
          <cell r="A13495">
            <v>22127</v>
          </cell>
          <cell r="B13495">
            <v>7</v>
          </cell>
          <cell r="C13495">
            <v>4</v>
          </cell>
          <cell r="D13495" t="str">
            <v>DESPENSA SAN ISIDRO</v>
          </cell>
          <cell r="E13495" t="str">
            <v>Hogar</v>
          </cell>
        </row>
        <row r="13496">
          <cell r="A13496">
            <v>22128</v>
          </cell>
          <cell r="B13496">
            <v>7</v>
          </cell>
          <cell r="C13496">
            <v>4</v>
          </cell>
          <cell r="D13496" t="str">
            <v>DESPENSA SANTO DOMINGO</v>
          </cell>
          <cell r="E13496" t="str">
            <v>Hogar</v>
          </cell>
        </row>
        <row r="13497">
          <cell r="A13497">
            <v>22129</v>
          </cell>
          <cell r="B13497">
            <v>3</v>
          </cell>
          <cell r="C13497">
            <v>8</v>
          </cell>
          <cell r="D13497" t="str">
            <v>RICURAS</v>
          </cell>
          <cell r="E13497" t="str">
            <v>Refrigerados</v>
          </cell>
        </row>
        <row r="13498">
          <cell r="A13498">
            <v>22130</v>
          </cell>
          <cell r="B13498">
            <v>2</v>
          </cell>
          <cell r="C13498">
            <v>6</v>
          </cell>
          <cell r="D13498" t="str">
            <v>COPETIN</v>
          </cell>
        </row>
        <row r="13499">
          <cell r="A13499">
            <v>22131</v>
          </cell>
          <cell r="B13499">
            <v>2</v>
          </cell>
          <cell r="C13499">
            <v>2</v>
          </cell>
          <cell r="D13499" t="str">
            <v>LA ESQUINA DEL SABOR</v>
          </cell>
          <cell r="E13499" t="str">
            <v>Refrigerados</v>
          </cell>
        </row>
        <row r="13500">
          <cell r="A13500">
            <v>22132</v>
          </cell>
          <cell r="B13500">
            <v>9</v>
          </cell>
          <cell r="C13500">
            <v>3</v>
          </cell>
          <cell r="D13500" t="str">
            <v>FLETERO VICTOR ISAAC  SANTACRUZ</v>
          </cell>
          <cell r="E13500" t="str">
            <v>Planta</v>
          </cell>
        </row>
        <row r="13501">
          <cell r="A13501">
            <v>22133</v>
          </cell>
          <cell r="B13501">
            <v>3</v>
          </cell>
          <cell r="C13501">
            <v>1</v>
          </cell>
          <cell r="D13501" t="str">
            <v>COPETIN RODRI</v>
          </cell>
        </row>
        <row r="13502">
          <cell r="A13502">
            <v>22134</v>
          </cell>
          <cell r="B13502">
            <v>7</v>
          </cell>
          <cell r="C13502">
            <v>1</v>
          </cell>
          <cell r="D13502" t="str">
            <v>DESPENSA ALCI</v>
          </cell>
          <cell r="E13502" t="str">
            <v>Hogar</v>
          </cell>
        </row>
        <row r="13503">
          <cell r="A13503">
            <v>22135</v>
          </cell>
          <cell r="B13503">
            <v>7</v>
          </cell>
          <cell r="C13503">
            <v>1</v>
          </cell>
          <cell r="D13503" t="str">
            <v>DESPENSA LAURI</v>
          </cell>
          <cell r="E13503" t="str">
            <v>Hogar</v>
          </cell>
        </row>
        <row r="13504">
          <cell r="A13504">
            <v>22136</v>
          </cell>
          <cell r="B13504">
            <v>7</v>
          </cell>
          <cell r="C13504">
            <v>1</v>
          </cell>
          <cell r="D13504" t="str">
            <v>DESPENSA ANALIA</v>
          </cell>
          <cell r="E13504" t="str">
            <v>Hogar</v>
          </cell>
        </row>
        <row r="13505">
          <cell r="A13505">
            <v>22137</v>
          </cell>
          <cell r="B13505">
            <v>7</v>
          </cell>
          <cell r="C13505">
            <v>1</v>
          </cell>
          <cell r="D13505" t="str">
            <v>DESPENSA ESTRELLA DEL SUR</v>
          </cell>
          <cell r="E13505" t="str">
            <v>Hogar</v>
          </cell>
        </row>
        <row r="13506">
          <cell r="A13506">
            <v>22138</v>
          </cell>
          <cell r="B13506">
            <v>6</v>
          </cell>
          <cell r="C13506">
            <v>6</v>
          </cell>
          <cell r="D13506" t="str">
            <v>CABINA ESTRELLA</v>
          </cell>
          <cell r="E13506" t="str">
            <v>Hogar</v>
          </cell>
        </row>
        <row r="13507">
          <cell r="A13507">
            <v>22139</v>
          </cell>
          <cell r="B13507">
            <v>5</v>
          </cell>
          <cell r="C13507">
            <v>1</v>
          </cell>
          <cell r="D13507" t="str">
            <v xml:space="preserve">HELADERIA 3P </v>
          </cell>
        </row>
        <row r="13508">
          <cell r="A13508">
            <v>22140</v>
          </cell>
          <cell r="B13508">
            <v>5</v>
          </cell>
          <cell r="C13508">
            <v>1</v>
          </cell>
          <cell r="D13508" t="str">
            <v>DESPENSA SIN RIVAL</v>
          </cell>
        </row>
        <row r="13509">
          <cell r="A13509">
            <v>22141</v>
          </cell>
          <cell r="B13509">
            <v>6</v>
          </cell>
          <cell r="C13509">
            <v>6</v>
          </cell>
          <cell r="D13509" t="str">
            <v>DESPENSA SAN JOSE</v>
          </cell>
          <cell r="E13509" t="str">
            <v>Hogar</v>
          </cell>
        </row>
        <row r="13510">
          <cell r="A13510">
            <v>22142</v>
          </cell>
          <cell r="B13510">
            <v>5</v>
          </cell>
          <cell r="C13510">
            <v>1</v>
          </cell>
          <cell r="D13510" t="str">
            <v>COPETIN 997</v>
          </cell>
          <cell r="E13510" t="str">
            <v>Refrigerados</v>
          </cell>
        </row>
        <row r="13511">
          <cell r="A13511">
            <v>22143</v>
          </cell>
          <cell r="B13511">
            <v>4</v>
          </cell>
          <cell r="C13511">
            <v>5</v>
          </cell>
          <cell r="D13511" t="str">
            <v>KIOSKO 2 HERMANOS</v>
          </cell>
          <cell r="E13511" t="str">
            <v>Hogar</v>
          </cell>
        </row>
        <row r="13512">
          <cell r="A13512">
            <v>22144</v>
          </cell>
          <cell r="B13512">
            <v>4</v>
          </cell>
          <cell r="C13512">
            <v>5</v>
          </cell>
          <cell r="D13512" t="str">
            <v>DESPENSA LA ABEJITA</v>
          </cell>
          <cell r="E13512" t="str">
            <v>Hogar</v>
          </cell>
        </row>
        <row r="13513">
          <cell r="A13513">
            <v>22145</v>
          </cell>
          <cell r="B13513">
            <v>2</v>
          </cell>
          <cell r="C13513">
            <v>4</v>
          </cell>
          <cell r="D13513" t="str">
            <v>TODO SUPERMERCADO S.A.</v>
          </cell>
          <cell r="E13513" t="str">
            <v xml:space="preserve">Supermercados </v>
          </cell>
        </row>
        <row r="13514">
          <cell r="A13514">
            <v>22146</v>
          </cell>
          <cell r="B13514">
            <v>6</v>
          </cell>
          <cell r="C13514">
            <v>7</v>
          </cell>
          <cell r="D13514" t="str">
            <v>COMERCIAL SAN AGUSTIN</v>
          </cell>
          <cell r="E13514" t="str">
            <v>Hogar</v>
          </cell>
        </row>
        <row r="13515">
          <cell r="A13515">
            <v>22148</v>
          </cell>
          <cell r="B13515">
            <v>4</v>
          </cell>
          <cell r="C13515">
            <v>4</v>
          </cell>
          <cell r="D13515" t="str">
            <v>DESPENSA EL PIONERO</v>
          </cell>
          <cell r="E13515" t="str">
            <v>Hogar</v>
          </cell>
        </row>
        <row r="13516">
          <cell r="A13516">
            <v>22149</v>
          </cell>
          <cell r="B13516">
            <v>4</v>
          </cell>
          <cell r="C13516">
            <v>4</v>
          </cell>
          <cell r="D13516" t="str">
            <v>DESPENSA MARIA AUXILIADORA</v>
          </cell>
          <cell r="E13516" t="str">
            <v>Hogar</v>
          </cell>
        </row>
        <row r="13517">
          <cell r="A13517">
            <v>22150</v>
          </cell>
          <cell r="B13517">
            <v>4</v>
          </cell>
          <cell r="C13517">
            <v>4</v>
          </cell>
          <cell r="D13517" t="str">
            <v>DESPENSA MM</v>
          </cell>
          <cell r="E13517" t="str">
            <v>Hogar</v>
          </cell>
        </row>
        <row r="13518">
          <cell r="A13518">
            <v>22151</v>
          </cell>
          <cell r="B13518">
            <v>4</v>
          </cell>
          <cell r="C13518">
            <v>4</v>
          </cell>
          <cell r="D13518" t="str">
            <v>BODEGA LYD</v>
          </cell>
          <cell r="E13518" t="str">
            <v>Hogar</v>
          </cell>
        </row>
        <row r="13519">
          <cell r="A13519">
            <v>22152</v>
          </cell>
          <cell r="B13519">
            <v>4</v>
          </cell>
          <cell r="C13519">
            <v>8</v>
          </cell>
          <cell r="D13519" t="str">
            <v>DESPENSA PISCIS</v>
          </cell>
        </row>
        <row r="13520">
          <cell r="A13520">
            <v>22153</v>
          </cell>
          <cell r="B13520">
            <v>3</v>
          </cell>
          <cell r="C13520">
            <v>1</v>
          </cell>
          <cell r="D13520" t="str">
            <v>DESPENSA ROMY</v>
          </cell>
          <cell r="E13520" t="str">
            <v>Hogar</v>
          </cell>
        </row>
        <row r="13521">
          <cell r="A13521">
            <v>22204</v>
          </cell>
          <cell r="B13521">
            <v>4</v>
          </cell>
          <cell r="C13521">
            <v>4</v>
          </cell>
          <cell r="D13521" t="str">
            <v>DESPENSA SAN PABLO</v>
          </cell>
          <cell r="E13521" t="str">
            <v>Hogar</v>
          </cell>
        </row>
        <row r="13522">
          <cell r="A13522">
            <v>22264</v>
          </cell>
          <cell r="B13522">
            <v>2</v>
          </cell>
          <cell r="C13522">
            <v>4</v>
          </cell>
          <cell r="D13522" t="str">
            <v>PRATES COMERCIAL</v>
          </cell>
        </row>
        <row r="13523">
          <cell r="A13523">
            <v>22288</v>
          </cell>
          <cell r="B13523">
            <v>7</v>
          </cell>
          <cell r="C13523">
            <v>1</v>
          </cell>
          <cell r="D13523" t="str">
            <v>DESPENSA SAN FRANCISCO</v>
          </cell>
          <cell r="E13523" t="str">
            <v>Hogar</v>
          </cell>
        </row>
        <row r="13524">
          <cell r="A13524">
            <v>22319</v>
          </cell>
          <cell r="B13524">
            <v>4</v>
          </cell>
          <cell r="C13524">
            <v>4</v>
          </cell>
          <cell r="D13524" t="str">
            <v>DESPENSA LA CAAZAPEÑA</v>
          </cell>
          <cell r="E13524" t="str">
            <v>Hogar</v>
          </cell>
        </row>
        <row r="13525">
          <cell r="A13525">
            <v>22348</v>
          </cell>
          <cell r="B13525">
            <v>3</v>
          </cell>
          <cell r="C13525">
            <v>4</v>
          </cell>
          <cell r="D13525" t="str">
            <v>DESPENSA SANTA CECILIA</v>
          </cell>
          <cell r="E13525" t="str">
            <v>Hogar</v>
          </cell>
        </row>
        <row r="13526">
          <cell r="A13526">
            <v>22368</v>
          </cell>
          <cell r="B13526">
            <v>9</v>
          </cell>
          <cell r="C13526">
            <v>4</v>
          </cell>
          <cell r="D13526" t="str">
            <v>SECC.COLORADA N°17 GRAL EUGENIO A. GARAY</v>
          </cell>
          <cell r="E13526" t="str">
            <v>Hogar</v>
          </cell>
        </row>
        <row r="13527">
          <cell r="A13527">
            <v>22369</v>
          </cell>
          <cell r="B13527">
            <v>5</v>
          </cell>
          <cell r="C13527">
            <v>1</v>
          </cell>
          <cell r="D13527" t="str">
            <v>COMEDOR LAS PRIMAS</v>
          </cell>
        </row>
        <row r="13528">
          <cell r="A13528">
            <v>22370</v>
          </cell>
          <cell r="B13528">
            <v>5</v>
          </cell>
          <cell r="C13528">
            <v>1</v>
          </cell>
          <cell r="D13528" t="str">
            <v>DESPENSA CAROL</v>
          </cell>
        </row>
        <row r="13529">
          <cell r="A13529">
            <v>22371</v>
          </cell>
          <cell r="D13529" t="str">
            <v>DESPENSA ZUNI</v>
          </cell>
          <cell r="E13529" t="str">
            <v>Hogar</v>
          </cell>
        </row>
        <row r="13530">
          <cell r="A13530">
            <v>22372</v>
          </cell>
          <cell r="B13530">
            <v>4</v>
          </cell>
          <cell r="C13530">
            <v>6</v>
          </cell>
          <cell r="D13530" t="str">
            <v>DESPENSA CARLITOS</v>
          </cell>
          <cell r="E13530" t="str">
            <v>Hogar</v>
          </cell>
        </row>
        <row r="13531">
          <cell r="A13531">
            <v>22373</v>
          </cell>
          <cell r="B13531">
            <v>4</v>
          </cell>
          <cell r="C13531">
            <v>6</v>
          </cell>
          <cell r="D13531" t="str">
            <v>DESPENSA EL MANGO</v>
          </cell>
          <cell r="E13531" t="str">
            <v>Hogar</v>
          </cell>
        </row>
        <row r="13532">
          <cell r="A13532">
            <v>22374</v>
          </cell>
          <cell r="B13532">
            <v>4</v>
          </cell>
          <cell r="C13532">
            <v>6</v>
          </cell>
          <cell r="D13532" t="str">
            <v>DESPENSA JUSTINA</v>
          </cell>
          <cell r="E13532" t="str">
            <v>Hogar</v>
          </cell>
        </row>
        <row r="13533">
          <cell r="A13533">
            <v>22375</v>
          </cell>
          <cell r="B13533">
            <v>4</v>
          </cell>
          <cell r="C13533">
            <v>6</v>
          </cell>
          <cell r="D13533" t="str">
            <v>DESPENSA LUCI</v>
          </cell>
          <cell r="E13533" t="str">
            <v>Hogar</v>
          </cell>
        </row>
        <row r="13534">
          <cell r="A13534">
            <v>27354</v>
          </cell>
          <cell r="B13534">
            <v>9</v>
          </cell>
          <cell r="C13534">
            <v>3</v>
          </cell>
          <cell r="D13534" t="str">
            <v>FLETERO PEDRO RAMON LOPEZ DIAZ</v>
          </cell>
          <cell r="E13534" t="str">
            <v>Planta</v>
          </cell>
        </row>
        <row r="13535">
          <cell r="A13535">
            <v>22376</v>
          </cell>
          <cell r="B13535">
            <v>4</v>
          </cell>
          <cell r="C13535">
            <v>6</v>
          </cell>
          <cell r="D13535" t="str">
            <v>DESPENSA M Y M</v>
          </cell>
          <cell r="E13535" t="str">
            <v>Hogar</v>
          </cell>
        </row>
        <row r="13536">
          <cell r="A13536">
            <v>22377</v>
          </cell>
          <cell r="B13536">
            <v>7</v>
          </cell>
          <cell r="C13536">
            <v>3</v>
          </cell>
          <cell r="D13536" t="str">
            <v>PANADERIA SAN NICOLAS</v>
          </cell>
          <cell r="E13536" t="str">
            <v>Refrigerados</v>
          </cell>
        </row>
        <row r="13537">
          <cell r="A13537">
            <v>22378</v>
          </cell>
          <cell r="B13537">
            <v>7</v>
          </cell>
          <cell r="C13537">
            <v>4</v>
          </cell>
          <cell r="D13537" t="str">
            <v>DESPENSA LA VICTORIA</v>
          </cell>
          <cell r="E13537" t="str">
            <v>Hogar</v>
          </cell>
        </row>
        <row r="13538">
          <cell r="A13538">
            <v>22379</v>
          </cell>
          <cell r="B13538">
            <v>7</v>
          </cell>
          <cell r="C13538">
            <v>3</v>
          </cell>
          <cell r="D13538" t="str">
            <v>DESPENSA IRENE</v>
          </cell>
          <cell r="E13538" t="str">
            <v>Hogar</v>
          </cell>
        </row>
        <row r="13539">
          <cell r="A13539">
            <v>22380</v>
          </cell>
          <cell r="B13539">
            <v>7</v>
          </cell>
          <cell r="C13539">
            <v>3</v>
          </cell>
          <cell r="D13539" t="str">
            <v>DESPENSA ABEL</v>
          </cell>
          <cell r="E13539" t="str">
            <v>Hogar</v>
          </cell>
        </row>
        <row r="13540">
          <cell r="A13540">
            <v>22381</v>
          </cell>
          <cell r="D13540" t="str">
            <v>DESPENSA MARIA AUXILIADORA</v>
          </cell>
          <cell r="E13540" t="str">
            <v>Hogar</v>
          </cell>
        </row>
        <row r="13541">
          <cell r="A13541">
            <v>22382</v>
          </cell>
          <cell r="B13541">
            <v>4</v>
          </cell>
          <cell r="C13541">
            <v>4</v>
          </cell>
          <cell r="D13541" t="str">
            <v>KIOSKO NIÑO SALVADOR</v>
          </cell>
          <cell r="E13541" t="str">
            <v>Hogar</v>
          </cell>
        </row>
        <row r="13542">
          <cell r="A13542">
            <v>22169</v>
          </cell>
          <cell r="B13542">
            <v>7</v>
          </cell>
          <cell r="C13542">
            <v>2</v>
          </cell>
          <cell r="D13542" t="str">
            <v>COPETIN ALEX</v>
          </cell>
          <cell r="E13542" t="str">
            <v>Refrigerados</v>
          </cell>
        </row>
        <row r="13543">
          <cell r="A13543">
            <v>22170</v>
          </cell>
          <cell r="B13543">
            <v>7</v>
          </cell>
          <cell r="C13543">
            <v>3</v>
          </cell>
          <cell r="D13543" t="str">
            <v xml:space="preserve">DESPENSA LEAL </v>
          </cell>
          <cell r="E13543" t="str">
            <v>Hogar</v>
          </cell>
        </row>
        <row r="13544">
          <cell r="A13544">
            <v>22171</v>
          </cell>
          <cell r="B13544">
            <v>5</v>
          </cell>
          <cell r="C13544">
            <v>1</v>
          </cell>
          <cell r="D13544" t="str">
            <v>COPETIN WILSON</v>
          </cell>
          <cell r="E13544" t="str">
            <v>Refrigerados</v>
          </cell>
        </row>
        <row r="13545">
          <cell r="A13545">
            <v>22172</v>
          </cell>
          <cell r="B13545">
            <v>5</v>
          </cell>
          <cell r="C13545">
            <v>5</v>
          </cell>
          <cell r="D13545" t="str">
            <v>CABINA TELEFONICA MAYRA</v>
          </cell>
        </row>
        <row r="13546">
          <cell r="A13546">
            <v>22173</v>
          </cell>
          <cell r="B13546">
            <v>5</v>
          </cell>
          <cell r="C13546">
            <v>1</v>
          </cell>
          <cell r="D13546" t="str">
            <v>DESPENSA SANTA INES</v>
          </cell>
          <cell r="E13546" t="str">
            <v>Hogar</v>
          </cell>
        </row>
        <row r="13547">
          <cell r="A13547">
            <v>22174</v>
          </cell>
          <cell r="B13547">
            <v>5</v>
          </cell>
          <cell r="C13547">
            <v>1</v>
          </cell>
          <cell r="D13547" t="str">
            <v>DESPENSA 1RO. DE MAYO</v>
          </cell>
          <cell r="E13547" t="str">
            <v>Hogar</v>
          </cell>
        </row>
        <row r="13548">
          <cell r="A13548">
            <v>22175</v>
          </cell>
          <cell r="B13548">
            <v>4</v>
          </cell>
          <cell r="C13548">
            <v>8</v>
          </cell>
          <cell r="D13548" t="str">
            <v>KIOSKO GUILLE</v>
          </cell>
        </row>
        <row r="13549">
          <cell r="A13549">
            <v>22176</v>
          </cell>
          <cell r="B13549">
            <v>4</v>
          </cell>
          <cell r="C13549">
            <v>8</v>
          </cell>
          <cell r="D13549" t="str">
            <v>DESPENSA MARIA AUXILIADORA</v>
          </cell>
        </row>
        <row r="13550">
          <cell r="A13550">
            <v>22177</v>
          </cell>
          <cell r="B13550">
            <v>4</v>
          </cell>
          <cell r="C13550">
            <v>8</v>
          </cell>
          <cell r="D13550" t="str">
            <v>COPETIN SAN JUAN</v>
          </cell>
        </row>
        <row r="13551">
          <cell r="A13551">
            <v>22178</v>
          </cell>
          <cell r="B13551">
            <v>7</v>
          </cell>
          <cell r="C13551">
            <v>3</v>
          </cell>
          <cell r="D13551" t="str">
            <v>DESPENSA PAOLA</v>
          </cell>
          <cell r="E13551" t="str">
            <v>Hogar</v>
          </cell>
        </row>
        <row r="13552">
          <cell r="A13552">
            <v>22180</v>
          </cell>
          <cell r="B13552">
            <v>2</v>
          </cell>
          <cell r="C13552">
            <v>3</v>
          </cell>
          <cell r="D13552" t="str">
            <v>CABINAS CABI TODO</v>
          </cell>
          <cell r="E13552" t="str">
            <v>Hogar</v>
          </cell>
        </row>
        <row r="13553">
          <cell r="A13553">
            <v>22181</v>
          </cell>
          <cell r="D13553" t="str">
            <v>DESPENSA FERNANDITO</v>
          </cell>
          <cell r="E13553" t="str">
            <v>Hogar</v>
          </cell>
        </row>
        <row r="13554">
          <cell r="A13554">
            <v>22191</v>
          </cell>
          <cell r="B13554">
            <v>4</v>
          </cell>
          <cell r="C13554">
            <v>7</v>
          </cell>
          <cell r="D13554" t="str">
            <v>BAR CENTRAL</v>
          </cell>
          <cell r="E13554" t="str">
            <v>Refrigerados</v>
          </cell>
        </row>
        <row r="13555">
          <cell r="A13555">
            <v>22192</v>
          </cell>
          <cell r="B13555">
            <v>5</v>
          </cell>
          <cell r="C13555">
            <v>5</v>
          </cell>
          <cell r="D13555" t="str">
            <v>DESPENSA SAN ISIDRO</v>
          </cell>
        </row>
        <row r="13556">
          <cell r="A13556">
            <v>22190</v>
          </cell>
          <cell r="B13556">
            <v>4</v>
          </cell>
          <cell r="C13556">
            <v>7</v>
          </cell>
          <cell r="D13556" t="str">
            <v>DESPENSA ÑA EVA</v>
          </cell>
          <cell r="E13556" t="str">
            <v>Hogar</v>
          </cell>
        </row>
        <row r="13557">
          <cell r="A13557">
            <v>22193</v>
          </cell>
          <cell r="B13557">
            <v>5</v>
          </cell>
          <cell r="C13557">
            <v>5</v>
          </cell>
          <cell r="D13557" t="str">
            <v>DESPENSA FRANCHESCO</v>
          </cell>
        </row>
        <row r="13558">
          <cell r="A13558">
            <v>22189</v>
          </cell>
          <cell r="B13558">
            <v>4</v>
          </cell>
          <cell r="C13558">
            <v>7</v>
          </cell>
          <cell r="D13558" t="str">
            <v>CANTINA VIRGEN DE FATIMA</v>
          </cell>
          <cell r="E13558" t="str">
            <v>Refrigerados</v>
          </cell>
        </row>
        <row r="13559">
          <cell r="A13559">
            <v>22194</v>
          </cell>
          <cell r="B13559">
            <v>4</v>
          </cell>
          <cell r="C13559">
            <v>6</v>
          </cell>
          <cell r="D13559" t="str">
            <v>DESPENSA 29 DE SETIEMBRE</v>
          </cell>
          <cell r="E13559" t="str">
            <v>Hogar</v>
          </cell>
        </row>
        <row r="13560">
          <cell r="A13560">
            <v>22195</v>
          </cell>
          <cell r="B13560">
            <v>5</v>
          </cell>
          <cell r="C13560">
            <v>5</v>
          </cell>
          <cell r="D13560" t="str">
            <v>DESPENSA JULIO</v>
          </cell>
        </row>
        <row r="13561">
          <cell r="A13561">
            <v>22188</v>
          </cell>
          <cell r="B13561">
            <v>7</v>
          </cell>
          <cell r="C13561">
            <v>1</v>
          </cell>
          <cell r="D13561" t="str">
            <v>COPETIN ÑA ÑECA</v>
          </cell>
          <cell r="E13561" t="str">
            <v>Refrigerados</v>
          </cell>
        </row>
        <row r="13562">
          <cell r="A13562">
            <v>22196</v>
          </cell>
          <cell r="B13562">
            <v>5</v>
          </cell>
          <cell r="C13562">
            <v>1</v>
          </cell>
          <cell r="D13562" t="str">
            <v>LUBRICANTE YBYCUI</v>
          </cell>
        </row>
        <row r="13563">
          <cell r="A13563">
            <v>22197</v>
          </cell>
          <cell r="B13563">
            <v>5</v>
          </cell>
          <cell r="C13563">
            <v>4</v>
          </cell>
          <cell r="D13563" t="str">
            <v>CYBER SABOR</v>
          </cell>
          <cell r="E13563" t="str">
            <v>Hogar</v>
          </cell>
        </row>
        <row r="13564">
          <cell r="A13564">
            <v>22199</v>
          </cell>
          <cell r="B13564">
            <v>3</v>
          </cell>
          <cell r="C13564">
            <v>2</v>
          </cell>
          <cell r="D13564" t="str">
            <v>DESPENSA SAN RAFAEL</v>
          </cell>
          <cell r="E13564" t="str">
            <v>Hogar</v>
          </cell>
        </row>
        <row r="13565">
          <cell r="A13565">
            <v>22200</v>
          </cell>
          <cell r="B13565">
            <v>4</v>
          </cell>
          <cell r="C13565">
            <v>4</v>
          </cell>
          <cell r="D13565" t="str">
            <v>SAN NICOLAS ARCE ANTONIO</v>
          </cell>
          <cell r="E13565" t="str">
            <v>Hogar</v>
          </cell>
        </row>
        <row r="13566">
          <cell r="A13566">
            <v>22201</v>
          </cell>
          <cell r="B13566">
            <v>4</v>
          </cell>
          <cell r="C13566">
            <v>4</v>
          </cell>
          <cell r="D13566" t="str">
            <v>DESPENSA SAN MIGUEL</v>
          </cell>
          <cell r="E13566" t="str">
            <v>Hogar</v>
          </cell>
        </row>
        <row r="13567">
          <cell r="A13567">
            <v>22202</v>
          </cell>
          <cell r="B13567">
            <v>4</v>
          </cell>
          <cell r="C13567">
            <v>4</v>
          </cell>
          <cell r="D13567" t="str">
            <v>DESPENSA SAN LUIS</v>
          </cell>
          <cell r="E13567" t="str">
            <v>Hogar</v>
          </cell>
        </row>
        <row r="13568">
          <cell r="A13568">
            <v>22203</v>
          </cell>
          <cell r="D13568" t="str">
            <v>DESPENSA SAN MIGUEL</v>
          </cell>
          <cell r="E13568" t="str">
            <v>Hogar</v>
          </cell>
        </row>
        <row r="13569">
          <cell r="A13569">
            <v>22205</v>
          </cell>
          <cell r="B13569">
            <v>4</v>
          </cell>
          <cell r="C13569">
            <v>5</v>
          </cell>
          <cell r="D13569" t="str">
            <v>GRUPO EMPRESARIAL LEMA S.R.L</v>
          </cell>
          <cell r="E13569" t="str">
            <v>Hogar</v>
          </cell>
        </row>
        <row r="13570">
          <cell r="A13570">
            <v>22187</v>
          </cell>
          <cell r="B13570">
            <v>7</v>
          </cell>
          <cell r="C13570">
            <v>1</v>
          </cell>
          <cell r="D13570" t="str">
            <v>SUPER FACIL PRIMAVERA</v>
          </cell>
          <cell r="E13570" t="str">
            <v>Hogar</v>
          </cell>
        </row>
        <row r="13571">
          <cell r="A13571">
            <v>22206</v>
          </cell>
          <cell r="B13571">
            <v>6</v>
          </cell>
          <cell r="C13571">
            <v>6</v>
          </cell>
          <cell r="D13571" t="str">
            <v>COMEDOR 36</v>
          </cell>
          <cell r="E13571" t="str">
            <v>Refrigerados</v>
          </cell>
        </row>
        <row r="13572">
          <cell r="A13572">
            <v>22207</v>
          </cell>
          <cell r="B13572">
            <v>1</v>
          </cell>
          <cell r="C13572">
            <v>9</v>
          </cell>
          <cell r="D13572" t="str">
            <v>CASILLA MUÑE</v>
          </cell>
          <cell r="E13572" t="str">
            <v>Refrigerados</v>
          </cell>
        </row>
        <row r="13573">
          <cell r="A13573">
            <v>22186</v>
          </cell>
          <cell r="B13573">
            <v>7</v>
          </cell>
          <cell r="C13573">
            <v>1</v>
          </cell>
          <cell r="D13573" t="str">
            <v>DEPENSA SAMILUS</v>
          </cell>
          <cell r="E13573" t="str">
            <v>Hogar</v>
          </cell>
        </row>
        <row r="13574">
          <cell r="A13574">
            <v>22208</v>
          </cell>
          <cell r="B13574">
            <v>2</v>
          </cell>
          <cell r="C13574">
            <v>6</v>
          </cell>
          <cell r="D13574" t="str">
            <v>CABINA SHOP</v>
          </cell>
        </row>
        <row r="13575">
          <cell r="A13575">
            <v>22209</v>
          </cell>
          <cell r="B13575">
            <v>2</v>
          </cell>
          <cell r="C13575">
            <v>8</v>
          </cell>
          <cell r="D13575" t="str">
            <v xml:space="preserve">DESPENSA ADRIANITA </v>
          </cell>
          <cell r="E13575" t="str">
            <v>Hogar</v>
          </cell>
        </row>
        <row r="13576">
          <cell r="A13576">
            <v>22185</v>
          </cell>
          <cell r="B13576">
            <v>1</v>
          </cell>
          <cell r="C13576">
            <v>6</v>
          </cell>
          <cell r="D13576" t="str">
            <v>DESPENSA 19</v>
          </cell>
          <cell r="E13576" t="str">
            <v>Hogar</v>
          </cell>
        </row>
        <row r="13577">
          <cell r="A13577">
            <v>22210</v>
          </cell>
          <cell r="B13577">
            <v>2</v>
          </cell>
          <cell r="C13577">
            <v>8</v>
          </cell>
          <cell r="D13577" t="str">
            <v>COPETIN ESTRELLA</v>
          </cell>
          <cell r="E13577" t="str">
            <v>Refrigerados</v>
          </cell>
        </row>
        <row r="13578">
          <cell r="A13578">
            <v>22184</v>
          </cell>
          <cell r="B13578">
            <v>1</v>
          </cell>
          <cell r="C13578">
            <v>5</v>
          </cell>
          <cell r="D13578" t="str">
            <v>PARRILLADA IVAN</v>
          </cell>
        </row>
        <row r="13579">
          <cell r="A13579">
            <v>24677</v>
          </cell>
          <cell r="B13579">
            <v>6</v>
          </cell>
          <cell r="C13579">
            <v>5</v>
          </cell>
          <cell r="D13579" t="str">
            <v>TAPE  PYTA S.A</v>
          </cell>
          <cell r="E13579" t="str">
            <v>Hogar</v>
          </cell>
        </row>
        <row r="13580">
          <cell r="A13580">
            <v>22212</v>
          </cell>
          <cell r="B13580">
            <v>7</v>
          </cell>
          <cell r="C13580">
            <v>4</v>
          </cell>
          <cell r="D13580" t="str">
            <v>DESPENSA CERMENCITA</v>
          </cell>
          <cell r="E13580" t="str">
            <v>Hogar</v>
          </cell>
        </row>
        <row r="13581">
          <cell r="A13581">
            <v>22213</v>
          </cell>
          <cell r="B13581">
            <v>6</v>
          </cell>
          <cell r="C13581">
            <v>3</v>
          </cell>
          <cell r="D13581" t="str">
            <v>AUTOSERVICE EL ANGEL</v>
          </cell>
        </row>
        <row r="13582">
          <cell r="A13582">
            <v>22214</v>
          </cell>
          <cell r="D13582" t="str">
            <v>MINI MERCADO MAT JOEL</v>
          </cell>
        </row>
        <row r="13583">
          <cell r="A13583">
            <v>22215</v>
          </cell>
          <cell r="B13583">
            <v>4</v>
          </cell>
          <cell r="C13583">
            <v>6</v>
          </cell>
          <cell r="D13583" t="str">
            <v>DESPENSA SAN CAYETANO</v>
          </cell>
          <cell r="E13583" t="str">
            <v>Hogar</v>
          </cell>
        </row>
        <row r="13584">
          <cell r="A13584">
            <v>22216</v>
          </cell>
          <cell r="D13584" t="str">
            <v>COPETIN CHELOA</v>
          </cell>
          <cell r="E13584" t="str">
            <v>Refrigerados</v>
          </cell>
        </row>
        <row r="13585">
          <cell r="A13585">
            <v>22217</v>
          </cell>
          <cell r="B13585">
            <v>3</v>
          </cell>
          <cell r="C13585">
            <v>7</v>
          </cell>
          <cell r="D13585" t="str">
            <v>HELADERIA IVI 'S</v>
          </cell>
          <cell r="E13585" t="str">
            <v>Refrigerados</v>
          </cell>
        </row>
        <row r="13586">
          <cell r="A13586">
            <v>22218</v>
          </cell>
          <cell r="B13586">
            <v>3</v>
          </cell>
          <cell r="C13586">
            <v>4</v>
          </cell>
          <cell r="D13586" t="str">
            <v>PASTELERIA MIAMI</v>
          </cell>
        </row>
        <row r="13587">
          <cell r="A13587">
            <v>22219</v>
          </cell>
          <cell r="B13587">
            <v>7</v>
          </cell>
          <cell r="C13587">
            <v>4</v>
          </cell>
          <cell r="D13587" t="str">
            <v>COMERCIAL SAN ISIDRO</v>
          </cell>
          <cell r="E13587" t="str">
            <v>Hogar</v>
          </cell>
        </row>
        <row r="13588">
          <cell r="A13588">
            <v>22220</v>
          </cell>
          <cell r="B13588">
            <v>7</v>
          </cell>
          <cell r="C13588">
            <v>4</v>
          </cell>
          <cell r="D13588" t="str">
            <v>DESPENSA ESMERALDA</v>
          </cell>
          <cell r="E13588" t="str">
            <v>Hogar</v>
          </cell>
        </row>
        <row r="13589">
          <cell r="A13589">
            <v>22221</v>
          </cell>
          <cell r="B13589">
            <v>4</v>
          </cell>
          <cell r="C13589">
            <v>6</v>
          </cell>
          <cell r="D13589" t="str">
            <v>DESPENSA SAN ANTONIO</v>
          </cell>
        </row>
        <row r="13590">
          <cell r="A13590">
            <v>22222</v>
          </cell>
          <cell r="B13590">
            <v>7</v>
          </cell>
          <cell r="C13590">
            <v>4</v>
          </cell>
          <cell r="D13590" t="str">
            <v>DESPENSA COETI 2</v>
          </cell>
          <cell r="E13590" t="str">
            <v>Hogar</v>
          </cell>
        </row>
        <row r="13591">
          <cell r="A13591">
            <v>22223</v>
          </cell>
          <cell r="B13591">
            <v>7</v>
          </cell>
          <cell r="C13591">
            <v>4</v>
          </cell>
          <cell r="D13591" t="str">
            <v>MARTA MENDOZA</v>
          </cell>
          <cell r="E13591" t="str">
            <v>Refrigerados</v>
          </cell>
        </row>
        <row r="13592">
          <cell r="A13592">
            <v>22224</v>
          </cell>
          <cell r="B13592">
            <v>7</v>
          </cell>
          <cell r="C13592">
            <v>4</v>
          </cell>
          <cell r="D13592" t="str">
            <v>DESPENSA ÑA TORI</v>
          </cell>
          <cell r="E13592" t="str">
            <v>Hogar</v>
          </cell>
        </row>
        <row r="13593">
          <cell r="A13593">
            <v>22225</v>
          </cell>
          <cell r="B13593">
            <v>7</v>
          </cell>
          <cell r="C13593">
            <v>4</v>
          </cell>
          <cell r="D13593" t="str">
            <v>DESPENSA RICHAR</v>
          </cell>
          <cell r="E13593" t="str">
            <v>Hogar</v>
          </cell>
        </row>
        <row r="13594">
          <cell r="A13594">
            <v>22226</v>
          </cell>
          <cell r="B13594">
            <v>3</v>
          </cell>
          <cell r="C13594">
            <v>2</v>
          </cell>
          <cell r="D13594" t="str">
            <v>DESPENSA LA ESPERANZA</v>
          </cell>
          <cell r="E13594" t="str">
            <v>Hogar</v>
          </cell>
        </row>
        <row r="13595">
          <cell r="A13595">
            <v>22227</v>
          </cell>
          <cell r="B13595">
            <v>4</v>
          </cell>
          <cell r="C13595">
            <v>5</v>
          </cell>
          <cell r="D13595" t="str">
            <v>DESPENSA 2 HNOS.</v>
          </cell>
          <cell r="E13595" t="str">
            <v>Hogar</v>
          </cell>
        </row>
        <row r="13596">
          <cell r="A13596">
            <v>22229</v>
          </cell>
          <cell r="B13596">
            <v>1</v>
          </cell>
          <cell r="C13596">
            <v>7</v>
          </cell>
          <cell r="D13596" t="str">
            <v>DESPENSA PERALES</v>
          </cell>
          <cell r="E13596" t="str">
            <v>Hogar</v>
          </cell>
        </row>
        <row r="13597">
          <cell r="A13597">
            <v>22230</v>
          </cell>
          <cell r="B13597">
            <v>1</v>
          </cell>
          <cell r="C13597">
            <v>7</v>
          </cell>
          <cell r="D13597" t="str">
            <v>TIA ISI BAR</v>
          </cell>
          <cell r="E13597" t="str">
            <v>Refrigerados</v>
          </cell>
        </row>
        <row r="13598">
          <cell r="A13598">
            <v>22231</v>
          </cell>
          <cell r="B13598">
            <v>1</v>
          </cell>
          <cell r="C13598">
            <v>5</v>
          </cell>
          <cell r="D13598" t="str">
            <v>KIOSKO SERGIN</v>
          </cell>
          <cell r="E13598" t="str">
            <v>Hogar</v>
          </cell>
        </row>
        <row r="13599">
          <cell r="A13599">
            <v>22232</v>
          </cell>
          <cell r="B13599">
            <v>2</v>
          </cell>
          <cell r="C13599">
            <v>5</v>
          </cell>
          <cell r="D13599" t="str">
            <v>FAMILIA COLMAN</v>
          </cell>
        </row>
        <row r="13600">
          <cell r="A13600">
            <v>22233</v>
          </cell>
          <cell r="B13600">
            <v>6</v>
          </cell>
          <cell r="C13600">
            <v>7</v>
          </cell>
          <cell r="D13600" t="str">
            <v>DESPENSA DULCE NIÑO JESUS</v>
          </cell>
          <cell r="E13600" t="str">
            <v>Hogar</v>
          </cell>
        </row>
        <row r="13601">
          <cell r="A13601">
            <v>22234</v>
          </cell>
          <cell r="B13601">
            <v>5</v>
          </cell>
          <cell r="C13601">
            <v>1</v>
          </cell>
          <cell r="D13601" t="str">
            <v>DESPENSA SAN ANTONIO</v>
          </cell>
        </row>
        <row r="13602">
          <cell r="A13602">
            <v>22235</v>
          </cell>
          <cell r="B13602">
            <v>6</v>
          </cell>
          <cell r="C13602">
            <v>6</v>
          </cell>
          <cell r="D13602" t="str">
            <v>DESPENSA ÑA FRANCISCA</v>
          </cell>
          <cell r="E13602" t="str">
            <v>Hogar</v>
          </cell>
        </row>
        <row r="13603">
          <cell r="A13603">
            <v>22236</v>
          </cell>
          <cell r="B13603">
            <v>1</v>
          </cell>
          <cell r="C13603">
            <v>1</v>
          </cell>
          <cell r="D13603" t="str">
            <v>DESPENSA VIDAL</v>
          </cell>
          <cell r="E13603" t="str">
            <v>Hogar</v>
          </cell>
        </row>
        <row r="13604">
          <cell r="A13604">
            <v>22238</v>
          </cell>
          <cell r="B13604">
            <v>3</v>
          </cell>
          <cell r="C13604">
            <v>7</v>
          </cell>
          <cell r="D13604" t="str">
            <v>DESPENSA LETICIA</v>
          </cell>
          <cell r="E13604" t="str">
            <v>Hogar</v>
          </cell>
        </row>
        <row r="13605">
          <cell r="A13605">
            <v>22239</v>
          </cell>
          <cell r="B13605">
            <v>4</v>
          </cell>
          <cell r="C13605">
            <v>6</v>
          </cell>
          <cell r="D13605" t="str">
            <v>DESPENSA SAN JORGE</v>
          </cell>
          <cell r="E13605" t="str">
            <v>Planta</v>
          </cell>
        </row>
        <row r="13606">
          <cell r="A13606">
            <v>22240</v>
          </cell>
          <cell r="B13606">
            <v>4</v>
          </cell>
          <cell r="C13606">
            <v>6</v>
          </cell>
          <cell r="D13606" t="str">
            <v>DESPENSA GLORIA</v>
          </cell>
          <cell r="E13606" t="str">
            <v>Hogar</v>
          </cell>
        </row>
        <row r="13607">
          <cell r="A13607">
            <v>22241</v>
          </cell>
          <cell r="B13607">
            <v>4</v>
          </cell>
          <cell r="C13607">
            <v>6</v>
          </cell>
          <cell r="D13607" t="str">
            <v>DESPENSA CARMENCITA</v>
          </cell>
          <cell r="E13607" t="str">
            <v>Hogar</v>
          </cell>
        </row>
        <row r="13608">
          <cell r="A13608">
            <v>22242</v>
          </cell>
          <cell r="D13608" t="str">
            <v>DESPENSA 5 HERMANOS</v>
          </cell>
          <cell r="E13608" t="str">
            <v>Hogar</v>
          </cell>
        </row>
        <row r="13609">
          <cell r="A13609">
            <v>22246</v>
          </cell>
          <cell r="B13609">
            <v>4</v>
          </cell>
          <cell r="C13609">
            <v>8</v>
          </cell>
          <cell r="D13609" t="str">
            <v>AGROSUR</v>
          </cell>
        </row>
        <row r="13610">
          <cell r="A13610">
            <v>22245</v>
          </cell>
          <cell r="B13610">
            <v>4</v>
          </cell>
          <cell r="C13610">
            <v>4</v>
          </cell>
          <cell r="D13610" t="str">
            <v>DESPENSA SAN LUCAS</v>
          </cell>
          <cell r="E13610" t="str">
            <v>Hogar</v>
          </cell>
        </row>
        <row r="13611">
          <cell r="A13611">
            <v>22263</v>
          </cell>
          <cell r="B13611">
            <v>4</v>
          </cell>
          <cell r="C13611">
            <v>6</v>
          </cell>
          <cell r="D13611" t="str">
            <v>DESPENSA RODRIGUEZ</v>
          </cell>
          <cell r="E13611" t="str">
            <v>Hogar</v>
          </cell>
        </row>
        <row r="13612">
          <cell r="A13612">
            <v>22262</v>
          </cell>
          <cell r="B13612">
            <v>5</v>
          </cell>
          <cell r="C13612">
            <v>5</v>
          </cell>
          <cell r="D13612" t="str">
            <v>DESPENSA BETY</v>
          </cell>
        </row>
        <row r="13613">
          <cell r="A13613">
            <v>22261</v>
          </cell>
          <cell r="B13613">
            <v>4</v>
          </cell>
          <cell r="C13613">
            <v>6</v>
          </cell>
          <cell r="D13613" t="str">
            <v>DEPOSITO EL TITAN</v>
          </cell>
          <cell r="E13613" t="str">
            <v>Mayoristas</v>
          </cell>
        </row>
        <row r="13614">
          <cell r="A13614">
            <v>22260</v>
          </cell>
          <cell r="B13614">
            <v>1</v>
          </cell>
          <cell r="C13614">
            <v>2</v>
          </cell>
          <cell r="D13614" t="str">
            <v>ROMINA SNACK</v>
          </cell>
          <cell r="E13614" t="str">
            <v>Refrigerados</v>
          </cell>
        </row>
        <row r="13615">
          <cell r="A13615">
            <v>22259</v>
          </cell>
          <cell r="B13615">
            <v>6</v>
          </cell>
          <cell r="C13615">
            <v>2</v>
          </cell>
          <cell r="D13615" t="str">
            <v>COPETIN ELIZABERTH</v>
          </cell>
        </row>
        <row r="13616">
          <cell r="A13616">
            <v>22258</v>
          </cell>
          <cell r="B13616">
            <v>6</v>
          </cell>
          <cell r="C13616">
            <v>2</v>
          </cell>
          <cell r="D13616" t="str">
            <v>DESPENSA LA HORMIGUITA</v>
          </cell>
        </row>
        <row r="13617">
          <cell r="A13617">
            <v>26411</v>
          </cell>
          <cell r="B13617">
            <v>4</v>
          </cell>
          <cell r="C13617">
            <v>6</v>
          </cell>
          <cell r="D13617" t="str">
            <v>MINUTAS TEMBI'U HÉ</v>
          </cell>
          <cell r="E13617" t="str">
            <v>Refrigerados</v>
          </cell>
        </row>
        <row r="13618">
          <cell r="A13618">
            <v>22257</v>
          </cell>
          <cell r="B13618">
            <v>1</v>
          </cell>
          <cell r="C13618">
            <v>1</v>
          </cell>
          <cell r="D13618" t="str">
            <v>COPETIN YULI</v>
          </cell>
        </row>
        <row r="13619">
          <cell r="A13619">
            <v>22244</v>
          </cell>
          <cell r="B13619">
            <v>4</v>
          </cell>
          <cell r="C13619">
            <v>8</v>
          </cell>
          <cell r="D13619" t="str">
            <v>COPETIN NATY</v>
          </cell>
        </row>
        <row r="13620">
          <cell r="A13620">
            <v>22256</v>
          </cell>
          <cell r="B13620">
            <v>2</v>
          </cell>
          <cell r="C13620">
            <v>9</v>
          </cell>
          <cell r="D13620" t="str">
            <v>COMERCIAL LELY</v>
          </cell>
          <cell r="E13620" t="str">
            <v>Hogar</v>
          </cell>
        </row>
        <row r="13621">
          <cell r="A13621">
            <v>22255</v>
          </cell>
          <cell r="B13621">
            <v>1</v>
          </cell>
          <cell r="C13621">
            <v>6</v>
          </cell>
          <cell r="D13621" t="str">
            <v>CABINA SANTA FAUSTINA</v>
          </cell>
          <cell r="E13621" t="str">
            <v>Hogar</v>
          </cell>
        </row>
        <row r="13622">
          <cell r="A13622">
            <v>22243</v>
          </cell>
          <cell r="B13622">
            <v>5</v>
          </cell>
          <cell r="C13622">
            <v>1</v>
          </cell>
          <cell r="D13622" t="str">
            <v>MINI MARKET MARTITA</v>
          </cell>
          <cell r="E13622" t="str">
            <v>Hogar</v>
          </cell>
        </row>
        <row r="13623">
          <cell r="A13623">
            <v>22253</v>
          </cell>
          <cell r="B13623">
            <v>2</v>
          </cell>
          <cell r="C13623">
            <v>6</v>
          </cell>
          <cell r="D13623" t="str">
            <v>COPETIN MIMI</v>
          </cell>
        </row>
        <row r="13624">
          <cell r="A13624">
            <v>22254</v>
          </cell>
          <cell r="B13624">
            <v>2</v>
          </cell>
          <cell r="C13624">
            <v>1</v>
          </cell>
          <cell r="D13624" t="str">
            <v>COLEGIO REPUBLICA DE COLOMBIA</v>
          </cell>
          <cell r="E13624" t="str">
            <v>Educación</v>
          </cell>
        </row>
        <row r="13625">
          <cell r="A13625">
            <v>22252</v>
          </cell>
          <cell r="B13625">
            <v>5</v>
          </cell>
          <cell r="C13625">
            <v>8</v>
          </cell>
          <cell r="D13625" t="str">
            <v>DESPENSA RODRI JUNIOR</v>
          </cell>
          <cell r="E13625" t="str">
            <v>Hogar</v>
          </cell>
        </row>
        <row r="13626">
          <cell r="A13626">
            <v>16522</v>
          </cell>
          <cell r="B13626">
            <v>9</v>
          </cell>
          <cell r="C13626">
            <v>3</v>
          </cell>
          <cell r="D13626" t="str">
            <v>COPETIN BLANCA</v>
          </cell>
        </row>
        <row r="13627">
          <cell r="A13627">
            <v>16520</v>
          </cell>
          <cell r="D13627" t="str">
            <v>CANTINA NTRA SRA DE LA ASUNCION</v>
          </cell>
        </row>
        <row r="13628">
          <cell r="A13628">
            <v>16500</v>
          </cell>
          <cell r="B13628">
            <v>6</v>
          </cell>
          <cell r="C13628">
            <v>4</v>
          </cell>
          <cell r="D13628" t="str">
            <v>AUTOSERVICE ALBERT</v>
          </cell>
          <cell r="E13628" t="str">
            <v>Hogar</v>
          </cell>
        </row>
        <row r="13629">
          <cell r="A13629">
            <v>16515</v>
          </cell>
          <cell r="B13629">
            <v>6</v>
          </cell>
          <cell r="C13629">
            <v>4</v>
          </cell>
          <cell r="D13629" t="str">
            <v>DESPENSA ROBIN</v>
          </cell>
          <cell r="E13629" t="str">
            <v>Hogar</v>
          </cell>
        </row>
        <row r="13630">
          <cell r="A13630">
            <v>16499</v>
          </cell>
          <cell r="B13630">
            <v>6</v>
          </cell>
          <cell r="C13630">
            <v>4</v>
          </cell>
          <cell r="D13630" t="str">
            <v>CARNICERIA KAMPER 3</v>
          </cell>
          <cell r="E13630" t="str">
            <v>Hogar</v>
          </cell>
        </row>
        <row r="13631">
          <cell r="A13631">
            <v>16511</v>
          </cell>
          <cell r="B13631">
            <v>6</v>
          </cell>
          <cell r="C13631">
            <v>1</v>
          </cell>
          <cell r="D13631" t="str">
            <v>ESCUELA PROF. QUINTANA PAREDES</v>
          </cell>
          <cell r="E13631" t="str">
            <v>Educación</v>
          </cell>
        </row>
        <row r="13632">
          <cell r="A13632">
            <v>16514</v>
          </cell>
          <cell r="B13632">
            <v>6</v>
          </cell>
          <cell r="C13632">
            <v>4</v>
          </cell>
          <cell r="D13632" t="str">
            <v>DESPENSA LOURDES RAQUEL</v>
          </cell>
          <cell r="E13632" t="str">
            <v>Hogar</v>
          </cell>
        </row>
        <row r="13633">
          <cell r="A13633">
            <v>16512</v>
          </cell>
          <cell r="B13633">
            <v>2</v>
          </cell>
          <cell r="C13633">
            <v>5</v>
          </cell>
          <cell r="D13633" t="str">
            <v>LA CANTINA</v>
          </cell>
        </row>
        <row r="13634">
          <cell r="A13634">
            <v>16510</v>
          </cell>
          <cell r="B13634">
            <v>5</v>
          </cell>
          <cell r="C13634">
            <v>2</v>
          </cell>
          <cell r="D13634" t="str">
            <v>DESPENSA ROMEL</v>
          </cell>
          <cell r="E13634" t="str">
            <v>Hogar</v>
          </cell>
        </row>
        <row r="13635">
          <cell r="A13635">
            <v>16519</v>
          </cell>
          <cell r="B13635">
            <v>1</v>
          </cell>
          <cell r="C13635">
            <v>1</v>
          </cell>
          <cell r="D13635" t="str">
            <v>CABINAS AMFTEL</v>
          </cell>
          <cell r="E13635" t="str">
            <v>Hogar</v>
          </cell>
        </row>
        <row r="13636">
          <cell r="A13636">
            <v>16526</v>
          </cell>
          <cell r="B13636">
            <v>9</v>
          </cell>
          <cell r="C13636">
            <v>3</v>
          </cell>
          <cell r="D13636" t="str">
            <v>COPETIN LA FAMILIA</v>
          </cell>
        </row>
        <row r="13637">
          <cell r="A13637">
            <v>16524</v>
          </cell>
          <cell r="B13637">
            <v>9</v>
          </cell>
          <cell r="C13637">
            <v>3</v>
          </cell>
          <cell r="D13637" t="str">
            <v>BAR LOS AMIGOS</v>
          </cell>
        </row>
        <row r="13638">
          <cell r="A13638">
            <v>16525</v>
          </cell>
          <cell r="B13638">
            <v>2</v>
          </cell>
          <cell r="C13638">
            <v>1</v>
          </cell>
          <cell r="D13638" t="str">
            <v>LA NONA</v>
          </cell>
        </row>
        <row r="13639">
          <cell r="A13639">
            <v>16531</v>
          </cell>
          <cell r="B13639">
            <v>3</v>
          </cell>
          <cell r="C13639">
            <v>9</v>
          </cell>
          <cell r="D13639" t="str">
            <v>EXE COMUNICACIONES</v>
          </cell>
          <cell r="E13639" t="str">
            <v>Hogar</v>
          </cell>
        </row>
        <row r="13640">
          <cell r="A13640">
            <v>16529</v>
          </cell>
          <cell r="B13640">
            <v>1</v>
          </cell>
          <cell r="C13640">
            <v>8</v>
          </cell>
          <cell r="D13640" t="str">
            <v>DESPENSA LAS MARIAS</v>
          </cell>
          <cell r="E13640" t="str">
            <v>Hogar</v>
          </cell>
        </row>
        <row r="13641">
          <cell r="A13641">
            <v>16533</v>
          </cell>
          <cell r="B13641">
            <v>5</v>
          </cell>
          <cell r="C13641">
            <v>9</v>
          </cell>
          <cell r="D13641" t="str">
            <v>COMERCIAL LA AMISTAD</v>
          </cell>
          <cell r="E13641" t="str">
            <v>Hogar</v>
          </cell>
        </row>
        <row r="13642">
          <cell r="A13642">
            <v>16532</v>
          </cell>
          <cell r="B13642">
            <v>5</v>
          </cell>
          <cell r="C13642">
            <v>9</v>
          </cell>
          <cell r="D13642" t="str">
            <v>DESPENSA DON GREGORIO</v>
          </cell>
          <cell r="E13642" t="str">
            <v>Hogar</v>
          </cell>
        </row>
        <row r="13643">
          <cell r="A13643">
            <v>16530</v>
          </cell>
          <cell r="B13643">
            <v>9</v>
          </cell>
          <cell r="C13643">
            <v>3</v>
          </cell>
          <cell r="D13643" t="str">
            <v>CASILLA BUEN GUSTO</v>
          </cell>
        </row>
        <row r="13644">
          <cell r="A13644">
            <v>16534</v>
          </cell>
          <cell r="B13644">
            <v>9</v>
          </cell>
          <cell r="C13644">
            <v>3</v>
          </cell>
          <cell r="D13644" t="str">
            <v>COPETIN TIO BETO</v>
          </cell>
        </row>
        <row r="13645">
          <cell r="A13645">
            <v>16535</v>
          </cell>
          <cell r="D13645" t="str">
            <v>COPETIN NATIVIDAD DE MARIA</v>
          </cell>
        </row>
        <row r="13646">
          <cell r="A13646">
            <v>16536</v>
          </cell>
          <cell r="B13646">
            <v>9</v>
          </cell>
          <cell r="C13646">
            <v>3</v>
          </cell>
          <cell r="D13646" t="str">
            <v>COPETIN LOS PRIMOS</v>
          </cell>
        </row>
        <row r="13647">
          <cell r="A13647">
            <v>16537</v>
          </cell>
          <cell r="B13647">
            <v>9</v>
          </cell>
          <cell r="C13647">
            <v>3</v>
          </cell>
          <cell r="D13647" t="str">
            <v>KIOSKO 4 HERMANOS</v>
          </cell>
        </row>
        <row r="13648">
          <cell r="A13648">
            <v>16542</v>
          </cell>
          <cell r="B13648">
            <v>7</v>
          </cell>
          <cell r="C13648">
            <v>1</v>
          </cell>
          <cell r="D13648" t="str">
            <v>KIOSKO MARIA ANDREA</v>
          </cell>
          <cell r="E13648" t="str">
            <v>Hogar</v>
          </cell>
        </row>
        <row r="13649">
          <cell r="A13649">
            <v>16545</v>
          </cell>
          <cell r="B13649">
            <v>5</v>
          </cell>
          <cell r="C13649">
            <v>1</v>
          </cell>
          <cell r="D13649" t="str">
            <v>DESPENSA SAN JUAN</v>
          </cell>
          <cell r="E13649" t="str">
            <v>Hogar</v>
          </cell>
        </row>
        <row r="13650">
          <cell r="A13650">
            <v>16547</v>
          </cell>
          <cell r="B13650">
            <v>9</v>
          </cell>
          <cell r="C13650">
            <v>3</v>
          </cell>
          <cell r="D13650" t="str">
            <v>DESPENSA LAS DELICIAS</v>
          </cell>
        </row>
        <row r="13651">
          <cell r="A13651">
            <v>16548</v>
          </cell>
          <cell r="B13651">
            <v>5</v>
          </cell>
          <cell r="C13651">
            <v>1</v>
          </cell>
          <cell r="D13651" t="str">
            <v>DESPENSA SANTA ROSA</v>
          </cell>
          <cell r="E13651" t="str">
            <v>Hogar</v>
          </cell>
        </row>
        <row r="13652">
          <cell r="A13652">
            <v>16546</v>
          </cell>
          <cell r="B13652">
            <v>5</v>
          </cell>
          <cell r="C13652">
            <v>1</v>
          </cell>
          <cell r="D13652" t="str">
            <v>DESPENSA ANDY</v>
          </cell>
          <cell r="E13652" t="str">
            <v>Hogar</v>
          </cell>
        </row>
        <row r="13653">
          <cell r="A13653">
            <v>16538</v>
          </cell>
          <cell r="D13653" t="str">
            <v>CERVATILLO BAR</v>
          </cell>
          <cell r="E13653" t="str">
            <v>Refrigerados</v>
          </cell>
        </row>
        <row r="13654">
          <cell r="A13654">
            <v>16549</v>
          </cell>
          <cell r="B13654">
            <v>9</v>
          </cell>
          <cell r="C13654">
            <v>3</v>
          </cell>
          <cell r="D13654" t="str">
            <v>COPETIN AL PASO</v>
          </cell>
        </row>
        <row r="13655">
          <cell r="A13655">
            <v>16550</v>
          </cell>
          <cell r="B13655">
            <v>5</v>
          </cell>
          <cell r="C13655">
            <v>4</v>
          </cell>
          <cell r="D13655" t="str">
            <v>DESP. EL TRONCO</v>
          </cell>
          <cell r="E13655" t="str">
            <v>Hogar</v>
          </cell>
        </row>
        <row r="13656">
          <cell r="A13656">
            <v>16523</v>
          </cell>
          <cell r="B13656">
            <v>4</v>
          </cell>
          <cell r="C13656">
            <v>2</v>
          </cell>
          <cell r="D13656" t="str">
            <v>CABINA TELEFONICA GERMAN</v>
          </cell>
          <cell r="E13656" t="str">
            <v>Hogar</v>
          </cell>
        </row>
        <row r="13657">
          <cell r="A13657">
            <v>16544</v>
          </cell>
          <cell r="B13657">
            <v>3</v>
          </cell>
          <cell r="C13657">
            <v>3</v>
          </cell>
          <cell r="D13657" t="str">
            <v>LABORATORIO DIESEL SANTA ISABEL</v>
          </cell>
        </row>
        <row r="13658">
          <cell r="A13658">
            <v>16543</v>
          </cell>
          <cell r="B13658">
            <v>9</v>
          </cell>
          <cell r="C13658">
            <v>3</v>
          </cell>
          <cell r="D13658" t="str">
            <v>TEMBI'U RAITY</v>
          </cell>
        </row>
        <row r="13659">
          <cell r="A13659">
            <v>16551</v>
          </cell>
          <cell r="B13659">
            <v>2</v>
          </cell>
          <cell r="C13659">
            <v>1</v>
          </cell>
          <cell r="D13659" t="str">
            <v>DESPENSA EDI</v>
          </cell>
          <cell r="E13659" t="str">
            <v>Hogar</v>
          </cell>
        </row>
        <row r="13660">
          <cell r="A13660">
            <v>16552</v>
          </cell>
          <cell r="B13660">
            <v>9</v>
          </cell>
          <cell r="C13660">
            <v>3</v>
          </cell>
          <cell r="D13660" t="str">
            <v>COMERCIAL GUSTABITO</v>
          </cell>
        </row>
        <row r="13661">
          <cell r="A13661">
            <v>16553</v>
          </cell>
          <cell r="B13661">
            <v>5</v>
          </cell>
          <cell r="C13661">
            <v>7</v>
          </cell>
          <cell r="D13661" t="str">
            <v>VENTAS MASSI</v>
          </cell>
          <cell r="E13661" t="str">
            <v>Refrigerados</v>
          </cell>
        </row>
        <row r="13662">
          <cell r="A13662">
            <v>16378</v>
          </cell>
          <cell r="B13662">
            <v>4</v>
          </cell>
          <cell r="C13662">
            <v>3</v>
          </cell>
          <cell r="D13662" t="str">
            <v>ESCUELA RUFINO TORALES</v>
          </cell>
          <cell r="E13662" t="str">
            <v>Educación</v>
          </cell>
        </row>
        <row r="13663">
          <cell r="A13663">
            <v>16557</v>
          </cell>
          <cell r="D13663" t="str">
            <v>DESPENSA MORINIGO</v>
          </cell>
          <cell r="E13663" t="str">
            <v>Hogar</v>
          </cell>
        </row>
        <row r="13664">
          <cell r="A13664">
            <v>16554</v>
          </cell>
          <cell r="B13664">
            <v>1</v>
          </cell>
          <cell r="C13664">
            <v>4</v>
          </cell>
          <cell r="D13664" t="str">
            <v>COPETIN GABRIELITA</v>
          </cell>
        </row>
        <row r="13665">
          <cell r="A13665">
            <v>16558</v>
          </cell>
          <cell r="B13665">
            <v>9</v>
          </cell>
          <cell r="C13665">
            <v>3</v>
          </cell>
          <cell r="D13665" t="str">
            <v>DESPENSA EL ACERTIJO</v>
          </cell>
        </row>
        <row r="13666">
          <cell r="A13666">
            <v>16556</v>
          </cell>
          <cell r="B13666">
            <v>1</v>
          </cell>
          <cell r="C13666">
            <v>5</v>
          </cell>
          <cell r="D13666" t="str">
            <v xml:space="preserve">DESPENSA WILLY </v>
          </cell>
          <cell r="E13666" t="str">
            <v>Hogar</v>
          </cell>
        </row>
        <row r="13667">
          <cell r="A13667">
            <v>16555</v>
          </cell>
          <cell r="B13667">
            <v>1</v>
          </cell>
          <cell r="C13667">
            <v>1</v>
          </cell>
          <cell r="D13667" t="str">
            <v>COPETIN DIEGUITO</v>
          </cell>
          <cell r="E13667" t="str">
            <v>Refrigerados</v>
          </cell>
        </row>
        <row r="13668">
          <cell r="A13668">
            <v>16561</v>
          </cell>
          <cell r="B13668">
            <v>5</v>
          </cell>
          <cell r="C13668">
            <v>5</v>
          </cell>
          <cell r="D13668" t="str">
            <v>LORET DRINKS STORE</v>
          </cell>
          <cell r="E13668" t="str">
            <v>Hogar</v>
          </cell>
        </row>
        <row r="13669">
          <cell r="A13669">
            <v>16562</v>
          </cell>
          <cell r="B13669">
            <v>9</v>
          </cell>
          <cell r="C13669">
            <v>3</v>
          </cell>
          <cell r="D13669" t="str">
            <v>COPETIN KARU GUAZU</v>
          </cell>
        </row>
        <row r="13670">
          <cell r="A13670">
            <v>16559</v>
          </cell>
          <cell r="B13670">
            <v>2</v>
          </cell>
          <cell r="C13670">
            <v>8</v>
          </cell>
          <cell r="D13670" t="str">
            <v>COPETIN LAS PERLAS</v>
          </cell>
          <cell r="E13670" t="str">
            <v>Refrigerados</v>
          </cell>
        </row>
        <row r="13671">
          <cell r="A13671">
            <v>16379</v>
          </cell>
          <cell r="B13671">
            <v>5</v>
          </cell>
          <cell r="C13671">
            <v>7</v>
          </cell>
          <cell r="D13671" t="str">
            <v>DESPENSA RAQUEL</v>
          </cell>
          <cell r="E13671" t="str">
            <v>Hogar</v>
          </cell>
        </row>
        <row r="13672">
          <cell r="A13672">
            <v>16566</v>
          </cell>
          <cell r="B13672">
            <v>9</v>
          </cell>
          <cell r="C13672">
            <v>3</v>
          </cell>
          <cell r="D13672" t="str">
            <v>DESPENSA SOLEDAD</v>
          </cell>
        </row>
        <row r="13673">
          <cell r="A13673">
            <v>16565</v>
          </cell>
          <cell r="B13673">
            <v>5</v>
          </cell>
          <cell r="C13673">
            <v>5</v>
          </cell>
          <cell r="D13673" t="str">
            <v>DESPENSA LOS HERMANOS</v>
          </cell>
          <cell r="E13673" t="str">
            <v>Hogar</v>
          </cell>
        </row>
        <row r="13674">
          <cell r="A13674">
            <v>16567</v>
          </cell>
          <cell r="B13674">
            <v>9</v>
          </cell>
          <cell r="C13674">
            <v>3</v>
          </cell>
          <cell r="D13674" t="str">
            <v>POLLERIA PALOMAR</v>
          </cell>
        </row>
        <row r="13675">
          <cell r="A13675">
            <v>16563</v>
          </cell>
          <cell r="D13675" t="str">
            <v>DESPENSA EDIT</v>
          </cell>
          <cell r="E13675" t="str">
            <v>Hogar</v>
          </cell>
        </row>
        <row r="13676">
          <cell r="A13676">
            <v>16560</v>
          </cell>
          <cell r="B13676">
            <v>1</v>
          </cell>
          <cell r="C13676">
            <v>9</v>
          </cell>
          <cell r="D13676" t="str">
            <v>CARRITO PANCHERO DAVID</v>
          </cell>
        </row>
        <row r="13677">
          <cell r="A13677">
            <v>16571</v>
          </cell>
          <cell r="B13677">
            <v>9</v>
          </cell>
          <cell r="C13677">
            <v>3</v>
          </cell>
          <cell r="D13677" t="str">
            <v>PARTIDO ENCUENTRO NACIONAL</v>
          </cell>
        </row>
        <row r="13678">
          <cell r="A13678">
            <v>16578</v>
          </cell>
          <cell r="B13678">
            <v>2</v>
          </cell>
          <cell r="C13678">
            <v>5</v>
          </cell>
          <cell r="D13678" t="str">
            <v>CASILLA BLANCA</v>
          </cell>
        </row>
        <row r="13679">
          <cell r="A13679">
            <v>16573</v>
          </cell>
          <cell r="B13679">
            <v>4</v>
          </cell>
          <cell r="C13679">
            <v>7</v>
          </cell>
          <cell r="D13679" t="str">
            <v>DESPENSA LOS MELLIZOS</v>
          </cell>
          <cell r="E13679" t="str">
            <v>Hogar</v>
          </cell>
        </row>
        <row r="13680">
          <cell r="A13680">
            <v>16579</v>
          </cell>
          <cell r="B13680">
            <v>9</v>
          </cell>
          <cell r="C13680">
            <v>3</v>
          </cell>
          <cell r="D13680" t="str">
            <v>KIOSKO GUSTI</v>
          </cell>
        </row>
        <row r="13681">
          <cell r="A13681">
            <v>16574</v>
          </cell>
          <cell r="B13681">
            <v>5</v>
          </cell>
          <cell r="C13681">
            <v>1</v>
          </cell>
          <cell r="D13681" t="str">
            <v>DESPENSA SAN MIGUEL</v>
          </cell>
          <cell r="E13681" t="str">
            <v>Hogar</v>
          </cell>
        </row>
        <row r="13682">
          <cell r="A13682">
            <v>16572</v>
          </cell>
          <cell r="B13682">
            <v>5</v>
          </cell>
          <cell r="C13682">
            <v>1</v>
          </cell>
          <cell r="D13682" t="str">
            <v>BOLICHE YESSY</v>
          </cell>
          <cell r="E13682" t="str">
            <v>Hogar</v>
          </cell>
        </row>
        <row r="13683">
          <cell r="A13683">
            <v>16568</v>
          </cell>
          <cell r="B13683">
            <v>9</v>
          </cell>
          <cell r="C13683">
            <v>3</v>
          </cell>
          <cell r="D13683" t="str">
            <v>DESPENSA MERCEDES</v>
          </cell>
        </row>
        <row r="13684">
          <cell r="A13684">
            <v>16575</v>
          </cell>
          <cell r="B13684">
            <v>5</v>
          </cell>
          <cell r="C13684">
            <v>1</v>
          </cell>
          <cell r="D13684" t="str">
            <v>DESPENSA RESEDA</v>
          </cell>
          <cell r="E13684" t="str">
            <v>Hogar</v>
          </cell>
        </row>
        <row r="13685">
          <cell r="A13685">
            <v>16580</v>
          </cell>
          <cell r="B13685">
            <v>9</v>
          </cell>
          <cell r="C13685">
            <v>3</v>
          </cell>
          <cell r="D13685" t="str">
            <v>COPETIN DIEGUITO</v>
          </cell>
        </row>
        <row r="13686">
          <cell r="A13686">
            <v>16610</v>
          </cell>
          <cell r="B13686">
            <v>2</v>
          </cell>
          <cell r="C13686">
            <v>6</v>
          </cell>
          <cell r="D13686" t="str">
            <v>COLEGIO TECNICO DE LAS AMERICAS</v>
          </cell>
          <cell r="E13686" t="str">
            <v>Educación</v>
          </cell>
        </row>
        <row r="13687">
          <cell r="A13687">
            <v>16600</v>
          </cell>
          <cell r="B13687">
            <v>9</v>
          </cell>
          <cell r="C13687">
            <v>3</v>
          </cell>
          <cell r="D13687" t="str">
            <v>COPETIN KATTI</v>
          </cell>
        </row>
        <row r="13688">
          <cell r="A13688">
            <v>16599</v>
          </cell>
          <cell r="B13688">
            <v>3</v>
          </cell>
          <cell r="C13688">
            <v>1</v>
          </cell>
          <cell r="D13688" t="str">
            <v>HAMBURGUESERIA NILDA</v>
          </cell>
        </row>
        <row r="13689">
          <cell r="A13689">
            <v>16604</v>
          </cell>
          <cell r="B13689">
            <v>9</v>
          </cell>
          <cell r="C13689">
            <v>3</v>
          </cell>
          <cell r="D13689" t="str">
            <v>DESPENSA RAQUEL</v>
          </cell>
        </row>
        <row r="13690">
          <cell r="A13690">
            <v>16603</v>
          </cell>
          <cell r="D13690" t="str">
            <v>BODEGA EL CUERVO</v>
          </cell>
          <cell r="E13690" t="str">
            <v>Hogar</v>
          </cell>
        </row>
        <row r="13691">
          <cell r="A13691">
            <v>16605</v>
          </cell>
          <cell r="B13691">
            <v>6</v>
          </cell>
          <cell r="C13691">
            <v>4</v>
          </cell>
          <cell r="D13691" t="str">
            <v>COPETIN ANDREA</v>
          </cell>
          <cell r="E13691" t="str">
            <v>Refrigerados</v>
          </cell>
        </row>
        <row r="13692">
          <cell r="A13692">
            <v>16517</v>
          </cell>
          <cell r="B13692">
            <v>9</v>
          </cell>
          <cell r="C13692">
            <v>3</v>
          </cell>
          <cell r="D13692" t="str">
            <v>AUTOSERVICE ESTERCITA</v>
          </cell>
        </row>
        <row r="13693">
          <cell r="A13693">
            <v>16516</v>
          </cell>
          <cell r="B13693">
            <v>6</v>
          </cell>
          <cell r="C13693">
            <v>4</v>
          </cell>
          <cell r="D13693" t="str">
            <v>AUTOSERVICE CHACO</v>
          </cell>
          <cell r="E13693" t="str">
            <v>Hogar</v>
          </cell>
        </row>
        <row r="13694">
          <cell r="A13694">
            <v>16597</v>
          </cell>
          <cell r="D13694" t="str">
            <v>DESPENSA SAN MATIAS</v>
          </cell>
        </row>
        <row r="13695">
          <cell r="A13695">
            <v>16595</v>
          </cell>
          <cell r="B13695">
            <v>4</v>
          </cell>
          <cell r="C13695">
            <v>7</v>
          </cell>
          <cell r="D13695" t="str">
            <v>ESCUELA ANGEL DE LA GUARDA</v>
          </cell>
        </row>
        <row r="13696">
          <cell r="A13696">
            <v>16596</v>
          </cell>
          <cell r="B13696">
            <v>4</v>
          </cell>
          <cell r="C13696">
            <v>2</v>
          </cell>
          <cell r="D13696" t="str">
            <v>COP. TIA ELI</v>
          </cell>
          <cell r="E13696" t="str">
            <v>Refrigerados</v>
          </cell>
        </row>
        <row r="13697">
          <cell r="A13697">
            <v>16606</v>
          </cell>
          <cell r="B13697">
            <v>2</v>
          </cell>
          <cell r="C13697">
            <v>8</v>
          </cell>
          <cell r="D13697" t="str">
            <v>DESPENSA LOPEZ</v>
          </cell>
          <cell r="E13697" t="str">
            <v>Hogar</v>
          </cell>
        </row>
        <row r="13698">
          <cell r="A13698">
            <v>16607</v>
          </cell>
          <cell r="B13698">
            <v>2</v>
          </cell>
          <cell r="C13698">
            <v>8</v>
          </cell>
          <cell r="D13698" t="str">
            <v>TRAGO'S BAR</v>
          </cell>
          <cell r="E13698" t="str">
            <v>Hogar</v>
          </cell>
        </row>
        <row r="13699">
          <cell r="A13699">
            <v>16608</v>
          </cell>
          <cell r="B13699">
            <v>2</v>
          </cell>
          <cell r="C13699">
            <v>8</v>
          </cell>
          <cell r="D13699" t="str">
            <v>DESPENSA VERA</v>
          </cell>
          <cell r="E13699" t="str">
            <v>Hogar</v>
          </cell>
        </row>
        <row r="13700">
          <cell r="A13700">
            <v>16609</v>
          </cell>
          <cell r="B13700">
            <v>1</v>
          </cell>
          <cell r="C13700">
            <v>8</v>
          </cell>
          <cell r="D13700" t="str">
            <v>SUPERMERCADO NEW YGUAZU</v>
          </cell>
          <cell r="E13700" t="str">
            <v>Hogar</v>
          </cell>
        </row>
        <row r="13701">
          <cell r="A13701">
            <v>16590</v>
          </cell>
          <cell r="B13701">
            <v>9</v>
          </cell>
          <cell r="C13701">
            <v>3</v>
          </cell>
          <cell r="D13701" t="str">
            <v>DESPENSA GALFRE</v>
          </cell>
        </row>
        <row r="13702">
          <cell r="A13702">
            <v>16586</v>
          </cell>
          <cell r="B13702">
            <v>9</v>
          </cell>
          <cell r="C13702">
            <v>3</v>
          </cell>
          <cell r="D13702" t="str">
            <v>COPETIN TODO RICO</v>
          </cell>
        </row>
        <row r="13703">
          <cell r="A13703">
            <v>16625</v>
          </cell>
          <cell r="B13703">
            <v>9</v>
          </cell>
          <cell r="C13703">
            <v>3</v>
          </cell>
          <cell r="D13703" t="str">
            <v>EL PANCHERO DANI LOPEZ</v>
          </cell>
        </row>
        <row r="13704">
          <cell r="A13704">
            <v>16589</v>
          </cell>
          <cell r="B13704">
            <v>5</v>
          </cell>
          <cell r="C13704">
            <v>1</v>
          </cell>
          <cell r="D13704" t="str">
            <v>DESPENSA 3 ESTRELLITAS</v>
          </cell>
          <cell r="E13704" t="str">
            <v>Hogar</v>
          </cell>
        </row>
        <row r="13705">
          <cell r="A13705">
            <v>16585</v>
          </cell>
          <cell r="B13705">
            <v>5</v>
          </cell>
          <cell r="C13705">
            <v>1</v>
          </cell>
          <cell r="D13705" t="str">
            <v>DESPENSA CAROLINA</v>
          </cell>
          <cell r="E13705" t="str">
            <v>Hogar</v>
          </cell>
        </row>
        <row r="13706">
          <cell r="A13706">
            <v>16622</v>
          </cell>
          <cell r="B13706">
            <v>9</v>
          </cell>
          <cell r="C13706">
            <v>3</v>
          </cell>
          <cell r="D13706" t="str">
            <v>BRASIL COMPANY</v>
          </cell>
          <cell r="E13706" t="str">
            <v>Refrigerados B</v>
          </cell>
        </row>
        <row r="13707">
          <cell r="A13707">
            <v>16613</v>
          </cell>
          <cell r="B13707">
            <v>7</v>
          </cell>
          <cell r="C13707">
            <v>3</v>
          </cell>
          <cell r="D13707" t="str">
            <v>DESPENSA LOS NIETOS</v>
          </cell>
          <cell r="E13707" t="str">
            <v>Hogar</v>
          </cell>
        </row>
        <row r="13708">
          <cell r="A13708">
            <v>16619</v>
          </cell>
          <cell r="B13708">
            <v>1</v>
          </cell>
          <cell r="C13708">
            <v>5</v>
          </cell>
          <cell r="D13708" t="str">
            <v>COMEDOR NIKI</v>
          </cell>
          <cell r="E13708" t="str">
            <v>Refrigerados</v>
          </cell>
        </row>
        <row r="13709">
          <cell r="A13709">
            <v>16628</v>
          </cell>
          <cell r="B13709">
            <v>10</v>
          </cell>
          <cell r="C13709">
            <v>3</v>
          </cell>
          <cell r="D13709" t="str">
            <v>CASA RICHARD</v>
          </cell>
          <cell r="E13709" t="str">
            <v>Mayoristas</v>
          </cell>
        </row>
        <row r="13710">
          <cell r="A13710">
            <v>16627</v>
          </cell>
          <cell r="B13710">
            <v>3</v>
          </cell>
          <cell r="C13710">
            <v>3</v>
          </cell>
          <cell r="D13710" t="str">
            <v>COPETIN DOÑA LUIIA</v>
          </cell>
          <cell r="E13710" t="str">
            <v>Refrigerados</v>
          </cell>
        </row>
        <row r="13711">
          <cell r="A13711">
            <v>16638</v>
          </cell>
          <cell r="B13711">
            <v>8</v>
          </cell>
          <cell r="C13711">
            <v>3</v>
          </cell>
          <cell r="D13711" t="str">
            <v>GPN SRL SOLW BAR</v>
          </cell>
          <cell r="E13711" t="str">
            <v>Refrigerados B</v>
          </cell>
        </row>
        <row r="13712">
          <cell r="A13712">
            <v>16636</v>
          </cell>
          <cell r="B13712">
            <v>3</v>
          </cell>
          <cell r="C13712">
            <v>8</v>
          </cell>
          <cell r="D13712" t="str">
            <v>DESEPENSA MILBERTITO</v>
          </cell>
        </row>
        <row r="13713">
          <cell r="A13713">
            <v>16602</v>
          </cell>
          <cell r="B13713">
            <v>6</v>
          </cell>
          <cell r="C13713">
            <v>2</v>
          </cell>
          <cell r="D13713" t="str">
            <v>SCARPA S.A</v>
          </cell>
          <cell r="E13713" t="str">
            <v>Refrigerados</v>
          </cell>
        </row>
        <row r="13714">
          <cell r="A13714">
            <v>16635</v>
          </cell>
          <cell r="D13714" t="str">
            <v>COPETIN ARA SUNU</v>
          </cell>
        </row>
        <row r="13715">
          <cell r="A13715">
            <v>16634</v>
          </cell>
          <cell r="B13715">
            <v>5</v>
          </cell>
          <cell r="C13715">
            <v>8</v>
          </cell>
          <cell r="D13715" t="str">
            <v>DESPENSA LOS MELLIZOS</v>
          </cell>
          <cell r="E13715" t="str">
            <v>Hogar</v>
          </cell>
        </row>
        <row r="13716">
          <cell r="A13716">
            <v>16639</v>
          </cell>
          <cell r="B13716">
            <v>9</v>
          </cell>
          <cell r="C13716">
            <v>3</v>
          </cell>
          <cell r="D13716" t="str">
            <v>AGASAJO</v>
          </cell>
          <cell r="E13716" t="str">
            <v>Refrigerados A</v>
          </cell>
        </row>
        <row r="13717">
          <cell r="A13717">
            <v>16633</v>
          </cell>
          <cell r="B13717">
            <v>6</v>
          </cell>
          <cell r="C13717">
            <v>5</v>
          </cell>
          <cell r="D13717" t="str">
            <v>DESPENSA HUGUITO</v>
          </cell>
          <cell r="E13717" t="str">
            <v>Hogar</v>
          </cell>
        </row>
        <row r="13718">
          <cell r="A13718">
            <v>16644</v>
          </cell>
          <cell r="B13718">
            <v>5</v>
          </cell>
          <cell r="C13718">
            <v>9</v>
          </cell>
          <cell r="D13718" t="str">
            <v>POSTA SAICIFA</v>
          </cell>
          <cell r="E13718" t="str">
            <v>Conveniencia</v>
          </cell>
        </row>
        <row r="13719">
          <cell r="A13719">
            <v>16646</v>
          </cell>
          <cell r="B13719">
            <v>1</v>
          </cell>
          <cell r="C13719">
            <v>9</v>
          </cell>
          <cell r="D13719" t="str">
            <v>DESPENSA VANESSA</v>
          </cell>
          <cell r="E13719" t="str">
            <v>Hogar</v>
          </cell>
        </row>
        <row r="13720">
          <cell r="A13720">
            <v>16647</v>
          </cell>
          <cell r="B13720">
            <v>1</v>
          </cell>
          <cell r="C13720">
            <v>9</v>
          </cell>
          <cell r="D13720" t="str">
            <v>PILO DEPORTES</v>
          </cell>
          <cell r="E13720" t="str">
            <v>Refrigerados</v>
          </cell>
        </row>
        <row r="13721">
          <cell r="A13721">
            <v>16648</v>
          </cell>
          <cell r="D13721" t="str">
            <v>KIOSKO ELIAS</v>
          </cell>
        </row>
        <row r="13722">
          <cell r="A13722">
            <v>16660</v>
          </cell>
          <cell r="B13722">
            <v>5</v>
          </cell>
          <cell r="C13722">
            <v>9</v>
          </cell>
          <cell r="D13722" t="str">
            <v>UTIC EDIFICIO AURORA</v>
          </cell>
          <cell r="E13722" t="str">
            <v>Hogar</v>
          </cell>
        </row>
        <row r="13723">
          <cell r="A13723">
            <v>16666</v>
          </cell>
          <cell r="B13723">
            <v>9</v>
          </cell>
          <cell r="C13723">
            <v>3</v>
          </cell>
          <cell r="D13723" t="str">
            <v>FUNCIONARIO JOSE MEZA</v>
          </cell>
          <cell r="E13723" t="str">
            <v>Planta</v>
          </cell>
        </row>
        <row r="13724">
          <cell r="A13724">
            <v>16658</v>
          </cell>
          <cell r="B13724">
            <v>5</v>
          </cell>
          <cell r="C13724">
            <v>2</v>
          </cell>
          <cell r="D13724" t="str">
            <v>DESPENSA GABI</v>
          </cell>
          <cell r="E13724" t="str">
            <v>Hogar</v>
          </cell>
        </row>
        <row r="13725">
          <cell r="A13725">
            <v>16752</v>
          </cell>
          <cell r="B13725">
            <v>1</v>
          </cell>
          <cell r="C13725">
            <v>3</v>
          </cell>
          <cell r="D13725" t="str">
            <v>CARRITO 3 HERMANOS</v>
          </cell>
          <cell r="E13725" t="str">
            <v>Refrigerados</v>
          </cell>
        </row>
        <row r="13726">
          <cell r="A13726">
            <v>16771</v>
          </cell>
          <cell r="B13726">
            <v>9</v>
          </cell>
          <cell r="C13726">
            <v>3</v>
          </cell>
          <cell r="D13726" t="str">
            <v>APAC DEL COLEGIO GOETHE</v>
          </cell>
        </row>
        <row r="13727">
          <cell r="A13727">
            <v>16799</v>
          </cell>
          <cell r="B13727">
            <v>3</v>
          </cell>
          <cell r="C13727">
            <v>3</v>
          </cell>
          <cell r="D13727" t="str">
            <v>EMPANADAS MIR</v>
          </cell>
          <cell r="E13727" t="str">
            <v>Refrigerados</v>
          </cell>
        </row>
        <row r="13728">
          <cell r="A13728">
            <v>16833</v>
          </cell>
          <cell r="B13728">
            <v>2</v>
          </cell>
          <cell r="C13728">
            <v>6</v>
          </cell>
          <cell r="D13728" t="str">
            <v>APAC GOETHE</v>
          </cell>
          <cell r="E13728" t="str">
            <v>Educación</v>
          </cell>
        </row>
        <row r="13729">
          <cell r="A13729">
            <v>16850</v>
          </cell>
          <cell r="B13729">
            <v>9</v>
          </cell>
          <cell r="C13729">
            <v>3</v>
          </cell>
          <cell r="D13729" t="str">
            <v>COFFEE SHOP</v>
          </cell>
          <cell r="E13729" t="str">
            <v>Refrigerados B</v>
          </cell>
        </row>
        <row r="13730">
          <cell r="A13730">
            <v>16871</v>
          </cell>
          <cell r="B13730">
            <v>3</v>
          </cell>
          <cell r="C13730">
            <v>3</v>
          </cell>
          <cell r="D13730" t="str">
            <v>DESPENSA EDITH</v>
          </cell>
          <cell r="E13730" t="str">
            <v>Hogar</v>
          </cell>
        </row>
        <row r="13731">
          <cell r="A13731">
            <v>16872</v>
          </cell>
          <cell r="B13731">
            <v>6</v>
          </cell>
          <cell r="C13731">
            <v>2</v>
          </cell>
          <cell r="D13731" t="str">
            <v>MOTEL LOS TALAMOS S.R.L.</v>
          </cell>
          <cell r="E13731" t="str">
            <v>Refrigerados</v>
          </cell>
        </row>
        <row r="13732">
          <cell r="A13732">
            <v>16881</v>
          </cell>
          <cell r="B13732">
            <v>5</v>
          </cell>
          <cell r="C13732">
            <v>5</v>
          </cell>
          <cell r="D13732" t="str">
            <v>DESPENSA MAGALY</v>
          </cell>
          <cell r="E13732" t="str">
            <v>Hogar</v>
          </cell>
        </row>
        <row r="13733">
          <cell r="A13733">
            <v>16875</v>
          </cell>
          <cell r="B13733">
            <v>3</v>
          </cell>
          <cell r="C13733">
            <v>8</v>
          </cell>
          <cell r="D13733" t="str">
            <v>HAMBURGESERIA LA CURVA</v>
          </cell>
        </row>
        <row r="13734">
          <cell r="A13734">
            <v>16876</v>
          </cell>
          <cell r="D13734" t="str">
            <v>CASILLA RODA</v>
          </cell>
          <cell r="E13734" t="str">
            <v>Refrigerados</v>
          </cell>
        </row>
        <row r="13735">
          <cell r="A13735">
            <v>16886</v>
          </cell>
          <cell r="B13735">
            <v>6</v>
          </cell>
          <cell r="C13735">
            <v>7</v>
          </cell>
          <cell r="D13735" t="str">
            <v>DESPENSA SAN MIGUEL</v>
          </cell>
          <cell r="E13735" t="str">
            <v>Hogar</v>
          </cell>
        </row>
        <row r="13736">
          <cell r="A13736">
            <v>16885</v>
          </cell>
          <cell r="B13736">
            <v>4</v>
          </cell>
          <cell r="C13736">
            <v>4</v>
          </cell>
          <cell r="D13736" t="str">
            <v>DESPENSA GABRIELITO</v>
          </cell>
          <cell r="E13736" t="str">
            <v>Hogar</v>
          </cell>
        </row>
        <row r="13737">
          <cell r="A13737">
            <v>16884</v>
          </cell>
          <cell r="B13737">
            <v>4</v>
          </cell>
          <cell r="C13737">
            <v>4</v>
          </cell>
          <cell r="D13737" t="str">
            <v>DESPENSA ADRI</v>
          </cell>
          <cell r="E13737" t="str">
            <v>Hogar</v>
          </cell>
        </row>
        <row r="13738">
          <cell r="A13738">
            <v>16895</v>
          </cell>
          <cell r="B13738">
            <v>3</v>
          </cell>
          <cell r="C13738">
            <v>6</v>
          </cell>
          <cell r="D13738" t="str">
            <v>KAMBY RAITY</v>
          </cell>
          <cell r="E13738" t="str">
            <v>Refrigerados</v>
          </cell>
        </row>
        <row r="13739">
          <cell r="A13739">
            <v>16896</v>
          </cell>
          <cell r="B13739">
            <v>1</v>
          </cell>
          <cell r="C13739">
            <v>3</v>
          </cell>
          <cell r="D13739" t="str">
            <v>COPETIN DULCE Y SALADO</v>
          </cell>
          <cell r="E13739" t="str">
            <v>Refrigerados</v>
          </cell>
        </row>
        <row r="13740">
          <cell r="A13740">
            <v>16898</v>
          </cell>
          <cell r="B13740">
            <v>5</v>
          </cell>
          <cell r="C13740">
            <v>1</v>
          </cell>
          <cell r="D13740" t="str">
            <v>DESPENSA TAURO</v>
          </cell>
          <cell r="E13740" t="str">
            <v>Hogar</v>
          </cell>
        </row>
        <row r="13741">
          <cell r="A13741">
            <v>16897</v>
          </cell>
          <cell r="B13741">
            <v>5</v>
          </cell>
          <cell r="C13741">
            <v>2</v>
          </cell>
          <cell r="D13741" t="str">
            <v>DESPENSA DON GUILLERMO</v>
          </cell>
          <cell r="E13741" t="str">
            <v>Hogar</v>
          </cell>
        </row>
        <row r="13742">
          <cell r="A13742">
            <v>16894</v>
          </cell>
          <cell r="B13742">
            <v>9</v>
          </cell>
          <cell r="C13742">
            <v>3</v>
          </cell>
          <cell r="D13742" t="str">
            <v>COPETIN YASY</v>
          </cell>
        </row>
        <row r="13743">
          <cell r="A13743">
            <v>16889</v>
          </cell>
          <cell r="B13743">
            <v>2</v>
          </cell>
          <cell r="C13743">
            <v>3</v>
          </cell>
          <cell r="D13743" t="str">
            <v>FARMACIA RUTHY 2</v>
          </cell>
          <cell r="E13743" t="str">
            <v>Refrigerados</v>
          </cell>
        </row>
        <row r="13744">
          <cell r="A13744">
            <v>16893</v>
          </cell>
          <cell r="B13744">
            <v>5</v>
          </cell>
          <cell r="C13744">
            <v>9</v>
          </cell>
          <cell r="D13744" t="str">
            <v>COPETIN SAN SEBASTIAN</v>
          </cell>
          <cell r="E13744" t="str">
            <v>Refrigerados</v>
          </cell>
        </row>
        <row r="13745">
          <cell r="A13745">
            <v>16892</v>
          </cell>
          <cell r="B13745">
            <v>6</v>
          </cell>
          <cell r="C13745">
            <v>4</v>
          </cell>
          <cell r="D13745" t="str">
            <v>COMEDOR LINEA 37</v>
          </cell>
          <cell r="E13745" t="str">
            <v>Refrigerados</v>
          </cell>
        </row>
        <row r="13746">
          <cell r="A13746">
            <v>16890</v>
          </cell>
          <cell r="B13746">
            <v>9</v>
          </cell>
          <cell r="C13746">
            <v>3</v>
          </cell>
          <cell r="D13746" t="str">
            <v>CABINA TELEFONICA</v>
          </cell>
        </row>
        <row r="13747">
          <cell r="A13747">
            <v>16888</v>
          </cell>
          <cell r="B13747">
            <v>9</v>
          </cell>
          <cell r="C13747">
            <v>3</v>
          </cell>
          <cell r="D13747" t="str">
            <v>CANTINA EDE FISFA</v>
          </cell>
          <cell r="E13747" t="str">
            <v>Refrigerados B</v>
          </cell>
        </row>
        <row r="13748">
          <cell r="A13748">
            <v>16900</v>
          </cell>
          <cell r="B13748">
            <v>9</v>
          </cell>
          <cell r="C13748">
            <v>2</v>
          </cell>
          <cell r="D13748" t="str">
            <v>COM IND YACYRETA IMP EXP SRL</v>
          </cell>
          <cell r="E13748" t="str">
            <v>Distribuidor</v>
          </cell>
        </row>
        <row r="13749">
          <cell r="A13749">
            <v>16903</v>
          </cell>
          <cell r="B13749">
            <v>1</v>
          </cell>
          <cell r="C13749">
            <v>9</v>
          </cell>
          <cell r="D13749" t="str">
            <v>COMERCIAL LILI</v>
          </cell>
          <cell r="E13749" t="str">
            <v>Hogar</v>
          </cell>
        </row>
        <row r="13750">
          <cell r="A13750">
            <v>16887</v>
          </cell>
          <cell r="B13750">
            <v>7</v>
          </cell>
          <cell r="C13750">
            <v>3</v>
          </cell>
          <cell r="D13750" t="str">
            <v>DESPENSA REMI</v>
          </cell>
          <cell r="E13750" t="str">
            <v>Hogar</v>
          </cell>
        </row>
        <row r="13751">
          <cell r="A13751">
            <v>16656</v>
          </cell>
          <cell r="B13751">
            <v>6</v>
          </cell>
          <cell r="C13751">
            <v>6</v>
          </cell>
          <cell r="D13751" t="str">
            <v>BODEGA LA RIOJA</v>
          </cell>
          <cell r="E13751" t="str">
            <v>Hogar</v>
          </cell>
        </row>
        <row r="13752">
          <cell r="A13752">
            <v>16584</v>
          </cell>
          <cell r="B13752">
            <v>6</v>
          </cell>
          <cell r="C13752">
            <v>2</v>
          </cell>
          <cell r="D13752" t="str">
            <v>AUTOSERVICE ROSITA</v>
          </cell>
          <cell r="E13752" t="str">
            <v>Hogar</v>
          </cell>
        </row>
        <row r="13753">
          <cell r="A13753">
            <v>16652</v>
          </cell>
          <cell r="B13753">
            <v>6</v>
          </cell>
          <cell r="C13753">
            <v>2</v>
          </cell>
          <cell r="D13753" t="str">
            <v>DESPENSA MARIJO</v>
          </cell>
          <cell r="E13753" t="str">
            <v>Hogar</v>
          </cell>
        </row>
        <row r="13754">
          <cell r="A13754">
            <v>16732</v>
          </cell>
          <cell r="B13754">
            <v>3</v>
          </cell>
          <cell r="C13754">
            <v>3</v>
          </cell>
          <cell r="D13754" t="str">
            <v>EL QUINCHO</v>
          </cell>
        </row>
        <row r="13755">
          <cell r="A13755">
            <v>16733</v>
          </cell>
          <cell r="B13755">
            <v>9</v>
          </cell>
          <cell r="C13755">
            <v>3</v>
          </cell>
          <cell r="D13755" t="str">
            <v>DESPENSA LUISITO</v>
          </cell>
        </row>
        <row r="13756">
          <cell r="A13756">
            <v>16734</v>
          </cell>
          <cell r="B13756">
            <v>2</v>
          </cell>
          <cell r="C13756">
            <v>8</v>
          </cell>
          <cell r="D13756" t="str">
            <v>DESPENSA GREGAR</v>
          </cell>
          <cell r="E13756" t="str">
            <v>Hogar</v>
          </cell>
        </row>
        <row r="13757">
          <cell r="A13757">
            <v>16731</v>
          </cell>
          <cell r="B13757">
            <v>4</v>
          </cell>
          <cell r="C13757">
            <v>2</v>
          </cell>
          <cell r="D13757" t="str">
            <v>HELADERIA GELATUS</v>
          </cell>
          <cell r="E13757" t="str">
            <v>Refrigerados</v>
          </cell>
        </row>
        <row r="13758">
          <cell r="A13758">
            <v>16650</v>
          </cell>
          <cell r="B13758">
            <v>9</v>
          </cell>
          <cell r="C13758">
            <v>3</v>
          </cell>
          <cell r="D13758" t="str">
            <v>DESPENSA PAO PAO</v>
          </cell>
        </row>
        <row r="13759">
          <cell r="A13759">
            <v>16570</v>
          </cell>
          <cell r="B13759">
            <v>5</v>
          </cell>
          <cell r="C13759">
            <v>7</v>
          </cell>
          <cell r="D13759" t="str">
            <v>DESPENSA SAN FRANCISCO</v>
          </cell>
          <cell r="E13759" t="str">
            <v>Hogar</v>
          </cell>
        </row>
        <row r="13760">
          <cell r="A13760">
            <v>16739</v>
          </cell>
          <cell r="B13760">
            <v>3</v>
          </cell>
          <cell r="C13760">
            <v>9</v>
          </cell>
          <cell r="D13760" t="str">
            <v>DESPENSA CACERES</v>
          </cell>
          <cell r="E13760" t="str">
            <v>Hogar</v>
          </cell>
        </row>
        <row r="13761">
          <cell r="A13761">
            <v>16743</v>
          </cell>
          <cell r="B13761">
            <v>6</v>
          </cell>
          <cell r="C13761">
            <v>5</v>
          </cell>
          <cell r="D13761" t="str">
            <v>DESPENSA CLEMENTINA</v>
          </cell>
          <cell r="E13761" t="str">
            <v>Hogar</v>
          </cell>
        </row>
        <row r="13762">
          <cell r="A13762">
            <v>16737</v>
          </cell>
          <cell r="B13762">
            <v>5</v>
          </cell>
          <cell r="C13762">
            <v>9</v>
          </cell>
          <cell r="D13762" t="str">
            <v>COPETIN Sta CECILIA</v>
          </cell>
          <cell r="E13762" t="str">
            <v>Refrigerados</v>
          </cell>
        </row>
        <row r="13763">
          <cell r="A13763">
            <v>16736</v>
          </cell>
          <cell r="B13763">
            <v>7</v>
          </cell>
          <cell r="C13763">
            <v>3</v>
          </cell>
          <cell r="D13763" t="str">
            <v>PARRILLADA TROPIDANCE</v>
          </cell>
          <cell r="E13763" t="str">
            <v>Refrigerados</v>
          </cell>
        </row>
        <row r="13764">
          <cell r="A13764">
            <v>16741</v>
          </cell>
          <cell r="B13764">
            <v>4</v>
          </cell>
          <cell r="C13764">
            <v>7</v>
          </cell>
          <cell r="D13764" t="str">
            <v>DESPENSA NANCY</v>
          </cell>
          <cell r="E13764" t="str">
            <v>Hogar</v>
          </cell>
        </row>
        <row r="13765">
          <cell r="A13765">
            <v>16740</v>
          </cell>
          <cell r="B13765">
            <v>5</v>
          </cell>
          <cell r="C13765">
            <v>1</v>
          </cell>
          <cell r="D13765" t="str">
            <v>DESPENSA VICTORIA</v>
          </cell>
          <cell r="E13765" t="str">
            <v>Hogar</v>
          </cell>
        </row>
        <row r="13766">
          <cell r="A13766">
            <v>16772</v>
          </cell>
          <cell r="B13766">
            <v>9</v>
          </cell>
          <cell r="C13766">
            <v>3</v>
          </cell>
          <cell r="D13766" t="str">
            <v>FUNCIONARIO DIEGO ALNALDO PAREDES</v>
          </cell>
          <cell r="E13766" t="str">
            <v>Planta</v>
          </cell>
        </row>
        <row r="13767">
          <cell r="A13767">
            <v>16749</v>
          </cell>
          <cell r="B13767">
            <v>2</v>
          </cell>
          <cell r="C13767">
            <v>8</v>
          </cell>
          <cell r="D13767" t="str">
            <v>CARRITO ALBERT</v>
          </cell>
          <cell r="E13767" t="str">
            <v>Refrigerados</v>
          </cell>
        </row>
        <row r="13768">
          <cell r="A13768">
            <v>16747</v>
          </cell>
          <cell r="B13768">
            <v>8</v>
          </cell>
          <cell r="C13768">
            <v>2</v>
          </cell>
          <cell r="D13768" t="str">
            <v>ESTACION BAHIA SRL</v>
          </cell>
          <cell r="E13768" t="str">
            <v>Conveniencia</v>
          </cell>
        </row>
        <row r="13769">
          <cell r="A13769">
            <v>16653</v>
          </cell>
          <cell r="B13769">
            <v>9</v>
          </cell>
          <cell r="C13769">
            <v>3</v>
          </cell>
          <cell r="D13769" t="str">
            <v>PIZZERIA BRASIL</v>
          </cell>
        </row>
        <row r="13770">
          <cell r="A13770">
            <v>16745</v>
          </cell>
          <cell r="B13770">
            <v>1</v>
          </cell>
          <cell r="C13770">
            <v>9</v>
          </cell>
          <cell r="D13770" t="str">
            <v>ESTACION BAHIA S.R.L.</v>
          </cell>
          <cell r="E13770" t="str">
            <v>Conveniencia</v>
          </cell>
        </row>
        <row r="13771">
          <cell r="A13771">
            <v>16761</v>
          </cell>
          <cell r="B13771">
            <v>9</v>
          </cell>
          <cell r="C13771">
            <v>3</v>
          </cell>
          <cell r="D13771" t="str">
            <v>FUNCIONARIO ENRIQUE OCHIPINTI</v>
          </cell>
          <cell r="E13771" t="str">
            <v>Planta</v>
          </cell>
        </row>
        <row r="13772">
          <cell r="A13772">
            <v>16759</v>
          </cell>
          <cell r="B13772">
            <v>3</v>
          </cell>
          <cell r="C13772">
            <v>5</v>
          </cell>
          <cell r="D13772" t="str">
            <v>COPETIN PABLO</v>
          </cell>
          <cell r="E13772" t="str">
            <v>Refrigerados</v>
          </cell>
        </row>
        <row r="13773">
          <cell r="A13773">
            <v>16754</v>
          </cell>
          <cell r="B13773">
            <v>9</v>
          </cell>
          <cell r="C13773">
            <v>3</v>
          </cell>
          <cell r="D13773" t="str">
            <v>FRUTERIA CELIA</v>
          </cell>
        </row>
        <row r="13774">
          <cell r="A13774">
            <v>16763</v>
          </cell>
          <cell r="B13774">
            <v>1</v>
          </cell>
          <cell r="C13774">
            <v>2</v>
          </cell>
          <cell r="D13774" t="str">
            <v>COMERCIAL VENUS</v>
          </cell>
          <cell r="E13774" t="str">
            <v>Hogar</v>
          </cell>
        </row>
        <row r="13775">
          <cell r="A13775">
            <v>16755</v>
          </cell>
          <cell r="B13775">
            <v>9</v>
          </cell>
          <cell r="C13775">
            <v>3</v>
          </cell>
          <cell r="D13775" t="str">
            <v>CASILLA MIRIAN</v>
          </cell>
        </row>
        <row r="13776">
          <cell r="A13776">
            <v>16758</v>
          </cell>
          <cell r="B13776">
            <v>9</v>
          </cell>
          <cell r="C13776">
            <v>3</v>
          </cell>
          <cell r="D13776" t="str">
            <v>COPETIN ROSARIO</v>
          </cell>
        </row>
        <row r="13777">
          <cell r="A13777">
            <v>16757</v>
          </cell>
          <cell r="B13777">
            <v>5</v>
          </cell>
          <cell r="C13777">
            <v>9</v>
          </cell>
          <cell r="D13777" t="str">
            <v>CAFE BAR SAN LUCAS</v>
          </cell>
          <cell r="E13777" t="str">
            <v>Refrigerados</v>
          </cell>
        </row>
        <row r="13778">
          <cell r="A13778">
            <v>16753</v>
          </cell>
          <cell r="B13778">
            <v>6</v>
          </cell>
          <cell r="C13778">
            <v>4</v>
          </cell>
          <cell r="D13778" t="str">
            <v>DESPENSA MARIN</v>
          </cell>
          <cell r="E13778" t="str">
            <v>Hogar</v>
          </cell>
        </row>
        <row r="13779">
          <cell r="A13779">
            <v>16760</v>
          </cell>
          <cell r="B13779">
            <v>9</v>
          </cell>
          <cell r="C13779">
            <v>3</v>
          </cell>
          <cell r="D13779" t="str">
            <v>COPETIN ELISA</v>
          </cell>
        </row>
        <row r="13780">
          <cell r="A13780">
            <v>16756</v>
          </cell>
          <cell r="B13780">
            <v>2</v>
          </cell>
          <cell r="C13780">
            <v>5</v>
          </cell>
          <cell r="D13780" t="str">
            <v>CASILLA EL ABUELO</v>
          </cell>
          <cell r="E13780" t="str">
            <v>Refrigerados</v>
          </cell>
        </row>
        <row r="13781">
          <cell r="A13781">
            <v>16769</v>
          </cell>
          <cell r="B13781">
            <v>9</v>
          </cell>
          <cell r="C13781">
            <v>3</v>
          </cell>
          <cell r="D13781" t="str">
            <v>ESCUELA BAUTISTA AGUA VIVA</v>
          </cell>
        </row>
        <row r="13782">
          <cell r="A13782">
            <v>16768</v>
          </cell>
          <cell r="B13782">
            <v>5</v>
          </cell>
          <cell r="C13782">
            <v>3</v>
          </cell>
          <cell r="D13782" t="str">
            <v>CANTINA COL TECNICO JEAN PIAGET</v>
          </cell>
          <cell r="E13782" t="str">
            <v>Educación</v>
          </cell>
        </row>
        <row r="13783">
          <cell r="A13783">
            <v>16767</v>
          </cell>
          <cell r="D13783" t="str">
            <v>KIOSKO MARTA</v>
          </cell>
        </row>
        <row r="13784">
          <cell r="A13784">
            <v>16765</v>
          </cell>
          <cell r="B13784">
            <v>9</v>
          </cell>
          <cell r="C13784">
            <v>3</v>
          </cell>
          <cell r="D13784" t="str">
            <v>BEBIDAS EL CICLON</v>
          </cell>
        </row>
        <row r="13785">
          <cell r="A13785">
            <v>16764</v>
          </cell>
          <cell r="D13785" t="str">
            <v>DESPENSA GUADALUPE</v>
          </cell>
          <cell r="E13785" t="str">
            <v>Hogar</v>
          </cell>
        </row>
        <row r="13786">
          <cell r="A13786">
            <v>16762</v>
          </cell>
          <cell r="B13786">
            <v>7</v>
          </cell>
          <cell r="C13786">
            <v>2</v>
          </cell>
          <cell r="D13786" t="str">
            <v>COMERCIAL CARMENCITA</v>
          </cell>
          <cell r="E13786" t="str">
            <v>Hogar</v>
          </cell>
        </row>
        <row r="13787">
          <cell r="A13787">
            <v>16939</v>
          </cell>
          <cell r="B13787">
            <v>6</v>
          </cell>
          <cell r="C13787">
            <v>4</v>
          </cell>
          <cell r="D13787" t="str">
            <v>DESPENSA LOMA PLATA</v>
          </cell>
          <cell r="E13787" t="str">
            <v>Hogar</v>
          </cell>
        </row>
        <row r="13788">
          <cell r="A13788">
            <v>16901</v>
          </cell>
          <cell r="B13788">
            <v>3</v>
          </cell>
          <cell r="C13788">
            <v>1</v>
          </cell>
          <cell r="D13788" t="str">
            <v>DESPENSA AYALA</v>
          </cell>
          <cell r="E13788" t="str">
            <v>Hogar</v>
          </cell>
        </row>
        <row r="13789">
          <cell r="A13789">
            <v>16909</v>
          </cell>
          <cell r="B13789">
            <v>4</v>
          </cell>
          <cell r="C13789">
            <v>4</v>
          </cell>
          <cell r="D13789" t="str">
            <v>DESPENSA GOMA</v>
          </cell>
          <cell r="E13789" t="str">
            <v>Hogar</v>
          </cell>
        </row>
        <row r="13790">
          <cell r="A13790">
            <v>16914</v>
          </cell>
          <cell r="B13790">
            <v>4</v>
          </cell>
          <cell r="C13790">
            <v>5</v>
          </cell>
          <cell r="D13790" t="str">
            <v>DESPENSA G Y R</v>
          </cell>
          <cell r="E13790" t="str">
            <v>Hogar</v>
          </cell>
        </row>
        <row r="13791">
          <cell r="A13791">
            <v>16710</v>
          </cell>
          <cell r="B13791">
            <v>9</v>
          </cell>
          <cell r="C13791">
            <v>3</v>
          </cell>
          <cell r="D13791" t="str">
            <v>FUNCIONARIA RITA CETRANGOLO</v>
          </cell>
          <cell r="E13791" t="str">
            <v>Planta</v>
          </cell>
        </row>
        <row r="13792">
          <cell r="A13792">
            <v>16707</v>
          </cell>
          <cell r="B13792">
            <v>5</v>
          </cell>
          <cell r="C13792">
            <v>1</v>
          </cell>
          <cell r="D13792" t="str">
            <v>COPETIN RCB</v>
          </cell>
          <cell r="E13792" t="str">
            <v>Refrigerados</v>
          </cell>
        </row>
        <row r="13793">
          <cell r="A13793">
            <v>16705</v>
          </cell>
          <cell r="B13793">
            <v>1</v>
          </cell>
          <cell r="C13793">
            <v>7</v>
          </cell>
          <cell r="D13793" t="str">
            <v>DESPENSA SANCHEZ</v>
          </cell>
        </row>
        <row r="13794">
          <cell r="A13794">
            <v>16698</v>
          </cell>
          <cell r="B13794">
            <v>5</v>
          </cell>
          <cell r="C13794">
            <v>8</v>
          </cell>
          <cell r="D13794" t="str">
            <v>DESPENSA MANZURT</v>
          </cell>
          <cell r="E13794" t="str">
            <v>Hogar</v>
          </cell>
        </row>
        <row r="13795">
          <cell r="A13795">
            <v>16700</v>
          </cell>
          <cell r="B13795">
            <v>9</v>
          </cell>
          <cell r="C13795">
            <v>3</v>
          </cell>
          <cell r="D13795" t="str">
            <v>COPETIN ALCIDES</v>
          </cell>
        </row>
        <row r="13796">
          <cell r="A13796">
            <v>16699</v>
          </cell>
          <cell r="B13796">
            <v>7</v>
          </cell>
          <cell r="C13796">
            <v>1</v>
          </cell>
          <cell r="D13796" t="str">
            <v>SABATA COMIDA</v>
          </cell>
          <cell r="E13796" t="str">
            <v>Refrigerados</v>
          </cell>
        </row>
        <row r="13797">
          <cell r="A13797">
            <v>16686</v>
          </cell>
          <cell r="B13797">
            <v>8</v>
          </cell>
          <cell r="C13797">
            <v>3</v>
          </cell>
          <cell r="D13797" t="str">
            <v>GORRIÓN S.A. - EL BAR</v>
          </cell>
          <cell r="E13797" t="str">
            <v>Refrigerados A</v>
          </cell>
        </row>
        <row r="13798">
          <cell r="A13798">
            <v>16689</v>
          </cell>
          <cell r="B13798">
            <v>9</v>
          </cell>
          <cell r="C13798">
            <v>3</v>
          </cell>
          <cell r="D13798" t="str">
            <v>MIR EMPANADAS</v>
          </cell>
        </row>
        <row r="13799">
          <cell r="A13799">
            <v>16690</v>
          </cell>
          <cell r="B13799">
            <v>9</v>
          </cell>
          <cell r="C13799">
            <v>3</v>
          </cell>
          <cell r="D13799" t="str">
            <v>MINI MARKET LUK´S</v>
          </cell>
        </row>
        <row r="13800">
          <cell r="A13800">
            <v>16688</v>
          </cell>
          <cell r="B13800">
            <v>4</v>
          </cell>
          <cell r="C13800">
            <v>2</v>
          </cell>
          <cell r="D13800" t="str">
            <v>DESPENSA CAROLINA</v>
          </cell>
          <cell r="E13800" t="str">
            <v>Hogar</v>
          </cell>
        </row>
        <row r="13801">
          <cell r="A13801">
            <v>16691</v>
          </cell>
          <cell r="B13801">
            <v>1</v>
          </cell>
          <cell r="C13801">
            <v>9</v>
          </cell>
          <cell r="D13801" t="str">
            <v>CASA TORRES</v>
          </cell>
          <cell r="E13801" t="str">
            <v>Hogar</v>
          </cell>
        </row>
        <row r="13802">
          <cell r="A13802">
            <v>16697</v>
          </cell>
          <cell r="B13802">
            <v>5</v>
          </cell>
          <cell r="C13802">
            <v>3</v>
          </cell>
          <cell r="D13802" t="str">
            <v>DESPENSA MERCERIA SAN CAYETANO</v>
          </cell>
          <cell r="E13802" t="str">
            <v>Hogar</v>
          </cell>
        </row>
        <row r="13803">
          <cell r="A13803">
            <v>16694</v>
          </cell>
          <cell r="B13803">
            <v>2</v>
          </cell>
          <cell r="C13803">
            <v>5</v>
          </cell>
          <cell r="D13803" t="str">
            <v>DESPENSA GUILLE</v>
          </cell>
        </row>
        <row r="13804">
          <cell r="A13804">
            <v>16695</v>
          </cell>
          <cell r="B13804">
            <v>6</v>
          </cell>
          <cell r="C13804">
            <v>4</v>
          </cell>
          <cell r="D13804" t="str">
            <v>AUTOSERVIS BETO</v>
          </cell>
          <cell r="E13804" t="str">
            <v>Hogar</v>
          </cell>
        </row>
        <row r="13805">
          <cell r="A13805">
            <v>16696</v>
          </cell>
          <cell r="B13805">
            <v>6</v>
          </cell>
          <cell r="C13805">
            <v>2</v>
          </cell>
          <cell r="D13805" t="str">
            <v>DESPENSA SAN ROQUE</v>
          </cell>
          <cell r="E13805" t="str">
            <v>Hogar</v>
          </cell>
        </row>
        <row r="13806">
          <cell r="A13806">
            <v>16693</v>
          </cell>
          <cell r="B13806">
            <v>6</v>
          </cell>
          <cell r="C13806">
            <v>2</v>
          </cell>
          <cell r="D13806" t="str">
            <v>DESPENSA LUCY</v>
          </cell>
          <cell r="E13806" t="str">
            <v>Hogar</v>
          </cell>
        </row>
        <row r="13807">
          <cell r="A13807">
            <v>16678</v>
          </cell>
          <cell r="B13807">
            <v>9</v>
          </cell>
          <cell r="C13807">
            <v>3</v>
          </cell>
          <cell r="D13807" t="str">
            <v>COTIDIANO</v>
          </cell>
        </row>
        <row r="13808">
          <cell r="A13808">
            <v>16679</v>
          </cell>
          <cell r="B13808">
            <v>10</v>
          </cell>
          <cell r="C13808">
            <v>23</v>
          </cell>
          <cell r="D13808" t="str">
            <v>CLUB INTERNACIONAL DE TENEIS</v>
          </cell>
          <cell r="E13808" t="str">
            <v>Refrigerados B</v>
          </cell>
        </row>
        <row r="13809">
          <cell r="A13809">
            <v>16728</v>
          </cell>
          <cell r="B13809">
            <v>5</v>
          </cell>
          <cell r="C13809">
            <v>8</v>
          </cell>
          <cell r="D13809" t="str">
            <v>DESPENSA LA FAMILIA</v>
          </cell>
          <cell r="E13809" t="str">
            <v>Hogar</v>
          </cell>
        </row>
        <row r="13810">
          <cell r="A13810">
            <v>16924</v>
          </cell>
          <cell r="B13810">
            <v>5</v>
          </cell>
          <cell r="C13810">
            <v>1</v>
          </cell>
          <cell r="D13810" t="str">
            <v>DESPENSA 1º DE MAYO</v>
          </cell>
          <cell r="E13810" t="str">
            <v>Hogar</v>
          </cell>
        </row>
        <row r="13811">
          <cell r="A13811">
            <v>16927</v>
          </cell>
          <cell r="B13811">
            <v>5</v>
          </cell>
          <cell r="C13811">
            <v>2</v>
          </cell>
          <cell r="D13811" t="str">
            <v>DESPENSA ÑA GUAHEMI</v>
          </cell>
          <cell r="E13811" t="str">
            <v>Hogar</v>
          </cell>
        </row>
        <row r="13812">
          <cell r="A13812">
            <v>16770</v>
          </cell>
          <cell r="B13812">
            <v>9</v>
          </cell>
          <cell r="C13812">
            <v>3</v>
          </cell>
          <cell r="D13812" t="str">
            <v>APASESA  ASOC DE PADRES COL SALESIANITO</v>
          </cell>
        </row>
        <row r="13813">
          <cell r="A13813">
            <v>16780</v>
          </cell>
          <cell r="B13813">
            <v>4</v>
          </cell>
          <cell r="C13813">
            <v>1</v>
          </cell>
          <cell r="D13813" t="str">
            <v>DESPENSA PEQUEÑITA</v>
          </cell>
          <cell r="E13813" t="str">
            <v>Hogar</v>
          </cell>
        </row>
        <row r="13814">
          <cell r="A13814">
            <v>16781</v>
          </cell>
          <cell r="B13814">
            <v>9</v>
          </cell>
          <cell r="C13814">
            <v>3</v>
          </cell>
          <cell r="D13814" t="str">
            <v>DESPENSA MAMILU</v>
          </cell>
        </row>
        <row r="13815">
          <cell r="A13815">
            <v>16777</v>
          </cell>
          <cell r="B13815">
            <v>9</v>
          </cell>
          <cell r="C13815">
            <v>3</v>
          </cell>
          <cell r="D13815" t="str">
            <v>DESPENSA LA ESQUINA</v>
          </cell>
        </row>
        <row r="13816">
          <cell r="A13816">
            <v>16669</v>
          </cell>
          <cell r="B13816">
            <v>9</v>
          </cell>
          <cell r="C13816">
            <v>3</v>
          </cell>
          <cell r="D13816" t="str">
            <v>CONSUMO ADMINISTRACION</v>
          </cell>
          <cell r="E13816" t="str">
            <v>Planta</v>
          </cell>
        </row>
        <row r="13817">
          <cell r="A13817">
            <v>16668</v>
          </cell>
          <cell r="B13817">
            <v>9</v>
          </cell>
          <cell r="C13817">
            <v>3</v>
          </cell>
          <cell r="D13817" t="str">
            <v>CONSUMO VENTAS</v>
          </cell>
          <cell r="E13817" t="str">
            <v>Planta</v>
          </cell>
        </row>
        <row r="13818">
          <cell r="A13818">
            <v>16667</v>
          </cell>
          <cell r="B13818">
            <v>9</v>
          </cell>
          <cell r="C13818">
            <v>3</v>
          </cell>
          <cell r="D13818" t="str">
            <v>CONSUMO FLETEROS</v>
          </cell>
          <cell r="E13818" t="str">
            <v>Planta</v>
          </cell>
        </row>
        <row r="13819">
          <cell r="A13819">
            <v>16671</v>
          </cell>
          <cell r="B13819">
            <v>9</v>
          </cell>
          <cell r="C13819">
            <v>3</v>
          </cell>
          <cell r="D13819" t="str">
            <v>AUSPICIOS OCACIONALES</v>
          </cell>
        </row>
        <row r="13820">
          <cell r="A13820">
            <v>16750</v>
          </cell>
          <cell r="B13820">
            <v>6</v>
          </cell>
          <cell r="C13820">
            <v>4</v>
          </cell>
          <cell r="D13820" t="str">
            <v>DESPENSA HUGUITO</v>
          </cell>
          <cell r="E13820" t="str">
            <v>Hogar</v>
          </cell>
        </row>
        <row r="13821">
          <cell r="A13821">
            <v>16776</v>
          </cell>
          <cell r="B13821">
            <v>5</v>
          </cell>
          <cell r="C13821">
            <v>8</v>
          </cell>
          <cell r="D13821" t="str">
            <v>DESPENSA SAN CIPRIANO</v>
          </cell>
          <cell r="E13821" t="str">
            <v>Hogar</v>
          </cell>
        </row>
        <row r="13822">
          <cell r="A13822">
            <v>16774</v>
          </cell>
          <cell r="B13822">
            <v>9</v>
          </cell>
          <cell r="C13822">
            <v>3</v>
          </cell>
          <cell r="D13822" t="str">
            <v>DULZABOR</v>
          </cell>
        </row>
        <row r="13823">
          <cell r="A13823">
            <v>16775</v>
          </cell>
          <cell r="B13823">
            <v>9</v>
          </cell>
          <cell r="C13823">
            <v>3</v>
          </cell>
          <cell r="D13823" t="str">
            <v>COPETIN VILLASBOA</v>
          </cell>
        </row>
        <row r="13824">
          <cell r="A13824">
            <v>16782</v>
          </cell>
          <cell r="B13824">
            <v>1</v>
          </cell>
          <cell r="C13824">
            <v>7</v>
          </cell>
          <cell r="D13824" t="str">
            <v>DESPENSA 6 DE ENERO</v>
          </cell>
          <cell r="E13824" t="str">
            <v>Hogar</v>
          </cell>
        </row>
        <row r="13825">
          <cell r="A13825">
            <v>16778</v>
          </cell>
          <cell r="B13825">
            <v>9</v>
          </cell>
          <cell r="C13825">
            <v>3</v>
          </cell>
          <cell r="D13825" t="str">
            <v>PIZZERIA FLORIDA</v>
          </cell>
        </row>
        <row r="13826">
          <cell r="A13826">
            <v>16779</v>
          </cell>
          <cell r="B13826">
            <v>7</v>
          </cell>
          <cell r="C13826">
            <v>2</v>
          </cell>
          <cell r="D13826" t="str">
            <v>CASILLA 3 HERMANOS</v>
          </cell>
          <cell r="E13826" t="str">
            <v>Hogar</v>
          </cell>
        </row>
        <row r="13827">
          <cell r="A13827">
            <v>16784</v>
          </cell>
          <cell r="B13827">
            <v>2</v>
          </cell>
          <cell r="C13827">
            <v>5</v>
          </cell>
          <cell r="D13827" t="str">
            <v>COPETIN ÑA KILI</v>
          </cell>
        </row>
        <row r="13828">
          <cell r="A13828">
            <v>16783</v>
          </cell>
          <cell r="B13828">
            <v>1</v>
          </cell>
          <cell r="C13828">
            <v>5</v>
          </cell>
          <cell r="D13828" t="str">
            <v>MAXI SERVIS 1</v>
          </cell>
          <cell r="E13828" t="str">
            <v>Hogar</v>
          </cell>
        </row>
        <row r="13829">
          <cell r="A13829">
            <v>16786</v>
          </cell>
          <cell r="B13829">
            <v>5</v>
          </cell>
          <cell r="C13829">
            <v>5</v>
          </cell>
          <cell r="D13829" t="str">
            <v>3 HERMANOS</v>
          </cell>
          <cell r="E13829" t="str">
            <v>Refrigerados</v>
          </cell>
        </row>
        <row r="13830">
          <cell r="A13830">
            <v>16791</v>
          </cell>
          <cell r="B13830">
            <v>1</v>
          </cell>
          <cell r="C13830">
            <v>9</v>
          </cell>
          <cell r="D13830" t="str">
            <v>COPETIN TONI</v>
          </cell>
        </row>
        <row r="13831">
          <cell r="A13831">
            <v>16788</v>
          </cell>
          <cell r="B13831">
            <v>9</v>
          </cell>
          <cell r="C13831">
            <v>3</v>
          </cell>
          <cell r="D13831" t="str">
            <v>DESPENSA SAN SABASTIAN</v>
          </cell>
        </row>
        <row r="13832">
          <cell r="A13832">
            <v>26614</v>
          </cell>
          <cell r="B13832">
            <v>3</v>
          </cell>
          <cell r="C13832">
            <v>8</v>
          </cell>
          <cell r="D13832" t="str">
            <v>LA MEDIA CUADRA</v>
          </cell>
        </row>
        <row r="13833">
          <cell r="A13833">
            <v>16795</v>
          </cell>
          <cell r="B13833">
            <v>9</v>
          </cell>
          <cell r="C13833">
            <v>3</v>
          </cell>
          <cell r="D13833" t="str">
            <v>SERGIO DANIEL GODOY CODAS</v>
          </cell>
        </row>
        <row r="13834">
          <cell r="A13834">
            <v>16792</v>
          </cell>
          <cell r="B13834">
            <v>9</v>
          </cell>
          <cell r="C13834">
            <v>3</v>
          </cell>
          <cell r="D13834" t="str">
            <v>CARNICERIA EL ESTANCIERO</v>
          </cell>
        </row>
        <row r="13835">
          <cell r="A13835">
            <v>16794</v>
          </cell>
          <cell r="B13835">
            <v>4</v>
          </cell>
          <cell r="C13835">
            <v>2</v>
          </cell>
          <cell r="D13835" t="str">
            <v>DESPENSA MONGELOS</v>
          </cell>
          <cell r="E13835" t="str">
            <v>Hogar</v>
          </cell>
        </row>
        <row r="13836">
          <cell r="A13836">
            <v>16790</v>
          </cell>
          <cell r="B13836">
            <v>4</v>
          </cell>
          <cell r="C13836">
            <v>7</v>
          </cell>
          <cell r="D13836" t="str">
            <v>DESPENSA GOMEZ</v>
          </cell>
          <cell r="E13836" t="str">
            <v>Hogar</v>
          </cell>
        </row>
        <row r="13837">
          <cell r="A13837">
            <v>16793</v>
          </cell>
          <cell r="B13837">
            <v>4</v>
          </cell>
          <cell r="C13837">
            <v>5</v>
          </cell>
          <cell r="D13837" t="str">
            <v>AUTOSERVICE GyM</v>
          </cell>
          <cell r="E13837" t="str">
            <v>Hogar</v>
          </cell>
        </row>
        <row r="13838">
          <cell r="A13838">
            <v>16806</v>
          </cell>
          <cell r="B13838">
            <v>9</v>
          </cell>
          <cell r="C13838">
            <v>3</v>
          </cell>
          <cell r="D13838" t="str">
            <v>ASOC. EMPLEADOS DEL M IND y COMERCIO</v>
          </cell>
        </row>
        <row r="13839">
          <cell r="A13839">
            <v>16796</v>
          </cell>
          <cell r="B13839">
            <v>8</v>
          </cell>
          <cell r="C13839">
            <v>3</v>
          </cell>
          <cell r="D13839" t="str">
            <v>CREMASUN SA</v>
          </cell>
          <cell r="E13839" t="str">
            <v>Refrigerados A</v>
          </cell>
        </row>
        <row r="13840">
          <cell r="A13840">
            <v>16787</v>
          </cell>
          <cell r="B13840">
            <v>9</v>
          </cell>
          <cell r="C13840">
            <v>3</v>
          </cell>
          <cell r="D13840" t="str">
            <v>DESPENSA RICHARD</v>
          </cell>
        </row>
        <row r="13841">
          <cell r="A13841">
            <v>16789</v>
          </cell>
          <cell r="B13841">
            <v>7</v>
          </cell>
          <cell r="C13841">
            <v>1</v>
          </cell>
          <cell r="D13841" t="str">
            <v>DESPENSA MARIA CRISTINA</v>
          </cell>
          <cell r="E13841" t="str">
            <v>Hogar</v>
          </cell>
        </row>
        <row r="13842">
          <cell r="A13842">
            <v>16805</v>
          </cell>
          <cell r="B13842">
            <v>2</v>
          </cell>
          <cell r="C13842">
            <v>9</v>
          </cell>
          <cell r="D13842" t="str">
            <v>COPETIN LOS 3 MOSQUETEROS</v>
          </cell>
          <cell r="E13842" t="str">
            <v>Refrigerados</v>
          </cell>
        </row>
        <row r="13843">
          <cell r="A13843">
            <v>16591</v>
          </cell>
          <cell r="B13843">
            <v>9</v>
          </cell>
          <cell r="C13843">
            <v>3</v>
          </cell>
          <cell r="D13843" t="str">
            <v>DESPENSA SAN MIGUEL</v>
          </cell>
        </row>
        <row r="13844">
          <cell r="A13844">
            <v>16797</v>
          </cell>
          <cell r="B13844">
            <v>9</v>
          </cell>
          <cell r="C13844">
            <v>3</v>
          </cell>
          <cell r="D13844" t="str">
            <v>PELUQUERIA D Y D</v>
          </cell>
        </row>
        <row r="13845">
          <cell r="A13845">
            <v>16803</v>
          </cell>
          <cell r="B13845">
            <v>1</v>
          </cell>
          <cell r="C13845">
            <v>5</v>
          </cell>
          <cell r="D13845" t="str">
            <v>COPETIN MARIA AUXILIADORA</v>
          </cell>
          <cell r="E13845" t="str">
            <v>Refrigerados</v>
          </cell>
        </row>
        <row r="13846">
          <cell r="A13846">
            <v>16798</v>
          </cell>
          <cell r="B13846">
            <v>9</v>
          </cell>
          <cell r="C13846">
            <v>3</v>
          </cell>
          <cell r="D13846" t="str">
            <v>DESPENSA RUBEN</v>
          </cell>
        </row>
        <row r="13847">
          <cell r="A13847">
            <v>16800</v>
          </cell>
          <cell r="B13847">
            <v>5</v>
          </cell>
          <cell r="C13847">
            <v>1</v>
          </cell>
          <cell r="D13847" t="str">
            <v>DESPENSA VIRGO</v>
          </cell>
          <cell r="E13847" t="str">
            <v>Hogar</v>
          </cell>
        </row>
        <row r="13848">
          <cell r="A13848">
            <v>16801</v>
          </cell>
          <cell r="B13848">
            <v>5</v>
          </cell>
          <cell r="C13848">
            <v>1</v>
          </cell>
          <cell r="D13848" t="str">
            <v>DESPENSA DOS HERMANAS</v>
          </cell>
          <cell r="E13848" t="str">
            <v>Hogar</v>
          </cell>
        </row>
        <row r="13849">
          <cell r="A13849">
            <v>16804</v>
          </cell>
          <cell r="B13849">
            <v>2</v>
          </cell>
          <cell r="C13849">
            <v>1</v>
          </cell>
          <cell r="D13849" t="str">
            <v>DESPENSA ARCO IRIS</v>
          </cell>
          <cell r="E13849" t="str">
            <v>Hogar</v>
          </cell>
        </row>
        <row r="13850">
          <cell r="A13850">
            <v>16785</v>
          </cell>
          <cell r="B13850">
            <v>6</v>
          </cell>
          <cell r="C13850">
            <v>2</v>
          </cell>
          <cell r="D13850" t="str">
            <v>KIOSKO 3E</v>
          </cell>
          <cell r="E13850" t="str">
            <v>Hogar</v>
          </cell>
        </row>
        <row r="13851">
          <cell r="A13851">
            <v>16807</v>
          </cell>
          <cell r="B13851">
            <v>9</v>
          </cell>
          <cell r="C13851">
            <v>3</v>
          </cell>
          <cell r="D13851" t="str">
            <v>ESCUELA DE TEATRO MARGARITA IRUN</v>
          </cell>
        </row>
        <row r="13852">
          <cell r="A13852">
            <v>16812</v>
          </cell>
          <cell r="D13852" t="str">
            <v>EMPANADAS DOÑA BLANCA</v>
          </cell>
          <cell r="E13852" t="str">
            <v>Refrigerados</v>
          </cell>
        </row>
        <row r="13853">
          <cell r="A13853">
            <v>16808</v>
          </cell>
          <cell r="D13853" t="str">
            <v>HELADERIA VYKI</v>
          </cell>
        </row>
        <row r="13854">
          <cell r="A13854">
            <v>16809</v>
          </cell>
          <cell r="B13854">
            <v>4</v>
          </cell>
          <cell r="C13854">
            <v>3</v>
          </cell>
          <cell r="D13854" t="str">
            <v>DESPENSA ALBERT</v>
          </cell>
          <cell r="E13854" t="str">
            <v>Hogar</v>
          </cell>
        </row>
        <row r="13855">
          <cell r="A13855">
            <v>16810</v>
          </cell>
          <cell r="B13855">
            <v>7</v>
          </cell>
          <cell r="C13855">
            <v>2</v>
          </cell>
          <cell r="D13855" t="str">
            <v>DESPENSA ICUA PAI</v>
          </cell>
          <cell r="E13855" t="str">
            <v>Hogar</v>
          </cell>
        </row>
        <row r="13856">
          <cell r="A13856">
            <v>16811</v>
          </cell>
          <cell r="B13856">
            <v>7</v>
          </cell>
          <cell r="C13856">
            <v>2</v>
          </cell>
          <cell r="D13856" t="str">
            <v>HAMBURGUESERIA ÑA ALI</v>
          </cell>
          <cell r="E13856" t="str">
            <v>Refrigerados</v>
          </cell>
        </row>
        <row r="13857">
          <cell r="A13857">
            <v>16820</v>
          </cell>
          <cell r="B13857">
            <v>9</v>
          </cell>
          <cell r="C13857">
            <v>3</v>
          </cell>
          <cell r="D13857" t="str">
            <v>FUNCIONARIO JUAN VIGIL</v>
          </cell>
          <cell r="E13857" t="str">
            <v>Planta</v>
          </cell>
        </row>
        <row r="13858">
          <cell r="A13858">
            <v>16814</v>
          </cell>
          <cell r="B13858">
            <v>5</v>
          </cell>
          <cell r="C13858">
            <v>2</v>
          </cell>
          <cell r="D13858" t="str">
            <v>COLEGIO NUEVO MILENIO</v>
          </cell>
          <cell r="E13858" t="str">
            <v>Educación</v>
          </cell>
        </row>
        <row r="13859">
          <cell r="A13859">
            <v>16813</v>
          </cell>
          <cell r="B13859">
            <v>9</v>
          </cell>
          <cell r="C13859">
            <v>3</v>
          </cell>
          <cell r="D13859" t="str">
            <v>COPETIN CARDENAS</v>
          </cell>
        </row>
        <row r="13860">
          <cell r="A13860">
            <v>16824</v>
          </cell>
          <cell r="B13860">
            <v>9</v>
          </cell>
          <cell r="C13860">
            <v>3</v>
          </cell>
          <cell r="D13860" t="str">
            <v>FIOMEYA BURGUER</v>
          </cell>
        </row>
        <row r="13861">
          <cell r="A13861">
            <v>16831</v>
          </cell>
          <cell r="B13861">
            <v>4</v>
          </cell>
          <cell r="C13861">
            <v>6</v>
          </cell>
          <cell r="D13861" t="str">
            <v>AUTOSERVIS RAQUELITA</v>
          </cell>
          <cell r="E13861" t="str">
            <v>Hogar</v>
          </cell>
        </row>
        <row r="13862">
          <cell r="A13862">
            <v>16832</v>
          </cell>
          <cell r="B13862">
            <v>4</v>
          </cell>
          <cell r="C13862">
            <v>6</v>
          </cell>
          <cell r="D13862" t="str">
            <v>AUTOSERVIS JOELITO</v>
          </cell>
          <cell r="E13862" t="str">
            <v>Hogar</v>
          </cell>
        </row>
        <row r="13863">
          <cell r="A13863">
            <v>16986</v>
          </cell>
          <cell r="B13863">
            <v>5</v>
          </cell>
          <cell r="C13863">
            <v>2</v>
          </cell>
          <cell r="D13863" t="str">
            <v>EL RANCHO</v>
          </cell>
          <cell r="E13863" t="str">
            <v>Refrigerados</v>
          </cell>
        </row>
        <row r="13864">
          <cell r="A13864">
            <v>17010</v>
          </cell>
          <cell r="B13864">
            <v>5</v>
          </cell>
          <cell r="C13864">
            <v>2</v>
          </cell>
          <cell r="D13864" t="str">
            <v>DESPENSA HAL ESTILO</v>
          </cell>
          <cell r="E13864" t="str">
            <v>Hogar</v>
          </cell>
        </row>
        <row r="13865">
          <cell r="A13865">
            <v>17015</v>
          </cell>
          <cell r="B13865">
            <v>1</v>
          </cell>
          <cell r="C13865">
            <v>2</v>
          </cell>
          <cell r="D13865" t="str">
            <v>GRUPO CORTEZA S.R.L</v>
          </cell>
          <cell r="E13865" t="str">
            <v>Refrigerados</v>
          </cell>
        </row>
        <row r="13866">
          <cell r="A13866">
            <v>17007</v>
          </cell>
          <cell r="B13866">
            <v>9</v>
          </cell>
          <cell r="C13866">
            <v>3</v>
          </cell>
          <cell r="D13866" t="str">
            <v>COPETIN LETICIA</v>
          </cell>
        </row>
        <row r="13867">
          <cell r="A13867">
            <v>16970</v>
          </cell>
          <cell r="B13867">
            <v>4</v>
          </cell>
          <cell r="C13867">
            <v>4</v>
          </cell>
          <cell r="D13867" t="str">
            <v>DESPENSA SAN FRANCISCO</v>
          </cell>
          <cell r="E13867" t="str">
            <v>Hogar</v>
          </cell>
        </row>
        <row r="13868">
          <cell r="A13868">
            <v>16967</v>
          </cell>
          <cell r="B13868">
            <v>6</v>
          </cell>
          <cell r="C13868">
            <v>2</v>
          </cell>
          <cell r="D13868" t="str">
            <v>DESEPENSA TIA LULI</v>
          </cell>
          <cell r="E13868" t="str">
            <v>Hogar</v>
          </cell>
        </row>
        <row r="13869">
          <cell r="A13869">
            <v>17006</v>
          </cell>
          <cell r="B13869">
            <v>9</v>
          </cell>
          <cell r="C13869">
            <v>3</v>
          </cell>
          <cell r="D13869" t="str">
            <v>DESPENSA MERCEDES</v>
          </cell>
        </row>
        <row r="13870">
          <cell r="A13870">
            <v>16981</v>
          </cell>
          <cell r="B13870">
            <v>3</v>
          </cell>
          <cell r="C13870">
            <v>1</v>
          </cell>
          <cell r="D13870" t="str">
            <v>KATY COMERCIAL</v>
          </cell>
        </row>
        <row r="13871">
          <cell r="A13871">
            <v>17016</v>
          </cell>
          <cell r="B13871">
            <v>5</v>
          </cell>
          <cell r="C13871">
            <v>8</v>
          </cell>
          <cell r="D13871" t="str">
            <v>KIOSCO MIRA FLORES</v>
          </cell>
          <cell r="E13871" t="str">
            <v>Hogar</v>
          </cell>
        </row>
        <row r="13872">
          <cell r="A13872">
            <v>17003</v>
          </cell>
          <cell r="B13872">
            <v>4</v>
          </cell>
          <cell r="C13872">
            <v>7</v>
          </cell>
          <cell r="D13872" t="str">
            <v>DESPENSA AVALOS</v>
          </cell>
          <cell r="E13872" t="str">
            <v>Hogar</v>
          </cell>
        </row>
        <row r="13873">
          <cell r="A13873">
            <v>17004</v>
          </cell>
          <cell r="B13873">
            <v>4</v>
          </cell>
          <cell r="C13873">
            <v>7</v>
          </cell>
          <cell r="D13873" t="str">
            <v>DESPENSA EL PIKY</v>
          </cell>
          <cell r="E13873" t="str">
            <v>Hogar</v>
          </cell>
        </row>
        <row r="13874">
          <cell r="A13874">
            <v>17002</v>
          </cell>
          <cell r="B13874">
            <v>4</v>
          </cell>
          <cell r="C13874">
            <v>7</v>
          </cell>
          <cell r="D13874" t="str">
            <v>AUTOSERVICE EL RETORNO</v>
          </cell>
          <cell r="E13874" t="str">
            <v>Hogar</v>
          </cell>
        </row>
        <row r="13875">
          <cell r="A13875">
            <v>17000</v>
          </cell>
          <cell r="B13875">
            <v>4</v>
          </cell>
          <cell r="C13875">
            <v>7</v>
          </cell>
          <cell r="D13875" t="str">
            <v>AUTOSERVICE VITELA</v>
          </cell>
          <cell r="E13875" t="str">
            <v>Hogar</v>
          </cell>
        </row>
        <row r="13876">
          <cell r="A13876">
            <v>16999</v>
          </cell>
          <cell r="B13876">
            <v>4</v>
          </cell>
          <cell r="C13876">
            <v>7</v>
          </cell>
          <cell r="D13876" t="str">
            <v>DESPENSA GUYRATI</v>
          </cell>
          <cell r="E13876" t="str">
            <v>Hogar</v>
          </cell>
        </row>
        <row r="13877">
          <cell r="A13877">
            <v>16982</v>
          </cell>
          <cell r="B13877">
            <v>4</v>
          </cell>
          <cell r="C13877">
            <v>5</v>
          </cell>
          <cell r="D13877" t="str">
            <v>DESPENSA INA</v>
          </cell>
          <cell r="E13877" t="str">
            <v>Hogar</v>
          </cell>
        </row>
        <row r="13878">
          <cell r="A13878">
            <v>16983</v>
          </cell>
          <cell r="B13878">
            <v>4</v>
          </cell>
          <cell r="C13878">
            <v>5</v>
          </cell>
          <cell r="D13878" t="str">
            <v>SUPERMERCADO ANDI VAN</v>
          </cell>
          <cell r="E13878" t="str">
            <v>Hogar</v>
          </cell>
        </row>
        <row r="13879">
          <cell r="A13879">
            <v>16984</v>
          </cell>
          <cell r="B13879">
            <v>9</v>
          </cell>
          <cell r="C13879">
            <v>3</v>
          </cell>
          <cell r="D13879" t="str">
            <v>COMERCIAL RyG</v>
          </cell>
        </row>
        <row r="13880">
          <cell r="A13880">
            <v>18158</v>
          </cell>
          <cell r="B13880">
            <v>9</v>
          </cell>
          <cell r="C13880">
            <v>3</v>
          </cell>
          <cell r="D13880" t="str">
            <v>DESPENSA GRAMEDO</v>
          </cell>
        </row>
        <row r="13881">
          <cell r="A13881">
            <v>17882</v>
          </cell>
          <cell r="B13881">
            <v>3</v>
          </cell>
          <cell r="C13881">
            <v>7</v>
          </cell>
          <cell r="D13881" t="str">
            <v>DESPENSA NIELSEN</v>
          </cell>
          <cell r="E13881" t="str">
            <v>Hogar</v>
          </cell>
        </row>
        <row r="13882">
          <cell r="A13882">
            <v>17883</v>
          </cell>
          <cell r="B13882">
            <v>4</v>
          </cell>
          <cell r="C13882">
            <v>6</v>
          </cell>
          <cell r="D13882" t="str">
            <v>COMEDOR M y M</v>
          </cell>
          <cell r="E13882" t="str">
            <v>Refrigerados</v>
          </cell>
        </row>
        <row r="13883">
          <cell r="A13883">
            <v>17884</v>
          </cell>
          <cell r="B13883">
            <v>2</v>
          </cell>
          <cell r="C13883">
            <v>3</v>
          </cell>
          <cell r="D13883" t="str">
            <v>DESPENSA IRENE</v>
          </cell>
          <cell r="E13883" t="str">
            <v>Hogar</v>
          </cell>
        </row>
        <row r="13884">
          <cell r="A13884">
            <v>17893</v>
          </cell>
          <cell r="B13884">
            <v>2</v>
          </cell>
          <cell r="C13884">
            <v>3</v>
          </cell>
          <cell r="D13884" t="str">
            <v>DESPENSA MARTINEZ</v>
          </cell>
          <cell r="E13884" t="str">
            <v>Hogar</v>
          </cell>
        </row>
        <row r="13885">
          <cell r="A13885">
            <v>17895</v>
          </cell>
          <cell r="B13885">
            <v>2</v>
          </cell>
          <cell r="C13885">
            <v>3</v>
          </cell>
          <cell r="D13885" t="str">
            <v>COMEDOR RIOS</v>
          </cell>
          <cell r="E13885" t="str">
            <v>Refrigerados</v>
          </cell>
        </row>
        <row r="13886">
          <cell r="A13886">
            <v>17896</v>
          </cell>
          <cell r="D13886" t="str">
            <v>DESPENSA R y O</v>
          </cell>
          <cell r="E13886" t="str">
            <v>Hogar</v>
          </cell>
        </row>
        <row r="13887">
          <cell r="A13887">
            <v>17897</v>
          </cell>
          <cell r="D13887" t="str">
            <v>CANTINA AZUCARERA GUARAMBARE</v>
          </cell>
          <cell r="E13887" t="str">
            <v>Refrigerados</v>
          </cell>
        </row>
        <row r="13888">
          <cell r="A13888">
            <v>17898</v>
          </cell>
          <cell r="B13888">
            <v>9</v>
          </cell>
          <cell r="C13888">
            <v>3</v>
          </cell>
          <cell r="D13888" t="str">
            <v>CASILLA GLORIA</v>
          </cell>
        </row>
        <row r="13889">
          <cell r="A13889">
            <v>17899</v>
          </cell>
          <cell r="B13889">
            <v>5</v>
          </cell>
          <cell r="C13889">
            <v>4</v>
          </cell>
          <cell r="D13889" t="str">
            <v>CANTINA ESCUELA FORTIN NANAWA</v>
          </cell>
          <cell r="E13889" t="str">
            <v>Educación</v>
          </cell>
        </row>
        <row r="13890">
          <cell r="A13890">
            <v>17900</v>
          </cell>
          <cell r="B13890">
            <v>3</v>
          </cell>
          <cell r="C13890">
            <v>7</v>
          </cell>
          <cell r="D13890" t="str">
            <v>CARNICERIA LA PRADERA</v>
          </cell>
          <cell r="E13890" t="str">
            <v>Hogar</v>
          </cell>
        </row>
        <row r="13891">
          <cell r="A13891">
            <v>17901</v>
          </cell>
          <cell r="B13891">
            <v>4</v>
          </cell>
          <cell r="C13891">
            <v>1</v>
          </cell>
          <cell r="D13891" t="str">
            <v>HAMBURGUESERIA SUMMER</v>
          </cell>
          <cell r="E13891" t="str">
            <v>Refrigerados</v>
          </cell>
        </row>
        <row r="13892">
          <cell r="A13892">
            <v>18157</v>
          </cell>
          <cell r="B13892">
            <v>6</v>
          </cell>
          <cell r="C13892">
            <v>3</v>
          </cell>
          <cell r="D13892" t="str">
            <v>CANTINA CLUB TACUARY - ROBERTO BETTEGA</v>
          </cell>
          <cell r="E13892" t="str">
            <v>Refrigerados</v>
          </cell>
        </row>
        <row r="13893">
          <cell r="A13893">
            <v>17903</v>
          </cell>
          <cell r="B13893">
            <v>1</v>
          </cell>
          <cell r="C13893">
            <v>7</v>
          </cell>
          <cell r="D13893" t="str">
            <v>COPETIN YO SOY FELIZ</v>
          </cell>
          <cell r="E13893" t="str">
            <v>Refrigerados</v>
          </cell>
        </row>
        <row r="13894">
          <cell r="A13894">
            <v>17904</v>
          </cell>
          <cell r="B13894">
            <v>2</v>
          </cell>
          <cell r="C13894">
            <v>9</v>
          </cell>
          <cell r="D13894" t="str">
            <v>DESPENSA CLARITA</v>
          </cell>
          <cell r="E13894" t="str">
            <v>Hogar</v>
          </cell>
        </row>
        <row r="13895">
          <cell r="A13895">
            <v>17905</v>
          </cell>
          <cell r="B13895">
            <v>9</v>
          </cell>
          <cell r="C13895">
            <v>3</v>
          </cell>
          <cell r="D13895" t="str">
            <v>DESPENSA GODOY</v>
          </cell>
        </row>
        <row r="13896">
          <cell r="A13896">
            <v>17906</v>
          </cell>
          <cell r="B13896">
            <v>5</v>
          </cell>
          <cell r="C13896">
            <v>5</v>
          </cell>
          <cell r="D13896" t="str">
            <v>DESPENSA CGS</v>
          </cell>
        </row>
        <row r="13897">
          <cell r="A13897">
            <v>17907</v>
          </cell>
          <cell r="D13897" t="str">
            <v>COPETIN LA FORTUNA</v>
          </cell>
          <cell r="E13897" t="str">
            <v>Refrigerados</v>
          </cell>
        </row>
        <row r="13898">
          <cell r="A13898">
            <v>17910</v>
          </cell>
          <cell r="B13898">
            <v>4</v>
          </cell>
          <cell r="C13898">
            <v>6</v>
          </cell>
          <cell r="D13898" t="str">
            <v>KIOSKO DOS HERMANOS</v>
          </cell>
          <cell r="E13898" t="str">
            <v>Refrigerados</v>
          </cell>
        </row>
        <row r="13899">
          <cell r="A13899">
            <v>17909</v>
          </cell>
          <cell r="B13899">
            <v>4</v>
          </cell>
          <cell r="C13899">
            <v>6</v>
          </cell>
          <cell r="D13899" t="str">
            <v>DESPENSA COEYU</v>
          </cell>
          <cell r="E13899" t="str">
            <v>Hogar</v>
          </cell>
        </row>
        <row r="13900">
          <cell r="A13900">
            <v>17911</v>
          </cell>
          <cell r="D13900" t="str">
            <v>DESPENSA LA AMISTAD</v>
          </cell>
          <cell r="E13900" t="str">
            <v>Hogar</v>
          </cell>
        </row>
        <row r="13901">
          <cell r="A13901">
            <v>17843</v>
          </cell>
          <cell r="B13901">
            <v>5</v>
          </cell>
          <cell r="C13901">
            <v>7</v>
          </cell>
          <cell r="D13901" t="str">
            <v>DESPENSA SAN CAYETANO</v>
          </cell>
          <cell r="E13901" t="str">
            <v>Hogar</v>
          </cell>
        </row>
        <row r="13902">
          <cell r="A13902">
            <v>17912</v>
          </cell>
          <cell r="B13902">
            <v>4</v>
          </cell>
          <cell r="C13902">
            <v>6</v>
          </cell>
          <cell r="D13902" t="str">
            <v>DESPENSA LA ESPERANZA</v>
          </cell>
          <cell r="E13902" t="str">
            <v>Hogar</v>
          </cell>
        </row>
        <row r="13903">
          <cell r="A13903">
            <v>17913</v>
          </cell>
          <cell r="B13903">
            <v>4</v>
          </cell>
          <cell r="C13903">
            <v>6</v>
          </cell>
          <cell r="D13903" t="str">
            <v>KIOSKO SAN CAYETANO</v>
          </cell>
          <cell r="E13903" t="str">
            <v>Hogar</v>
          </cell>
        </row>
        <row r="13904">
          <cell r="A13904">
            <v>17914</v>
          </cell>
          <cell r="B13904">
            <v>9</v>
          </cell>
          <cell r="C13904">
            <v>3</v>
          </cell>
          <cell r="D13904" t="str">
            <v>DESPENSA SAN BLAS</v>
          </cell>
        </row>
        <row r="13905">
          <cell r="A13905">
            <v>17915</v>
          </cell>
          <cell r="B13905">
            <v>7</v>
          </cell>
          <cell r="C13905">
            <v>2</v>
          </cell>
          <cell r="D13905" t="str">
            <v>DESPENSA OTILIA</v>
          </cell>
          <cell r="E13905" t="str">
            <v>Hogar</v>
          </cell>
        </row>
        <row r="13906">
          <cell r="A13906">
            <v>17916</v>
          </cell>
          <cell r="B13906">
            <v>7</v>
          </cell>
          <cell r="C13906">
            <v>2</v>
          </cell>
          <cell r="D13906" t="str">
            <v>DESPENSA SAN CAYETANO</v>
          </cell>
          <cell r="E13906" t="str">
            <v>Hogar</v>
          </cell>
        </row>
        <row r="13907">
          <cell r="A13907">
            <v>17917</v>
          </cell>
          <cell r="B13907">
            <v>3</v>
          </cell>
          <cell r="C13907">
            <v>3</v>
          </cell>
          <cell r="D13907" t="str">
            <v>PASTELERIA NICO</v>
          </cell>
        </row>
        <row r="13908">
          <cell r="A13908">
            <v>17918</v>
          </cell>
          <cell r="B13908">
            <v>9</v>
          </cell>
          <cell r="C13908">
            <v>3</v>
          </cell>
          <cell r="D13908" t="str">
            <v>DESPENSA LETI</v>
          </cell>
        </row>
        <row r="13909">
          <cell r="A13909">
            <v>17919</v>
          </cell>
          <cell r="B13909">
            <v>5</v>
          </cell>
          <cell r="C13909">
            <v>1</v>
          </cell>
          <cell r="D13909" t="str">
            <v>INSTITUTO NUNI</v>
          </cell>
        </row>
        <row r="13910">
          <cell r="A13910">
            <v>17923</v>
          </cell>
          <cell r="B13910">
            <v>4</v>
          </cell>
          <cell r="C13910">
            <v>3</v>
          </cell>
          <cell r="D13910" t="str">
            <v>DESPENSA DEISI</v>
          </cell>
          <cell r="E13910" t="str">
            <v>Hogar</v>
          </cell>
        </row>
        <row r="13911">
          <cell r="A13911">
            <v>17922</v>
          </cell>
          <cell r="B13911">
            <v>2</v>
          </cell>
          <cell r="C13911">
            <v>2</v>
          </cell>
          <cell r="D13911" t="str">
            <v>DESPENSA J y D</v>
          </cell>
          <cell r="E13911" t="str">
            <v>Hogar</v>
          </cell>
        </row>
        <row r="13912">
          <cell r="A13912">
            <v>17921</v>
          </cell>
          <cell r="B13912">
            <v>9</v>
          </cell>
          <cell r="C13912">
            <v>3</v>
          </cell>
          <cell r="D13912" t="str">
            <v>DESPENSA E-3</v>
          </cell>
        </row>
        <row r="13913">
          <cell r="A13913">
            <v>17920</v>
          </cell>
          <cell r="B13913">
            <v>2</v>
          </cell>
          <cell r="C13913">
            <v>3</v>
          </cell>
          <cell r="D13913" t="str">
            <v>AGENCIA DE DIARIOS</v>
          </cell>
          <cell r="E13913" t="str">
            <v>Hogar</v>
          </cell>
        </row>
        <row r="13914">
          <cell r="A13914">
            <v>17924</v>
          </cell>
          <cell r="B13914">
            <v>5</v>
          </cell>
          <cell r="C13914">
            <v>5</v>
          </cell>
          <cell r="D13914" t="str">
            <v>DESPENSA LA BODEGUITA</v>
          </cell>
          <cell r="E13914" t="str">
            <v>Hogar</v>
          </cell>
        </row>
        <row r="13915">
          <cell r="A13915">
            <v>17925</v>
          </cell>
          <cell r="B13915">
            <v>5</v>
          </cell>
          <cell r="C13915">
            <v>5</v>
          </cell>
          <cell r="D13915" t="str">
            <v>DESPENSA GIOVI</v>
          </cell>
          <cell r="E13915" t="str">
            <v>Hogar</v>
          </cell>
        </row>
        <row r="13916">
          <cell r="A13916">
            <v>17926</v>
          </cell>
          <cell r="B13916">
            <v>7</v>
          </cell>
          <cell r="C13916">
            <v>2</v>
          </cell>
          <cell r="D13916" t="str">
            <v>COPETIN COMEDOR EL REFUGIO</v>
          </cell>
          <cell r="E13916" t="str">
            <v>Refrigerados</v>
          </cell>
        </row>
        <row r="13917">
          <cell r="A13917">
            <v>17927</v>
          </cell>
          <cell r="B13917">
            <v>9</v>
          </cell>
          <cell r="C13917">
            <v>3</v>
          </cell>
          <cell r="D13917" t="str">
            <v>COPETIN LA PAAGUAYITA</v>
          </cell>
        </row>
        <row r="13918">
          <cell r="A13918">
            <v>17928</v>
          </cell>
          <cell r="B13918">
            <v>5</v>
          </cell>
          <cell r="C13918">
            <v>5</v>
          </cell>
          <cell r="D13918" t="str">
            <v>SUPERMERCADO DIALY S.A.</v>
          </cell>
          <cell r="E13918" t="str">
            <v xml:space="preserve">Supermercados </v>
          </cell>
        </row>
        <row r="13919">
          <cell r="A13919">
            <v>17929</v>
          </cell>
          <cell r="B13919">
            <v>5</v>
          </cell>
          <cell r="C13919">
            <v>5</v>
          </cell>
          <cell r="D13919" t="str">
            <v>KIOSKO MARCELITO</v>
          </cell>
          <cell r="E13919" t="str">
            <v>Refrigerados</v>
          </cell>
        </row>
        <row r="13920">
          <cell r="A13920">
            <v>17930</v>
          </cell>
          <cell r="D13920" t="str">
            <v>BEBIDAS CARRUSCA</v>
          </cell>
          <cell r="E13920" t="str">
            <v>Refrigerados</v>
          </cell>
        </row>
        <row r="13921">
          <cell r="A13921">
            <v>17940</v>
          </cell>
          <cell r="B13921">
            <v>1</v>
          </cell>
          <cell r="C13921">
            <v>9</v>
          </cell>
          <cell r="D13921" t="str">
            <v>CASILLA 159</v>
          </cell>
          <cell r="E13921" t="str">
            <v>Refrigerados</v>
          </cell>
        </row>
        <row r="13922">
          <cell r="A13922">
            <v>17937</v>
          </cell>
          <cell r="B13922">
            <v>5</v>
          </cell>
          <cell r="C13922">
            <v>8</v>
          </cell>
          <cell r="D13922" t="str">
            <v>DESPENSA KIARA</v>
          </cell>
          <cell r="E13922" t="str">
            <v>Hogar</v>
          </cell>
        </row>
        <row r="13923">
          <cell r="A13923">
            <v>17944</v>
          </cell>
          <cell r="D13923" t="str">
            <v>BODEGA PISTERO</v>
          </cell>
        </row>
        <row r="13924">
          <cell r="A13924">
            <v>17938</v>
          </cell>
          <cell r="B13924">
            <v>5</v>
          </cell>
          <cell r="C13924">
            <v>8</v>
          </cell>
          <cell r="D13924" t="str">
            <v xml:space="preserve">DESPENSA Y FARMACIA EMANUEL </v>
          </cell>
          <cell r="E13924" t="str">
            <v>Hogar</v>
          </cell>
        </row>
        <row r="13925">
          <cell r="A13925">
            <v>17941</v>
          </cell>
          <cell r="B13925">
            <v>1</v>
          </cell>
          <cell r="C13925">
            <v>9</v>
          </cell>
          <cell r="D13925" t="str">
            <v>DESPENSA SANTA LUCIA</v>
          </cell>
          <cell r="E13925" t="str">
            <v>Hogar</v>
          </cell>
        </row>
        <row r="13926">
          <cell r="A13926">
            <v>17939</v>
          </cell>
          <cell r="B13926">
            <v>9</v>
          </cell>
          <cell r="C13926">
            <v>3</v>
          </cell>
          <cell r="D13926" t="str">
            <v>LIBRERIA COMERCIAL TUTTI</v>
          </cell>
        </row>
        <row r="13927">
          <cell r="A13927">
            <v>17945</v>
          </cell>
          <cell r="B13927">
            <v>9</v>
          </cell>
          <cell r="C13927">
            <v>3</v>
          </cell>
          <cell r="D13927" t="str">
            <v>COPETIN DOS HERMANOS</v>
          </cell>
        </row>
        <row r="13928">
          <cell r="A13928">
            <v>17931</v>
          </cell>
          <cell r="B13928">
            <v>9</v>
          </cell>
          <cell r="C13928">
            <v>3</v>
          </cell>
          <cell r="D13928" t="str">
            <v>HAMBURGUESERIA MATIAS</v>
          </cell>
        </row>
        <row r="13929">
          <cell r="A13929">
            <v>17932</v>
          </cell>
          <cell r="B13929">
            <v>5</v>
          </cell>
          <cell r="C13929">
            <v>8</v>
          </cell>
          <cell r="D13929" t="str">
            <v>DESPENSA B Y F</v>
          </cell>
          <cell r="E13929" t="str">
            <v>Hogar</v>
          </cell>
        </row>
        <row r="13930">
          <cell r="A13930">
            <v>17933</v>
          </cell>
          <cell r="B13930">
            <v>5</v>
          </cell>
          <cell r="C13930">
            <v>7</v>
          </cell>
          <cell r="D13930" t="str">
            <v>CRISMA S.R.L.</v>
          </cell>
          <cell r="E13930" t="str">
            <v>Conveniencia</v>
          </cell>
        </row>
        <row r="13931">
          <cell r="A13931">
            <v>17934</v>
          </cell>
          <cell r="B13931">
            <v>5</v>
          </cell>
          <cell r="C13931">
            <v>8</v>
          </cell>
          <cell r="D13931" t="str">
            <v>DESPENSA SANTA ROSA</v>
          </cell>
          <cell r="E13931" t="str">
            <v>Hogar</v>
          </cell>
        </row>
        <row r="13932">
          <cell r="A13932">
            <v>17935</v>
          </cell>
          <cell r="B13932">
            <v>5</v>
          </cell>
          <cell r="C13932">
            <v>8</v>
          </cell>
          <cell r="D13932" t="str">
            <v>LIBRERIA EMBAR</v>
          </cell>
          <cell r="E13932" t="str">
            <v>Refrigerados</v>
          </cell>
        </row>
        <row r="13933">
          <cell r="A13933">
            <v>17955</v>
          </cell>
          <cell r="D13933" t="str">
            <v>DESPENSA MIRIAN</v>
          </cell>
          <cell r="E13933" t="str">
            <v>Hogar</v>
          </cell>
        </row>
        <row r="13934">
          <cell r="A13934">
            <v>17952</v>
          </cell>
          <cell r="B13934">
            <v>2</v>
          </cell>
          <cell r="C13934">
            <v>5</v>
          </cell>
          <cell r="D13934" t="str">
            <v>DESPENSA 2 HNOS.</v>
          </cell>
          <cell r="E13934" t="str">
            <v>Hogar</v>
          </cell>
        </row>
        <row r="13935">
          <cell r="A13935">
            <v>17954</v>
          </cell>
          <cell r="B13935">
            <v>2</v>
          </cell>
          <cell r="C13935">
            <v>5</v>
          </cell>
          <cell r="D13935" t="str">
            <v>DESPENSA CARMEN</v>
          </cell>
          <cell r="E13935" t="str">
            <v>Hogar</v>
          </cell>
        </row>
        <row r="13936">
          <cell r="A13936">
            <v>17953</v>
          </cell>
          <cell r="B13936">
            <v>2</v>
          </cell>
          <cell r="C13936">
            <v>5</v>
          </cell>
          <cell r="D13936" t="str">
            <v>COMEDOR L Y M</v>
          </cell>
          <cell r="E13936" t="str">
            <v>Refrigerados</v>
          </cell>
        </row>
        <row r="13937">
          <cell r="A13937">
            <v>17949</v>
          </cell>
          <cell r="B13937">
            <v>9</v>
          </cell>
          <cell r="C13937">
            <v>3</v>
          </cell>
          <cell r="D13937" t="str">
            <v>DESPENSA ORTEGA</v>
          </cell>
        </row>
        <row r="13938">
          <cell r="A13938">
            <v>17950</v>
          </cell>
          <cell r="B13938">
            <v>2</v>
          </cell>
          <cell r="C13938">
            <v>5</v>
          </cell>
          <cell r="D13938" t="str">
            <v>DESP MARINA</v>
          </cell>
          <cell r="E13938" t="str">
            <v>Hogar</v>
          </cell>
        </row>
        <row r="13939">
          <cell r="A13939">
            <v>17951</v>
          </cell>
          <cell r="B13939">
            <v>2</v>
          </cell>
          <cell r="C13939">
            <v>5</v>
          </cell>
          <cell r="D13939" t="str">
            <v>DESPENSA MARTINEZ</v>
          </cell>
          <cell r="E13939" t="str">
            <v>Hogar</v>
          </cell>
        </row>
        <row r="13940">
          <cell r="A13940">
            <v>17908</v>
          </cell>
          <cell r="D13940" t="str">
            <v>DESPENSA ÑA RUBIA</v>
          </cell>
          <cell r="E13940" t="str">
            <v>Hogar</v>
          </cell>
        </row>
        <row r="13941">
          <cell r="A13941">
            <v>17936</v>
          </cell>
          <cell r="D13941" t="str">
            <v>KIOSKO SAN RAFAEL</v>
          </cell>
        </row>
        <row r="13942">
          <cell r="A13942">
            <v>17943</v>
          </cell>
          <cell r="B13942">
            <v>9</v>
          </cell>
          <cell r="C13942">
            <v>3</v>
          </cell>
          <cell r="D13942" t="str">
            <v>EMPANADAS MIR</v>
          </cell>
        </row>
        <row r="13943">
          <cell r="A13943">
            <v>17947</v>
          </cell>
          <cell r="B13943">
            <v>9</v>
          </cell>
          <cell r="C13943">
            <v>3</v>
          </cell>
          <cell r="D13943" t="str">
            <v>DESPENSA SAN JOSE</v>
          </cell>
        </row>
        <row r="13944">
          <cell r="A13944">
            <v>17948</v>
          </cell>
          <cell r="B13944">
            <v>5</v>
          </cell>
          <cell r="C13944">
            <v>5</v>
          </cell>
          <cell r="D13944" t="str">
            <v>COLEGIO YASY</v>
          </cell>
          <cell r="E13944" t="str">
            <v>Hogar</v>
          </cell>
        </row>
        <row r="13945">
          <cell r="A13945">
            <v>17956</v>
          </cell>
          <cell r="B13945">
            <v>9</v>
          </cell>
          <cell r="C13945">
            <v>3</v>
          </cell>
          <cell r="D13945" t="str">
            <v>IGLESIA FAMILIAR DE ADORACION</v>
          </cell>
        </row>
        <row r="13946">
          <cell r="A13946">
            <v>17958</v>
          </cell>
          <cell r="B13946">
            <v>9</v>
          </cell>
          <cell r="C13946">
            <v>3</v>
          </cell>
          <cell r="D13946" t="str">
            <v>CONFIETRIA PANZOTIS</v>
          </cell>
        </row>
        <row r="13947">
          <cell r="A13947">
            <v>17976</v>
          </cell>
          <cell r="B13947">
            <v>1</v>
          </cell>
          <cell r="C13947">
            <v>8</v>
          </cell>
          <cell r="D13947" t="str">
            <v>DESPENSA AUTOSERVICE ART</v>
          </cell>
          <cell r="E13947" t="str">
            <v>Hogar</v>
          </cell>
        </row>
        <row r="13948">
          <cell r="A13948">
            <v>17968</v>
          </cell>
          <cell r="B13948">
            <v>4</v>
          </cell>
          <cell r="C13948">
            <v>7</v>
          </cell>
          <cell r="D13948" t="str">
            <v>COMERCIAL CAIMAN</v>
          </cell>
          <cell r="E13948" t="str">
            <v>Hogar</v>
          </cell>
        </row>
        <row r="13949">
          <cell r="A13949">
            <v>17967</v>
          </cell>
          <cell r="B13949">
            <v>4</v>
          </cell>
          <cell r="C13949">
            <v>7</v>
          </cell>
          <cell r="D13949" t="str">
            <v>COPETIN CARIBIAN</v>
          </cell>
          <cell r="E13949" t="str">
            <v>Refrigerados</v>
          </cell>
        </row>
        <row r="13950">
          <cell r="A13950">
            <v>17970</v>
          </cell>
          <cell r="B13950">
            <v>5</v>
          </cell>
          <cell r="C13950">
            <v>4</v>
          </cell>
          <cell r="D13950" t="str">
            <v>DESPENSA JUAN DAVID</v>
          </cell>
          <cell r="E13950" t="str">
            <v>Hogar</v>
          </cell>
        </row>
        <row r="13951">
          <cell r="A13951">
            <v>17971</v>
          </cell>
          <cell r="B13951">
            <v>9</v>
          </cell>
          <cell r="C13951">
            <v>3</v>
          </cell>
          <cell r="D13951" t="str">
            <v>DESPENSA LUCIA</v>
          </cell>
        </row>
        <row r="13952">
          <cell r="A13952">
            <v>17961</v>
          </cell>
          <cell r="B13952">
            <v>6</v>
          </cell>
          <cell r="C13952">
            <v>3</v>
          </cell>
          <cell r="D13952" t="str">
            <v>HAMBURGUESERIA LA PLAZA</v>
          </cell>
          <cell r="E13952" t="str">
            <v>Refrigerados</v>
          </cell>
        </row>
        <row r="13953">
          <cell r="A13953">
            <v>17962</v>
          </cell>
          <cell r="B13953">
            <v>6</v>
          </cell>
          <cell r="C13953">
            <v>3</v>
          </cell>
          <cell r="D13953" t="str">
            <v>COPETIN BRODWAY</v>
          </cell>
          <cell r="E13953" t="str">
            <v>Refrigerados</v>
          </cell>
        </row>
        <row r="13954">
          <cell r="A13954">
            <v>17963</v>
          </cell>
          <cell r="B13954">
            <v>6</v>
          </cell>
          <cell r="C13954">
            <v>3</v>
          </cell>
          <cell r="D13954" t="str">
            <v>DESPENSA ADI</v>
          </cell>
          <cell r="E13954" t="str">
            <v>Hogar</v>
          </cell>
        </row>
        <row r="13955">
          <cell r="A13955">
            <v>17987</v>
          </cell>
          <cell r="B13955">
            <v>5</v>
          </cell>
          <cell r="C13955">
            <v>8</v>
          </cell>
          <cell r="D13955" t="str">
            <v>DESPENSA PALACIOS</v>
          </cell>
          <cell r="E13955" t="str">
            <v>Hogar</v>
          </cell>
        </row>
        <row r="13956">
          <cell r="A13956">
            <v>17982</v>
          </cell>
          <cell r="B13956">
            <v>9</v>
          </cell>
          <cell r="C13956">
            <v>3</v>
          </cell>
          <cell r="D13956" t="str">
            <v>COPETIN PUNTO FRIO</v>
          </cell>
        </row>
        <row r="13957">
          <cell r="A13957">
            <v>17984</v>
          </cell>
          <cell r="B13957">
            <v>9</v>
          </cell>
          <cell r="C13957">
            <v>3</v>
          </cell>
          <cell r="D13957" t="str">
            <v>COPETIN CRASH</v>
          </cell>
        </row>
        <row r="13958">
          <cell r="A13958">
            <v>17986</v>
          </cell>
          <cell r="B13958">
            <v>9</v>
          </cell>
          <cell r="C13958">
            <v>3</v>
          </cell>
          <cell r="D13958" t="str">
            <v>CASITA DE LAS EMPANADAS</v>
          </cell>
        </row>
        <row r="13959">
          <cell r="A13959">
            <v>17981</v>
          </cell>
          <cell r="B13959">
            <v>9</v>
          </cell>
          <cell r="C13959">
            <v>3</v>
          </cell>
          <cell r="D13959" t="str">
            <v>FERRETERIA FERLUZ</v>
          </cell>
        </row>
        <row r="13960">
          <cell r="A13960">
            <v>17988</v>
          </cell>
          <cell r="B13960">
            <v>9</v>
          </cell>
          <cell r="C13960">
            <v>3</v>
          </cell>
          <cell r="D13960" t="str">
            <v>DESPENSA ROCHA</v>
          </cell>
        </row>
        <row r="13961">
          <cell r="A13961">
            <v>17989</v>
          </cell>
          <cell r="B13961">
            <v>9</v>
          </cell>
          <cell r="C13961">
            <v>3</v>
          </cell>
          <cell r="D13961" t="str">
            <v>COPETIN 2 HERMANOS</v>
          </cell>
        </row>
        <row r="13962">
          <cell r="A13962">
            <v>17995</v>
          </cell>
          <cell r="B13962">
            <v>9</v>
          </cell>
          <cell r="C13962">
            <v>3</v>
          </cell>
          <cell r="D13962" t="str">
            <v>COPETIN DOÑA ISA</v>
          </cell>
        </row>
        <row r="13963">
          <cell r="A13963">
            <v>17994</v>
          </cell>
          <cell r="B13963">
            <v>2</v>
          </cell>
          <cell r="C13963">
            <v>3</v>
          </cell>
          <cell r="D13963" t="str">
            <v>CASILLA DON GREGORIO</v>
          </cell>
          <cell r="E13963" t="str">
            <v>Hogar</v>
          </cell>
        </row>
        <row r="13964">
          <cell r="A13964">
            <v>17993</v>
          </cell>
          <cell r="B13964">
            <v>2</v>
          </cell>
          <cell r="C13964">
            <v>3</v>
          </cell>
          <cell r="D13964" t="str">
            <v>COMEDOR VICTOR</v>
          </cell>
          <cell r="E13964" t="str">
            <v>Refrigerados</v>
          </cell>
        </row>
        <row r="13965">
          <cell r="A13965">
            <v>17990</v>
          </cell>
          <cell r="B13965">
            <v>6</v>
          </cell>
          <cell r="C13965">
            <v>2</v>
          </cell>
          <cell r="D13965" t="str">
            <v>COMERCIAL DON ERNESTO</v>
          </cell>
          <cell r="E13965" t="str">
            <v>Hogar</v>
          </cell>
        </row>
        <row r="13966">
          <cell r="A13966">
            <v>17991</v>
          </cell>
          <cell r="B13966">
            <v>6</v>
          </cell>
          <cell r="C13966">
            <v>2</v>
          </cell>
          <cell r="D13966" t="str">
            <v>CABINAS TELEFONICAS</v>
          </cell>
          <cell r="E13966" t="str">
            <v>Hogar</v>
          </cell>
        </row>
        <row r="13967">
          <cell r="A13967">
            <v>17992</v>
          </cell>
          <cell r="B13967">
            <v>6</v>
          </cell>
          <cell r="C13967">
            <v>4</v>
          </cell>
          <cell r="D13967" t="str">
            <v>DESPENSA SIRVA - C</v>
          </cell>
          <cell r="E13967" t="str">
            <v>Hogar</v>
          </cell>
        </row>
        <row r="13968">
          <cell r="A13968">
            <v>18000</v>
          </cell>
          <cell r="B13968">
            <v>7</v>
          </cell>
          <cell r="C13968">
            <v>1</v>
          </cell>
          <cell r="D13968" t="str">
            <v>KIOSKO BUENA HONDA</v>
          </cell>
          <cell r="E13968" t="str">
            <v>Hogar</v>
          </cell>
        </row>
        <row r="13969">
          <cell r="A13969">
            <v>17999</v>
          </cell>
          <cell r="B13969">
            <v>7</v>
          </cell>
          <cell r="C13969">
            <v>3</v>
          </cell>
          <cell r="D13969" t="str">
            <v>DESPENSA GABRIELA</v>
          </cell>
          <cell r="E13969" t="str">
            <v>Hogar</v>
          </cell>
        </row>
        <row r="13970">
          <cell r="A13970">
            <v>17998</v>
          </cell>
          <cell r="B13970">
            <v>6</v>
          </cell>
          <cell r="C13970">
            <v>6</v>
          </cell>
          <cell r="D13970" t="str">
            <v>DESPENSA VIGU</v>
          </cell>
          <cell r="E13970" t="str">
            <v>Hogar</v>
          </cell>
        </row>
        <row r="13971">
          <cell r="A13971">
            <v>17765</v>
          </cell>
          <cell r="B13971">
            <v>5</v>
          </cell>
          <cell r="C13971">
            <v>7</v>
          </cell>
          <cell r="D13971" t="str">
            <v>DESPENSA CAACUPE</v>
          </cell>
        </row>
        <row r="13972">
          <cell r="A13972">
            <v>17997</v>
          </cell>
          <cell r="B13972">
            <v>6</v>
          </cell>
          <cell r="C13972">
            <v>6</v>
          </cell>
          <cell r="D13972" t="str">
            <v>DESPENSA INA</v>
          </cell>
          <cell r="E13972" t="str">
            <v>Hogar</v>
          </cell>
        </row>
        <row r="13973">
          <cell r="A13973">
            <v>18010</v>
          </cell>
          <cell r="B13973">
            <v>5</v>
          </cell>
          <cell r="C13973">
            <v>2</v>
          </cell>
          <cell r="D13973" t="str">
            <v>CASILLA ÑECA</v>
          </cell>
          <cell r="E13973" t="str">
            <v>Refrigerados</v>
          </cell>
        </row>
        <row r="13974">
          <cell r="A13974">
            <v>18038</v>
          </cell>
          <cell r="B13974">
            <v>1</v>
          </cell>
          <cell r="C13974">
            <v>2</v>
          </cell>
          <cell r="D13974" t="str">
            <v>MONTELIBANO</v>
          </cell>
          <cell r="E13974" t="str">
            <v>Refrigerados</v>
          </cell>
        </row>
        <row r="13975">
          <cell r="A13975">
            <v>26406</v>
          </cell>
          <cell r="B13975">
            <v>8</v>
          </cell>
          <cell r="C13975">
            <v>3</v>
          </cell>
          <cell r="D13975" t="str">
            <v>LOMILANDIA</v>
          </cell>
          <cell r="E13975" t="str">
            <v>Refrigerados</v>
          </cell>
        </row>
        <row r="13976">
          <cell r="A13976">
            <v>18057</v>
          </cell>
          <cell r="B13976">
            <v>5</v>
          </cell>
          <cell r="C13976">
            <v>8</v>
          </cell>
          <cell r="D13976" t="str">
            <v>AUTOSERVICIO AJB</v>
          </cell>
          <cell r="E13976" t="str">
            <v>Hogar</v>
          </cell>
        </row>
        <row r="13977">
          <cell r="A13977">
            <v>18058</v>
          </cell>
          <cell r="B13977">
            <v>4</v>
          </cell>
          <cell r="C13977">
            <v>5</v>
          </cell>
          <cell r="D13977" t="str">
            <v>COMERCIAL 14 DE MAYO</v>
          </cell>
          <cell r="E13977" t="str">
            <v>Hogar</v>
          </cell>
        </row>
        <row r="13978">
          <cell r="A13978">
            <v>18040</v>
          </cell>
          <cell r="B13978">
            <v>9</v>
          </cell>
          <cell r="C13978">
            <v>3</v>
          </cell>
          <cell r="D13978" t="str">
            <v>REST. PANAD. CONFITERIA ANAMAR</v>
          </cell>
          <cell r="E13978" t="str">
            <v>Refrigerados C - Distribuidor</v>
          </cell>
        </row>
        <row r="13979">
          <cell r="A13979">
            <v>18069</v>
          </cell>
          <cell r="B13979">
            <v>5</v>
          </cell>
          <cell r="C13979">
            <v>8</v>
          </cell>
          <cell r="D13979" t="str">
            <v>LIBRERIA TIA HILDA</v>
          </cell>
          <cell r="E13979" t="str">
            <v>Refrigerados</v>
          </cell>
        </row>
        <row r="13980">
          <cell r="A13980">
            <v>18070</v>
          </cell>
          <cell r="B13980">
            <v>5</v>
          </cell>
          <cell r="C13980">
            <v>3</v>
          </cell>
          <cell r="D13980" t="str">
            <v>COPETIN ÑA KIKA</v>
          </cell>
          <cell r="E13980" t="str">
            <v>Hogar</v>
          </cell>
        </row>
        <row r="13981">
          <cell r="A13981">
            <v>18068</v>
          </cell>
          <cell r="B13981">
            <v>1</v>
          </cell>
          <cell r="C13981">
            <v>4</v>
          </cell>
          <cell r="D13981" t="str">
            <v>CABINAS MARIA AUXILIADORA</v>
          </cell>
          <cell r="E13981" t="str">
            <v>Refrigerados</v>
          </cell>
        </row>
        <row r="13982">
          <cell r="A13982">
            <v>18006</v>
          </cell>
          <cell r="B13982">
            <v>6</v>
          </cell>
          <cell r="C13982">
            <v>7</v>
          </cell>
          <cell r="D13982" t="str">
            <v>DESPENSA CINDY</v>
          </cell>
          <cell r="E13982" t="str">
            <v>Hogar</v>
          </cell>
        </row>
        <row r="13983">
          <cell r="A13983">
            <v>18012</v>
          </cell>
          <cell r="B13983">
            <v>5</v>
          </cell>
          <cell r="C13983">
            <v>7</v>
          </cell>
          <cell r="D13983" t="str">
            <v>DESPENSA INA</v>
          </cell>
        </row>
        <row r="13984">
          <cell r="A13984">
            <v>18003</v>
          </cell>
          <cell r="B13984">
            <v>5</v>
          </cell>
          <cell r="C13984">
            <v>8</v>
          </cell>
          <cell r="D13984" t="str">
            <v>DESPENSA EL GRANDE</v>
          </cell>
          <cell r="E13984" t="str">
            <v>Hogar</v>
          </cell>
        </row>
        <row r="13985">
          <cell r="A13985">
            <v>18004</v>
          </cell>
          <cell r="B13985">
            <v>5</v>
          </cell>
          <cell r="C13985">
            <v>8</v>
          </cell>
          <cell r="D13985" t="str">
            <v>DESPENSA ESPIRITU SANTO</v>
          </cell>
          <cell r="E13985" t="str">
            <v>Hogar</v>
          </cell>
        </row>
        <row r="13986">
          <cell r="A13986">
            <v>18013</v>
          </cell>
          <cell r="B13986">
            <v>1</v>
          </cell>
          <cell r="C13986">
            <v>7</v>
          </cell>
          <cell r="D13986" t="str">
            <v>CABINAS TELEFONICAS RAMONITA</v>
          </cell>
        </row>
        <row r="13987">
          <cell r="A13987">
            <v>18005</v>
          </cell>
          <cell r="B13987">
            <v>5</v>
          </cell>
          <cell r="C13987">
            <v>7</v>
          </cell>
          <cell r="D13987" t="str">
            <v>VENTAS DE BEBIDAS LOS AMIGOS</v>
          </cell>
          <cell r="E13987" t="str">
            <v>Hogar</v>
          </cell>
        </row>
        <row r="13988">
          <cell r="A13988">
            <v>18019</v>
          </cell>
          <cell r="B13988">
            <v>6</v>
          </cell>
          <cell r="C13988">
            <v>3</v>
          </cell>
          <cell r="D13988" t="str">
            <v>CARRITO ARNALDO ANDRE</v>
          </cell>
          <cell r="E13988" t="str">
            <v>Refrigerados</v>
          </cell>
        </row>
        <row r="13989">
          <cell r="A13989">
            <v>18018</v>
          </cell>
          <cell r="B13989">
            <v>6</v>
          </cell>
          <cell r="C13989">
            <v>3</v>
          </cell>
          <cell r="D13989" t="str">
            <v>DESPENSA SAN MIGUEL</v>
          </cell>
          <cell r="E13989" t="str">
            <v>Hogar</v>
          </cell>
        </row>
        <row r="13990">
          <cell r="A13990">
            <v>18017</v>
          </cell>
          <cell r="B13990">
            <v>6</v>
          </cell>
          <cell r="C13990">
            <v>3</v>
          </cell>
          <cell r="D13990" t="str">
            <v>DESPENSA C y V</v>
          </cell>
          <cell r="E13990" t="str">
            <v>Hogar</v>
          </cell>
        </row>
        <row r="13991">
          <cell r="A13991">
            <v>18016</v>
          </cell>
          <cell r="D13991" t="str">
            <v>DESPENSA LA PREFERIDA</v>
          </cell>
          <cell r="E13991" t="str">
            <v>Hogar</v>
          </cell>
        </row>
        <row r="13992">
          <cell r="A13992">
            <v>18015</v>
          </cell>
          <cell r="B13992">
            <v>6</v>
          </cell>
          <cell r="C13992">
            <v>3</v>
          </cell>
          <cell r="D13992" t="str">
            <v>CANTINA PRISION MILITAR</v>
          </cell>
          <cell r="E13992" t="str">
            <v>Refrigerados</v>
          </cell>
        </row>
        <row r="13993">
          <cell r="A13993">
            <v>18020</v>
          </cell>
          <cell r="B13993">
            <v>5</v>
          </cell>
          <cell r="C13993">
            <v>5</v>
          </cell>
          <cell r="D13993" t="str">
            <v>DESPENSA SAN JOSE</v>
          </cell>
          <cell r="E13993" t="str">
            <v>Hogar</v>
          </cell>
        </row>
        <row r="13994">
          <cell r="A13994">
            <v>18002</v>
          </cell>
          <cell r="D13994" t="str">
            <v>DESPENSA LOS ANGELES</v>
          </cell>
          <cell r="E13994" t="str">
            <v>Hogar</v>
          </cell>
        </row>
        <row r="13995">
          <cell r="A13995">
            <v>18011</v>
          </cell>
          <cell r="B13995">
            <v>6</v>
          </cell>
          <cell r="C13995">
            <v>2</v>
          </cell>
          <cell r="D13995" t="str">
            <v>MINI SHOP PASEO ALBORADA</v>
          </cell>
        </row>
        <row r="13996">
          <cell r="A13996">
            <v>18008</v>
          </cell>
          <cell r="D13996" t="str">
            <v>BAR LA ROSA</v>
          </cell>
        </row>
        <row r="13997">
          <cell r="A13997">
            <v>18009</v>
          </cell>
          <cell r="B13997">
            <v>4</v>
          </cell>
          <cell r="C13997">
            <v>4</v>
          </cell>
          <cell r="D13997" t="str">
            <v>DESPENSA EL SOL</v>
          </cell>
          <cell r="E13997" t="str">
            <v>Hogar</v>
          </cell>
        </row>
        <row r="13998">
          <cell r="A13998">
            <v>18007</v>
          </cell>
          <cell r="B13998">
            <v>4</v>
          </cell>
          <cell r="C13998">
            <v>4</v>
          </cell>
          <cell r="D13998" t="str">
            <v>DESPENSA MARTINEZ</v>
          </cell>
          <cell r="E13998" t="str">
            <v>Hogar</v>
          </cell>
        </row>
        <row r="13999">
          <cell r="A13999">
            <v>18021</v>
          </cell>
          <cell r="B13999">
            <v>5</v>
          </cell>
          <cell r="C13999">
            <v>5</v>
          </cell>
          <cell r="D13999" t="str">
            <v>MINI MARKERT JOHA</v>
          </cell>
          <cell r="E13999" t="str">
            <v>Hogar</v>
          </cell>
        </row>
        <row r="14000">
          <cell r="A14000">
            <v>18022</v>
          </cell>
          <cell r="B14000">
            <v>2</v>
          </cell>
          <cell r="C14000">
            <v>7</v>
          </cell>
          <cell r="D14000" t="str">
            <v>TIO TOM</v>
          </cell>
          <cell r="E14000" t="str">
            <v>Refrigerados</v>
          </cell>
        </row>
        <row r="14001">
          <cell r="A14001">
            <v>18026</v>
          </cell>
          <cell r="B14001">
            <v>2</v>
          </cell>
          <cell r="C14001">
            <v>8</v>
          </cell>
          <cell r="D14001" t="str">
            <v>KIOSKO LA PALMERA</v>
          </cell>
          <cell r="E14001" t="str">
            <v>Hogar</v>
          </cell>
        </row>
        <row r="14002">
          <cell r="A14002">
            <v>18023</v>
          </cell>
          <cell r="D14002" t="str">
            <v>DESPENSA ARCO IRIS</v>
          </cell>
          <cell r="E14002" t="str">
            <v>Hogar</v>
          </cell>
        </row>
        <row r="14003">
          <cell r="A14003">
            <v>18024</v>
          </cell>
          <cell r="B14003">
            <v>2</v>
          </cell>
          <cell r="C14003">
            <v>8</v>
          </cell>
          <cell r="D14003" t="str">
            <v>DESPENSA FANI PAOLA</v>
          </cell>
          <cell r="E14003" t="str">
            <v>Hogar</v>
          </cell>
        </row>
        <row r="14004">
          <cell r="A14004">
            <v>26383</v>
          </cell>
          <cell r="B14004">
            <v>6</v>
          </cell>
          <cell r="C14004">
            <v>3</v>
          </cell>
          <cell r="D14004" t="str">
            <v>MINI BODEGA F &amp; M</v>
          </cell>
          <cell r="E14004" t="str">
            <v>Hogar</v>
          </cell>
        </row>
        <row r="14005">
          <cell r="A14005">
            <v>18027</v>
          </cell>
          <cell r="B14005">
            <v>3</v>
          </cell>
          <cell r="C14005">
            <v>1</v>
          </cell>
          <cell r="D14005" t="str">
            <v>POLLERIA EL PAPAGAYO</v>
          </cell>
          <cell r="E14005" t="str">
            <v>Refrigerados</v>
          </cell>
        </row>
        <row r="14006">
          <cell r="A14006">
            <v>18028</v>
          </cell>
          <cell r="B14006">
            <v>1</v>
          </cell>
          <cell r="C14006">
            <v>7</v>
          </cell>
          <cell r="D14006" t="str">
            <v>CASILLA 861</v>
          </cell>
          <cell r="E14006" t="str">
            <v>Hogar</v>
          </cell>
        </row>
        <row r="14007">
          <cell r="A14007">
            <v>18029</v>
          </cell>
          <cell r="B14007">
            <v>6</v>
          </cell>
          <cell r="C14007">
            <v>5</v>
          </cell>
          <cell r="D14007" t="str">
            <v>CANTINA YESE LUZ CABALLERIA</v>
          </cell>
          <cell r="E14007" t="str">
            <v>Refrigerados</v>
          </cell>
        </row>
        <row r="14008">
          <cell r="A14008">
            <v>18030</v>
          </cell>
          <cell r="B14008">
            <v>9</v>
          </cell>
          <cell r="C14008">
            <v>3</v>
          </cell>
          <cell r="D14008" t="str">
            <v>AUTOSERVICE JULIA</v>
          </cell>
        </row>
        <row r="14009">
          <cell r="A14009">
            <v>18025</v>
          </cell>
          <cell r="B14009">
            <v>4</v>
          </cell>
          <cell r="C14009">
            <v>3</v>
          </cell>
          <cell r="D14009" t="str">
            <v>DESPENSA KANDY</v>
          </cell>
          <cell r="E14009" t="str">
            <v>Hogar</v>
          </cell>
        </row>
        <row r="14010">
          <cell r="A14010">
            <v>18034</v>
          </cell>
          <cell r="B14010">
            <v>4</v>
          </cell>
          <cell r="C14010">
            <v>6</v>
          </cell>
          <cell r="D14010" t="str">
            <v>DESPENSA  PORVENIR</v>
          </cell>
          <cell r="E14010" t="str">
            <v>Hogar</v>
          </cell>
        </row>
        <row r="14011">
          <cell r="A14011">
            <v>18035</v>
          </cell>
          <cell r="D14011" t="str">
            <v>KIOSKO GRACIELA</v>
          </cell>
          <cell r="E14011" t="str">
            <v>Hogar</v>
          </cell>
        </row>
        <row r="14012">
          <cell r="A14012">
            <v>18036</v>
          </cell>
          <cell r="B14012">
            <v>4</v>
          </cell>
          <cell r="C14012">
            <v>6</v>
          </cell>
          <cell r="D14012" t="str">
            <v>DESPENSA KIKI</v>
          </cell>
          <cell r="E14012" t="str">
            <v>Hogar</v>
          </cell>
        </row>
        <row r="14013">
          <cell r="A14013">
            <v>18037</v>
          </cell>
          <cell r="B14013">
            <v>4</v>
          </cell>
          <cell r="C14013">
            <v>6</v>
          </cell>
          <cell r="D14013" t="str">
            <v>KIOSKO GLORIA</v>
          </cell>
          <cell r="E14013" t="str">
            <v>Refrigerados</v>
          </cell>
        </row>
        <row r="14014">
          <cell r="A14014">
            <v>18033</v>
          </cell>
          <cell r="B14014">
            <v>2</v>
          </cell>
          <cell r="C14014">
            <v>4</v>
          </cell>
          <cell r="D14014" t="str">
            <v>LA CASITA - Y - DOIDANICH</v>
          </cell>
          <cell r="E14014" t="str">
            <v>Hogar</v>
          </cell>
        </row>
        <row r="14015">
          <cell r="A14015">
            <v>18032</v>
          </cell>
          <cell r="B14015">
            <v>2</v>
          </cell>
          <cell r="C14015">
            <v>3</v>
          </cell>
          <cell r="D14015" t="str">
            <v>DESPENSA EL GUMARELO</v>
          </cell>
          <cell r="E14015" t="str">
            <v>Hogar</v>
          </cell>
        </row>
        <row r="14016">
          <cell r="A14016">
            <v>18031</v>
          </cell>
          <cell r="B14016">
            <v>9</v>
          </cell>
          <cell r="C14016">
            <v>3</v>
          </cell>
          <cell r="D14016" t="str">
            <v>EMBAJADA DEL PERÚ</v>
          </cell>
        </row>
        <row r="14017">
          <cell r="A14017">
            <v>18043</v>
          </cell>
          <cell r="B14017">
            <v>9</v>
          </cell>
          <cell r="C14017">
            <v>3</v>
          </cell>
          <cell r="D14017" t="str">
            <v>ESCUELA DE FUTBOL ATLE. ZEBALLENCE</v>
          </cell>
        </row>
        <row r="14018">
          <cell r="A14018">
            <v>18044</v>
          </cell>
          <cell r="B14018">
            <v>9</v>
          </cell>
          <cell r="C14018">
            <v>3</v>
          </cell>
          <cell r="D14018" t="str">
            <v>CARRITO AGUERO</v>
          </cell>
        </row>
        <row r="14019">
          <cell r="A14019">
            <v>18051</v>
          </cell>
          <cell r="B14019">
            <v>5</v>
          </cell>
          <cell r="C14019">
            <v>4</v>
          </cell>
          <cell r="D14019" t="str">
            <v>CASILLA VERDE</v>
          </cell>
          <cell r="E14019" t="str">
            <v>Refrigerados</v>
          </cell>
        </row>
        <row r="14020">
          <cell r="A14020">
            <v>18045</v>
          </cell>
          <cell r="B14020">
            <v>3</v>
          </cell>
          <cell r="C14020">
            <v>2</v>
          </cell>
          <cell r="D14020" t="str">
            <v>DESPENSA SANTO TOMAS</v>
          </cell>
          <cell r="E14020" t="str">
            <v>Hogar</v>
          </cell>
        </row>
        <row r="14021">
          <cell r="A14021">
            <v>18048</v>
          </cell>
          <cell r="B14021">
            <v>9</v>
          </cell>
          <cell r="C14021">
            <v>3</v>
          </cell>
          <cell r="D14021" t="str">
            <v>AUTOSERVICE LA FAMILIA</v>
          </cell>
        </row>
        <row r="14022">
          <cell r="A14022">
            <v>18049</v>
          </cell>
          <cell r="B14022">
            <v>4</v>
          </cell>
          <cell r="C14022">
            <v>7</v>
          </cell>
          <cell r="D14022" t="str">
            <v>DESPENSA SANTA RITA</v>
          </cell>
          <cell r="E14022" t="str">
            <v>Hogar</v>
          </cell>
        </row>
        <row r="14023">
          <cell r="A14023">
            <v>18050</v>
          </cell>
          <cell r="D14023" t="str">
            <v>CANTINA DE PATRICIA</v>
          </cell>
          <cell r="E14023" t="str">
            <v>Refrigerados</v>
          </cell>
        </row>
        <row r="14024">
          <cell r="A14024">
            <v>18042</v>
          </cell>
          <cell r="B14024">
            <v>6</v>
          </cell>
          <cell r="C14024">
            <v>6</v>
          </cell>
          <cell r="D14024" t="str">
            <v>LECTURAS</v>
          </cell>
          <cell r="E14024" t="str">
            <v>Hogar</v>
          </cell>
        </row>
        <row r="14025">
          <cell r="A14025">
            <v>18047</v>
          </cell>
          <cell r="B14025">
            <v>1</v>
          </cell>
          <cell r="C14025">
            <v>9</v>
          </cell>
          <cell r="D14025" t="str">
            <v>COMERCIAL SANTA ANA</v>
          </cell>
          <cell r="E14025" t="str">
            <v>Hogar</v>
          </cell>
        </row>
        <row r="14026">
          <cell r="A14026">
            <v>18053</v>
          </cell>
          <cell r="B14026">
            <v>2</v>
          </cell>
          <cell r="C14026">
            <v>4</v>
          </cell>
          <cell r="D14026" t="str">
            <v>DESPENSA 89</v>
          </cell>
          <cell r="E14026" t="str">
            <v>Hogar</v>
          </cell>
        </row>
        <row r="14027">
          <cell r="A14027">
            <v>18041</v>
          </cell>
          <cell r="B14027">
            <v>6</v>
          </cell>
          <cell r="C14027">
            <v>1</v>
          </cell>
          <cell r="D14027" t="str">
            <v>COMEDOR OSCARCITO</v>
          </cell>
          <cell r="E14027" t="str">
            <v>Refrigerados</v>
          </cell>
        </row>
        <row r="14028">
          <cell r="A14028">
            <v>18052</v>
          </cell>
          <cell r="B14028">
            <v>9</v>
          </cell>
          <cell r="C14028">
            <v>3</v>
          </cell>
          <cell r="D14028" t="str">
            <v>DESPENSA SAMARIAN</v>
          </cell>
        </row>
        <row r="14029">
          <cell r="A14029">
            <v>17946</v>
          </cell>
          <cell r="B14029">
            <v>4</v>
          </cell>
          <cell r="C14029">
            <v>2</v>
          </cell>
          <cell r="D14029" t="str">
            <v>CANTINA CLUB SAN ISIDRO</v>
          </cell>
          <cell r="E14029" t="str">
            <v>Refrigerados</v>
          </cell>
        </row>
        <row r="14030">
          <cell r="A14030">
            <v>18054</v>
          </cell>
          <cell r="B14030">
            <v>9</v>
          </cell>
          <cell r="C14030">
            <v>3</v>
          </cell>
          <cell r="D14030" t="str">
            <v>COPETIN OLAF</v>
          </cell>
        </row>
        <row r="14031">
          <cell r="A14031">
            <v>18055</v>
          </cell>
          <cell r="B14031">
            <v>9</v>
          </cell>
          <cell r="C14031">
            <v>3</v>
          </cell>
          <cell r="D14031" t="str">
            <v>COMEDOR APT - DIR. NACIONAL DE DEPORTE</v>
          </cell>
        </row>
        <row r="14032">
          <cell r="A14032">
            <v>18064</v>
          </cell>
          <cell r="B14032">
            <v>2</v>
          </cell>
          <cell r="C14032">
            <v>8</v>
          </cell>
          <cell r="D14032" t="str">
            <v>COMERCIAL LISSI</v>
          </cell>
        </row>
        <row r="14033">
          <cell r="A14033">
            <v>18063</v>
          </cell>
          <cell r="B14033">
            <v>6</v>
          </cell>
          <cell r="C14033">
            <v>5</v>
          </cell>
          <cell r="D14033" t="str">
            <v>COLEGIO CANAAN</v>
          </cell>
          <cell r="E14033" t="str">
            <v>Educación</v>
          </cell>
        </row>
        <row r="14034">
          <cell r="A14034">
            <v>18059</v>
          </cell>
          <cell r="B14034">
            <v>7</v>
          </cell>
          <cell r="C14034">
            <v>2</v>
          </cell>
          <cell r="D14034" t="str">
            <v>DESPENSA KATI</v>
          </cell>
          <cell r="E14034" t="str">
            <v>Hogar</v>
          </cell>
        </row>
        <row r="14035">
          <cell r="A14035">
            <v>18062</v>
          </cell>
          <cell r="B14035">
            <v>3</v>
          </cell>
          <cell r="C14035">
            <v>2</v>
          </cell>
          <cell r="D14035" t="str">
            <v>COMEDOR BELEN</v>
          </cell>
        </row>
        <row r="14036">
          <cell r="A14036">
            <v>18061</v>
          </cell>
          <cell r="B14036">
            <v>3</v>
          </cell>
          <cell r="C14036">
            <v>6</v>
          </cell>
          <cell r="D14036" t="str">
            <v>MOLINO F y M</v>
          </cell>
          <cell r="E14036" t="str">
            <v>Mayoristas</v>
          </cell>
        </row>
        <row r="14037">
          <cell r="A14037">
            <v>18060</v>
          </cell>
          <cell r="B14037">
            <v>3</v>
          </cell>
          <cell r="C14037">
            <v>6</v>
          </cell>
          <cell r="D14037" t="str">
            <v>COMERCIAL EL REY</v>
          </cell>
          <cell r="E14037" t="str">
            <v>Hogar</v>
          </cell>
        </row>
        <row r="14038">
          <cell r="A14038">
            <v>18065</v>
          </cell>
          <cell r="B14038">
            <v>5</v>
          </cell>
          <cell r="C14038">
            <v>7</v>
          </cell>
          <cell r="D14038" t="str">
            <v>DESPENSA OSCARCITO</v>
          </cell>
          <cell r="E14038" t="str">
            <v>Hogar</v>
          </cell>
        </row>
        <row r="14039">
          <cell r="A14039">
            <v>18066</v>
          </cell>
          <cell r="B14039">
            <v>5</v>
          </cell>
          <cell r="C14039">
            <v>8</v>
          </cell>
          <cell r="D14039" t="str">
            <v>DESPENSA VALERIA</v>
          </cell>
          <cell r="E14039" t="str">
            <v>Hogar</v>
          </cell>
        </row>
        <row r="14040">
          <cell r="A14040">
            <v>18056</v>
          </cell>
          <cell r="B14040">
            <v>5</v>
          </cell>
          <cell r="C14040">
            <v>8</v>
          </cell>
          <cell r="D14040" t="str">
            <v>DESPENSA HEIDI</v>
          </cell>
          <cell r="E14040" t="str">
            <v>Hogar</v>
          </cell>
        </row>
        <row r="14041">
          <cell r="A14041">
            <v>18067</v>
          </cell>
          <cell r="B14041">
            <v>1</v>
          </cell>
          <cell r="C14041">
            <v>2</v>
          </cell>
          <cell r="D14041" t="str">
            <v>COPETIN 15 DE AGOSTO</v>
          </cell>
          <cell r="E14041" t="str">
            <v>Refrigerados</v>
          </cell>
        </row>
        <row r="14042">
          <cell r="A14042">
            <v>18071</v>
          </cell>
          <cell r="B14042">
            <v>4</v>
          </cell>
          <cell r="C14042">
            <v>7</v>
          </cell>
          <cell r="D14042" t="str">
            <v>DESPENSA ANALIA</v>
          </cell>
          <cell r="E14042" t="str">
            <v>Hogar</v>
          </cell>
        </row>
        <row r="14043">
          <cell r="A14043">
            <v>18072</v>
          </cell>
          <cell r="B14043">
            <v>5</v>
          </cell>
          <cell r="C14043">
            <v>8</v>
          </cell>
          <cell r="D14043" t="str">
            <v>COPETIN PRIMAVERA</v>
          </cell>
          <cell r="E14043" t="str">
            <v>Refrigerados</v>
          </cell>
        </row>
        <row r="14044">
          <cell r="A14044">
            <v>18073</v>
          </cell>
          <cell r="B14044">
            <v>6</v>
          </cell>
          <cell r="C14044">
            <v>5</v>
          </cell>
          <cell r="D14044" t="str">
            <v>COPETIN SAN MIGUEL</v>
          </cell>
          <cell r="E14044" t="str">
            <v>Refrigerados</v>
          </cell>
        </row>
        <row r="14045">
          <cell r="A14045">
            <v>18075</v>
          </cell>
          <cell r="B14045">
            <v>1</v>
          </cell>
          <cell r="C14045">
            <v>6</v>
          </cell>
          <cell r="D14045" t="str">
            <v>BAR LA TIA</v>
          </cell>
        </row>
        <row r="14046">
          <cell r="A14046">
            <v>18074</v>
          </cell>
          <cell r="B14046">
            <v>9</v>
          </cell>
          <cell r="C14046">
            <v>3</v>
          </cell>
          <cell r="D14046" t="str">
            <v>PARTICULAR GUSTAVO GALEANO</v>
          </cell>
        </row>
        <row r="14047">
          <cell r="A14047">
            <v>18076</v>
          </cell>
          <cell r="B14047">
            <v>5</v>
          </cell>
          <cell r="C14047">
            <v>2</v>
          </cell>
          <cell r="D14047" t="str">
            <v>DESPENSA SAN ANTONIO</v>
          </cell>
          <cell r="E14047" t="str">
            <v>Hogar</v>
          </cell>
        </row>
        <row r="14048">
          <cell r="A14048">
            <v>18077</v>
          </cell>
          <cell r="B14048">
            <v>5</v>
          </cell>
          <cell r="C14048">
            <v>8</v>
          </cell>
          <cell r="D14048" t="str">
            <v>DESPENSA SAN RAMON</v>
          </cell>
          <cell r="E14048" t="str">
            <v>Hogar</v>
          </cell>
        </row>
        <row r="14049">
          <cell r="A14049">
            <v>18079</v>
          </cell>
          <cell r="B14049">
            <v>4</v>
          </cell>
          <cell r="C14049">
            <v>2</v>
          </cell>
          <cell r="D14049" t="str">
            <v>COPETIN EL MANGO</v>
          </cell>
          <cell r="E14049" t="str">
            <v>Refrigerados</v>
          </cell>
        </row>
        <row r="14050">
          <cell r="A14050">
            <v>18081</v>
          </cell>
          <cell r="B14050">
            <v>1</v>
          </cell>
          <cell r="C14050">
            <v>9</v>
          </cell>
          <cell r="D14050" t="str">
            <v>CASA MARTINEZ SRL</v>
          </cell>
          <cell r="E14050" t="str">
            <v>Hogar</v>
          </cell>
        </row>
        <row r="14051">
          <cell r="A14051">
            <v>18080</v>
          </cell>
          <cell r="B14051">
            <v>1</v>
          </cell>
          <cell r="C14051">
            <v>2</v>
          </cell>
          <cell r="D14051" t="str">
            <v>COPETIN GRACIELA</v>
          </cell>
          <cell r="E14051" t="str">
            <v>Refrigerados</v>
          </cell>
        </row>
        <row r="14052">
          <cell r="A14052">
            <v>18078</v>
          </cell>
          <cell r="B14052">
            <v>5</v>
          </cell>
          <cell r="C14052">
            <v>6</v>
          </cell>
          <cell r="D14052" t="str">
            <v>COPETIN LA ESQUINA II</v>
          </cell>
        </row>
        <row r="14053">
          <cell r="A14053">
            <v>18093</v>
          </cell>
          <cell r="B14053">
            <v>9</v>
          </cell>
          <cell r="C14053">
            <v>3</v>
          </cell>
          <cell r="D14053" t="str">
            <v>CABINAS TELEFONICAS LAS MARIAS</v>
          </cell>
        </row>
        <row r="14054">
          <cell r="A14054">
            <v>18095</v>
          </cell>
          <cell r="B14054">
            <v>4</v>
          </cell>
          <cell r="C14054">
            <v>3</v>
          </cell>
          <cell r="D14054" t="str">
            <v>KIOSKO ÑA GREGORIA</v>
          </cell>
          <cell r="E14054" t="str">
            <v>Refrigerados</v>
          </cell>
        </row>
        <row r="14055">
          <cell r="A14055">
            <v>18084</v>
          </cell>
          <cell r="B14055">
            <v>5</v>
          </cell>
          <cell r="C14055">
            <v>4</v>
          </cell>
          <cell r="D14055" t="str">
            <v>COPETIN LOS CHUPIS</v>
          </cell>
          <cell r="E14055" t="str">
            <v>Refrigerados</v>
          </cell>
        </row>
        <row r="14056">
          <cell r="A14056">
            <v>18090</v>
          </cell>
          <cell r="B14056">
            <v>6</v>
          </cell>
          <cell r="C14056">
            <v>2</v>
          </cell>
          <cell r="D14056" t="str">
            <v>PASTELERIA NICE</v>
          </cell>
          <cell r="E14056" t="str">
            <v>Refrigerados</v>
          </cell>
        </row>
        <row r="14057">
          <cell r="A14057">
            <v>18110</v>
          </cell>
          <cell r="B14057">
            <v>9</v>
          </cell>
          <cell r="C14057">
            <v>3</v>
          </cell>
          <cell r="D14057" t="str">
            <v>GANADERA MANDIYU PECUA</v>
          </cell>
        </row>
        <row r="14058">
          <cell r="A14058">
            <v>18172</v>
          </cell>
          <cell r="B14058">
            <v>2</v>
          </cell>
          <cell r="C14058">
            <v>7</v>
          </cell>
          <cell r="D14058" t="str">
            <v>COPETIN SOFI</v>
          </cell>
          <cell r="E14058" t="str">
            <v>Refrigerados</v>
          </cell>
        </row>
        <row r="14059">
          <cell r="A14059">
            <v>18205</v>
          </cell>
          <cell r="B14059">
            <v>2</v>
          </cell>
          <cell r="C14059">
            <v>5</v>
          </cell>
          <cell r="D14059" t="str">
            <v>COPETIN DORALINA</v>
          </cell>
        </row>
        <row r="14060">
          <cell r="A14060">
            <v>18208</v>
          </cell>
          <cell r="B14060">
            <v>9</v>
          </cell>
          <cell r="C14060">
            <v>3</v>
          </cell>
          <cell r="D14060" t="str">
            <v>DESPENSA ÑA LIBRADA</v>
          </cell>
        </row>
        <row r="14061">
          <cell r="A14061">
            <v>18228</v>
          </cell>
          <cell r="D14061" t="str">
            <v>DESPENSA ARIEL y KARI</v>
          </cell>
          <cell r="E14061" t="str">
            <v>Hogar</v>
          </cell>
        </row>
        <row r="14062">
          <cell r="A14062">
            <v>18262</v>
          </cell>
          <cell r="B14062">
            <v>5</v>
          </cell>
          <cell r="C14062">
            <v>8</v>
          </cell>
          <cell r="D14062" t="str">
            <v>DESPENSA JUSTINA</v>
          </cell>
          <cell r="E14062" t="str">
            <v>Hogar</v>
          </cell>
        </row>
        <row r="14063">
          <cell r="A14063">
            <v>18263</v>
          </cell>
          <cell r="B14063">
            <v>5</v>
          </cell>
          <cell r="C14063">
            <v>8</v>
          </cell>
          <cell r="D14063" t="str">
            <v>COPETIN MIRIAN</v>
          </cell>
          <cell r="E14063" t="str">
            <v>Refrigerados</v>
          </cell>
        </row>
        <row r="14064">
          <cell r="A14064">
            <v>18264</v>
          </cell>
          <cell r="B14064">
            <v>4</v>
          </cell>
          <cell r="C14064">
            <v>5</v>
          </cell>
          <cell r="D14064" t="str">
            <v>CABINA TELEFONICA</v>
          </cell>
          <cell r="E14064" t="str">
            <v>Hogar</v>
          </cell>
        </row>
        <row r="14065">
          <cell r="A14065">
            <v>18265</v>
          </cell>
          <cell r="B14065">
            <v>6</v>
          </cell>
          <cell r="C14065">
            <v>6</v>
          </cell>
          <cell r="D14065" t="str">
            <v>DESPENSA SAN MIGUEL</v>
          </cell>
          <cell r="E14065" t="str">
            <v>Hogar</v>
          </cell>
        </row>
        <row r="14066">
          <cell r="A14066">
            <v>18267</v>
          </cell>
          <cell r="B14066">
            <v>3</v>
          </cell>
          <cell r="C14066">
            <v>7</v>
          </cell>
          <cell r="D14066" t="str">
            <v>KIOSKO B 50</v>
          </cell>
          <cell r="E14066" t="str">
            <v>Hogar</v>
          </cell>
        </row>
        <row r="14067">
          <cell r="A14067">
            <v>18269</v>
          </cell>
          <cell r="B14067">
            <v>4</v>
          </cell>
          <cell r="C14067">
            <v>7</v>
          </cell>
          <cell r="D14067" t="str">
            <v>DESPENSA VIRGEN DEL CARMEN</v>
          </cell>
          <cell r="E14067" t="str">
            <v>Hogar</v>
          </cell>
        </row>
        <row r="14068">
          <cell r="A14068">
            <v>18270</v>
          </cell>
          <cell r="B14068">
            <v>4</v>
          </cell>
          <cell r="C14068">
            <v>7</v>
          </cell>
          <cell r="D14068" t="str">
            <v>DESPENSA SAN CAYETANO</v>
          </cell>
          <cell r="E14068" t="str">
            <v>Hogar</v>
          </cell>
        </row>
        <row r="14069">
          <cell r="A14069">
            <v>18268</v>
          </cell>
          <cell r="B14069">
            <v>4</v>
          </cell>
          <cell r="C14069">
            <v>7</v>
          </cell>
          <cell r="D14069" t="str">
            <v>DESPENSA SAN CAYETANO</v>
          </cell>
          <cell r="E14069" t="str">
            <v>Hogar</v>
          </cell>
        </row>
        <row r="14070">
          <cell r="A14070">
            <v>18272</v>
          </cell>
          <cell r="B14070">
            <v>2</v>
          </cell>
          <cell r="C14070">
            <v>3</v>
          </cell>
          <cell r="D14070" t="str">
            <v>DESPENSA PEITO</v>
          </cell>
          <cell r="E14070" t="str">
            <v>Hogar</v>
          </cell>
        </row>
        <row r="14071">
          <cell r="A14071">
            <v>18271</v>
          </cell>
          <cell r="B14071">
            <v>2</v>
          </cell>
          <cell r="C14071">
            <v>5</v>
          </cell>
          <cell r="D14071" t="str">
            <v>PIZZERIA LUZ</v>
          </cell>
          <cell r="E14071" t="str">
            <v>Refrigerados</v>
          </cell>
        </row>
        <row r="14072">
          <cell r="A14072">
            <v>18273</v>
          </cell>
          <cell r="B14072">
            <v>5</v>
          </cell>
          <cell r="C14072">
            <v>8</v>
          </cell>
          <cell r="D14072" t="str">
            <v>CASILLA CARMEN</v>
          </cell>
          <cell r="E14072" t="str">
            <v>Refrigerados</v>
          </cell>
        </row>
        <row r="14073">
          <cell r="A14073">
            <v>18274</v>
          </cell>
          <cell r="B14073">
            <v>5</v>
          </cell>
          <cell r="C14073">
            <v>8</v>
          </cell>
          <cell r="D14073" t="str">
            <v>DESPENSA MATIAS</v>
          </cell>
          <cell r="E14073" t="str">
            <v>Hogar</v>
          </cell>
        </row>
        <row r="14074">
          <cell r="A14074">
            <v>18275</v>
          </cell>
          <cell r="B14074">
            <v>9</v>
          </cell>
          <cell r="C14074">
            <v>3</v>
          </cell>
          <cell r="D14074" t="str">
            <v>DESPENSA ROMERO</v>
          </cell>
        </row>
        <row r="14075">
          <cell r="A14075">
            <v>18266</v>
          </cell>
          <cell r="B14075">
            <v>1</v>
          </cell>
          <cell r="C14075">
            <v>1</v>
          </cell>
          <cell r="D14075" t="str">
            <v>PARTICULAR FAMILIA ZAYAS</v>
          </cell>
          <cell r="E14075" t="str">
            <v>Hogar</v>
          </cell>
        </row>
        <row r="14076">
          <cell r="A14076">
            <v>18276</v>
          </cell>
          <cell r="B14076">
            <v>1</v>
          </cell>
          <cell r="C14076">
            <v>3</v>
          </cell>
          <cell r="D14076" t="str">
            <v>CERRAJERIA DESPENSA MARK</v>
          </cell>
          <cell r="E14076" t="str">
            <v>Hogar</v>
          </cell>
        </row>
        <row r="14077">
          <cell r="A14077">
            <v>16826</v>
          </cell>
          <cell r="B14077">
            <v>9</v>
          </cell>
          <cell r="C14077">
            <v>3</v>
          </cell>
          <cell r="D14077" t="str">
            <v>FUNCIONARIO CARLOS VICENTE NARVAEZ</v>
          </cell>
          <cell r="E14077" t="str">
            <v>Planta</v>
          </cell>
        </row>
        <row r="14078">
          <cell r="A14078">
            <v>16830</v>
          </cell>
          <cell r="B14078">
            <v>9</v>
          </cell>
          <cell r="C14078">
            <v>3</v>
          </cell>
          <cell r="D14078" t="str">
            <v>HALDERIA CRISTAL 2</v>
          </cell>
        </row>
        <row r="14079">
          <cell r="A14079">
            <v>16828</v>
          </cell>
          <cell r="B14079">
            <v>6</v>
          </cell>
          <cell r="C14079">
            <v>2</v>
          </cell>
          <cell r="D14079" t="str">
            <v>DESPENSA SAN ANTONIO</v>
          </cell>
          <cell r="E14079" t="str">
            <v>Hogar</v>
          </cell>
        </row>
        <row r="14080">
          <cell r="A14080">
            <v>16829</v>
          </cell>
          <cell r="B14080">
            <v>6</v>
          </cell>
          <cell r="C14080">
            <v>2</v>
          </cell>
          <cell r="D14080" t="str">
            <v>DEPENSA LA PREFERIDA</v>
          </cell>
          <cell r="E14080" t="str">
            <v>Hogar</v>
          </cell>
        </row>
        <row r="14081">
          <cell r="A14081">
            <v>16825</v>
          </cell>
          <cell r="B14081">
            <v>9</v>
          </cell>
          <cell r="C14081">
            <v>3</v>
          </cell>
          <cell r="D14081" t="str">
            <v>DESPENSA CRISPIN 2</v>
          </cell>
        </row>
        <row r="14082">
          <cell r="A14082">
            <v>16822</v>
          </cell>
          <cell r="B14082">
            <v>9</v>
          </cell>
          <cell r="C14082">
            <v>3</v>
          </cell>
          <cell r="D14082" t="str">
            <v>SERVICIO GASTRONOMICO</v>
          </cell>
        </row>
        <row r="14083">
          <cell r="A14083">
            <v>16823</v>
          </cell>
          <cell r="D14083" t="str">
            <v>CARRITO LEZCANO</v>
          </cell>
          <cell r="E14083" t="str">
            <v>Refrigerados</v>
          </cell>
        </row>
        <row r="14084">
          <cell r="A14084">
            <v>16827</v>
          </cell>
          <cell r="B14084">
            <v>4</v>
          </cell>
          <cell r="C14084">
            <v>7</v>
          </cell>
          <cell r="D14084" t="str">
            <v>DESPENSA HUGUITO</v>
          </cell>
        </row>
        <row r="14085">
          <cell r="A14085">
            <v>16592</v>
          </cell>
          <cell r="B14085">
            <v>5</v>
          </cell>
          <cell r="C14085">
            <v>6</v>
          </cell>
          <cell r="D14085" t="str">
            <v>CABINA RODTELL</v>
          </cell>
          <cell r="E14085" t="str">
            <v>Hogar</v>
          </cell>
        </row>
        <row r="14086">
          <cell r="A14086">
            <v>16819</v>
          </cell>
          <cell r="B14086">
            <v>4</v>
          </cell>
          <cell r="C14086">
            <v>7</v>
          </cell>
          <cell r="D14086" t="str">
            <v>MIR EMPANADAS</v>
          </cell>
          <cell r="E14086" t="str">
            <v>Refrigerados</v>
          </cell>
        </row>
        <row r="14087">
          <cell r="A14087">
            <v>16817</v>
          </cell>
          <cell r="B14087">
            <v>4</v>
          </cell>
          <cell r="C14087">
            <v>4</v>
          </cell>
          <cell r="D14087" t="str">
            <v>DESPENSA MARCO ANTONIO</v>
          </cell>
          <cell r="E14087" t="str">
            <v>Hogar</v>
          </cell>
        </row>
        <row r="14088">
          <cell r="A14088">
            <v>16818</v>
          </cell>
          <cell r="B14088">
            <v>9</v>
          </cell>
          <cell r="C14088">
            <v>3</v>
          </cell>
          <cell r="D14088" t="str">
            <v>POOL U2</v>
          </cell>
        </row>
        <row r="14089">
          <cell r="A14089">
            <v>16815</v>
          </cell>
          <cell r="B14089">
            <v>2</v>
          </cell>
          <cell r="C14089">
            <v>8</v>
          </cell>
          <cell r="D14089" t="str">
            <v>COPETIN MARLI</v>
          </cell>
        </row>
        <row r="14090">
          <cell r="A14090">
            <v>16816</v>
          </cell>
          <cell r="B14090">
            <v>5</v>
          </cell>
          <cell r="C14090">
            <v>3</v>
          </cell>
          <cell r="D14090" t="str">
            <v>COMEDOR INDUFAR FABRICA</v>
          </cell>
          <cell r="E14090" t="str">
            <v>Refrigerados</v>
          </cell>
        </row>
        <row r="14091">
          <cell r="A14091">
            <v>16834</v>
          </cell>
          <cell r="B14091">
            <v>9</v>
          </cell>
          <cell r="C14091">
            <v>3</v>
          </cell>
          <cell r="D14091" t="str">
            <v>COOPERATIVA FDO. DE LA MORA</v>
          </cell>
        </row>
        <row r="14092">
          <cell r="A14092">
            <v>16835</v>
          </cell>
          <cell r="B14092">
            <v>4</v>
          </cell>
          <cell r="C14092">
            <v>1</v>
          </cell>
          <cell r="D14092" t="str">
            <v>TODOS GRANEL</v>
          </cell>
          <cell r="E14092" t="str">
            <v>Refrigerados</v>
          </cell>
        </row>
        <row r="14093">
          <cell r="A14093">
            <v>26405</v>
          </cell>
          <cell r="B14093">
            <v>4</v>
          </cell>
          <cell r="C14093">
            <v>6</v>
          </cell>
          <cell r="D14093" t="str">
            <v>DESPENSA ROJAS</v>
          </cell>
          <cell r="E14093" t="str">
            <v>Hogar</v>
          </cell>
        </row>
        <row r="14094">
          <cell r="A14094">
            <v>16838</v>
          </cell>
          <cell r="B14094">
            <v>1</v>
          </cell>
          <cell r="C14094">
            <v>9</v>
          </cell>
          <cell r="D14094" t="str">
            <v>GOLOSINA RD</v>
          </cell>
          <cell r="E14094" t="str">
            <v>Hogar</v>
          </cell>
        </row>
        <row r="14095">
          <cell r="A14095">
            <v>16836</v>
          </cell>
          <cell r="B14095">
            <v>7</v>
          </cell>
          <cell r="C14095">
            <v>1</v>
          </cell>
          <cell r="D14095" t="str">
            <v>DESPENSA GABI</v>
          </cell>
          <cell r="E14095" t="str">
            <v>Hogar</v>
          </cell>
        </row>
        <row r="14096">
          <cell r="A14096">
            <v>16839</v>
          </cell>
          <cell r="B14096">
            <v>9</v>
          </cell>
          <cell r="C14096">
            <v>3</v>
          </cell>
          <cell r="D14096" t="str">
            <v>CASILLA ÑA LEO</v>
          </cell>
        </row>
        <row r="14097">
          <cell r="A14097">
            <v>16593</v>
          </cell>
          <cell r="B14097">
            <v>5</v>
          </cell>
          <cell r="C14097">
            <v>4</v>
          </cell>
          <cell r="D14097" t="str">
            <v>DESPENSA MATIAS</v>
          </cell>
        </row>
        <row r="14098">
          <cell r="A14098">
            <v>16837</v>
          </cell>
          <cell r="B14098">
            <v>5</v>
          </cell>
          <cell r="C14098">
            <v>5</v>
          </cell>
          <cell r="D14098" t="str">
            <v>DESPENSA LAS MELLIZAS</v>
          </cell>
          <cell r="E14098" t="str">
            <v>Hogar</v>
          </cell>
        </row>
        <row r="14099">
          <cell r="A14099">
            <v>16846</v>
          </cell>
          <cell r="B14099">
            <v>9</v>
          </cell>
          <cell r="C14099">
            <v>3</v>
          </cell>
          <cell r="D14099" t="str">
            <v>BANCO SUDAMERIS</v>
          </cell>
        </row>
        <row r="14100">
          <cell r="A14100">
            <v>16841</v>
          </cell>
          <cell r="B14100">
            <v>5</v>
          </cell>
          <cell r="C14100">
            <v>5</v>
          </cell>
          <cell r="D14100" t="str">
            <v>DESPENSA C X J</v>
          </cell>
        </row>
        <row r="14101">
          <cell r="A14101">
            <v>16840</v>
          </cell>
          <cell r="B14101">
            <v>5</v>
          </cell>
          <cell r="C14101">
            <v>1</v>
          </cell>
          <cell r="D14101" t="str">
            <v>DESPENSA CINTHIA RAQUEL</v>
          </cell>
          <cell r="E14101" t="str">
            <v>Hogar</v>
          </cell>
        </row>
        <row r="14102">
          <cell r="A14102">
            <v>16849</v>
          </cell>
          <cell r="B14102">
            <v>4</v>
          </cell>
          <cell r="C14102">
            <v>2</v>
          </cell>
          <cell r="D14102" t="str">
            <v>COPETIN DELGADO</v>
          </cell>
          <cell r="E14102" t="str">
            <v>Refrigerados</v>
          </cell>
        </row>
        <row r="14103">
          <cell r="A14103">
            <v>16845</v>
          </cell>
          <cell r="B14103">
            <v>6</v>
          </cell>
          <cell r="C14103">
            <v>2</v>
          </cell>
          <cell r="D14103" t="str">
            <v>DESPENSA LUCY</v>
          </cell>
          <cell r="E14103" t="str">
            <v>Hogar</v>
          </cell>
        </row>
        <row r="14104">
          <cell r="A14104">
            <v>16844</v>
          </cell>
          <cell r="D14104" t="str">
            <v>LIBRERIA BLANCA</v>
          </cell>
          <cell r="E14104" t="str">
            <v>Refrigerados</v>
          </cell>
        </row>
        <row r="14105">
          <cell r="A14105">
            <v>16843</v>
          </cell>
          <cell r="B14105">
            <v>4</v>
          </cell>
          <cell r="C14105">
            <v>4</v>
          </cell>
          <cell r="D14105" t="str">
            <v>DESPENSA SAN LUIS</v>
          </cell>
          <cell r="E14105" t="str">
            <v>Hogar</v>
          </cell>
        </row>
        <row r="14106">
          <cell r="A14106">
            <v>16842</v>
          </cell>
          <cell r="B14106">
            <v>9</v>
          </cell>
          <cell r="C14106">
            <v>3</v>
          </cell>
          <cell r="D14106" t="str">
            <v>PAPI´S PIZZA</v>
          </cell>
        </row>
        <row r="14107">
          <cell r="A14107">
            <v>16848</v>
          </cell>
          <cell r="B14107">
            <v>4</v>
          </cell>
          <cell r="C14107">
            <v>6</v>
          </cell>
          <cell r="D14107" t="str">
            <v>CASILLA ROSANA</v>
          </cell>
        </row>
        <row r="14108">
          <cell r="A14108">
            <v>16847</v>
          </cell>
          <cell r="B14108">
            <v>5</v>
          </cell>
          <cell r="C14108">
            <v>8</v>
          </cell>
          <cell r="D14108" t="str">
            <v>PANADERIA ESCORPION</v>
          </cell>
          <cell r="E14108" t="str">
            <v>Refrigerados</v>
          </cell>
        </row>
        <row r="14109">
          <cell r="A14109">
            <v>16869</v>
          </cell>
          <cell r="B14109">
            <v>5</v>
          </cell>
          <cell r="C14109">
            <v>9</v>
          </cell>
          <cell r="D14109" t="str">
            <v xml:space="preserve">COMERCIAL GLORIA </v>
          </cell>
          <cell r="E14109" t="str">
            <v>Hogar</v>
          </cell>
        </row>
        <row r="14110">
          <cell r="A14110">
            <v>16866</v>
          </cell>
          <cell r="B14110">
            <v>4</v>
          </cell>
          <cell r="C14110">
            <v>3</v>
          </cell>
          <cell r="D14110" t="str">
            <v>DESPENSA ROSALBBA</v>
          </cell>
          <cell r="E14110" t="str">
            <v>Hogar</v>
          </cell>
        </row>
        <row r="14111">
          <cell r="A14111">
            <v>16867</v>
          </cell>
          <cell r="B14111">
            <v>9</v>
          </cell>
          <cell r="C14111">
            <v>3</v>
          </cell>
          <cell r="D14111" t="str">
            <v>CASILLA MIRIAN</v>
          </cell>
        </row>
        <row r="14112">
          <cell r="A14112">
            <v>16878</v>
          </cell>
          <cell r="D14112" t="str">
            <v>MERCERIA PORFI</v>
          </cell>
          <cell r="E14112" t="str">
            <v>Refrigerados</v>
          </cell>
        </row>
        <row r="14113">
          <cell r="A14113">
            <v>16874</v>
          </cell>
          <cell r="B14113">
            <v>6</v>
          </cell>
          <cell r="C14113">
            <v>5</v>
          </cell>
          <cell r="D14113" t="str">
            <v>MINI MERCADO SADER</v>
          </cell>
          <cell r="E14113" t="str">
            <v>Hogar</v>
          </cell>
        </row>
        <row r="14114">
          <cell r="A14114">
            <v>16870</v>
          </cell>
          <cell r="B14114">
            <v>1</v>
          </cell>
          <cell r="C14114">
            <v>5</v>
          </cell>
          <cell r="D14114" t="str">
            <v>MI CABINA</v>
          </cell>
        </row>
        <row r="14115">
          <cell r="A14115">
            <v>16873</v>
          </cell>
          <cell r="B14115">
            <v>7</v>
          </cell>
          <cell r="C14115">
            <v>2</v>
          </cell>
          <cell r="D14115" t="str">
            <v>DESPENSA 3 HERMANAS</v>
          </cell>
          <cell r="E14115" t="str">
            <v>Hogar</v>
          </cell>
        </row>
        <row r="14116">
          <cell r="A14116">
            <v>16858</v>
          </cell>
          <cell r="B14116">
            <v>4</v>
          </cell>
          <cell r="C14116">
            <v>4</v>
          </cell>
          <cell r="D14116" t="str">
            <v>DESPENSA EL FUTURO</v>
          </cell>
          <cell r="E14116" t="str">
            <v>Hogar</v>
          </cell>
        </row>
        <row r="14117">
          <cell r="A14117">
            <v>16859</v>
          </cell>
          <cell r="B14117">
            <v>9</v>
          </cell>
          <cell r="C14117">
            <v>3</v>
          </cell>
          <cell r="D14117" t="str">
            <v>BOCADOS Y ALGO MAS</v>
          </cell>
        </row>
        <row r="14118">
          <cell r="A14118">
            <v>16860</v>
          </cell>
          <cell r="B14118">
            <v>4</v>
          </cell>
          <cell r="C14118">
            <v>4</v>
          </cell>
          <cell r="D14118" t="str">
            <v>AUTOSERVISE EL REY</v>
          </cell>
          <cell r="E14118" t="str">
            <v>Hogar</v>
          </cell>
        </row>
        <row r="14119">
          <cell r="A14119">
            <v>16861</v>
          </cell>
          <cell r="B14119">
            <v>4</v>
          </cell>
          <cell r="C14119">
            <v>4</v>
          </cell>
          <cell r="D14119" t="str">
            <v>COPETIN SAN JUAN</v>
          </cell>
          <cell r="E14119" t="str">
            <v>Refrigerados</v>
          </cell>
        </row>
        <row r="14120">
          <cell r="A14120">
            <v>16853</v>
          </cell>
          <cell r="B14120">
            <v>4</v>
          </cell>
          <cell r="C14120">
            <v>5</v>
          </cell>
          <cell r="D14120" t="str">
            <v>DESPENSA D Y M</v>
          </cell>
          <cell r="E14120" t="str">
            <v>Hogar</v>
          </cell>
        </row>
        <row r="14121">
          <cell r="A14121">
            <v>16862</v>
          </cell>
          <cell r="B14121">
            <v>4</v>
          </cell>
          <cell r="C14121">
            <v>4</v>
          </cell>
          <cell r="D14121" t="str">
            <v>CENTRO DE ABASTECIMIENTO POA</v>
          </cell>
          <cell r="E14121" t="str">
            <v>Hogar</v>
          </cell>
        </row>
        <row r="14122">
          <cell r="A14122">
            <v>16854</v>
          </cell>
          <cell r="B14122">
            <v>4</v>
          </cell>
          <cell r="C14122">
            <v>4</v>
          </cell>
          <cell r="D14122" t="str">
            <v>DESPENSA FERNANDITO</v>
          </cell>
          <cell r="E14122" t="str">
            <v>Hogar</v>
          </cell>
        </row>
        <row r="14123">
          <cell r="A14123">
            <v>16855</v>
          </cell>
          <cell r="B14123">
            <v>4</v>
          </cell>
          <cell r="C14123">
            <v>4</v>
          </cell>
          <cell r="D14123" t="str">
            <v>AUTOSERVIS LA GUAIREÑA</v>
          </cell>
          <cell r="E14123" t="str">
            <v>Hogar</v>
          </cell>
        </row>
        <row r="14124">
          <cell r="A14124">
            <v>16856</v>
          </cell>
          <cell r="B14124">
            <v>4</v>
          </cell>
          <cell r="C14124">
            <v>4</v>
          </cell>
          <cell r="D14124" t="str">
            <v>COMERCIAL HF</v>
          </cell>
          <cell r="E14124" t="str">
            <v xml:space="preserve">Supermercados </v>
          </cell>
        </row>
        <row r="14125">
          <cell r="A14125">
            <v>16857</v>
          </cell>
          <cell r="B14125">
            <v>4</v>
          </cell>
          <cell r="C14125">
            <v>4</v>
          </cell>
          <cell r="D14125" t="str">
            <v>MINIMERCADO Z Y E</v>
          </cell>
          <cell r="E14125" t="str">
            <v>Refrigerados</v>
          </cell>
        </row>
        <row r="14126">
          <cell r="A14126">
            <v>16865</v>
          </cell>
          <cell r="D14126" t="str">
            <v>COPETIN LUZ MARIA</v>
          </cell>
        </row>
        <row r="14127">
          <cell r="A14127">
            <v>16851</v>
          </cell>
          <cell r="B14127">
            <v>4</v>
          </cell>
          <cell r="C14127">
            <v>5</v>
          </cell>
          <cell r="D14127" t="str">
            <v>AUTOSERVIS LETICIA 2</v>
          </cell>
          <cell r="E14127" t="str">
            <v>Hogar</v>
          </cell>
        </row>
        <row r="14128">
          <cell r="A14128">
            <v>16852</v>
          </cell>
          <cell r="B14128">
            <v>4</v>
          </cell>
          <cell r="C14128">
            <v>5</v>
          </cell>
          <cell r="D14128" t="str">
            <v>DESPENSA BONANZA</v>
          </cell>
          <cell r="E14128" t="str">
            <v>Hogar</v>
          </cell>
        </row>
        <row r="14129">
          <cell r="A14129">
            <v>16863</v>
          </cell>
          <cell r="D14129" t="str">
            <v>SUPERMERCADO SAN ANTONIO</v>
          </cell>
          <cell r="E14129" t="str">
            <v xml:space="preserve">Supermercados </v>
          </cell>
        </row>
        <row r="14130">
          <cell r="A14130">
            <v>16864</v>
          </cell>
          <cell r="B14130">
            <v>4</v>
          </cell>
          <cell r="C14130">
            <v>4</v>
          </cell>
          <cell r="D14130" t="str">
            <v>DESPENSA SAN CAYETANO</v>
          </cell>
          <cell r="E14130" t="str">
            <v>Hogar</v>
          </cell>
        </row>
        <row r="14131">
          <cell r="A14131">
            <v>16882</v>
          </cell>
          <cell r="B14131">
            <v>4</v>
          </cell>
          <cell r="C14131">
            <v>4</v>
          </cell>
          <cell r="D14131" t="str">
            <v>COMEDOR MENCHI</v>
          </cell>
          <cell r="E14131" t="str">
            <v>Refrigerados</v>
          </cell>
        </row>
        <row r="14132">
          <cell r="A14132">
            <v>16879</v>
          </cell>
          <cell r="B14132">
            <v>4</v>
          </cell>
          <cell r="C14132">
            <v>5</v>
          </cell>
          <cell r="D14132" t="str">
            <v>BODEGA LA RUEDA</v>
          </cell>
          <cell r="E14132" t="str">
            <v>Hogar</v>
          </cell>
        </row>
        <row r="14133">
          <cell r="A14133">
            <v>16883</v>
          </cell>
          <cell r="B14133">
            <v>5</v>
          </cell>
          <cell r="C14133">
            <v>3</v>
          </cell>
          <cell r="D14133" t="str">
            <v>COPETIN CURUPAYTY</v>
          </cell>
        </row>
        <row r="14134">
          <cell r="A14134">
            <v>16880</v>
          </cell>
          <cell r="D14134" t="str">
            <v>COPETIN LA GERMANIA</v>
          </cell>
        </row>
        <row r="14135">
          <cell r="A14135">
            <v>16594</v>
          </cell>
          <cell r="B14135">
            <v>5</v>
          </cell>
          <cell r="C14135">
            <v>6</v>
          </cell>
          <cell r="D14135" t="str">
            <v>DESPENSA ALICIA</v>
          </cell>
          <cell r="E14135" t="str">
            <v>Hogar</v>
          </cell>
        </row>
        <row r="14136">
          <cell r="A14136">
            <v>16899</v>
          </cell>
          <cell r="B14136">
            <v>8</v>
          </cell>
          <cell r="C14136">
            <v>3</v>
          </cell>
          <cell r="D14136" t="str">
            <v>BRIGHT STAR S.A. (La Havanna)</v>
          </cell>
          <cell r="E14136" t="str">
            <v>Refrigerados A</v>
          </cell>
        </row>
        <row r="14137">
          <cell r="A14137">
            <v>16920</v>
          </cell>
          <cell r="B14137">
            <v>6</v>
          </cell>
          <cell r="C14137">
            <v>5</v>
          </cell>
          <cell r="D14137" t="str">
            <v>CABISERVIS</v>
          </cell>
          <cell r="E14137" t="str">
            <v>Hogar</v>
          </cell>
        </row>
        <row r="14138">
          <cell r="A14138">
            <v>16905</v>
          </cell>
          <cell r="B14138">
            <v>5</v>
          </cell>
          <cell r="C14138">
            <v>8</v>
          </cell>
          <cell r="D14138" t="str">
            <v>COPETIN EXSA</v>
          </cell>
          <cell r="E14138" t="str">
            <v>Refrigerados</v>
          </cell>
        </row>
        <row r="14139">
          <cell r="A14139">
            <v>16902</v>
          </cell>
          <cell r="B14139">
            <v>3</v>
          </cell>
          <cell r="C14139">
            <v>1</v>
          </cell>
          <cell r="D14139" t="str">
            <v>DESPENSA OLVEÑA</v>
          </cell>
          <cell r="E14139" t="str">
            <v>Hogar</v>
          </cell>
        </row>
        <row r="14140">
          <cell r="A14140">
            <v>16908</v>
          </cell>
          <cell r="B14140">
            <v>6</v>
          </cell>
          <cell r="C14140">
            <v>2</v>
          </cell>
          <cell r="D14140" t="str">
            <v>DESPENSA JUAN PABLO</v>
          </cell>
          <cell r="E14140" t="str">
            <v>Hogar</v>
          </cell>
        </row>
        <row r="14141">
          <cell r="A14141">
            <v>16907</v>
          </cell>
          <cell r="B14141">
            <v>6</v>
          </cell>
          <cell r="C14141">
            <v>1</v>
          </cell>
          <cell r="D14141" t="str">
            <v>COPETIN EL BOULEVAR</v>
          </cell>
          <cell r="E14141" t="str">
            <v>Refrigerados</v>
          </cell>
        </row>
        <row r="14142">
          <cell r="A14142">
            <v>16722</v>
          </cell>
          <cell r="B14142">
            <v>6</v>
          </cell>
          <cell r="C14142">
            <v>3</v>
          </cell>
          <cell r="D14142" t="str">
            <v>DESPENSA LA VICTORIA</v>
          </cell>
          <cell r="E14142" t="str">
            <v>Hogar</v>
          </cell>
        </row>
        <row r="14143">
          <cell r="A14143">
            <v>16720</v>
          </cell>
          <cell r="B14143">
            <v>9</v>
          </cell>
          <cell r="C14143">
            <v>3</v>
          </cell>
          <cell r="D14143" t="str">
            <v>CASILLA VIVIANA</v>
          </cell>
        </row>
        <row r="14144">
          <cell r="A14144">
            <v>16915</v>
          </cell>
          <cell r="B14144">
            <v>4</v>
          </cell>
          <cell r="C14144">
            <v>5</v>
          </cell>
          <cell r="D14144" t="str">
            <v>DESPENAS VIRGEN DEL CARMEN</v>
          </cell>
          <cell r="E14144" t="str">
            <v>Hogar</v>
          </cell>
        </row>
        <row r="14145">
          <cell r="A14145">
            <v>16916</v>
          </cell>
          <cell r="B14145">
            <v>4</v>
          </cell>
          <cell r="C14145">
            <v>4</v>
          </cell>
          <cell r="D14145" t="str">
            <v>DESPENSA LIBRA</v>
          </cell>
          <cell r="E14145" t="str">
            <v>Hogar</v>
          </cell>
        </row>
        <row r="14146">
          <cell r="A14146">
            <v>16917</v>
          </cell>
          <cell r="B14146">
            <v>4</v>
          </cell>
          <cell r="C14146">
            <v>4</v>
          </cell>
          <cell r="D14146" t="str">
            <v>AUTOSERVIS DOÑA REINA</v>
          </cell>
          <cell r="E14146" t="str">
            <v>Hogar</v>
          </cell>
        </row>
        <row r="14147">
          <cell r="A14147">
            <v>16724</v>
          </cell>
          <cell r="B14147">
            <v>9</v>
          </cell>
          <cell r="C14147">
            <v>3</v>
          </cell>
          <cell r="D14147" t="str">
            <v>CONFITERIA BELPAN</v>
          </cell>
        </row>
        <row r="14148">
          <cell r="A14148">
            <v>16730</v>
          </cell>
          <cell r="B14148">
            <v>3</v>
          </cell>
          <cell r="C14148">
            <v>7</v>
          </cell>
          <cell r="D14148" t="str">
            <v>KIOSKO B42</v>
          </cell>
          <cell r="E14148" t="str">
            <v>Hogar</v>
          </cell>
        </row>
        <row r="14149">
          <cell r="A14149">
            <v>16729</v>
          </cell>
          <cell r="B14149">
            <v>3</v>
          </cell>
          <cell r="C14149">
            <v>7</v>
          </cell>
          <cell r="D14149" t="str">
            <v>DIVINO NIÑO JESUS PATIO COMIDAS</v>
          </cell>
          <cell r="E14149" t="str">
            <v>Refrigerados</v>
          </cell>
        </row>
        <row r="14150">
          <cell r="A14150">
            <v>16725</v>
          </cell>
          <cell r="B14150">
            <v>3</v>
          </cell>
          <cell r="C14150">
            <v>3</v>
          </cell>
          <cell r="D14150" t="str">
            <v>COPETIN SAN GERARDO</v>
          </cell>
        </row>
        <row r="14151">
          <cell r="A14151">
            <v>16912</v>
          </cell>
          <cell r="B14151">
            <v>3</v>
          </cell>
          <cell r="C14151">
            <v>8</v>
          </cell>
          <cell r="D14151" t="str">
            <v>DESPENSA MARLEYS</v>
          </cell>
          <cell r="E14151" t="str">
            <v>Hogar</v>
          </cell>
        </row>
        <row r="14152">
          <cell r="A14152">
            <v>16910</v>
          </cell>
          <cell r="B14152">
            <v>9</v>
          </cell>
          <cell r="C14152">
            <v>3</v>
          </cell>
          <cell r="D14152" t="str">
            <v>TOT RIDER</v>
          </cell>
        </row>
        <row r="14153">
          <cell r="A14153">
            <v>16913</v>
          </cell>
          <cell r="B14153">
            <v>7</v>
          </cell>
          <cell r="C14153">
            <v>2</v>
          </cell>
          <cell r="D14153" t="str">
            <v>DESPENSA TUKY</v>
          </cell>
          <cell r="E14153" t="str">
            <v>Hogar</v>
          </cell>
        </row>
        <row r="14154">
          <cell r="A14154">
            <v>16918</v>
          </cell>
          <cell r="B14154">
            <v>4</v>
          </cell>
          <cell r="C14154">
            <v>3</v>
          </cell>
          <cell r="D14154" t="str">
            <v>DESPENSA JORGITO</v>
          </cell>
        </row>
        <row r="14155">
          <cell r="A14155">
            <v>16711</v>
          </cell>
          <cell r="B14155">
            <v>4</v>
          </cell>
          <cell r="C14155">
            <v>4</v>
          </cell>
          <cell r="D14155" t="str">
            <v>DESPENSA EL HOGAR</v>
          </cell>
          <cell r="E14155" t="str">
            <v>Hogar</v>
          </cell>
        </row>
        <row r="14156">
          <cell r="A14156">
            <v>16712</v>
          </cell>
          <cell r="B14156">
            <v>4</v>
          </cell>
          <cell r="C14156">
            <v>4</v>
          </cell>
          <cell r="D14156" t="str">
            <v>EMPANADAS DON JUSTO</v>
          </cell>
          <cell r="E14156" t="str">
            <v>Refrigerados</v>
          </cell>
        </row>
        <row r="14157">
          <cell r="A14157">
            <v>16713</v>
          </cell>
          <cell r="B14157">
            <v>9</v>
          </cell>
          <cell r="C14157">
            <v>3</v>
          </cell>
          <cell r="D14157" t="str">
            <v>DESPENSA YENNI</v>
          </cell>
        </row>
        <row r="14158">
          <cell r="A14158">
            <v>16717</v>
          </cell>
          <cell r="B14158">
            <v>9</v>
          </cell>
          <cell r="C14158">
            <v>3</v>
          </cell>
          <cell r="D14158" t="str">
            <v>KIOSKO SINDY</v>
          </cell>
        </row>
        <row r="14159">
          <cell r="A14159">
            <v>16716</v>
          </cell>
          <cell r="B14159">
            <v>1</v>
          </cell>
          <cell r="C14159">
            <v>1</v>
          </cell>
          <cell r="D14159" t="str">
            <v xml:space="preserve">COPETIN LARIZA </v>
          </cell>
          <cell r="E14159" t="str">
            <v>Refrigerados</v>
          </cell>
        </row>
        <row r="14160">
          <cell r="A14160">
            <v>16715</v>
          </cell>
          <cell r="D14160" t="str">
            <v>PIZZERIA BALDE DE BOCADO</v>
          </cell>
        </row>
        <row r="14161">
          <cell r="A14161">
            <v>16719</v>
          </cell>
          <cell r="B14161">
            <v>3</v>
          </cell>
          <cell r="C14161">
            <v>9</v>
          </cell>
          <cell r="D14161" t="str">
            <v>DESPENSA GUSTAVITO</v>
          </cell>
          <cell r="E14161" t="str">
            <v>Hogar</v>
          </cell>
        </row>
        <row r="14162">
          <cell r="A14162">
            <v>16714</v>
          </cell>
          <cell r="B14162">
            <v>9</v>
          </cell>
          <cell r="C14162">
            <v>3</v>
          </cell>
          <cell r="D14162" t="str">
            <v>PIZZA MIA</v>
          </cell>
        </row>
        <row r="14163">
          <cell r="A14163">
            <v>16718</v>
          </cell>
          <cell r="B14163">
            <v>2</v>
          </cell>
          <cell r="C14163">
            <v>4</v>
          </cell>
          <cell r="D14163" t="str">
            <v>COPETIN BELY</v>
          </cell>
          <cell r="E14163" t="str">
            <v>Refrigerados</v>
          </cell>
        </row>
        <row r="14164">
          <cell r="A14164">
            <v>16703</v>
          </cell>
          <cell r="B14164">
            <v>9</v>
          </cell>
          <cell r="C14164">
            <v>3</v>
          </cell>
          <cell r="D14164" t="str">
            <v>DESPENSA EL PARAISO</v>
          </cell>
        </row>
        <row r="14165">
          <cell r="A14165">
            <v>16706</v>
          </cell>
          <cell r="D14165" t="str">
            <v>COPETIN VICTORIA</v>
          </cell>
          <cell r="E14165" t="str">
            <v>Refrigerados</v>
          </cell>
        </row>
        <row r="14166">
          <cell r="A14166">
            <v>16704</v>
          </cell>
          <cell r="B14166">
            <v>9</v>
          </cell>
          <cell r="C14166">
            <v>3</v>
          </cell>
          <cell r="D14166" t="str">
            <v>DESPENSA VIRGEN DEL ASUNCION</v>
          </cell>
        </row>
        <row r="14167">
          <cell r="A14167">
            <v>16702</v>
          </cell>
          <cell r="B14167">
            <v>9</v>
          </cell>
          <cell r="C14167">
            <v>3</v>
          </cell>
          <cell r="D14167" t="str">
            <v>PIZZERIA LA URUGUAYA</v>
          </cell>
        </row>
        <row r="14168">
          <cell r="A14168">
            <v>16701</v>
          </cell>
          <cell r="B14168">
            <v>9</v>
          </cell>
          <cell r="C14168">
            <v>3</v>
          </cell>
          <cell r="D14168" t="str">
            <v>DEPENSA SAN CAYETANO</v>
          </cell>
        </row>
        <row r="14169">
          <cell r="A14169">
            <v>16709</v>
          </cell>
          <cell r="B14169">
            <v>1</v>
          </cell>
          <cell r="C14169">
            <v>4</v>
          </cell>
          <cell r="D14169" t="str">
            <v>COPETIN NATALY</v>
          </cell>
          <cell r="E14169" t="str">
            <v>Refrigerados</v>
          </cell>
        </row>
        <row r="14170">
          <cell r="A14170">
            <v>16680</v>
          </cell>
          <cell r="B14170">
            <v>9</v>
          </cell>
          <cell r="C14170">
            <v>3</v>
          </cell>
          <cell r="D14170" t="str">
            <v>PIZZA KAMBATA</v>
          </cell>
        </row>
        <row r="14171">
          <cell r="A14171">
            <v>16681</v>
          </cell>
          <cell r="D14171" t="str">
            <v>PANADERIA PANIGAL</v>
          </cell>
        </row>
        <row r="14172">
          <cell r="A14172">
            <v>16682</v>
          </cell>
          <cell r="B14172">
            <v>9</v>
          </cell>
          <cell r="C14172">
            <v>3</v>
          </cell>
          <cell r="D14172" t="str">
            <v>OSVALDO ENRIQUET</v>
          </cell>
        </row>
        <row r="14173">
          <cell r="A14173">
            <v>16684</v>
          </cell>
          <cell r="B14173">
            <v>5</v>
          </cell>
          <cell r="C14173">
            <v>1</v>
          </cell>
          <cell r="D14173" t="str">
            <v>DESPENSA LILIAN</v>
          </cell>
          <cell r="E14173" t="str">
            <v>Hogar</v>
          </cell>
        </row>
        <row r="14174">
          <cell r="A14174">
            <v>16683</v>
          </cell>
          <cell r="B14174">
            <v>5</v>
          </cell>
          <cell r="C14174">
            <v>1</v>
          </cell>
          <cell r="D14174" t="str">
            <v>DESPENSA JUNIOR</v>
          </cell>
          <cell r="E14174" t="str">
            <v>Hogar</v>
          </cell>
        </row>
        <row r="14175">
          <cell r="A14175">
            <v>16685</v>
          </cell>
          <cell r="B14175">
            <v>9</v>
          </cell>
          <cell r="C14175">
            <v>3</v>
          </cell>
          <cell r="D14175" t="str">
            <v>CASILLA 41</v>
          </cell>
        </row>
        <row r="14176">
          <cell r="A14176">
            <v>16665</v>
          </cell>
          <cell r="B14176">
            <v>9</v>
          </cell>
          <cell r="C14176">
            <v>3</v>
          </cell>
          <cell r="D14176" t="str">
            <v>PARADA NICO</v>
          </cell>
        </row>
        <row r="14177">
          <cell r="A14177">
            <v>16661</v>
          </cell>
          <cell r="B14177">
            <v>9</v>
          </cell>
          <cell r="C14177">
            <v>3</v>
          </cell>
          <cell r="D14177" t="str">
            <v>LOMITERIA FAVI</v>
          </cell>
        </row>
        <row r="14178">
          <cell r="A14178">
            <v>16951</v>
          </cell>
          <cell r="D14178" t="str">
            <v>DESPENSA MERCERIA LALI</v>
          </cell>
          <cell r="E14178" t="str">
            <v>Hogar</v>
          </cell>
        </row>
        <row r="14179">
          <cell r="A14179">
            <v>16662</v>
          </cell>
          <cell r="B14179">
            <v>3</v>
          </cell>
          <cell r="C14179">
            <v>1</v>
          </cell>
          <cell r="D14179" t="str">
            <v>DESPENSA ALFREDITO</v>
          </cell>
        </row>
        <row r="14180">
          <cell r="A14180">
            <v>16663</v>
          </cell>
          <cell r="B14180">
            <v>6</v>
          </cell>
          <cell r="C14180">
            <v>7</v>
          </cell>
          <cell r="D14180" t="str">
            <v>BODEGA LA JARRA</v>
          </cell>
          <cell r="E14180" t="str">
            <v>Hogar</v>
          </cell>
        </row>
        <row r="14181">
          <cell r="A14181">
            <v>16940</v>
          </cell>
          <cell r="B14181">
            <v>1</v>
          </cell>
          <cell r="C14181">
            <v>4</v>
          </cell>
          <cell r="D14181" t="str">
            <v>MI SANDWICHITO</v>
          </cell>
          <cell r="E14181" t="str">
            <v>Educación</v>
          </cell>
        </row>
        <row r="14182">
          <cell r="A14182">
            <v>16664</v>
          </cell>
          <cell r="B14182">
            <v>6</v>
          </cell>
          <cell r="C14182">
            <v>7</v>
          </cell>
          <cell r="D14182" t="str">
            <v>COPETIN LAS DELICIAS</v>
          </cell>
          <cell r="E14182" t="str">
            <v>Refrigerados</v>
          </cell>
        </row>
        <row r="14183">
          <cell r="A14183">
            <v>16942</v>
          </cell>
          <cell r="B14183">
            <v>5</v>
          </cell>
          <cell r="C14183">
            <v>2</v>
          </cell>
          <cell r="D14183" t="str">
            <v>DESPENSA MAKUTO</v>
          </cell>
          <cell r="E14183" t="str">
            <v>Hogar</v>
          </cell>
        </row>
        <row r="14184">
          <cell r="A14184">
            <v>16676</v>
          </cell>
          <cell r="B14184">
            <v>9</v>
          </cell>
          <cell r="C14184">
            <v>3</v>
          </cell>
          <cell r="D14184" t="str">
            <v>DESPENSA RAQUEL</v>
          </cell>
        </row>
        <row r="14185">
          <cell r="A14185">
            <v>16941</v>
          </cell>
          <cell r="B14185">
            <v>9</v>
          </cell>
          <cell r="C14185">
            <v>3</v>
          </cell>
          <cell r="D14185" t="str">
            <v>SERVICIOS RAPIDOS DEL PARAGUAY SA</v>
          </cell>
          <cell r="E14185" t="str">
            <v>Refrigerados A</v>
          </cell>
        </row>
        <row r="14186">
          <cell r="A14186">
            <v>16954</v>
          </cell>
          <cell r="B14186">
            <v>2</v>
          </cell>
          <cell r="C14186">
            <v>8</v>
          </cell>
          <cell r="D14186" t="str">
            <v>CASA LUCY</v>
          </cell>
          <cell r="E14186" t="str">
            <v>Hogar</v>
          </cell>
        </row>
        <row r="14187">
          <cell r="A14187">
            <v>16953</v>
          </cell>
          <cell r="B14187">
            <v>2</v>
          </cell>
          <cell r="C14187">
            <v>8</v>
          </cell>
          <cell r="D14187" t="str">
            <v>COMEDOR RUFO</v>
          </cell>
          <cell r="E14187" t="str">
            <v>Refrigerados</v>
          </cell>
        </row>
        <row r="14188">
          <cell r="A14188">
            <v>16677</v>
          </cell>
          <cell r="B14188">
            <v>6</v>
          </cell>
          <cell r="C14188">
            <v>7</v>
          </cell>
          <cell r="D14188" t="str">
            <v>DESPENSA NOEMI</v>
          </cell>
          <cell r="E14188" t="str">
            <v>Hogar</v>
          </cell>
        </row>
        <row r="14189">
          <cell r="A14189">
            <v>16949</v>
          </cell>
          <cell r="B14189">
            <v>5</v>
          </cell>
          <cell r="C14189">
            <v>7</v>
          </cell>
          <cell r="D14189" t="str">
            <v>CABINA SHOP</v>
          </cell>
          <cell r="E14189" t="str">
            <v>Hogar</v>
          </cell>
        </row>
        <row r="14190">
          <cell r="A14190">
            <v>16960</v>
          </cell>
          <cell r="B14190">
            <v>9</v>
          </cell>
          <cell r="C14190">
            <v>3</v>
          </cell>
          <cell r="D14190" t="str">
            <v>COOSOFAN LTDA</v>
          </cell>
          <cell r="E14190" t="str">
            <v>Refrigerados B</v>
          </cell>
        </row>
        <row r="14191">
          <cell r="A14191">
            <v>16950</v>
          </cell>
          <cell r="B14191">
            <v>7</v>
          </cell>
          <cell r="C14191">
            <v>2</v>
          </cell>
          <cell r="D14191" t="str">
            <v>COPETIN ROKS JUANI</v>
          </cell>
          <cell r="E14191" t="str">
            <v>Refrigerados</v>
          </cell>
        </row>
        <row r="14192">
          <cell r="A14192">
            <v>16961</v>
          </cell>
          <cell r="B14192">
            <v>4</v>
          </cell>
          <cell r="C14192">
            <v>5</v>
          </cell>
          <cell r="D14192" t="str">
            <v>DESPENSA LETICIA 1</v>
          </cell>
          <cell r="E14192" t="str">
            <v>Hogar</v>
          </cell>
        </row>
        <row r="14193">
          <cell r="A14193">
            <v>16952</v>
          </cell>
          <cell r="B14193">
            <v>4</v>
          </cell>
          <cell r="C14193">
            <v>4</v>
          </cell>
          <cell r="D14193" t="str">
            <v>CASILLA CRISTHIAN</v>
          </cell>
          <cell r="E14193" t="str">
            <v>Refrigerados</v>
          </cell>
        </row>
        <row r="14194">
          <cell r="A14194">
            <v>16956</v>
          </cell>
          <cell r="B14194">
            <v>1</v>
          </cell>
          <cell r="C14194">
            <v>1</v>
          </cell>
          <cell r="D14194" t="str">
            <v>BAR CHEFBURGER</v>
          </cell>
          <cell r="E14194" t="str">
            <v>Refrigerados</v>
          </cell>
        </row>
        <row r="14195">
          <cell r="A14195">
            <v>16958</v>
          </cell>
          <cell r="B14195">
            <v>9</v>
          </cell>
          <cell r="C14195">
            <v>3</v>
          </cell>
          <cell r="D14195" t="str">
            <v>COMIDAS RAPIDAS ALE</v>
          </cell>
        </row>
        <row r="14196">
          <cell r="A14196">
            <v>16948</v>
          </cell>
          <cell r="B14196">
            <v>6</v>
          </cell>
          <cell r="C14196">
            <v>4</v>
          </cell>
          <cell r="D14196" t="str">
            <v>COPETIN LAS COMADRES</v>
          </cell>
          <cell r="E14196" t="str">
            <v>Refrigerados</v>
          </cell>
        </row>
        <row r="14197">
          <cell r="A14197">
            <v>16946</v>
          </cell>
          <cell r="B14197">
            <v>6</v>
          </cell>
          <cell r="C14197">
            <v>4</v>
          </cell>
          <cell r="D14197" t="str">
            <v>JF CABINA TELEFONICA</v>
          </cell>
          <cell r="E14197" t="str">
            <v>Hogar</v>
          </cell>
        </row>
        <row r="14198">
          <cell r="A14198">
            <v>16947</v>
          </cell>
          <cell r="B14198">
            <v>6</v>
          </cell>
          <cell r="C14198">
            <v>4</v>
          </cell>
          <cell r="D14198" t="str">
            <v>AUTOSERVIS LAS MELLIZAS</v>
          </cell>
          <cell r="E14198" t="str">
            <v>Hogar</v>
          </cell>
        </row>
        <row r="14199">
          <cell r="A14199">
            <v>16945</v>
          </cell>
          <cell r="B14199">
            <v>4</v>
          </cell>
          <cell r="C14199">
            <v>3</v>
          </cell>
          <cell r="D14199" t="str">
            <v>DESPENSA ROMON ADOLFO</v>
          </cell>
          <cell r="E14199" t="str">
            <v>Hogar</v>
          </cell>
        </row>
        <row r="14200">
          <cell r="A14200">
            <v>16944</v>
          </cell>
          <cell r="B14200">
            <v>9</v>
          </cell>
          <cell r="C14200">
            <v>3</v>
          </cell>
          <cell r="D14200" t="str">
            <v>DESPENSA SAN JUAN</v>
          </cell>
        </row>
        <row r="14201">
          <cell r="A14201">
            <v>16923</v>
          </cell>
          <cell r="B14201">
            <v>9</v>
          </cell>
          <cell r="C14201">
            <v>3</v>
          </cell>
          <cell r="D14201" t="str">
            <v>COPETIN GRINGRI</v>
          </cell>
          <cell r="E14201" t="str">
            <v>Hogar</v>
          </cell>
        </row>
        <row r="14202">
          <cell r="A14202">
            <v>16921</v>
          </cell>
          <cell r="B14202">
            <v>7</v>
          </cell>
          <cell r="C14202">
            <v>1</v>
          </cell>
          <cell r="D14202" t="str">
            <v>DESPENSA LORENA</v>
          </cell>
          <cell r="E14202" t="str">
            <v>Hogar</v>
          </cell>
        </row>
        <row r="14203">
          <cell r="A14203">
            <v>16922</v>
          </cell>
          <cell r="B14203">
            <v>7</v>
          </cell>
          <cell r="C14203">
            <v>1</v>
          </cell>
          <cell r="D14203" t="str">
            <v xml:space="preserve">DESPENSA LOS NIETOS </v>
          </cell>
          <cell r="E14203" t="str">
            <v>Hogar</v>
          </cell>
        </row>
        <row r="14204">
          <cell r="A14204">
            <v>16925</v>
          </cell>
          <cell r="B14204">
            <v>5</v>
          </cell>
          <cell r="C14204">
            <v>1</v>
          </cell>
          <cell r="D14204" t="str">
            <v>DESPENSA SAN AGUSTIN</v>
          </cell>
          <cell r="E14204" t="str">
            <v>Hogar</v>
          </cell>
        </row>
        <row r="14205">
          <cell r="A14205">
            <v>17729</v>
          </cell>
          <cell r="B14205">
            <v>9</v>
          </cell>
          <cell r="C14205">
            <v>1</v>
          </cell>
          <cell r="D14205" t="str">
            <v>COMERCIAL CARLITOS</v>
          </cell>
          <cell r="E14205" t="str">
            <v>Distribuidor</v>
          </cell>
        </row>
        <row r="14206">
          <cell r="A14206">
            <v>16929</v>
          </cell>
          <cell r="B14206">
            <v>9</v>
          </cell>
          <cell r="C14206">
            <v>3</v>
          </cell>
          <cell r="D14206" t="str">
            <v>DESPENSA SANTIAGO</v>
          </cell>
        </row>
        <row r="14207">
          <cell r="A14207">
            <v>16926</v>
          </cell>
          <cell r="B14207">
            <v>6</v>
          </cell>
          <cell r="C14207">
            <v>2</v>
          </cell>
          <cell r="D14207" t="str">
            <v>AUTOSERVICE JUAN JOSE</v>
          </cell>
          <cell r="E14207" t="str">
            <v>Hogar</v>
          </cell>
        </row>
        <row r="14208">
          <cell r="A14208">
            <v>16928</v>
          </cell>
          <cell r="B14208">
            <v>9</v>
          </cell>
          <cell r="C14208">
            <v>3</v>
          </cell>
          <cell r="D14208" t="str">
            <v>KIOSKO LOS OBREROS</v>
          </cell>
        </row>
        <row r="14209">
          <cell r="A14209">
            <v>16675</v>
          </cell>
          <cell r="B14209">
            <v>9</v>
          </cell>
          <cell r="C14209">
            <v>3</v>
          </cell>
          <cell r="D14209" t="str">
            <v>COM. CENTRAL DE LA MUJER COLORADA</v>
          </cell>
        </row>
        <row r="14210">
          <cell r="A14210">
            <v>16930</v>
          </cell>
          <cell r="B14210">
            <v>5</v>
          </cell>
          <cell r="C14210">
            <v>4</v>
          </cell>
          <cell r="D14210" t="str">
            <v>DESPENSA JORGITO</v>
          </cell>
          <cell r="E14210" t="str">
            <v>Hogar</v>
          </cell>
        </row>
        <row r="14211">
          <cell r="A14211">
            <v>16962</v>
          </cell>
          <cell r="B14211">
            <v>9</v>
          </cell>
          <cell r="C14211">
            <v>3</v>
          </cell>
          <cell r="D14211" t="str">
            <v>ENTIDAD BINACIONAL YACYRETA</v>
          </cell>
          <cell r="E14211" t="str">
            <v>Refrigerados A</v>
          </cell>
        </row>
        <row r="14212">
          <cell r="A14212">
            <v>16931</v>
          </cell>
          <cell r="B14212">
            <v>5</v>
          </cell>
          <cell r="C14212">
            <v>8</v>
          </cell>
          <cell r="D14212" t="str">
            <v>DESPENSA MARCELITO</v>
          </cell>
          <cell r="E14212" t="str">
            <v>Hogar</v>
          </cell>
        </row>
        <row r="14213">
          <cell r="A14213">
            <v>16932</v>
          </cell>
          <cell r="B14213">
            <v>1</v>
          </cell>
          <cell r="C14213">
            <v>8</v>
          </cell>
          <cell r="D14213" t="str">
            <v>DESPENSA CAACUPE</v>
          </cell>
          <cell r="E14213" t="str">
            <v>Hogar</v>
          </cell>
        </row>
        <row r="14214">
          <cell r="A14214">
            <v>16933</v>
          </cell>
          <cell r="B14214">
            <v>2</v>
          </cell>
          <cell r="C14214">
            <v>8</v>
          </cell>
          <cell r="D14214" t="str">
            <v>DEPOSITO SAN AGUSTIN</v>
          </cell>
          <cell r="E14214" t="str">
            <v>Mayoristas</v>
          </cell>
        </row>
        <row r="14215">
          <cell r="A14215">
            <v>16935</v>
          </cell>
          <cell r="B14215">
            <v>6</v>
          </cell>
          <cell r="C14215">
            <v>4</v>
          </cell>
          <cell r="D14215" t="str">
            <v>DESPENSA DANY</v>
          </cell>
          <cell r="E14215" t="str">
            <v>Hogar</v>
          </cell>
        </row>
        <row r="14216">
          <cell r="A14216">
            <v>16936</v>
          </cell>
          <cell r="B14216">
            <v>9</v>
          </cell>
          <cell r="C14216">
            <v>3</v>
          </cell>
          <cell r="D14216" t="str">
            <v>KIOSKO LAS HERMANAS</v>
          </cell>
        </row>
        <row r="14217">
          <cell r="A14217">
            <v>16963</v>
          </cell>
          <cell r="B14217">
            <v>4</v>
          </cell>
          <cell r="C14217">
            <v>2</v>
          </cell>
          <cell r="D14217" t="str">
            <v>DESPENSA EL FUTURO</v>
          </cell>
          <cell r="E14217" t="str">
            <v>Hogar</v>
          </cell>
        </row>
        <row r="14218">
          <cell r="A14218">
            <v>16968</v>
          </cell>
          <cell r="B14218">
            <v>5</v>
          </cell>
          <cell r="C14218">
            <v>1</v>
          </cell>
          <cell r="D14218" t="str">
            <v>KIOSKO Sta CECILIA</v>
          </cell>
          <cell r="E14218" t="str">
            <v>Hogar</v>
          </cell>
        </row>
        <row r="14219">
          <cell r="A14219">
            <v>16969</v>
          </cell>
          <cell r="B14219">
            <v>5</v>
          </cell>
          <cell r="C14219">
            <v>1</v>
          </cell>
          <cell r="D14219" t="str">
            <v>DESPENSA SAN RAFAEL</v>
          </cell>
          <cell r="E14219" t="str">
            <v>Hogar</v>
          </cell>
        </row>
        <row r="14220">
          <cell r="A14220">
            <v>16965</v>
          </cell>
          <cell r="B14220">
            <v>9</v>
          </cell>
          <cell r="C14220">
            <v>3</v>
          </cell>
          <cell r="D14220" t="str">
            <v>DESPENSA LIZ CAROLINA</v>
          </cell>
        </row>
        <row r="14221">
          <cell r="A14221">
            <v>16934</v>
          </cell>
          <cell r="B14221">
            <v>5</v>
          </cell>
          <cell r="C14221">
            <v>2</v>
          </cell>
          <cell r="D14221" t="str">
            <v>DESPENSA Sto DOMINGO</v>
          </cell>
          <cell r="E14221" t="str">
            <v>Hogar</v>
          </cell>
        </row>
        <row r="14222">
          <cell r="A14222">
            <v>16972</v>
          </cell>
          <cell r="B14222">
            <v>8</v>
          </cell>
          <cell r="C14222">
            <v>3</v>
          </cell>
          <cell r="D14222" t="str">
            <v>SABOR FAMILIAR</v>
          </cell>
          <cell r="E14222" t="str">
            <v>Refrigerados B</v>
          </cell>
        </row>
        <row r="14223">
          <cell r="A14223">
            <v>16977</v>
          </cell>
          <cell r="B14223">
            <v>9</v>
          </cell>
          <cell r="C14223">
            <v>3</v>
          </cell>
          <cell r="D14223" t="str">
            <v>FLETERO LISANDRO SANTANDER</v>
          </cell>
          <cell r="E14223" t="str">
            <v>INACTIVO</v>
          </cell>
        </row>
        <row r="14224">
          <cell r="A14224">
            <v>16978</v>
          </cell>
          <cell r="B14224">
            <v>9</v>
          </cell>
          <cell r="C14224">
            <v>3</v>
          </cell>
          <cell r="D14224" t="str">
            <v>DESPENSA AREVALO</v>
          </cell>
        </row>
        <row r="14225">
          <cell r="A14225">
            <v>16975</v>
          </cell>
          <cell r="B14225">
            <v>3</v>
          </cell>
          <cell r="C14225">
            <v>1</v>
          </cell>
          <cell r="D14225" t="str">
            <v>COPETIN LA BLANCA</v>
          </cell>
          <cell r="E14225" t="str">
            <v>Refrigerados</v>
          </cell>
        </row>
        <row r="14226">
          <cell r="A14226">
            <v>16974</v>
          </cell>
          <cell r="B14226">
            <v>9</v>
          </cell>
          <cell r="C14226">
            <v>3</v>
          </cell>
          <cell r="D14226" t="str">
            <v>SOHAN SA</v>
          </cell>
        </row>
        <row r="14227">
          <cell r="A14227">
            <v>16980</v>
          </cell>
          <cell r="B14227">
            <v>9</v>
          </cell>
          <cell r="C14227">
            <v>3</v>
          </cell>
          <cell r="D14227" t="str">
            <v>CANTINA COLEGIO SAN NICOLAS</v>
          </cell>
        </row>
        <row r="14228">
          <cell r="A14228">
            <v>16979</v>
          </cell>
          <cell r="B14228">
            <v>2</v>
          </cell>
          <cell r="C14228">
            <v>4</v>
          </cell>
          <cell r="D14228" t="str">
            <v>EDY LOPEZ BOBADILLA</v>
          </cell>
          <cell r="E14228" t="str">
            <v>Hogar</v>
          </cell>
        </row>
        <row r="14229">
          <cell r="A14229">
            <v>16988</v>
          </cell>
          <cell r="B14229">
            <v>9</v>
          </cell>
          <cell r="C14229">
            <v>3</v>
          </cell>
          <cell r="D14229" t="str">
            <v>COPETIN EL RINCON</v>
          </cell>
        </row>
        <row r="14230">
          <cell r="A14230">
            <v>16992</v>
          </cell>
          <cell r="D14230" t="str">
            <v>M.V.A.</v>
          </cell>
        </row>
        <row r="14231">
          <cell r="A14231">
            <v>16987</v>
          </cell>
          <cell r="B14231">
            <v>5</v>
          </cell>
          <cell r="C14231">
            <v>4</v>
          </cell>
          <cell r="D14231" t="str">
            <v>BODEGA ALAMOS BEER</v>
          </cell>
          <cell r="E14231" t="str">
            <v>Hogar</v>
          </cell>
        </row>
        <row r="14232">
          <cell r="A14232">
            <v>16991</v>
          </cell>
          <cell r="B14232">
            <v>5</v>
          </cell>
          <cell r="C14232">
            <v>9</v>
          </cell>
          <cell r="D14232" t="str">
            <v>BAR COMEDOR SHIRADA</v>
          </cell>
          <cell r="E14232" t="str">
            <v>Refrigerados</v>
          </cell>
        </row>
        <row r="14233">
          <cell r="A14233">
            <v>16989</v>
          </cell>
          <cell r="B14233">
            <v>3</v>
          </cell>
          <cell r="C14233">
            <v>3</v>
          </cell>
          <cell r="D14233" t="str">
            <v>DESPENSA TEKOAYHU</v>
          </cell>
        </row>
        <row r="14234">
          <cell r="A14234">
            <v>16993</v>
          </cell>
          <cell r="B14234">
            <v>9</v>
          </cell>
          <cell r="C14234">
            <v>3</v>
          </cell>
          <cell r="D14234" t="str">
            <v>CLINICA SAN  AGUSTIN</v>
          </cell>
        </row>
        <row r="14235">
          <cell r="A14235">
            <v>16990</v>
          </cell>
          <cell r="B14235">
            <v>9</v>
          </cell>
          <cell r="C14235">
            <v>3</v>
          </cell>
          <cell r="D14235" t="str">
            <v>DESPENSA RAFAELITO</v>
          </cell>
        </row>
        <row r="14236">
          <cell r="A14236">
            <v>16973</v>
          </cell>
          <cell r="B14236">
            <v>7</v>
          </cell>
          <cell r="C14236">
            <v>1</v>
          </cell>
          <cell r="D14236" t="str">
            <v>COPETIN LOS ANGELES</v>
          </cell>
          <cell r="E14236" t="str">
            <v>Refrigerados</v>
          </cell>
        </row>
        <row r="14237">
          <cell r="A14237">
            <v>16995</v>
          </cell>
          <cell r="B14237">
            <v>2</v>
          </cell>
          <cell r="C14237">
            <v>3</v>
          </cell>
          <cell r="D14237" t="str">
            <v>DESPENSA LIDIA</v>
          </cell>
        </row>
        <row r="14238">
          <cell r="A14238">
            <v>16997</v>
          </cell>
          <cell r="B14238">
            <v>6</v>
          </cell>
          <cell r="C14238">
            <v>2</v>
          </cell>
          <cell r="D14238" t="str">
            <v>DESPENSA L Y L</v>
          </cell>
          <cell r="E14238" t="str">
            <v>Hogar</v>
          </cell>
        </row>
        <row r="14239">
          <cell r="A14239">
            <v>16998</v>
          </cell>
          <cell r="B14239">
            <v>7</v>
          </cell>
          <cell r="C14239">
            <v>2</v>
          </cell>
          <cell r="D14239" t="str">
            <v>COPETIN CASI GRATIS</v>
          </cell>
          <cell r="E14239" t="str">
            <v>Refrigerados</v>
          </cell>
        </row>
        <row r="14240">
          <cell r="A14240">
            <v>17009</v>
          </cell>
          <cell r="B14240">
            <v>9</v>
          </cell>
          <cell r="C14240">
            <v>3</v>
          </cell>
          <cell r="D14240" t="str">
            <v>DESPENSA MOICANO</v>
          </cell>
        </row>
        <row r="14241">
          <cell r="A14241">
            <v>17008</v>
          </cell>
          <cell r="B14241">
            <v>5</v>
          </cell>
          <cell r="C14241">
            <v>1</v>
          </cell>
          <cell r="D14241" t="str">
            <v>DESPENSA SAN ANTONIO</v>
          </cell>
        </row>
        <row r="14242">
          <cell r="A14242">
            <v>16727</v>
          </cell>
          <cell r="B14242">
            <v>5</v>
          </cell>
          <cell r="C14242">
            <v>8</v>
          </cell>
          <cell r="D14242" t="str">
            <v>DESPENSA NAROMI</v>
          </cell>
          <cell r="E14242" t="str">
            <v>Hogar</v>
          </cell>
        </row>
        <row r="14243">
          <cell r="A14243">
            <v>17001</v>
          </cell>
          <cell r="B14243">
            <v>4</v>
          </cell>
          <cell r="C14243">
            <v>7</v>
          </cell>
          <cell r="D14243" t="str">
            <v>DESPENSA NUÑEZ</v>
          </cell>
          <cell r="E14243" t="str">
            <v>Hogar</v>
          </cell>
        </row>
        <row r="14244">
          <cell r="A14244">
            <v>17035</v>
          </cell>
          <cell r="B14244">
            <v>4</v>
          </cell>
          <cell r="C14244">
            <v>6</v>
          </cell>
          <cell r="D14244" t="str">
            <v>POLLERIA DOS HNOS.</v>
          </cell>
          <cell r="E14244" t="str">
            <v>Hogar</v>
          </cell>
        </row>
        <row r="14245">
          <cell r="A14245">
            <v>17071</v>
          </cell>
          <cell r="B14245">
            <v>3</v>
          </cell>
          <cell r="C14245">
            <v>9</v>
          </cell>
          <cell r="D14245" t="str">
            <v>COMEDOR EL ENCUENTRO</v>
          </cell>
          <cell r="E14245" t="str">
            <v>Refrigerados</v>
          </cell>
        </row>
        <row r="14246">
          <cell r="A14246">
            <v>17109</v>
          </cell>
          <cell r="B14246">
            <v>9</v>
          </cell>
          <cell r="C14246">
            <v>3</v>
          </cell>
          <cell r="D14246" t="str">
            <v>POLLERIA VERDE AMARELO</v>
          </cell>
        </row>
        <row r="14247">
          <cell r="A14247">
            <v>17150</v>
          </cell>
          <cell r="B14247">
            <v>6</v>
          </cell>
          <cell r="C14247">
            <v>2</v>
          </cell>
          <cell r="D14247" t="str">
            <v>DESPENSA CENTURION</v>
          </cell>
          <cell r="E14247" t="str">
            <v>Hogar</v>
          </cell>
        </row>
        <row r="14248">
          <cell r="A14248">
            <v>17186</v>
          </cell>
          <cell r="B14248">
            <v>2</v>
          </cell>
          <cell r="C14248">
            <v>3</v>
          </cell>
          <cell r="D14248" t="str">
            <v>DESPENSA GAMARRA</v>
          </cell>
          <cell r="E14248" t="str">
            <v>Hogar</v>
          </cell>
        </row>
        <row r="14249">
          <cell r="A14249">
            <v>17185</v>
          </cell>
          <cell r="B14249">
            <v>2</v>
          </cell>
          <cell r="C14249">
            <v>3</v>
          </cell>
          <cell r="D14249" t="str">
            <v>DSPENSA SAN MIGUEL</v>
          </cell>
          <cell r="E14249" t="str">
            <v>Hogar</v>
          </cell>
        </row>
        <row r="14250">
          <cell r="A14250">
            <v>17161</v>
          </cell>
          <cell r="B14250">
            <v>2</v>
          </cell>
          <cell r="C14250">
            <v>3</v>
          </cell>
          <cell r="D14250" t="str">
            <v>DESPENSA CINTHIA</v>
          </cell>
          <cell r="E14250" t="str">
            <v>Hogar</v>
          </cell>
        </row>
        <row r="14251">
          <cell r="A14251">
            <v>17167</v>
          </cell>
          <cell r="B14251">
            <v>9</v>
          </cell>
          <cell r="C14251">
            <v>3</v>
          </cell>
          <cell r="D14251" t="str">
            <v>COPETIN KEVIN</v>
          </cell>
        </row>
        <row r="14252">
          <cell r="A14252">
            <v>17168</v>
          </cell>
          <cell r="B14252">
            <v>2</v>
          </cell>
          <cell r="C14252">
            <v>3</v>
          </cell>
          <cell r="D14252" t="str">
            <v>DESPENSA SAN FRANCISCO</v>
          </cell>
          <cell r="E14252" t="str">
            <v>Hogar</v>
          </cell>
        </row>
        <row r="14253">
          <cell r="A14253">
            <v>17173</v>
          </cell>
          <cell r="B14253">
            <v>9</v>
          </cell>
          <cell r="C14253">
            <v>3</v>
          </cell>
          <cell r="D14253" t="str">
            <v>CANARIO COLOR</v>
          </cell>
        </row>
        <row r="14254">
          <cell r="A14254">
            <v>17155</v>
          </cell>
          <cell r="D14254" t="str">
            <v>DESPENSA GENESIS</v>
          </cell>
        </row>
        <row r="14255">
          <cell r="A14255">
            <v>17154</v>
          </cell>
          <cell r="B14255">
            <v>5</v>
          </cell>
          <cell r="C14255">
            <v>2</v>
          </cell>
          <cell r="D14255" t="str">
            <v>DESPENSA SAN MIGUEL</v>
          </cell>
          <cell r="E14255" t="str">
            <v>Hogar</v>
          </cell>
        </row>
        <row r="14256">
          <cell r="A14256">
            <v>17156</v>
          </cell>
          <cell r="B14256">
            <v>4</v>
          </cell>
          <cell r="C14256">
            <v>7</v>
          </cell>
          <cell r="D14256" t="str">
            <v>DESPENSA BLANCA</v>
          </cell>
          <cell r="E14256" t="str">
            <v>Hogar</v>
          </cell>
        </row>
        <row r="14257">
          <cell r="A14257">
            <v>17177</v>
          </cell>
          <cell r="B14257">
            <v>9</v>
          </cell>
          <cell r="C14257">
            <v>3</v>
          </cell>
          <cell r="D14257" t="str">
            <v>COPETIN LOS AMIGO</v>
          </cell>
        </row>
        <row r="14258">
          <cell r="A14258">
            <v>17194</v>
          </cell>
          <cell r="B14258">
            <v>1</v>
          </cell>
          <cell r="C14258">
            <v>9</v>
          </cell>
          <cell r="D14258" t="str">
            <v>COPETIN ACUARELA</v>
          </cell>
          <cell r="E14258" t="str">
            <v>Refrigerados</v>
          </cell>
        </row>
        <row r="14259">
          <cell r="A14259">
            <v>17190</v>
          </cell>
          <cell r="B14259">
            <v>6</v>
          </cell>
          <cell r="C14259">
            <v>6</v>
          </cell>
          <cell r="D14259" t="str">
            <v>AUTOSERVIS YULISA</v>
          </cell>
          <cell r="E14259" t="str">
            <v>Hogar</v>
          </cell>
        </row>
        <row r="14260">
          <cell r="A14260">
            <v>17195</v>
          </cell>
          <cell r="B14260">
            <v>9</v>
          </cell>
          <cell r="C14260">
            <v>3</v>
          </cell>
          <cell r="D14260" t="str">
            <v>DESPENSA MARIA FELICIA</v>
          </cell>
        </row>
        <row r="14261">
          <cell r="A14261">
            <v>17192</v>
          </cell>
          <cell r="B14261">
            <v>4</v>
          </cell>
          <cell r="C14261">
            <v>6</v>
          </cell>
          <cell r="D14261" t="str">
            <v>DESPENSA SAN CAYETANO</v>
          </cell>
          <cell r="E14261" t="str">
            <v>Hogar</v>
          </cell>
        </row>
        <row r="14262">
          <cell r="A14262">
            <v>17193</v>
          </cell>
          <cell r="B14262">
            <v>2</v>
          </cell>
          <cell r="C14262">
            <v>7</v>
          </cell>
          <cell r="D14262" t="str">
            <v>PANINI S.R.L</v>
          </cell>
          <cell r="E14262" t="str">
            <v>Refrigerados</v>
          </cell>
        </row>
        <row r="14263">
          <cell r="A14263">
            <v>17191</v>
          </cell>
          <cell r="D14263" t="str">
            <v>CASILLA SAN CAYETANO</v>
          </cell>
          <cell r="E14263" t="str">
            <v>Refrigerados</v>
          </cell>
        </row>
        <row r="14264">
          <cell r="A14264">
            <v>17014</v>
          </cell>
          <cell r="B14264">
            <v>9</v>
          </cell>
          <cell r="C14264">
            <v>3</v>
          </cell>
          <cell r="D14264" t="str">
            <v>EDUARDO BARROS FUNCIONARIO BANCO AMAMBAY</v>
          </cell>
        </row>
        <row r="14265">
          <cell r="A14265">
            <v>17018</v>
          </cell>
          <cell r="B14265">
            <v>4</v>
          </cell>
          <cell r="C14265">
            <v>9</v>
          </cell>
          <cell r="D14265" t="str">
            <v>CASILLA MARIA</v>
          </cell>
        </row>
        <row r="14266">
          <cell r="A14266">
            <v>17025</v>
          </cell>
          <cell r="B14266">
            <v>6</v>
          </cell>
          <cell r="C14266">
            <v>4</v>
          </cell>
          <cell r="D14266" t="str">
            <v>DESPENSA IVONNE</v>
          </cell>
          <cell r="E14266" t="str">
            <v>Hogar</v>
          </cell>
        </row>
        <row r="14267">
          <cell r="A14267">
            <v>17024</v>
          </cell>
          <cell r="B14267">
            <v>6</v>
          </cell>
          <cell r="C14267">
            <v>4</v>
          </cell>
          <cell r="D14267" t="str">
            <v>DESPENSA 2 HERMANOS</v>
          </cell>
          <cell r="E14267" t="str">
            <v>Hogar</v>
          </cell>
        </row>
        <row r="14268">
          <cell r="A14268">
            <v>17019</v>
          </cell>
          <cell r="B14268">
            <v>4</v>
          </cell>
          <cell r="C14268">
            <v>5</v>
          </cell>
          <cell r="D14268" t="str">
            <v>DESPENSA CAÑADITA</v>
          </cell>
          <cell r="E14268" t="str">
            <v>Hogar</v>
          </cell>
        </row>
        <row r="14269">
          <cell r="A14269">
            <v>17017</v>
          </cell>
          <cell r="B14269">
            <v>4</v>
          </cell>
          <cell r="C14269">
            <v>5</v>
          </cell>
          <cell r="D14269" t="str">
            <v>DESPENSA SOFIA</v>
          </cell>
          <cell r="E14269" t="str">
            <v>Hogar</v>
          </cell>
        </row>
        <row r="14270">
          <cell r="A14270">
            <v>17020</v>
          </cell>
          <cell r="B14270">
            <v>4</v>
          </cell>
          <cell r="C14270">
            <v>5</v>
          </cell>
          <cell r="D14270" t="str">
            <v>COPETIN ACCESO SUR</v>
          </cell>
          <cell r="E14270" t="str">
            <v>Refrigerados</v>
          </cell>
        </row>
        <row r="14271">
          <cell r="A14271">
            <v>17011</v>
          </cell>
          <cell r="B14271">
            <v>4</v>
          </cell>
          <cell r="C14271">
            <v>7</v>
          </cell>
          <cell r="D14271" t="str">
            <v>DESPENSA GILL</v>
          </cell>
          <cell r="E14271" t="str">
            <v>Hogar</v>
          </cell>
        </row>
        <row r="14272">
          <cell r="A14272">
            <v>17021</v>
          </cell>
          <cell r="B14272">
            <v>4</v>
          </cell>
          <cell r="C14272">
            <v>5</v>
          </cell>
          <cell r="D14272" t="str">
            <v>DESPENSA EL TINGLADO</v>
          </cell>
          <cell r="E14272" t="str">
            <v>Hogar</v>
          </cell>
        </row>
        <row r="14273">
          <cell r="A14273">
            <v>17012</v>
          </cell>
          <cell r="B14273">
            <v>4</v>
          </cell>
          <cell r="C14273">
            <v>7</v>
          </cell>
          <cell r="D14273" t="str">
            <v>DESPENSA ORUE</v>
          </cell>
          <cell r="E14273" t="str">
            <v>Hogar</v>
          </cell>
        </row>
        <row r="14274">
          <cell r="A14274">
            <v>17013</v>
          </cell>
          <cell r="B14274">
            <v>4</v>
          </cell>
          <cell r="C14274">
            <v>7</v>
          </cell>
          <cell r="D14274" t="str">
            <v>DESPENSA ANITA</v>
          </cell>
          <cell r="E14274" t="str">
            <v>Hogar</v>
          </cell>
        </row>
        <row r="14275">
          <cell r="A14275">
            <v>17036</v>
          </cell>
          <cell r="B14275">
            <v>3</v>
          </cell>
          <cell r="C14275">
            <v>2</v>
          </cell>
          <cell r="D14275" t="str">
            <v>MINI MARKET SAN JOSE</v>
          </cell>
          <cell r="E14275" t="str">
            <v>Conveniencia</v>
          </cell>
        </row>
        <row r="14276">
          <cell r="A14276">
            <v>17034</v>
          </cell>
          <cell r="B14276">
            <v>2</v>
          </cell>
          <cell r="C14276">
            <v>5</v>
          </cell>
          <cell r="D14276" t="str">
            <v>AUTOSERVICE DOÑA DAMANCIA</v>
          </cell>
          <cell r="E14276" t="str">
            <v>Hogar</v>
          </cell>
        </row>
        <row r="14277">
          <cell r="A14277">
            <v>17033</v>
          </cell>
          <cell r="B14277">
            <v>2</v>
          </cell>
          <cell r="C14277">
            <v>5</v>
          </cell>
          <cell r="D14277" t="str">
            <v>CASILLA GUSTAVITO</v>
          </cell>
          <cell r="E14277" t="str">
            <v>Hogar</v>
          </cell>
        </row>
        <row r="14278">
          <cell r="A14278">
            <v>17046</v>
          </cell>
          <cell r="B14278">
            <v>6</v>
          </cell>
          <cell r="C14278">
            <v>2</v>
          </cell>
          <cell r="D14278" t="str">
            <v>VENTAS DE PRODUCTOS LACTEOS</v>
          </cell>
          <cell r="E14278" t="str">
            <v>Hogar</v>
          </cell>
        </row>
        <row r="14279">
          <cell r="A14279">
            <v>17032</v>
          </cell>
          <cell r="B14279">
            <v>4</v>
          </cell>
          <cell r="C14279">
            <v>2</v>
          </cell>
          <cell r="D14279" t="str">
            <v>DESPENSA EL BUEN AMIGO</v>
          </cell>
          <cell r="E14279" t="str">
            <v>Hogar</v>
          </cell>
        </row>
        <row r="14280">
          <cell r="A14280">
            <v>17031</v>
          </cell>
          <cell r="B14280">
            <v>7</v>
          </cell>
          <cell r="C14280">
            <v>1</v>
          </cell>
          <cell r="D14280" t="str">
            <v>COPETIN NICO</v>
          </cell>
          <cell r="E14280" t="str">
            <v>Refrigerados</v>
          </cell>
        </row>
        <row r="14281">
          <cell r="A14281">
            <v>17042</v>
          </cell>
          <cell r="B14281">
            <v>5</v>
          </cell>
          <cell r="C14281">
            <v>6</v>
          </cell>
          <cell r="D14281" t="str">
            <v>CASILLA CHOPAN BURGUER</v>
          </cell>
          <cell r="E14281" t="str">
            <v>Refrigerados</v>
          </cell>
        </row>
        <row r="14282">
          <cell r="A14282">
            <v>17043</v>
          </cell>
          <cell r="B14282">
            <v>9</v>
          </cell>
          <cell r="C14282">
            <v>3</v>
          </cell>
          <cell r="D14282" t="str">
            <v>CASILLA MILENY</v>
          </cell>
        </row>
        <row r="14283">
          <cell r="A14283">
            <v>17040</v>
          </cell>
          <cell r="B14283">
            <v>4</v>
          </cell>
          <cell r="C14283">
            <v>7</v>
          </cell>
          <cell r="D14283" t="str">
            <v>DESPENSA DIEGO</v>
          </cell>
          <cell r="E14283" t="str">
            <v>Hogar</v>
          </cell>
        </row>
        <row r="14284">
          <cell r="A14284">
            <v>17039</v>
          </cell>
          <cell r="B14284">
            <v>9</v>
          </cell>
          <cell r="C14284">
            <v>3</v>
          </cell>
          <cell r="D14284" t="str">
            <v>DESPENSA DELICIA</v>
          </cell>
        </row>
        <row r="14285">
          <cell r="A14285">
            <v>17038</v>
          </cell>
          <cell r="B14285">
            <v>4</v>
          </cell>
          <cell r="C14285">
            <v>7</v>
          </cell>
          <cell r="D14285" t="str">
            <v>COPETIN SAN JUAN</v>
          </cell>
          <cell r="E14285" t="str">
            <v>Refrigerados</v>
          </cell>
        </row>
        <row r="14286">
          <cell r="A14286">
            <v>17037</v>
          </cell>
          <cell r="B14286">
            <v>4</v>
          </cell>
          <cell r="C14286">
            <v>7</v>
          </cell>
          <cell r="D14286" t="str">
            <v>DESPENSA SOL</v>
          </cell>
          <cell r="E14286" t="str">
            <v>Hogar</v>
          </cell>
        </row>
        <row r="14287">
          <cell r="A14287">
            <v>17022</v>
          </cell>
          <cell r="B14287">
            <v>4</v>
          </cell>
          <cell r="C14287">
            <v>6</v>
          </cell>
          <cell r="D14287" t="str">
            <v>CIBER OPCIONES</v>
          </cell>
          <cell r="E14287" t="str">
            <v>Hogar</v>
          </cell>
        </row>
        <row r="14288">
          <cell r="A14288">
            <v>17026</v>
          </cell>
          <cell r="B14288">
            <v>5</v>
          </cell>
          <cell r="C14288">
            <v>8</v>
          </cell>
          <cell r="D14288" t="str">
            <v>DESPENSA MANUEL LEONCIO</v>
          </cell>
          <cell r="E14288" t="str">
            <v>Hogar</v>
          </cell>
        </row>
        <row r="14289">
          <cell r="A14289">
            <v>17027</v>
          </cell>
          <cell r="B14289">
            <v>9</v>
          </cell>
          <cell r="C14289">
            <v>3</v>
          </cell>
          <cell r="D14289" t="str">
            <v>DESPENSA 4G</v>
          </cell>
        </row>
        <row r="14290">
          <cell r="A14290">
            <v>17028</v>
          </cell>
          <cell r="B14290">
            <v>4</v>
          </cell>
          <cell r="C14290">
            <v>4</v>
          </cell>
          <cell r="D14290" t="str">
            <v>CABINA TELEFONOICA LUBRIDUR</v>
          </cell>
        </row>
        <row r="14291">
          <cell r="A14291">
            <v>17029</v>
          </cell>
          <cell r="B14291">
            <v>4</v>
          </cell>
          <cell r="C14291">
            <v>6</v>
          </cell>
          <cell r="D14291" t="str">
            <v>CONFITERIA LORENA</v>
          </cell>
          <cell r="E14291" t="str">
            <v>Refrigerados</v>
          </cell>
        </row>
        <row r="14292">
          <cell r="A14292">
            <v>17030</v>
          </cell>
          <cell r="D14292" t="str">
            <v>CASILLA CALLADITO</v>
          </cell>
          <cell r="E14292" t="str">
            <v>Refrigerados</v>
          </cell>
        </row>
        <row r="14293">
          <cell r="A14293">
            <v>17041</v>
          </cell>
          <cell r="D14293" t="str">
            <v>BODEGA DON GUARANI</v>
          </cell>
          <cell r="E14293" t="str">
            <v>Hogar</v>
          </cell>
        </row>
        <row r="14294">
          <cell r="A14294">
            <v>17048</v>
          </cell>
          <cell r="B14294">
            <v>8</v>
          </cell>
          <cell r="C14294">
            <v>3</v>
          </cell>
          <cell r="D14294" t="str">
            <v>EMPRENDIMIENTOS FAST S A</v>
          </cell>
          <cell r="E14294" t="str">
            <v>Refrigerados A</v>
          </cell>
        </row>
        <row r="14295">
          <cell r="A14295">
            <v>17055</v>
          </cell>
          <cell r="B14295">
            <v>3</v>
          </cell>
          <cell r="C14295">
            <v>4</v>
          </cell>
          <cell r="D14295" t="str">
            <v>DESPENSA EL NAVEGANTE</v>
          </cell>
          <cell r="E14295" t="str">
            <v>Hogar</v>
          </cell>
        </row>
        <row r="14296">
          <cell r="A14296">
            <v>17052</v>
          </cell>
          <cell r="B14296">
            <v>5</v>
          </cell>
          <cell r="C14296">
            <v>1</v>
          </cell>
          <cell r="D14296" t="str">
            <v>DESPENSA ÑA ELI</v>
          </cell>
          <cell r="E14296" t="str">
            <v>Hogar</v>
          </cell>
        </row>
        <row r="14297">
          <cell r="A14297">
            <v>17053</v>
          </cell>
          <cell r="B14297">
            <v>4</v>
          </cell>
          <cell r="C14297">
            <v>6</v>
          </cell>
          <cell r="D14297" t="str">
            <v>VIVIANA BEATRIZ CACERES</v>
          </cell>
          <cell r="E14297" t="str">
            <v>Refrigerados</v>
          </cell>
        </row>
        <row r="14298">
          <cell r="A14298">
            <v>17050</v>
          </cell>
          <cell r="B14298">
            <v>9</v>
          </cell>
          <cell r="C14298">
            <v>3</v>
          </cell>
          <cell r="D14298" t="str">
            <v>DESPENSA PARANAENSE</v>
          </cell>
        </row>
        <row r="14299">
          <cell r="A14299">
            <v>17051</v>
          </cell>
          <cell r="B14299">
            <v>9</v>
          </cell>
          <cell r="C14299">
            <v>3</v>
          </cell>
          <cell r="D14299" t="str">
            <v>CABINA TELEFONICA</v>
          </cell>
        </row>
        <row r="14300">
          <cell r="A14300">
            <v>17059</v>
          </cell>
          <cell r="B14300">
            <v>4</v>
          </cell>
          <cell r="C14300">
            <v>7</v>
          </cell>
          <cell r="D14300" t="str">
            <v>DEESPENSA SAN JUAN</v>
          </cell>
          <cell r="E14300" t="str">
            <v>Hogar</v>
          </cell>
        </row>
        <row r="14301">
          <cell r="A14301">
            <v>17049</v>
          </cell>
          <cell r="B14301">
            <v>4</v>
          </cell>
          <cell r="C14301">
            <v>7</v>
          </cell>
          <cell r="D14301" t="str">
            <v>DESPENSA VEGA</v>
          </cell>
          <cell r="E14301" t="str">
            <v>Hogar</v>
          </cell>
        </row>
        <row r="14302">
          <cell r="A14302">
            <v>16971</v>
          </cell>
          <cell r="B14302">
            <v>4</v>
          </cell>
          <cell r="C14302">
            <v>7</v>
          </cell>
          <cell r="D14302" t="str">
            <v>PARADOR ACCESO SUR</v>
          </cell>
        </row>
        <row r="14303">
          <cell r="A14303">
            <v>17063</v>
          </cell>
          <cell r="B14303">
            <v>2</v>
          </cell>
          <cell r="C14303">
            <v>8</v>
          </cell>
          <cell r="D14303" t="str">
            <v>GUSVIC</v>
          </cell>
          <cell r="E14303" t="str">
            <v>Refrigerados</v>
          </cell>
        </row>
        <row r="14304">
          <cell r="A14304">
            <v>17062</v>
          </cell>
          <cell r="B14304">
            <v>9</v>
          </cell>
          <cell r="C14304">
            <v>3</v>
          </cell>
          <cell r="D14304" t="str">
            <v>COPETIN CARMEN</v>
          </cell>
        </row>
        <row r="14305">
          <cell r="A14305">
            <v>17057</v>
          </cell>
          <cell r="B14305">
            <v>4</v>
          </cell>
          <cell r="C14305">
            <v>7</v>
          </cell>
          <cell r="D14305" t="str">
            <v>DESPENSA SAN CAYETANO</v>
          </cell>
          <cell r="E14305" t="str">
            <v>Hogar</v>
          </cell>
        </row>
        <row r="14306">
          <cell r="A14306">
            <v>17060</v>
          </cell>
          <cell r="B14306">
            <v>4</v>
          </cell>
          <cell r="C14306">
            <v>7</v>
          </cell>
          <cell r="D14306" t="str">
            <v>DESPENSA SAN JUAN</v>
          </cell>
          <cell r="E14306" t="str">
            <v>Hogar</v>
          </cell>
        </row>
        <row r="14307">
          <cell r="A14307">
            <v>17058</v>
          </cell>
          <cell r="B14307">
            <v>4</v>
          </cell>
          <cell r="C14307">
            <v>7</v>
          </cell>
          <cell r="D14307" t="str">
            <v>DESPENSA SAN BLAS</v>
          </cell>
          <cell r="E14307" t="str">
            <v>Hogar</v>
          </cell>
        </row>
        <row r="14308">
          <cell r="A14308">
            <v>17061</v>
          </cell>
          <cell r="B14308">
            <v>4</v>
          </cell>
          <cell r="C14308">
            <v>5</v>
          </cell>
          <cell r="D14308" t="str">
            <v>COPETIN C y H</v>
          </cell>
          <cell r="E14308" t="str">
            <v>Refrigerados</v>
          </cell>
        </row>
        <row r="14309">
          <cell r="A14309">
            <v>17056</v>
          </cell>
          <cell r="B14309">
            <v>3</v>
          </cell>
          <cell r="C14309">
            <v>7</v>
          </cell>
          <cell r="D14309" t="str">
            <v>COPETIN TOMASA</v>
          </cell>
          <cell r="E14309" t="str">
            <v>Refrigerados</v>
          </cell>
        </row>
        <row r="14310">
          <cell r="A14310">
            <v>17064</v>
          </cell>
          <cell r="B14310">
            <v>9</v>
          </cell>
          <cell r="C14310">
            <v>3</v>
          </cell>
          <cell r="D14310" t="str">
            <v>ASOCIACION PARAGUAYA DE FUTBOL</v>
          </cell>
        </row>
        <row r="14311">
          <cell r="A14311">
            <v>17066</v>
          </cell>
          <cell r="B14311">
            <v>4</v>
          </cell>
          <cell r="C14311">
            <v>6</v>
          </cell>
          <cell r="D14311" t="str">
            <v>ESTACION DE SERVICIO STA MARIA</v>
          </cell>
          <cell r="E14311" t="str">
            <v>Conveniencia</v>
          </cell>
        </row>
        <row r="14312">
          <cell r="A14312">
            <v>17067</v>
          </cell>
          <cell r="B14312">
            <v>4</v>
          </cell>
          <cell r="C14312">
            <v>6</v>
          </cell>
          <cell r="D14312" t="str">
            <v>CABINA TELEFONICA CABISUR 4</v>
          </cell>
          <cell r="E14312" t="str">
            <v>Hogar</v>
          </cell>
        </row>
        <row r="14313">
          <cell r="A14313">
            <v>17065</v>
          </cell>
          <cell r="B14313">
            <v>9</v>
          </cell>
          <cell r="C14313">
            <v>3</v>
          </cell>
          <cell r="D14313" t="str">
            <v>TODO A GRANEL</v>
          </cell>
        </row>
        <row r="14314">
          <cell r="A14314">
            <v>17090</v>
          </cell>
          <cell r="B14314">
            <v>4</v>
          </cell>
          <cell r="C14314">
            <v>5</v>
          </cell>
          <cell r="D14314" t="str">
            <v>COPETIN 7 DE AGOSTO</v>
          </cell>
          <cell r="E14314" t="str">
            <v>Refrigerados</v>
          </cell>
        </row>
        <row r="14315">
          <cell r="A14315">
            <v>17069</v>
          </cell>
          <cell r="B14315">
            <v>3</v>
          </cell>
          <cell r="C14315">
            <v>6</v>
          </cell>
          <cell r="D14315" t="str">
            <v>CANTINA CONSEJO NACIONAL</v>
          </cell>
          <cell r="E14315" t="str">
            <v>Educación</v>
          </cell>
        </row>
        <row r="14316">
          <cell r="A14316">
            <v>17068</v>
          </cell>
          <cell r="B14316">
            <v>4</v>
          </cell>
          <cell r="C14316">
            <v>2</v>
          </cell>
          <cell r="D14316" t="str">
            <v>YESSI COMERCIAL</v>
          </cell>
          <cell r="E14316" t="str">
            <v>Hogar</v>
          </cell>
        </row>
        <row r="14317">
          <cell r="A14317">
            <v>64781</v>
          </cell>
          <cell r="B14317">
            <v>6</v>
          </cell>
          <cell r="C14317">
            <v>3</v>
          </cell>
          <cell r="D14317" t="str">
            <v>CASILLA DANY</v>
          </cell>
        </row>
        <row r="14318">
          <cell r="A14318">
            <v>64780</v>
          </cell>
          <cell r="B14318">
            <v>6</v>
          </cell>
          <cell r="C14318">
            <v>3</v>
          </cell>
          <cell r="D14318" t="str">
            <v>COPETIN COLONIAL</v>
          </cell>
        </row>
        <row r="14319">
          <cell r="A14319">
            <v>64779</v>
          </cell>
          <cell r="B14319">
            <v>6</v>
          </cell>
          <cell r="C14319">
            <v>3</v>
          </cell>
          <cell r="D14319" t="str">
            <v>COPETIN MARY</v>
          </cell>
        </row>
        <row r="14320">
          <cell r="A14320">
            <v>64778</v>
          </cell>
          <cell r="B14320">
            <v>6</v>
          </cell>
          <cell r="C14320">
            <v>3</v>
          </cell>
          <cell r="D14320" t="str">
            <v>COPETIN SIN NOMBRE</v>
          </cell>
        </row>
        <row r="14321">
          <cell r="A14321">
            <v>64777</v>
          </cell>
          <cell r="B14321">
            <v>6</v>
          </cell>
          <cell r="C14321">
            <v>3</v>
          </cell>
          <cell r="D14321" t="str">
            <v>DESPENSA BAEZ</v>
          </cell>
        </row>
        <row r="14322">
          <cell r="A14322">
            <v>64776</v>
          </cell>
          <cell r="B14322">
            <v>6</v>
          </cell>
          <cell r="C14322">
            <v>3</v>
          </cell>
          <cell r="D14322" t="str">
            <v>PANADERIA SIN NOMBRE</v>
          </cell>
        </row>
        <row r="14323">
          <cell r="A14323">
            <v>64775</v>
          </cell>
          <cell r="B14323">
            <v>6</v>
          </cell>
          <cell r="C14323">
            <v>3</v>
          </cell>
          <cell r="D14323" t="str">
            <v>FONO EXPRESS</v>
          </cell>
        </row>
        <row r="14324">
          <cell r="A14324">
            <v>64774</v>
          </cell>
          <cell r="B14324">
            <v>6</v>
          </cell>
          <cell r="C14324">
            <v>3</v>
          </cell>
          <cell r="D14324" t="str">
            <v>COPETIN LULY</v>
          </cell>
        </row>
        <row r="14325">
          <cell r="A14325">
            <v>64773</v>
          </cell>
          <cell r="B14325">
            <v>6</v>
          </cell>
          <cell r="C14325">
            <v>3</v>
          </cell>
          <cell r="D14325" t="str">
            <v>COPETIN MATI</v>
          </cell>
        </row>
        <row r="14326">
          <cell r="A14326">
            <v>64772</v>
          </cell>
          <cell r="B14326">
            <v>6</v>
          </cell>
          <cell r="C14326">
            <v>3</v>
          </cell>
          <cell r="D14326" t="str">
            <v>COPETIN ITACARU</v>
          </cell>
        </row>
        <row r="14327">
          <cell r="A14327">
            <v>64771</v>
          </cell>
          <cell r="B14327">
            <v>6</v>
          </cell>
          <cell r="C14327">
            <v>3</v>
          </cell>
          <cell r="D14327" t="str">
            <v>DESPENSA LA PARAGUAYITA</v>
          </cell>
        </row>
        <row r="14328">
          <cell r="A14328">
            <v>64770</v>
          </cell>
          <cell r="B14328">
            <v>6</v>
          </cell>
          <cell r="C14328">
            <v>3</v>
          </cell>
          <cell r="D14328" t="str">
            <v>DESPENSA SANTA ROSA</v>
          </cell>
        </row>
        <row r="14329">
          <cell r="A14329">
            <v>64769</v>
          </cell>
          <cell r="B14329">
            <v>6</v>
          </cell>
          <cell r="C14329">
            <v>3</v>
          </cell>
          <cell r="D14329" t="str">
            <v>DESPENSA SAN CAYETANO</v>
          </cell>
        </row>
        <row r="14330">
          <cell r="A14330">
            <v>64768</v>
          </cell>
          <cell r="B14330">
            <v>5</v>
          </cell>
          <cell r="C14330">
            <v>6</v>
          </cell>
          <cell r="D14330" t="str">
            <v>DESPENSA SAN BLAS</v>
          </cell>
        </row>
        <row r="14331">
          <cell r="A14331">
            <v>64767</v>
          </cell>
          <cell r="B14331">
            <v>6</v>
          </cell>
          <cell r="C14331">
            <v>3</v>
          </cell>
          <cell r="D14331" t="str">
            <v>DESPENSA LUJAN</v>
          </cell>
        </row>
        <row r="14332">
          <cell r="A14332">
            <v>64766</v>
          </cell>
          <cell r="B14332">
            <v>6</v>
          </cell>
          <cell r="C14332">
            <v>3</v>
          </cell>
          <cell r="D14332" t="str">
            <v>CABINA SIN NOMBRE</v>
          </cell>
        </row>
        <row r="14333">
          <cell r="A14333">
            <v>64765</v>
          </cell>
          <cell r="B14333">
            <v>6</v>
          </cell>
          <cell r="C14333">
            <v>3</v>
          </cell>
          <cell r="D14333" t="str">
            <v>CASILLA SAN FRANCISCO</v>
          </cell>
        </row>
        <row r="14334">
          <cell r="A14334">
            <v>64764</v>
          </cell>
          <cell r="B14334">
            <v>6</v>
          </cell>
          <cell r="C14334">
            <v>3</v>
          </cell>
          <cell r="D14334" t="str">
            <v>DESPENSA LUZ MARIA</v>
          </cell>
        </row>
        <row r="14335">
          <cell r="A14335">
            <v>64763</v>
          </cell>
          <cell r="B14335">
            <v>4</v>
          </cell>
          <cell r="C14335">
            <v>6</v>
          </cell>
          <cell r="D14335" t="str">
            <v>SILVIO PETTIROSSI S.A</v>
          </cell>
          <cell r="E14335" t="str">
            <v>Conveniencia</v>
          </cell>
        </row>
        <row r="14336">
          <cell r="A14336">
            <v>64762</v>
          </cell>
          <cell r="B14336">
            <v>6</v>
          </cell>
          <cell r="C14336">
            <v>3</v>
          </cell>
          <cell r="D14336" t="str">
            <v>DESPENSA LOS HERMANITOS</v>
          </cell>
        </row>
        <row r="14337">
          <cell r="A14337">
            <v>64761</v>
          </cell>
          <cell r="B14337">
            <v>6</v>
          </cell>
          <cell r="C14337">
            <v>3</v>
          </cell>
          <cell r="D14337" t="str">
            <v>COPETIN EDU</v>
          </cell>
        </row>
        <row r="14338">
          <cell r="A14338">
            <v>64760</v>
          </cell>
          <cell r="B14338">
            <v>6</v>
          </cell>
          <cell r="C14338">
            <v>3</v>
          </cell>
          <cell r="D14338" t="str">
            <v>DESPENSA SAN MIGUEL</v>
          </cell>
        </row>
        <row r="14339">
          <cell r="A14339">
            <v>64759</v>
          </cell>
          <cell r="B14339">
            <v>6</v>
          </cell>
          <cell r="C14339">
            <v>3</v>
          </cell>
          <cell r="D14339" t="str">
            <v>DESPENSA RICHARD</v>
          </cell>
        </row>
        <row r="14340">
          <cell r="A14340">
            <v>64758</v>
          </cell>
          <cell r="B14340">
            <v>7</v>
          </cell>
          <cell r="C14340">
            <v>3</v>
          </cell>
          <cell r="D14340" t="str">
            <v>DESPENSA KARI</v>
          </cell>
          <cell r="E14340" t="str">
            <v>Hogar</v>
          </cell>
        </row>
        <row r="14341">
          <cell r="A14341">
            <v>64757</v>
          </cell>
          <cell r="B14341">
            <v>6</v>
          </cell>
          <cell r="C14341">
            <v>3</v>
          </cell>
          <cell r="D14341" t="str">
            <v>DESPENSA 4 DE DICIEMBRE</v>
          </cell>
        </row>
        <row r="14342">
          <cell r="A14342">
            <v>64756</v>
          </cell>
          <cell r="B14342">
            <v>6</v>
          </cell>
          <cell r="C14342">
            <v>3</v>
          </cell>
          <cell r="D14342" t="str">
            <v>DESPENSA SAN MIGUEL</v>
          </cell>
        </row>
        <row r="14343">
          <cell r="A14343">
            <v>64755</v>
          </cell>
          <cell r="B14343">
            <v>6</v>
          </cell>
          <cell r="C14343">
            <v>3</v>
          </cell>
          <cell r="D14343" t="str">
            <v>DESPENSA CAMILA</v>
          </cell>
        </row>
        <row r="14344">
          <cell r="A14344">
            <v>64754</v>
          </cell>
          <cell r="B14344">
            <v>6</v>
          </cell>
          <cell r="C14344">
            <v>3</v>
          </cell>
          <cell r="D14344" t="str">
            <v>COPETIN SIN  NOMBRE</v>
          </cell>
        </row>
        <row r="14345">
          <cell r="A14345">
            <v>64753</v>
          </cell>
          <cell r="B14345">
            <v>6</v>
          </cell>
          <cell r="C14345">
            <v>3</v>
          </cell>
          <cell r="D14345" t="str">
            <v>DESPENSA MIGUELITO</v>
          </cell>
        </row>
        <row r="14346">
          <cell r="A14346">
            <v>64752</v>
          </cell>
          <cell r="B14346">
            <v>7</v>
          </cell>
          <cell r="C14346">
            <v>3</v>
          </cell>
          <cell r="D14346" t="str">
            <v>COMERCIAL RAQUELITA</v>
          </cell>
          <cell r="E14346" t="str">
            <v>Hogar</v>
          </cell>
        </row>
        <row r="14347">
          <cell r="A14347">
            <v>64751</v>
          </cell>
          <cell r="B14347">
            <v>6</v>
          </cell>
          <cell r="C14347">
            <v>3</v>
          </cell>
          <cell r="D14347" t="str">
            <v>DESPENSA ZANELLA</v>
          </cell>
        </row>
        <row r="14348">
          <cell r="A14348">
            <v>64749</v>
          </cell>
          <cell r="B14348">
            <v>6</v>
          </cell>
          <cell r="C14348">
            <v>3</v>
          </cell>
          <cell r="D14348" t="str">
            <v>DESPENSA LA ECONOMIA</v>
          </cell>
        </row>
        <row r="14349">
          <cell r="A14349">
            <v>64748</v>
          </cell>
          <cell r="B14349">
            <v>6</v>
          </cell>
          <cell r="C14349">
            <v>3</v>
          </cell>
          <cell r="D14349" t="str">
            <v>CABINA SIN NOMBRE</v>
          </cell>
        </row>
        <row r="14350">
          <cell r="A14350">
            <v>64747</v>
          </cell>
          <cell r="B14350">
            <v>6</v>
          </cell>
          <cell r="C14350">
            <v>3</v>
          </cell>
          <cell r="D14350" t="str">
            <v>DESPENSA D &amp; D</v>
          </cell>
        </row>
        <row r="14351">
          <cell r="A14351">
            <v>64746</v>
          </cell>
          <cell r="B14351">
            <v>6</v>
          </cell>
          <cell r="C14351">
            <v>3</v>
          </cell>
          <cell r="D14351" t="str">
            <v>MOTEL FARAON</v>
          </cell>
        </row>
        <row r="14352">
          <cell r="A14352">
            <v>64745</v>
          </cell>
          <cell r="B14352">
            <v>6</v>
          </cell>
          <cell r="C14352">
            <v>3</v>
          </cell>
          <cell r="D14352" t="str">
            <v>COPETIN 3 BOCAS</v>
          </cell>
        </row>
        <row r="14353">
          <cell r="A14353">
            <v>64744</v>
          </cell>
          <cell r="B14353">
            <v>6</v>
          </cell>
          <cell r="C14353">
            <v>3</v>
          </cell>
          <cell r="D14353" t="str">
            <v>DESPENSA YSYRY</v>
          </cell>
        </row>
        <row r="14354">
          <cell r="A14354">
            <v>64743</v>
          </cell>
          <cell r="B14354">
            <v>6</v>
          </cell>
          <cell r="C14354">
            <v>3</v>
          </cell>
          <cell r="D14354" t="str">
            <v>AGENCIA VOX</v>
          </cell>
        </row>
        <row r="14355">
          <cell r="A14355">
            <v>64742</v>
          </cell>
          <cell r="B14355">
            <v>6</v>
          </cell>
          <cell r="C14355">
            <v>3</v>
          </cell>
          <cell r="D14355" t="str">
            <v>DONAL BURGER</v>
          </cell>
        </row>
        <row r="14356">
          <cell r="A14356">
            <v>64741</v>
          </cell>
          <cell r="B14356">
            <v>6</v>
          </cell>
          <cell r="C14356">
            <v>3</v>
          </cell>
          <cell r="D14356" t="str">
            <v>COMERCIAL  LUCY</v>
          </cell>
        </row>
        <row r="14357">
          <cell r="A14357">
            <v>64740</v>
          </cell>
          <cell r="B14357">
            <v>6</v>
          </cell>
          <cell r="C14357">
            <v>3</v>
          </cell>
          <cell r="D14357" t="str">
            <v>COPETIN CHE ROGA</v>
          </cell>
        </row>
        <row r="14358">
          <cell r="A14358">
            <v>64739</v>
          </cell>
          <cell r="B14358">
            <v>5</v>
          </cell>
          <cell r="C14358">
            <v>6</v>
          </cell>
          <cell r="D14358" t="str">
            <v>DESPENSA ROSA MISTICA</v>
          </cell>
        </row>
        <row r="14359">
          <cell r="A14359">
            <v>64738</v>
          </cell>
          <cell r="B14359">
            <v>5</v>
          </cell>
          <cell r="C14359">
            <v>6</v>
          </cell>
          <cell r="D14359" t="str">
            <v>DESPENSA SAN FRANCISCO</v>
          </cell>
        </row>
        <row r="14360">
          <cell r="A14360">
            <v>64736</v>
          </cell>
          <cell r="B14360">
            <v>5</v>
          </cell>
          <cell r="C14360">
            <v>6</v>
          </cell>
          <cell r="D14360" t="str">
            <v>FONO TOTAL</v>
          </cell>
        </row>
        <row r="14361">
          <cell r="A14361">
            <v>64735</v>
          </cell>
          <cell r="B14361">
            <v>5</v>
          </cell>
          <cell r="C14361">
            <v>6</v>
          </cell>
          <cell r="D14361" t="str">
            <v>CABINA SITESA</v>
          </cell>
        </row>
        <row r="14362">
          <cell r="A14362">
            <v>64734</v>
          </cell>
          <cell r="B14362">
            <v>5</v>
          </cell>
          <cell r="C14362">
            <v>6</v>
          </cell>
          <cell r="D14362" t="str">
            <v>SUPERMERCADO ESPAÑA CAPIATA</v>
          </cell>
        </row>
        <row r="14363">
          <cell r="A14363">
            <v>64733</v>
          </cell>
          <cell r="B14363">
            <v>7</v>
          </cell>
          <cell r="C14363">
            <v>3</v>
          </cell>
          <cell r="D14363" t="str">
            <v>COPETIN LA GUAIREÑA</v>
          </cell>
          <cell r="E14363" t="str">
            <v>Refrigerados</v>
          </cell>
        </row>
        <row r="14364">
          <cell r="A14364">
            <v>64732</v>
          </cell>
          <cell r="B14364">
            <v>5</v>
          </cell>
          <cell r="C14364">
            <v>6</v>
          </cell>
          <cell r="D14364" t="str">
            <v>PANIFICADORA EDWARD</v>
          </cell>
        </row>
        <row r="14365">
          <cell r="A14365">
            <v>64730</v>
          </cell>
          <cell r="B14365">
            <v>6</v>
          </cell>
          <cell r="C14365">
            <v>3</v>
          </cell>
          <cell r="D14365" t="str">
            <v>DESPENSA PERLITA</v>
          </cell>
        </row>
        <row r="14366">
          <cell r="A14366">
            <v>64729</v>
          </cell>
          <cell r="B14366">
            <v>6</v>
          </cell>
          <cell r="C14366">
            <v>3</v>
          </cell>
          <cell r="D14366" t="str">
            <v>DESPENSA CARRUSEL</v>
          </cell>
        </row>
        <row r="14367">
          <cell r="A14367">
            <v>64728</v>
          </cell>
          <cell r="B14367">
            <v>6</v>
          </cell>
          <cell r="C14367">
            <v>3</v>
          </cell>
          <cell r="D14367" t="str">
            <v>DESPENSA PABLO</v>
          </cell>
        </row>
        <row r="14368">
          <cell r="A14368">
            <v>64727</v>
          </cell>
          <cell r="B14368">
            <v>6</v>
          </cell>
          <cell r="C14368">
            <v>3</v>
          </cell>
          <cell r="D14368" t="str">
            <v>DESPENSA SIN NOMBRE</v>
          </cell>
        </row>
        <row r="14369">
          <cell r="A14369">
            <v>64726</v>
          </cell>
          <cell r="B14369">
            <v>6</v>
          </cell>
          <cell r="C14369">
            <v>3</v>
          </cell>
          <cell r="D14369" t="str">
            <v>DESPENSA SILVINA</v>
          </cell>
        </row>
        <row r="14370">
          <cell r="A14370">
            <v>64725</v>
          </cell>
          <cell r="B14370">
            <v>6</v>
          </cell>
          <cell r="C14370">
            <v>3</v>
          </cell>
          <cell r="D14370" t="str">
            <v>DESPENSA NOLI</v>
          </cell>
        </row>
        <row r="14371">
          <cell r="A14371">
            <v>64724</v>
          </cell>
          <cell r="B14371">
            <v>6</v>
          </cell>
          <cell r="C14371">
            <v>3</v>
          </cell>
          <cell r="D14371" t="str">
            <v>DESPENSA POLI</v>
          </cell>
        </row>
        <row r="14372">
          <cell r="A14372">
            <v>64723</v>
          </cell>
          <cell r="B14372">
            <v>6</v>
          </cell>
          <cell r="C14372">
            <v>3</v>
          </cell>
          <cell r="D14372" t="str">
            <v>DESPENSA SIN NOMBRE</v>
          </cell>
        </row>
        <row r="14373">
          <cell r="A14373">
            <v>64722</v>
          </cell>
          <cell r="B14373">
            <v>6</v>
          </cell>
          <cell r="C14373">
            <v>3</v>
          </cell>
          <cell r="D14373" t="str">
            <v>DESPENSA EMI</v>
          </cell>
        </row>
        <row r="14374">
          <cell r="A14374">
            <v>64721</v>
          </cell>
          <cell r="B14374">
            <v>6</v>
          </cell>
          <cell r="C14374">
            <v>3</v>
          </cell>
          <cell r="D14374" t="str">
            <v>DESPENSA GLADYS</v>
          </cell>
        </row>
        <row r="14375">
          <cell r="A14375">
            <v>64720</v>
          </cell>
          <cell r="B14375">
            <v>6</v>
          </cell>
          <cell r="C14375">
            <v>3</v>
          </cell>
          <cell r="D14375" t="str">
            <v>DESPENSA ANA</v>
          </cell>
        </row>
        <row r="14376">
          <cell r="A14376">
            <v>64719</v>
          </cell>
          <cell r="B14376">
            <v>6</v>
          </cell>
          <cell r="C14376">
            <v>3</v>
          </cell>
          <cell r="D14376" t="str">
            <v>DESPENSA SIN NOMBRE</v>
          </cell>
        </row>
        <row r="14377">
          <cell r="A14377">
            <v>64718</v>
          </cell>
          <cell r="B14377">
            <v>6</v>
          </cell>
          <cell r="C14377">
            <v>3</v>
          </cell>
          <cell r="D14377" t="str">
            <v>DESPENSA PAVON</v>
          </cell>
        </row>
        <row r="14378">
          <cell r="A14378">
            <v>64717</v>
          </cell>
          <cell r="B14378">
            <v>6</v>
          </cell>
          <cell r="C14378">
            <v>3</v>
          </cell>
          <cell r="D14378" t="str">
            <v>DESPENSA MINIO</v>
          </cell>
        </row>
        <row r="14379">
          <cell r="A14379">
            <v>64716</v>
          </cell>
          <cell r="B14379">
            <v>5</v>
          </cell>
          <cell r="C14379">
            <v>5</v>
          </cell>
          <cell r="D14379" t="str">
            <v>DESPENSA ESPERANZA</v>
          </cell>
        </row>
        <row r="14380">
          <cell r="A14380">
            <v>64715</v>
          </cell>
          <cell r="B14380">
            <v>5</v>
          </cell>
          <cell r="C14380">
            <v>5</v>
          </cell>
          <cell r="D14380" t="str">
            <v>COPETIN LOURDES</v>
          </cell>
        </row>
        <row r="14381">
          <cell r="A14381">
            <v>64714</v>
          </cell>
          <cell r="B14381">
            <v>5</v>
          </cell>
          <cell r="C14381">
            <v>5</v>
          </cell>
          <cell r="D14381" t="str">
            <v>DESPENSA SAN CAYETANO</v>
          </cell>
        </row>
        <row r="14382">
          <cell r="A14382">
            <v>64713</v>
          </cell>
          <cell r="B14382">
            <v>5</v>
          </cell>
          <cell r="C14382">
            <v>5</v>
          </cell>
          <cell r="D14382" t="str">
            <v>DESPENSA M N</v>
          </cell>
        </row>
        <row r="14383">
          <cell r="A14383">
            <v>64712</v>
          </cell>
          <cell r="B14383">
            <v>5</v>
          </cell>
          <cell r="C14383">
            <v>5</v>
          </cell>
          <cell r="D14383" t="str">
            <v>DESPENSA WAL</v>
          </cell>
        </row>
        <row r="14384">
          <cell r="A14384">
            <v>64711</v>
          </cell>
          <cell r="B14384">
            <v>5</v>
          </cell>
          <cell r="C14384">
            <v>5</v>
          </cell>
          <cell r="D14384" t="str">
            <v>CABINAS TELEFONICAS</v>
          </cell>
        </row>
        <row r="14385">
          <cell r="A14385">
            <v>64710</v>
          </cell>
          <cell r="B14385">
            <v>5</v>
          </cell>
          <cell r="C14385">
            <v>5</v>
          </cell>
          <cell r="D14385" t="str">
            <v>DESPENSA MARLENE</v>
          </cell>
        </row>
        <row r="14386">
          <cell r="A14386">
            <v>64709</v>
          </cell>
          <cell r="B14386">
            <v>5</v>
          </cell>
          <cell r="C14386">
            <v>5</v>
          </cell>
          <cell r="D14386" t="str">
            <v>DESPENSA STELLA MARIS</v>
          </cell>
        </row>
        <row r="14387">
          <cell r="A14387">
            <v>64708</v>
          </cell>
          <cell r="B14387">
            <v>5</v>
          </cell>
          <cell r="C14387">
            <v>5</v>
          </cell>
          <cell r="D14387" t="str">
            <v>DESPENSA GABRIEL</v>
          </cell>
        </row>
        <row r="14388">
          <cell r="A14388">
            <v>64707</v>
          </cell>
          <cell r="B14388">
            <v>5</v>
          </cell>
          <cell r="C14388">
            <v>5</v>
          </cell>
          <cell r="D14388" t="str">
            <v>DESPENSA PERDI</v>
          </cell>
        </row>
        <row r="14389">
          <cell r="A14389">
            <v>64706</v>
          </cell>
          <cell r="B14389">
            <v>5</v>
          </cell>
          <cell r="C14389">
            <v>1</v>
          </cell>
          <cell r="D14389" t="str">
            <v>PJ COMERCIAL</v>
          </cell>
        </row>
        <row r="14390">
          <cell r="A14390">
            <v>64705</v>
          </cell>
          <cell r="B14390">
            <v>5</v>
          </cell>
          <cell r="C14390">
            <v>5</v>
          </cell>
          <cell r="D14390" t="str">
            <v>DESPENSA EL FYRURO</v>
          </cell>
        </row>
        <row r="14391">
          <cell r="A14391">
            <v>64704</v>
          </cell>
          <cell r="B14391">
            <v>5</v>
          </cell>
          <cell r="C14391">
            <v>1</v>
          </cell>
          <cell r="D14391" t="str">
            <v>KIOSKO JUEGOS DE VILLAR</v>
          </cell>
        </row>
        <row r="14392">
          <cell r="A14392">
            <v>64703</v>
          </cell>
          <cell r="B14392">
            <v>5</v>
          </cell>
          <cell r="C14392">
            <v>5</v>
          </cell>
          <cell r="D14392" t="str">
            <v>DESPENSA SAN RAMON</v>
          </cell>
          <cell r="E14392" t="str">
            <v>Hogar</v>
          </cell>
        </row>
        <row r="14393">
          <cell r="A14393">
            <v>64702</v>
          </cell>
          <cell r="B14393">
            <v>5</v>
          </cell>
          <cell r="C14393">
            <v>5</v>
          </cell>
          <cell r="D14393" t="str">
            <v>DESPENSA MARILYN</v>
          </cell>
        </row>
        <row r="14394">
          <cell r="A14394">
            <v>64701</v>
          </cell>
          <cell r="B14394">
            <v>5</v>
          </cell>
          <cell r="C14394">
            <v>5</v>
          </cell>
          <cell r="D14394" t="str">
            <v>DESPENSA  ALE</v>
          </cell>
        </row>
        <row r="14395">
          <cell r="A14395">
            <v>64700</v>
          </cell>
          <cell r="B14395">
            <v>5</v>
          </cell>
          <cell r="C14395">
            <v>5</v>
          </cell>
          <cell r="D14395" t="str">
            <v>DESPENSA SANTA ROSA</v>
          </cell>
        </row>
        <row r="14396">
          <cell r="A14396">
            <v>64699</v>
          </cell>
          <cell r="B14396">
            <v>5</v>
          </cell>
          <cell r="C14396">
            <v>5</v>
          </cell>
          <cell r="D14396" t="str">
            <v>DESPENSA ACM</v>
          </cell>
        </row>
        <row r="14397">
          <cell r="A14397">
            <v>64698</v>
          </cell>
          <cell r="B14397">
            <v>5</v>
          </cell>
          <cell r="C14397">
            <v>5</v>
          </cell>
          <cell r="D14397" t="str">
            <v>DESPENSA SAN CAYETANO</v>
          </cell>
        </row>
        <row r="14398">
          <cell r="A14398">
            <v>64697</v>
          </cell>
          <cell r="B14398">
            <v>5</v>
          </cell>
          <cell r="C14398">
            <v>1</v>
          </cell>
          <cell r="D14398" t="str">
            <v>KIOSCO ÑA MARIA</v>
          </cell>
        </row>
        <row r="14399">
          <cell r="A14399">
            <v>64696</v>
          </cell>
          <cell r="B14399">
            <v>5</v>
          </cell>
          <cell r="C14399">
            <v>5</v>
          </cell>
          <cell r="D14399" t="str">
            <v>DESPENSA Y CARN. SAN JUAN</v>
          </cell>
        </row>
        <row r="14400">
          <cell r="A14400">
            <v>64695</v>
          </cell>
          <cell r="B14400">
            <v>5</v>
          </cell>
          <cell r="C14400">
            <v>5</v>
          </cell>
          <cell r="D14400" t="str">
            <v>DESPENSA EUBLI</v>
          </cell>
        </row>
        <row r="14401">
          <cell r="A14401">
            <v>64694</v>
          </cell>
          <cell r="B14401">
            <v>5</v>
          </cell>
          <cell r="C14401">
            <v>5</v>
          </cell>
          <cell r="D14401" t="str">
            <v>ALMACEN CHE JEYNA</v>
          </cell>
        </row>
        <row r="14402">
          <cell r="A14402">
            <v>64693</v>
          </cell>
          <cell r="B14402">
            <v>5</v>
          </cell>
          <cell r="C14402">
            <v>5</v>
          </cell>
          <cell r="D14402" t="str">
            <v>COPETIN  LOS AMIGOS</v>
          </cell>
        </row>
        <row r="14403">
          <cell r="A14403">
            <v>64691</v>
          </cell>
          <cell r="B14403">
            <v>5</v>
          </cell>
          <cell r="C14403">
            <v>5</v>
          </cell>
          <cell r="D14403" t="str">
            <v>DESPENSA JUAN</v>
          </cell>
        </row>
        <row r="14404">
          <cell r="A14404">
            <v>64690</v>
          </cell>
          <cell r="B14404">
            <v>5</v>
          </cell>
          <cell r="C14404">
            <v>5</v>
          </cell>
          <cell r="D14404" t="str">
            <v>DESPENSA SANTA LUCIA</v>
          </cell>
        </row>
        <row r="14405">
          <cell r="A14405">
            <v>64689</v>
          </cell>
          <cell r="B14405">
            <v>5</v>
          </cell>
          <cell r="C14405">
            <v>1</v>
          </cell>
          <cell r="D14405" t="str">
            <v>MULTIPLAZA KM 21 COPETIN</v>
          </cell>
        </row>
        <row r="14406">
          <cell r="A14406">
            <v>64688</v>
          </cell>
          <cell r="B14406">
            <v>5</v>
          </cell>
          <cell r="C14406">
            <v>5</v>
          </cell>
          <cell r="D14406" t="str">
            <v>CANICERIA Y DESPENSA EL RODEO</v>
          </cell>
        </row>
        <row r="14407">
          <cell r="A14407">
            <v>64687</v>
          </cell>
          <cell r="B14407">
            <v>5</v>
          </cell>
          <cell r="C14407">
            <v>5</v>
          </cell>
          <cell r="D14407" t="str">
            <v>CABINAS TELEFONICAS</v>
          </cell>
        </row>
        <row r="14408">
          <cell r="A14408">
            <v>64686</v>
          </cell>
          <cell r="B14408">
            <v>5</v>
          </cell>
          <cell r="C14408">
            <v>5</v>
          </cell>
          <cell r="D14408" t="str">
            <v>DESPENSA SANTA ANA</v>
          </cell>
        </row>
        <row r="14409">
          <cell r="A14409">
            <v>64685</v>
          </cell>
          <cell r="B14409">
            <v>5</v>
          </cell>
          <cell r="C14409">
            <v>1</v>
          </cell>
          <cell r="D14409" t="str">
            <v>PANADERIA SARITA</v>
          </cell>
        </row>
        <row r="14410">
          <cell r="A14410">
            <v>64684</v>
          </cell>
          <cell r="B14410">
            <v>5</v>
          </cell>
          <cell r="C14410">
            <v>5</v>
          </cell>
          <cell r="D14410" t="str">
            <v>DESPENSA SAN CAYETANO</v>
          </cell>
        </row>
        <row r="14411">
          <cell r="A14411">
            <v>64683</v>
          </cell>
          <cell r="B14411">
            <v>5</v>
          </cell>
          <cell r="C14411">
            <v>5</v>
          </cell>
          <cell r="D14411" t="str">
            <v>DESPENSA RAQUELITA</v>
          </cell>
        </row>
        <row r="14412">
          <cell r="A14412">
            <v>64682</v>
          </cell>
          <cell r="B14412">
            <v>5</v>
          </cell>
          <cell r="C14412">
            <v>5</v>
          </cell>
          <cell r="D14412" t="str">
            <v>DESPENSA MARY</v>
          </cell>
        </row>
        <row r="14413">
          <cell r="A14413">
            <v>64681</v>
          </cell>
          <cell r="B14413">
            <v>5</v>
          </cell>
          <cell r="C14413">
            <v>5</v>
          </cell>
          <cell r="D14413" t="str">
            <v>DESPENSA LOS MELLIZOS</v>
          </cell>
        </row>
        <row r="14414">
          <cell r="A14414">
            <v>64680</v>
          </cell>
          <cell r="B14414">
            <v>5</v>
          </cell>
          <cell r="C14414">
            <v>5</v>
          </cell>
          <cell r="D14414" t="str">
            <v>COPETIN LOS AMIGOS (CASILLA)</v>
          </cell>
        </row>
        <row r="14415">
          <cell r="A14415">
            <v>64679</v>
          </cell>
          <cell r="B14415">
            <v>5</v>
          </cell>
          <cell r="C14415">
            <v>5</v>
          </cell>
          <cell r="D14415" t="str">
            <v>CASILLA ARCE</v>
          </cell>
        </row>
        <row r="14416">
          <cell r="A14416">
            <v>64678</v>
          </cell>
          <cell r="B14416">
            <v>5</v>
          </cell>
          <cell r="C14416">
            <v>5</v>
          </cell>
          <cell r="D14416" t="str">
            <v>CABINAS TELEFONICAS FONO LEO</v>
          </cell>
        </row>
        <row r="14417">
          <cell r="A14417">
            <v>64676</v>
          </cell>
          <cell r="B14417">
            <v>5</v>
          </cell>
          <cell r="C14417">
            <v>5</v>
          </cell>
          <cell r="D14417" t="str">
            <v>DESPENSA LA COLMENA</v>
          </cell>
        </row>
        <row r="14418">
          <cell r="A14418">
            <v>64675</v>
          </cell>
          <cell r="B14418">
            <v>5</v>
          </cell>
          <cell r="C14418">
            <v>5</v>
          </cell>
          <cell r="D14418" t="str">
            <v>DESPENSA SAN IGNACIO</v>
          </cell>
        </row>
        <row r="14419">
          <cell r="A14419">
            <v>64674</v>
          </cell>
          <cell r="B14419">
            <v>5</v>
          </cell>
          <cell r="C14419">
            <v>5</v>
          </cell>
          <cell r="D14419" t="str">
            <v>AUTOSERVIS LA ECONOMIA</v>
          </cell>
        </row>
        <row r="14420">
          <cell r="A14420">
            <v>64673</v>
          </cell>
          <cell r="B14420">
            <v>5</v>
          </cell>
          <cell r="C14420">
            <v>5</v>
          </cell>
          <cell r="D14420" t="str">
            <v>DESPENSA COLIBRI</v>
          </cell>
        </row>
        <row r="14421">
          <cell r="A14421">
            <v>64672</v>
          </cell>
          <cell r="B14421">
            <v>5</v>
          </cell>
          <cell r="C14421">
            <v>1</v>
          </cell>
          <cell r="D14421" t="str">
            <v>KIOISKO LOS MELLIZOS</v>
          </cell>
        </row>
        <row r="14422">
          <cell r="A14422">
            <v>64671</v>
          </cell>
          <cell r="B14422">
            <v>5</v>
          </cell>
          <cell r="C14422">
            <v>5</v>
          </cell>
          <cell r="D14422" t="str">
            <v>DESPENSA J C</v>
          </cell>
        </row>
        <row r="14423">
          <cell r="A14423">
            <v>64670</v>
          </cell>
          <cell r="B14423">
            <v>5</v>
          </cell>
          <cell r="C14423">
            <v>5</v>
          </cell>
          <cell r="D14423" t="str">
            <v>DESPENSA DIARTE</v>
          </cell>
        </row>
        <row r="14424">
          <cell r="A14424">
            <v>64669</v>
          </cell>
          <cell r="B14424">
            <v>5</v>
          </cell>
          <cell r="C14424">
            <v>5</v>
          </cell>
          <cell r="D14424" t="str">
            <v>DESPENSA ÑA SIXTA</v>
          </cell>
        </row>
        <row r="14425">
          <cell r="A14425">
            <v>64668</v>
          </cell>
          <cell r="B14425">
            <v>5</v>
          </cell>
          <cell r="C14425">
            <v>1</v>
          </cell>
          <cell r="D14425" t="str">
            <v>MOTHEL UNICORNIO</v>
          </cell>
        </row>
        <row r="14426">
          <cell r="A14426">
            <v>64667</v>
          </cell>
          <cell r="B14426">
            <v>5</v>
          </cell>
          <cell r="C14426">
            <v>5</v>
          </cell>
          <cell r="D14426" t="str">
            <v>COPETIN PUNTO CLAVE</v>
          </cell>
        </row>
        <row r="14427">
          <cell r="A14427">
            <v>64666</v>
          </cell>
          <cell r="B14427">
            <v>4</v>
          </cell>
          <cell r="C14427">
            <v>6</v>
          </cell>
          <cell r="D14427" t="str">
            <v>COMERCIAL VIRGEN DEL PILAR</v>
          </cell>
          <cell r="E14427" t="str">
            <v>Hogar</v>
          </cell>
        </row>
        <row r="14428">
          <cell r="A14428">
            <v>64665</v>
          </cell>
          <cell r="B14428">
            <v>5</v>
          </cell>
          <cell r="C14428">
            <v>1</v>
          </cell>
          <cell r="D14428" t="str">
            <v>KIOSKO  DE MADERA</v>
          </cell>
        </row>
        <row r="14429">
          <cell r="A14429">
            <v>64664</v>
          </cell>
          <cell r="B14429">
            <v>5</v>
          </cell>
          <cell r="C14429">
            <v>5</v>
          </cell>
          <cell r="D14429" t="str">
            <v>BODEGA ESTEFANIA</v>
          </cell>
        </row>
        <row r="14430">
          <cell r="A14430">
            <v>64663</v>
          </cell>
          <cell r="B14430">
            <v>5</v>
          </cell>
          <cell r="C14430">
            <v>5</v>
          </cell>
          <cell r="D14430" t="str">
            <v>COPETIN NOEMI</v>
          </cell>
        </row>
        <row r="14431">
          <cell r="A14431">
            <v>64662</v>
          </cell>
          <cell r="B14431">
            <v>5</v>
          </cell>
          <cell r="C14431">
            <v>1</v>
          </cell>
          <cell r="D14431" t="str">
            <v>POLLERIA EL MANJAR</v>
          </cell>
        </row>
        <row r="14432">
          <cell r="A14432">
            <v>64661</v>
          </cell>
          <cell r="B14432">
            <v>5</v>
          </cell>
          <cell r="C14432">
            <v>5</v>
          </cell>
          <cell r="D14432" t="str">
            <v>CABINA ORBI TELEFONICA</v>
          </cell>
        </row>
        <row r="14433">
          <cell r="A14433">
            <v>64660</v>
          </cell>
          <cell r="B14433">
            <v>5</v>
          </cell>
          <cell r="C14433">
            <v>5</v>
          </cell>
          <cell r="D14433" t="str">
            <v>BODEGA EL BODEGON</v>
          </cell>
        </row>
        <row r="14434">
          <cell r="A14434">
            <v>64659</v>
          </cell>
          <cell r="B14434">
            <v>5</v>
          </cell>
          <cell r="C14434">
            <v>5</v>
          </cell>
          <cell r="D14434" t="str">
            <v>COPETIN RAMAL 23</v>
          </cell>
        </row>
        <row r="14435">
          <cell r="A14435">
            <v>64658</v>
          </cell>
          <cell r="B14435">
            <v>5</v>
          </cell>
          <cell r="C14435">
            <v>5</v>
          </cell>
          <cell r="D14435" t="str">
            <v>CARNICERIA SAN DIEGO</v>
          </cell>
        </row>
        <row r="14436">
          <cell r="A14436">
            <v>64657</v>
          </cell>
          <cell r="B14436">
            <v>5</v>
          </cell>
          <cell r="C14436">
            <v>5</v>
          </cell>
          <cell r="D14436" t="str">
            <v>COPETIN ÑA LORENZA</v>
          </cell>
        </row>
        <row r="14437">
          <cell r="A14437">
            <v>64656</v>
          </cell>
          <cell r="B14437">
            <v>5</v>
          </cell>
          <cell r="C14437">
            <v>5</v>
          </cell>
          <cell r="D14437" t="str">
            <v>CASILLA 3 HERMANOS</v>
          </cell>
        </row>
        <row r="14438">
          <cell r="A14438">
            <v>64655</v>
          </cell>
          <cell r="B14438">
            <v>5</v>
          </cell>
          <cell r="C14438">
            <v>5</v>
          </cell>
          <cell r="D14438" t="str">
            <v>DESPENSA SANTA RITA</v>
          </cell>
        </row>
        <row r="14439">
          <cell r="A14439">
            <v>64654</v>
          </cell>
          <cell r="B14439">
            <v>5</v>
          </cell>
          <cell r="C14439">
            <v>5</v>
          </cell>
          <cell r="D14439" t="str">
            <v>DESPENSA 12 DE JUNIO</v>
          </cell>
        </row>
        <row r="14440">
          <cell r="A14440">
            <v>64653</v>
          </cell>
          <cell r="B14440">
            <v>6</v>
          </cell>
          <cell r="C14440">
            <v>3</v>
          </cell>
          <cell r="D14440" t="str">
            <v>ALMACEN COCONOR 2</v>
          </cell>
        </row>
        <row r="14441">
          <cell r="A14441">
            <v>64652</v>
          </cell>
          <cell r="B14441">
            <v>6</v>
          </cell>
          <cell r="C14441">
            <v>3</v>
          </cell>
          <cell r="D14441" t="str">
            <v>DESPENSA SIN NOMBRE</v>
          </cell>
        </row>
        <row r="14442">
          <cell r="A14442">
            <v>64651</v>
          </cell>
          <cell r="B14442">
            <v>6</v>
          </cell>
          <cell r="C14442">
            <v>3</v>
          </cell>
          <cell r="D14442" t="str">
            <v>DESPENSA ÑA MERCEDES</v>
          </cell>
        </row>
        <row r="14443">
          <cell r="A14443">
            <v>64650</v>
          </cell>
          <cell r="B14443">
            <v>6</v>
          </cell>
          <cell r="C14443">
            <v>3</v>
          </cell>
          <cell r="D14443" t="str">
            <v>DESPENSA PARADA 43</v>
          </cell>
        </row>
        <row r="14444">
          <cell r="A14444">
            <v>64649</v>
          </cell>
          <cell r="B14444">
            <v>6</v>
          </cell>
          <cell r="C14444">
            <v>3</v>
          </cell>
          <cell r="D14444" t="str">
            <v>DESPENSA SIN NOMBRE</v>
          </cell>
        </row>
        <row r="14445">
          <cell r="A14445">
            <v>64648</v>
          </cell>
          <cell r="B14445">
            <v>6</v>
          </cell>
          <cell r="C14445">
            <v>3</v>
          </cell>
          <cell r="D14445" t="str">
            <v>DESPENSA ÑA FABIANA</v>
          </cell>
        </row>
        <row r="14446">
          <cell r="A14446">
            <v>64646</v>
          </cell>
          <cell r="B14446">
            <v>6</v>
          </cell>
          <cell r="C14446">
            <v>3</v>
          </cell>
          <cell r="D14446" t="str">
            <v>DESPENSA ÑA PASTORA</v>
          </cell>
        </row>
        <row r="14447">
          <cell r="A14447">
            <v>64645</v>
          </cell>
          <cell r="B14447">
            <v>6</v>
          </cell>
          <cell r="C14447">
            <v>3</v>
          </cell>
          <cell r="D14447" t="str">
            <v>DESPENSA SIN NOMBRE</v>
          </cell>
        </row>
        <row r="14448">
          <cell r="A14448">
            <v>64644</v>
          </cell>
          <cell r="B14448">
            <v>6</v>
          </cell>
          <cell r="C14448">
            <v>3</v>
          </cell>
          <cell r="D14448" t="str">
            <v>COMEDOR 532</v>
          </cell>
        </row>
        <row r="14449">
          <cell r="A14449">
            <v>64643</v>
          </cell>
          <cell r="B14449">
            <v>6</v>
          </cell>
          <cell r="C14449">
            <v>3</v>
          </cell>
          <cell r="D14449" t="str">
            <v>CASILLA 532</v>
          </cell>
        </row>
        <row r="14450">
          <cell r="A14450">
            <v>64642</v>
          </cell>
          <cell r="B14450">
            <v>6</v>
          </cell>
          <cell r="C14450">
            <v>3</v>
          </cell>
          <cell r="D14450" t="str">
            <v>CASILLA GRACIELA</v>
          </cell>
        </row>
        <row r="14451">
          <cell r="A14451">
            <v>64641</v>
          </cell>
          <cell r="B14451">
            <v>6</v>
          </cell>
          <cell r="C14451">
            <v>3</v>
          </cell>
          <cell r="D14451" t="str">
            <v>CASILLA SAN PABLO</v>
          </cell>
        </row>
        <row r="14452">
          <cell r="A14452">
            <v>64640</v>
          </cell>
          <cell r="B14452">
            <v>6</v>
          </cell>
          <cell r="C14452">
            <v>3</v>
          </cell>
          <cell r="D14452" t="str">
            <v>CASILLA ÑA PABLA</v>
          </cell>
        </row>
        <row r="14453">
          <cell r="A14453">
            <v>64639</v>
          </cell>
          <cell r="B14453">
            <v>6</v>
          </cell>
          <cell r="C14453">
            <v>3</v>
          </cell>
          <cell r="D14453" t="str">
            <v>CASILLA GAMARRA</v>
          </cell>
        </row>
        <row r="14454">
          <cell r="A14454">
            <v>64638</v>
          </cell>
          <cell r="B14454">
            <v>6</v>
          </cell>
          <cell r="C14454">
            <v>3</v>
          </cell>
          <cell r="D14454" t="str">
            <v>DESPENSA ÑA PETRONA</v>
          </cell>
        </row>
        <row r="14455">
          <cell r="A14455">
            <v>64637</v>
          </cell>
          <cell r="B14455">
            <v>6</v>
          </cell>
          <cell r="C14455">
            <v>3</v>
          </cell>
          <cell r="D14455" t="str">
            <v>DESPENSA JL</v>
          </cell>
        </row>
        <row r="14456">
          <cell r="A14456">
            <v>64636</v>
          </cell>
          <cell r="B14456">
            <v>6</v>
          </cell>
          <cell r="C14456">
            <v>3</v>
          </cell>
          <cell r="D14456" t="str">
            <v>DESPENSA SAN JOSE</v>
          </cell>
        </row>
        <row r="14457">
          <cell r="A14457">
            <v>64635</v>
          </cell>
          <cell r="B14457">
            <v>6</v>
          </cell>
          <cell r="C14457">
            <v>3</v>
          </cell>
          <cell r="D14457" t="str">
            <v>DESPENSA ALE</v>
          </cell>
        </row>
        <row r="14458">
          <cell r="A14458">
            <v>64634</v>
          </cell>
          <cell r="B14458">
            <v>6</v>
          </cell>
          <cell r="C14458">
            <v>3</v>
          </cell>
          <cell r="D14458" t="str">
            <v>DESPENSA SAN CAYETANO</v>
          </cell>
        </row>
        <row r="14459">
          <cell r="A14459">
            <v>64633</v>
          </cell>
          <cell r="B14459">
            <v>6</v>
          </cell>
          <cell r="C14459">
            <v>3</v>
          </cell>
          <cell r="D14459" t="str">
            <v>ALMACEN SAN JUAN</v>
          </cell>
        </row>
        <row r="14460">
          <cell r="A14460">
            <v>64632</v>
          </cell>
          <cell r="B14460">
            <v>6</v>
          </cell>
          <cell r="C14460">
            <v>3</v>
          </cell>
          <cell r="D14460" t="str">
            <v>DESPENSA LA ESTRELLA</v>
          </cell>
        </row>
        <row r="14461">
          <cell r="A14461">
            <v>64631</v>
          </cell>
          <cell r="B14461">
            <v>6</v>
          </cell>
          <cell r="C14461">
            <v>3</v>
          </cell>
          <cell r="D14461" t="str">
            <v>DESPENSA SAN MIGUEL</v>
          </cell>
        </row>
        <row r="14462">
          <cell r="A14462">
            <v>64630</v>
          </cell>
          <cell r="B14462">
            <v>6</v>
          </cell>
          <cell r="C14462">
            <v>3</v>
          </cell>
          <cell r="D14462" t="str">
            <v>KIOSKO LOS MELLIZOS</v>
          </cell>
        </row>
        <row r="14463">
          <cell r="A14463">
            <v>64629</v>
          </cell>
          <cell r="B14463">
            <v>6</v>
          </cell>
          <cell r="C14463">
            <v>3</v>
          </cell>
          <cell r="D14463" t="str">
            <v>DESPENSA ROJAS</v>
          </cell>
        </row>
        <row r="14464">
          <cell r="A14464">
            <v>64628</v>
          </cell>
          <cell r="B14464">
            <v>6</v>
          </cell>
          <cell r="C14464">
            <v>3</v>
          </cell>
          <cell r="D14464" t="str">
            <v>DESPENSA ESQUIVEL</v>
          </cell>
        </row>
        <row r="14465">
          <cell r="A14465">
            <v>64627</v>
          </cell>
          <cell r="B14465">
            <v>6</v>
          </cell>
          <cell r="C14465">
            <v>3</v>
          </cell>
          <cell r="D14465" t="str">
            <v>DESPENSA SAN RAMON</v>
          </cell>
        </row>
        <row r="14466">
          <cell r="A14466">
            <v>64626</v>
          </cell>
          <cell r="B14466">
            <v>6</v>
          </cell>
          <cell r="C14466">
            <v>3</v>
          </cell>
          <cell r="D14466" t="str">
            <v>DESPENSA SAN GREGORIO</v>
          </cell>
        </row>
        <row r="14467">
          <cell r="A14467">
            <v>64625</v>
          </cell>
          <cell r="B14467">
            <v>6</v>
          </cell>
          <cell r="C14467">
            <v>3</v>
          </cell>
          <cell r="D14467" t="str">
            <v>DESPENSA RAMONA</v>
          </cell>
        </row>
        <row r="14468">
          <cell r="A14468">
            <v>64624</v>
          </cell>
          <cell r="B14468">
            <v>6</v>
          </cell>
          <cell r="C14468">
            <v>3</v>
          </cell>
          <cell r="D14468" t="str">
            <v>DESPENSA CANDY</v>
          </cell>
        </row>
        <row r="14469">
          <cell r="A14469">
            <v>64623</v>
          </cell>
          <cell r="B14469">
            <v>6</v>
          </cell>
          <cell r="C14469">
            <v>3</v>
          </cell>
          <cell r="D14469" t="str">
            <v>DESPENSA MARIA AUXILIADORA</v>
          </cell>
        </row>
        <row r="14470">
          <cell r="A14470">
            <v>64622</v>
          </cell>
          <cell r="B14470">
            <v>6</v>
          </cell>
          <cell r="C14470">
            <v>3</v>
          </cell>
          <cell r="D14470" t="str">
            <v>DESPENSA CARLITOS</v>
          </cell>
        </row>
        <row r="14471">
          <cell r="A14471">
            <v>64621</v>
          </cell>
          <cell r="B14471">
            <v>6</v>
          </cell>
          <cell r="C14471">
            <v>3</v>
          </cell>
          <cell r="D14471" t="str">
            <v>KIOSKO JASY</v>
          </cell>
        </row>
        <row r="14472">
          <cell r="A14472">
            <v>64620</v>
          </cell>
          <cell r="B14472">
            <v>6</v>
          </cell>
          <cell r="C14472">
            <v>3</v>
          </cell>
          <cell r="D14472" t="str">
            <v>DESPENSA RYR</v>
          </cell>
        </row>
        <row r="14473">
          <cell r="A14473">
            <v>64619</v>
          </cell>
          <cell r="B14473">
            <v>6</v>
          </cell>
          <cell r="C14473">
            <v>3</v>
          </cell>
          <cell r="D14473" t="str">
            <v>DESPENSA OVI</v>
          </cell>
        </row>
        <row r="14474">
          <cell r="A14474">
            <v>64618</v>
          </cell>
          <cell r="B14474">
            <v>6</v>
          </cell>
          <cell r="C14474">
            <v>3</v>
          </cell>
          <cell r="D14474" t="str">
            <v>DESPENSA LA BOMBA</v>
          </cell>
        </row>
        <row r="14475">
          <cell r="A14475">
            <v>64617</v>
          </cell>
          <cell r="B14475">
            <v>6</v>
          </cell>
          <cell r="C14475">
            <v>3</v>
          </cell>
          <cell r="D14475" t="str">
            <v>DESPENSA LILO</v>
          </cell>
        </row>
        <row r="14476">
          <cell r="A14476">
            <v>64616</v>
          </cell>
          <cell r="B14476">
            <v>6</v>
          </cell>
          <cell r="C14476">
            <v>3</v>
          </cell>
          <cell r="D14476" t="str">
            <v>DESPENSA DON JOSE</v>
          </cell>
        </row>
        <row r="14477">
          <cell r="A14477">
            <v>64615</v>
          </cell>
          <cell r="B14477">
            <v>6</v>
          </cell>
          <cell r="C14477">
            <v>3</v>
          </cell>
          <cell r="D14477" t="str">
            <v>CASILLA LOS MITAI</v>
          </cell>
        </row>
        <row r="14478">
          <cell r="A14478">
            <v>64614</v>
          </cell>
          <cell r="B14478">
            <v>6</v>
          </cell>
          <cell r="C14478">
            <v>3</v>
          </cell>
          <cell r="D14478" t="str">
            <v>DESPENSA 4 HERMANOS</v>
          </cell>
        </row>
        <row r="14479">
          <cell r="A14479">
            <v>64613</v>
          </cell>
          <cell r="B14479">
            <v>6</v>
          </cell>
          <cell r="C14479">
            <v>3</v>
          </cell>
          <cell r="D14479" t="str">
            <v>DESPENSA SAN ANTONIO</v>
          </cell>
        </row>
        <row r="14480">
          <cell r="A14480">
            <v>64612</v>
          </cell>
          <cell r="B14480">
            <v>6</v>
          </cell>
          <cell r="C14480">
            <v>3</v>
          </cell>
          <cell r="D14480" t="str">
            <v>DESPENSA TJ</v>
          </cell>
        </row>
        <row r="14481">
          <cell r="A14481">
            <v>64611</v>
          </cell>
          <cell r="B14481">
            <v>6</v>
          </cell>
          <cell r="C14481">
            <v>3</v>
          </cell>
          <cell r="D14481" t="str">
            <v>DESPENSA VIRGEN DEL ROSARIO</v>
          </cell>
        </row>
        <row r="14482">
          <cell r="A14482">
            <v>64610</v>
          </cell>
          <cell r="B14482">
            <v>6</v>
          </cell>
          <cell r="C14482">
            <v>3</v>
          </cell>
          <cell r="D14482" t="str">
            <v>DESPENSA EL TAURO</v>
          </cell>
        </row>
        <row r="14483">
          <cell r="A14483">
            <v>64609</v>
          </cell>
          <cell r="B14483">
            <v>6</v>
          </cell>
          <cell r="C14483">
            <v>3</v>
          </cell>
          <cell r="D14483" t="str">
            <v>DESPENSA ÑA OTI</v>
          </cell>
        </row>
        <row r="14484">
          <cell r="A14484">
            <v>64608</v>
          </cell>
          <cell r="B14484">
            <v>6</v>
          </cell>
          <cell r="C14484">
            <v>3</v>
          </cell>
          <cell r="D14484" t="str">
            <v>DESPENSA AMADITO</v>
          </cell>
        </row>
        <row r="14485">
          <cell r="A14485">
            <v>64607</v>
          </cell>
          <cell r="B14485">
            <v>6</v>
          </cell>
          <cell r="C14485">
            <v>3</v>
          </cell>
          <cell r="D14485" t="str">
            <v>DESPENSA EL CICLON</v>
          </cell>
        </row>
        <row r="14486">
          <cell r="A14486">
            <v>64606</v>
          </cell>
          <cell r="B14486">
            <v>6</v>
          </cell>
          <cell r="C14486">
            <v>3</v>
          </cell>
          <cell r="D14486" t="str">
            <v>DESPENSA YUNIOR</v>
          </cell>
        </row>
        <row r="14487">
          <cell r="A14487">
            <v>64605</v>
          </cell>
          <cell r="B14487">
            <v>6</v>
          </cell>
          <cell r="C14487">
            <v>3</v>
          </cell>
          <cell r="D14487" t="str">
            <v>DESPENSA MARTINEZ</v>
          </cell>
        </row>
        <row r="14488">
          <cell r="A14488">
            <v>64604</v>
          </cell>
          <cell r="B14488">
            <v>5</v>
          </cell>
          <cell r="C14488">
            <v>1</v>
          </cell>
          <cell r="D14488" t="str">
            <v>KIOSKO MARIA BELEN</v>
          </cell>
        </row>
        <row r="14489">
          <cell r="A14489">
            <v>64603</v>
          </cell>
          <cell r="B14489">
            <v>5</v>
          </cell>
          <cell r="C14489">
            <v>1</v>
          </cell>
          <cell r="D14489" t="str">
            <v>KIOSKO SIN NOMBRE</v>
          </cell>
        </row>
        <row r="14490">
          <cell r="A14490">
            <v>64601</v>
          </cell>
          <cell r="B14490">
            <v>5</v>
          </cell>
          <cell r="C14490">
            <v>5</v>
          </cell>
          <cell r="D14490" t="str">
            <v>CABINA TELEFONICA SIN NOMBRE</v>
          </cell>
        </row>
        <row r="14491">
          <cell r="A14491">
            <v>64600</v>
          </cell>
          <cell r="B14491">
            <v>5</v>
          </cell>
          <cell r="C14491">
            <v>5</v>
          </cell>
          <cell r="D14491" t="str">
            <v>DESPENSA SANTA LIBRADA</v>
          </cell>
        </row>
        <row r="14492">
          <cell r="A14492">
            <v>64599</v>
          </cell>
          <cell r="B14492">
            <v>5</v>
          </cell>
          <cell r="C14492">
            <v>5</v>
          </cell>
          <cell r="D14492" t="str">
            <v>COPETIN AQUARIO</v>
          </cell>
        </row>
        <row r="14493">
          <cell r="A14493">
            <v>64598</v>
          </cell>
          <cell r="B14493">
            <v>5</v>
          </cell>
          <cell r="C14493">
            <v>5</v>
          </cell>
          <cell r="D14493" t="str">
            <v>DESPENSA JUAN CARLOS</v>
          </cell>
        </row>
        <row r="14494">
          <cell r="A14494">
            <v>64597</v>
          </cell>
          <cell r="B14494">
            <v>5</v>
          </cell>
          <cell r="C14494">
            <v>5</v>
          </cell>
          <cell r="D14494" t="str">
            <v>DESPENSA CESAR</v>
          </cell>
        </row>
        <row r="14495">
          <cell r="A14495">
            <v>64596</v>
          </cell>
          <cell r="B14495">
            <v>5</v>
          </cell>
          <cell r="C14495">
            <v>5</v>
          </cell>
          <cell r="D14495" t="str">
            <v>DESPENSA LIBRA</v>
          </cell>
        </row>
        <row r="14496">
          <cell r="A14496">
            <v>64595</v>
          </cell>
          <cell r="B14496">
            <v>5</v>
          </cell>
          <cell r="C14496">
            <v>5</v>
          </cell>
          <cell r="D14496" t="str">
            <v>DESPENSA ALBITA</v>
          </cell>
        </row>
        <row r="14497">
          <cell r="A14497">
            <v>64594</v>
          </cell>
          <cell r="B14497">
            <v>5</v>
          </cell>
          <cell r="C14497">
            <v>5</v>
          </cell>
          <cell r="D14497" t="str">
            <v>COPETIN SAN MIGUEL</v>
          </cell>
        </row>
        <row r="14498">
          <cell r="A14498">
            <v>64593</v>
          </cell>
          <cell r="B14498">
            <v>5</v>
          </cell>
          <cell r="C14498">
            <v>5</v>
          </cell>
          <cell r="D14498" t="str">
            <v>COPETIN VANESA</v>
          </cell>
        </row>
        <row r="14499">
          <cell r="A14499">
            <v>64592</v>
          </cell>
          <cell r="B14499">
            <v>5</v>
          </cell>
          <cell r="C14499">
            <v>5</v>
          </cell>
          <cell r="D14499" t="str">
            <v>COPETIN ABELCITO</v>
          </cell>
        </row>
        <row r="14500">
          <cell r="A14500">
            <v>64591</v>
          </cell>
          <cell r="B14500">
            <v>5</v>
          </cell>
          <cell r="C14500">
            <v>5</v>
          </cell>
          <cell r="D14500" t="str">
            <v>COPETIN SAN COSME Y SAN DAMIAN</v>
          </cell>
        </row>
        <row r="14501">
          <cell r="A14501">
            <v>64590</v>
          </cell>
          <cell r="B14501">
            <v>5</v>
          </cell>
          <cell r="C14501">
            <v>5</v>
          </cell>
          <cell r="D14501" t="str">
            <v>CASILLA DELIA</v>
          </cell>
        </row>
        <row r="14502">
          <cell r="A14502">
            <v>64589</v>
          </cell>
          <cell r="B14502">
            <v>5</v>
          </cell>
          <cell r="C14502">
            <v>5</v>
          </cell>
          <cell r="D14502" t="str">
            <v>DEPOSITO KM 20</v>
          </cell>
        </row>
        <row r="14503">
          <cell r="A14503">
            <v>64588</v>
          </cell>
          <cell r="B14503">
            <v>5</v>
          </cell>
          <cell r="C14503">
            <v>5</v>
          </cell>
          <cell r="D14503" t="str">
            <v>CABINA TELEFONICA SIN NOMBRE</v>
          </cell>
        </row>
        <row r="14504">
          <cell r="A14504">
            <v>64587</v>
          </cell>
          <cell r="B14504">
            <v>5</v>
          </cell>
          <cell r="C14504">
            <v>5</v>
          </cell>
          <cell r="D14504" t="str">
            <v>COPETIN ÑA NILSA</v>
          </cell>
        </row>
        <row r="14505">
          <cell r="A14505">
            <v>64586</v>
          </cell>
          <cell r="B14505">
            <v>5</v>
          </cell>
          <cell r="C14505">
            <v>1</v>
          </cell>
          <cell r="D14505" t="str">
            <v>DESPENSA Y MERCERIA FABI</v>
          </cell>
        </row>
        <row r="14506">
          <cell r="A14506">
            <v>64585</v>
          </cell>
          <cell r="B14506">
            <v>5</v>
          </cell>
          <cell r="C14506">
            <v>5</v>
          </cell>
          <cell r="D14506" t="str">
            <v>DESPENSA LILI</v>
          </cell>
        </row>
        <row r="14507">
          <cell r="A14507">
            <v>64584</v>
          </cell>
          <cell r="B14507">
            <v>5</v>
          </cell>
          <cell r="C14507">
            <v>5</v>
          </cell>
          <cell r="D14507" t="str">
            <v>DESPENSA SIN NOMBRE</v>
          </cell>
        </row>
        <row r="14508">
          <cell r="A14508">
            <v>64583</v>
          </cell>
          <cell r="B14508">
            <v>5</v>
          </cell>
          <cell r="C14508">
            <v>5</v>
          </cell>
          <cell r="D14508" t="str">
            <v>AUTOSERVIS JS</v>
          </cell>
        </row>
        <row r="14509">
          <cell r="A14509">
            <v>64582</v>
          </cell>
          <cell r="B14509">
            <v>5</v>
          </cell>
          <cell r="C14509">
            <v>5</v>
          </cell>
          <cell r="D14509" t="str">
            <v>DESPENSA JR</v>
          </cell>
        </row>
        <row r="14510">
          <cell r="A14510">
            <v>64581</v>
          </cell>
          <cell r="B14510">
            <v>5</v>
          </cell>
          <cell r="C14510">
            <v>5</v>
          </cell>
          <cell r="D14510" t="str">
            <v>DESPENSA SAN CAYETANO</v>
          </cell>
        </row>
        <row r="14511">
          <cell r="A14511">
            <v>64580</v>
          </cell>
          <cell r="B14511">
            <v>5</v>
          </cell>
          <cell r="C14511">
            <v>5</v>
          </cell>
          <cell r="D14511" t="str">
            <v>BODEGA BBY</v>
          </cell>
        </row>
        <row r="14512">
          <cell r="A14512">
            <v>64579</v>
          </cell>
          <cell r="B14512">
            <v>5</v>
          </cell>
          <cell r="C14512">
            <v>5</v>
          </cell>
          <cell r="D14512" t="str">
            <v>CABINA TELEFONCA TELEFONO PUBLICO</v>
          </cell>
        </row>
        <row r="14513">
          <cell r="A14513">
            <v>64578</v>
          </cell>
          <cell r="B14513">
            <v>5</v>
          </cell>
          <cell r="C14513">
            <v>5</v>
          </cell>
          <cell r="D14513" t="str">
            <v>COPETIN PUNTO DE ENCUENTRO</v>
          </cell>
        </row>
        <row r="14514">
          <cell r="A14514">
            <v>64577</v>
          </cell>
          <cell r="B14514">
            <v>5</v>
          </cell>
          <cell r="C14514">
            <v>5</v>
          </cell>
          <cell r="D14514" t="str">
            <v>DESPENSA SANTA RITA</v>
          </cell>
        </row>
        <row r="14515">
          <cell r="A14515">
            <v>64576</v>
          </cell>
          <cell r="B14515">
            <v>5</v>
          </cell>
          <cell r="C14515">
            <v>1</v>
          </cell>
          <cell r="D14515" t="str">
            <v>KIOSKO 15 DE AGOSTO</v>
          </cell>
        </row>
        <row r="14516">
          <cell r="A14516">
            <v>64575</v>
          </cell>
          <cell r="B14516">
            <v>5</v>
          </cell>
          <cell r="C14516">
            <v>1</v>
          </cell>
          <cell r="D14516" t="str">
            <v>KIOSKO SIN NOMBRE</v>
          </cell>
        </row>
        <row r="14517">
          <cell r="A14517">
            <v>64574</v>
          </cell>
          <cell r="B14517">
            <v>5</v>
          </cell>
          <cell r="C14517">
            <v>5</v>
          </cell>
          <cell r="D14517" t="str">
            <v>DESPENSA SAN CAYETANO</v>
          </cell>
        </row>
        <row r="14518">
          <cell r="A14518">
            <v>64573</v>
          </cell>
          <cell r="B14518">
            <v>5</v>
          </cell>
          <cell r="C14518">
            <v>5</v>
          </cell>
          <cell r="D14518" t="str">
            <v>DESPENSA SIN NOMBRE</v>
          </cell>
        </row>
        <row r="14519">
          <cell r="A14519">
            <v>64572</v>
          </cell>
          <cell r="B14519">
            <v>5</v>
          </cell>
          <cell r="C14519">
            <v>1</v>
          </cell>
          <cell r="D14519" t="str">
            <v>KIOSKO SIN NOMBRE</v>
          </cell>
        </row>
        <row r="14520">
          <cell r="A14520">
            <v>64571</v>
          </cell>
          <cell r="B14520">
            <v>5</v>
          </cell>
          <cell r="C14520">
            <v>5</v>
          </cell>
          <cell r="D14520" t="str">
            <v>DESPENSA PETRO</v>
          </cell>
        </row>
        <row r="14521">
          <cell r="A14521">
            <v>64570</v>
          </cell>
          <cell r="B14521">
            <v>5</v>
          </cell>
          <cell r="C14521">
            <v>5</v>
          </cell>
          <cell r="D14521" t="str">
            <v>COMERCIAL LA RESIDENTA</v>
          </cell>
        </row>
        <row r="14522">
          <cell r="A14522">
            <v>64569</v>
          </cell>
          <cell r="B14522">
            <v>5</v>
          </cell>
          <cell r="C14522">
            <v>5</v>
          </cell>
          <cell r="D14522" t="str">
            <v>DESPENSA JC</v>
          </cell>
        </row>
        <row r="14523">
          <cell r="A14523">
            <v>64568</v>
          </cell>
          <cell r="B14523">
            <v>6</v>
          </cell>
          <cell r="C14523">
            <v>3</v>
          </cell>
          <cell r="D14523" t="str">
            <v>DESPENSA 16 DE AGOSTO</v>
          </cell>
        </row>
        <row r="14524">
          <cell r="A14524">
            <v>64567</v>
          </cell>
          <cell r="B14524">
            <v>6</v>
          </cell>
          <cell r="C14524">
            <v>3</v>
          </cell>
          <cell r="D14524" t="str">
            <v>DESPENSA LOS PITUFOS</v>
          </cell>
        </row>
        <row r="14525">
          <cell r="A14525">
            <v>64566</v>
          </cell>
          <cell r="B14525">
            <v>6</v>
          </cell>
          <cell r="C14525">
            <v>3</v>
          </cell>
          <cell r="D14525" t="str">
            <v>DESPENSA MARICEL</v>
          </cell>
        </row>
        <row r="14526">
          <cell r="A14526">
            <v>64565</v>
          </cell>
          <cell r="B14526">
            <v>5</v>
          </cell>
          <cell r="C14526">
            <v>5</v>
          </cell>
          <cell r="D14526" t="str">
            <v>DESPENSA RANDEL</v>
          </cell>
        </row>
        <row r="14527">
          <cell r="A14527">
            <v>64564</v>
          </cell>
          <cell r="B14527">
            <v>6</v>
          </cell>
          <cell r="C14527">
            <v>3</v>
          </cell>
          <cell r="D14527" t="str">
            <v>DESPENSA MITAI</v>
          </cell>
        </row>
        <row r="14528">
          <cell r="A14528">
            <v>64563</v>
          </cell>
          <cell r="B14528">
            <v>5</v>
          </cell>
          <cell r="C14528">
            <v>1</v>
          </cell>
          <cell r="D14528" t="str">
            <v>KIOSKO JOSE CARLOS</v>
          </cell>
        </row>
        <row r="14529">
          <cell r="A14529">
            <v>64562</v>
          </cell>
          <cell r="B14529">
            <v>5</v>
          </cell>
          <cell r="C14529">
            <v>5</v>
          </cell>
          <cell r="D14529" t="str">
            <v>DESPENSA SAN ANTONIO</v>
          </cell>
        </row>
        <row r="14530">
          <cell r="A14530">
            <v>64561</v>
          </cell>
          <cell r="B14530">
            <v>6</v>
          </cell>
          <cell r="C14530">
            <v>3</v>
          </cell>
          <cell r="D14530" t="str">
            <v>DESPENSA DIONISIA</v>
          </cell>
        </row>
        <row r="14531">
          <cell r="A14531">
            <v>64560</v>
          </cell>
          <cell r="B14531">
            <v>7</v>
          </cell>
          <cell r="C14531">
            <v>4</v>
          </cell>
          <cell r="D14531" t="str">
            <v>DESPENSA MABEL</v>
          </cell>
          <cell r="E14531" t="str">
            <v>Hogar</v>
          </cell>
        </row>
        <row r="14532">
          <cell r="A14532">
            <v>64559</v>
          </cell>
          <cell r="B14532">
            <v>7</v>
          </cell>
          <cell r="C14532">
            <v>4</v>
          </cell>
          <cell r="D14532" t="str">
            <v>DESPENSA PATRICIA</v>
          </cell>
          <cell r="E14532" t="str">
            <v>Hogar</v>
          </cell>
        </row>
        <row r="14533">
          <cell r="A14533">
            <v>64558</v>
          </cell>
          <cell r="B14533">
            <v>6</v>
          </cell>
          <cell r="C14533">
            <v>3</v>
          </cell>
          <cell r="D14533" t="str">
            <v>DESPENSA SAN JORGE</v>
          </cell>
        </row>
        <row r="14534">
          <cell r="A14534">
            <v>64535</v>
          </cell>
          <cell r="B14534">
            <v>7</v>
          </cell>
          <cell r="C14534">
            <v>4</v>
          </cell>
          <cell r="D14534" t="str">
            <v>DESPENSA CACERES</v>
          </cell>
          <cell r="E14534" t="str">
            <v>Hogar</v>
          </cell>
        </row>
        <row r="14535">
          <cell r="A14535">
            <v>64534</v>
          </cell>
          <cell r="B14535">
            <v>7</v>
          </cell>
          <cell r="C14535">
            <v>4</v>
          </cell>
          <cell r="D14535" t="str">
            <v>CABINAS TELEFONICAS</v>
          </cell>
          <cell r="E14535" t="str">
            <v>Hogar</v>
          </cell>
        </row>
        <row r="14536">
          <cell r="A14536">
            <v>64533</v>
          </cell>
          <cell r="D14536" t="str">
            <v>CASILLA ZARACHO</v>
          </cell>
          <cell r="E14536" t="str">
            <v>Hogar</v>
          </cell>
        </row>
        <row r="14537">
          <cell r="A14537">
            <v>64532</v>
          </cell>
          <cell r="D14537" t="str">
            <v>PANADERIA SARITA</v>
          </cell>
          <cell r="E14537" t="str">
            <v>Refrigerados</v>
          </cell>
        </row>
        <row r="14538">
          <cell r="A14538">
            <v>64531</v>
          </cell>
          <cell r="B14538">
            <v>6</v>
          </cell>
          <cell r="C14538">
            <v>3</v>
          </cell>
          <cell r="D14538" t="str">
            <v>COPETIN MARIA BELEN</v>
          </cell>
        </row>
        <row r="14539">
          <cell r="A14539">
            <v>64530</v>
          </cell>
          <cell r="B14539">
            <v>6</v>
          </cell>
          <cell r="C14539">
            <v>3</v>
          </cell>
          <cell r="D14539" t="str">
            <v>DESPENSA LA FAMILIA</v>
          </cell>
        </row>
        <row r="14540">
          <cell r="A14540">
            <v>64529</v>
          </cell>
          <cell r="B14540">
            <v>6</v>
          </cell>
          <cell r="C14540">
            <v>3</v>
          </cell>
          <cell r="D14540" t="str">
            <v>CABINAS TELEFONICAS</v>
          </cell>
        </row>
        <row r="14541">
          <cell r="A14541">
            <v>64528</v>
          </cell>
          <cell r="B14541">
            <v>6</v>
          </cell>
          <cell r="C14541">
            <v>3</v>
          </cell>
          <cell r="D14541" t="str">
            <v>CASILLA ELVIRA</v>
          </cell>
        </row>
        <row r="14542">
          <cell r="A14542">
            <v>64527</v>
          </cell>
          <cell r="B14542">
            <v>6</v>
          </cell>
          <cell r="C14542">
            <v>3</v>
          </cell>
          <cell r="D14542" t="str">
            <v>DESPENSA-MERCERIA LOLA</v>
          </cell>
        </row>
        <row r="14543">
          <cell r="A14543">
            <v>64526</v>
          </cell>
          <cell r="B14543">
            <v>5</v>
          </cell>
          <cell r="C14543">
            <v>5</v>
          </cell>
          <cell r="D14543" t="str">
            <v>DESPENSA SANTA LIBRADA</v>
          </cell>
        </row>
        <row r="14544">
          <cell r="A14544">
            <v>64525</v>
          </cell>
          <cell r="B14544">
            <v>5</v>
          </cell>
          <cell r="C14544">
            <v>5</v>
          </cell>
          <cell r="D14544" t="str">
            <v>DESPENSA MARIA</v>
          </cell>
        </row>
        <row r="14545">
          <cell r="A14545">
            <v>64524</v>
          </cell>
          <cell r="B14545">
            <v>5</v>
          </cell>
          <cell r="C14545">
            <v>5</v>
          </cell>
          <cell r="D14545" t="str">
            <v>DESPENSA MARIA FILOMENA</v>
          </cell>
        </row>
        <row r="14546">
          <cell r="A14546">
            <v>64523</v>
          </cell>
          <cell r="B14546">
            <v>5</v>
          </cell>
          <cell r="C14546">
            <v>5</v>
          </cell>
          <cell r="D14546" t="str">
            <v>DESPENSA SAN FRANCISCO</v>
          </cell>
        </row>
        <row r="14547">
          <cell r="A14547">
            <v>64522</v>
          </cell>
          <cell r="B14547">
            <v>5</v>
          </cell>
          <cell r="C14547">
            <v>5</v>
          </cell>
          <cell r="D14547" t="str">
            <v>CABINAS TELEFONICAS</v>
          </cell>
        </row>
        <row r="14548">
          <cell r="A14548">
            <v>64521</v>
          </cell>
          <cell r="B14548">
            <v>5</v>
          </cell>
          <cell r="C14548">
            <v>5</v>
          </cell>
          <cell r="D14548" t="str">
            <v>DESPENSA EL TOKE</v>
          </cell>
        </row>
        <row r="14549">
          <cell r="A14549">
            <v>64520</v>
          </cell>
          <cell r="B14549">
            <v>5</v>
          </cell>
          <cell r="C14549">
            <v>5</v>
          </cell>
          <cell r="D14549" t="str">
            <v>CARNICERIA MERCADO DE LA CARNE</v>
          </cell>
        </row>
        <row r="14550">
          <cell r="A14550">
            <v>64519</v>
          </cell>
          <cell r="B14550">
            <v>5</v>
          </cell>
          <cell r="C14550">
            <v>5</v>
          </cell>
          <cell r="D14550" t="str">
            <v>CABINAS TELEFONICAS</v>
          </cell>
        </row>
        <row r="14551">
          <cell r="A14551">
            <v>64518</v>
          </cell>
          <cell r="B14551">
            <v>5</v>
          </cell>
          <cell r="C14551">
            <v>5</v>
          </cell>
          <cell r="D14551" t="str">
            <v>DESPENSA LAURI</v>
          </cell>
        </row>
        <row r="14552">
          <cell r="A14552">
            <v>64517</v>
          </cell>
          <cell r="B14552">
            <v>4</v>
          </cell>
          <cell r="C14552">
            <v>6</v>
          </cell>
          <cell r="D14552" t="str">
            <v>DESPENSA BOLAÑOS</v>
          </cell>
          <cell r="E14552" t="str">
            <v>Hogar</v>
          </cell>
        </row>
        <row r="14553">
          <cell r="A14553">
            <v>64516</v>
          </cell>
          <cell r="B14553">
            <v>5</v>
          </cell>
          <cell r="C14553">
            <v>6</v>
          </cell>
          <cell r="D14553" t="str">
            <v>DESPENSA 8 DE DICIEMBRE</v>
          </cell>
        </row>
        <row r="14554">
          <cell r="A14554">
            <v>64515</v>
          </cell>
          <cell r="B14554">
            <v>5</v>
          </cell>
          <cell r="C14554">
            <v>6</v>
          </cell>
          <cell r="D14554" t="str">
            <v>DESPENSA NACIANCENA</v>
          </cell>
        </row>
        <row r="14555">
          <cell r="A14555">
            <v>64514</v>
          </cell>
          <cell r="B14555">
            <v>5</v>
          </cell>
          <cell r="C14555">
            <v>6</v>
          </cell>
          <cell r="D14555" t="str">
            <v>KIOSCO SIN NOMBRE</v>
          </cell>
        </row>
        <row r="14556">
          <cell r="A14556">
            <v>64513</v>
          </cell>
          <cell r="B14556">
            <v>5</v>
          </cell>
          <cell r="C14556">
            <v>6</v>
          </cell>
          <cell r="D14556" t="str">
            <v>DESPENSA TAMARA</v>
          </cell>
        </row>
        <row r="14557">
          <cell r="A14557">
            <v>64512</v>
          </cell>
          <cell r="B14557">
            <v>5</v>
          </cell>
          <cell r="C14557">
            <v>6</v>
          </cell>
          <cell r="D14557" t="str">
            <v>DESPENSA RUFI</v>
          </cell>
        </row>
        <row r="14558">
          <cell r="A14558">
            <v>64511</v>
          </cell>
          <cell r="B14558">
            <v>5</v>
          </cell>
          <cell r="C14558">
            <v>6</v>
          </cell>
          <cell r="D14558" t="str">
            <v>DESPENSA SANTO DOMINGO</v>
          </cell>
        </row>
        <row r="14559">
          <cell r="A14559">
            <v>64510</v>
          </cell>
          <cell r="B14559">
            <v>5</v>
          </cell>
          <cell r="C14559">
            <v>6</v>
          </cell>
          <cell r="D14559" t="str">
            <v>DESPENSA GENES</v>
          </cell>
        </row>
        <row r="14560">
          <cell r="A14560">
            <v>64509</v>
          </cell>
          <cell r="B14560">
            <v>5</v>
          </cell>
          <cell r="C14560">
            <v>6</v>
          </cell>
          <cell r="D14560" t="str">
            <v>CABINAS TELEFONICAS</v>
          </cell>
        </row>
        <row r="14561">
          <cell r="A14561">
            <v>64508</v>
          </cell>
          <cell r="B14561">
            <v>5</v>
          </cell>
          <cell r="C14561">
            <v>6</v>
          </cell>
          <cell r="D14561" t="str">
            <v>COPETIN LA FAMILIA</v>
          </cell>
        </row>
        <row r="14562">
          <cell r="A14562">
            <v>64507</v>
          </cell>
          <cell r="B14562">
            <v>5</v>
          </cell>
          <cell r="C14562">
            <v>6</v>
          </cell>
          <cell r="D14562" t="str">
            <v>COPETIN CAROLINA</v>
          </cell>
        </row>
        <row r="14563">
          <cell r="A14563">
            <v>64506</v>
          </cell>
          <cell r="B14563">
            <v>7</v>
          </cell>
          <cell r="C14563">
            <v>3</v>
          </cell>
          <cell r="D14563" t="str">
            <v>DESPENSA NOELIA</v>
          </cell>
          <cell r="E14563" t="str">
            <v>Hogar</v>
          </cell>
        </row>
        <row r="14564">
          <cell r="A14564">
            <v>64505</v>
          </cell>
          <cell r="B14564">
            <v>5</v>
          </cell>
          <cell r="C14564">
            <v>6</v>
          </cell>
          <cell r="D14564" t="str">
            <v>DESPENSA ANI</v>
          </cell>
        </row>
        <row r="14565">
          <cell r="A14565">
            <v>64504</v>
          </cell>
          <cell r="B14565">
            <v>5</v>
          </cell>
          <cell r="C14565">
            <v>6</v>
          </cell>
          <cell r="D14565" t="str">
            <v>DESPENSA GABI</v>
          </cell>
        </row>
        <row r="14566">
          <cell r="A14566">
            <v>64503</v>
          </cell>
          <cell r="B14566">
            <v>5</v>
          </cell>
          <cell r="C14566">
            <v>6</v>
          </cell>
          <cell r="D14566" t="str">
            <v>DESPENSA SAN BERNARDO</v>
          </cell>
        </row>
        <row r="14567">
          <cell r="A14567">
            <v>64502</v>
          </cell>
          <cell r="B14567">
            <v>5</v>
          </cell>
          <cell r="C14567">
            <v>6</v>
          </cell>
          <cell r="D14567" t="str">
            <v>DESPENSA FLORI</v>
          </cell>
        </row>
        <row r="14568">
          <cell r="A14568">
            <v>64501</v>
          </cell>
          <cell r="B14568">
            <v>5</v>
          </cell>
          <cell r="C14568">
            <v>6</v>
          </cell>
          <cell r="D14568" t="str">
            <v>DESPENSA  CARNICERIA SIN NOMBRE</v>
          </cell>
        </row>
        <row r="14569">
          <cell r="A14569">
            <v>64500</v>
          </cell>
          <cell r="D14569" t="str">
            <v>DESPENSA SAN ANTONIO</v>
          </cell>
        </row>
        <row r="14570">
          <cell r="A14570">
            <v>64499</v>
          </cell>
          <cell r="B14570">
            <v>5</v>
          </cell>
          <cell r="C14570">
            <v>6</v>
          </cell>
          <cell r="D14570" t="str">
            <v>DISTRIBUCION TREBOL</v>
          </cell>
        </row>
        <row r="14571">
          <cell r="A14571">
            <v>64498</v>
          </cell>
          <cell r="B14571">
            <v>5</v>
          </cell>
          <cell r="C14571">
            <v>6</v>
          </cell>
          <cell r="D14571" t="str">
            <v>CABINAS TELEFONICAS</v>
          </cell>
        </row>
        <row r="14572">
          <cell r="A14572">
            <v>64497</v>
          </cell>
          <cell r="B14572">
            <v>5</v>
          </cell>
          <cell r="C14572">
            <v>6</v>
          </cell>
          <cell r="D14572" t="str">
            <v>CASILLA AVIOS</v>
          </cell>
        </row>
        <row r="14573">
          <cell r="A14573">
            <v>64495</v>
          </cell>
          <cell r="B14573">
            <v>5</v>
          </cell>
          <cell r="C14573">
            <v>6</v>
          </cell>
          <cell r="D14573" t="str">
            <v>DESPENSA PRIMAVERA</v>
          </cell>
        </row>
        <row r="14574">
          <cell r="A14574">
            <v>64494</v>
          </cell>
          <cell r="B14574">
            <v>5</v>
          </cell>
          <cell r="C14574">
            <v>6</v>
          </cell>
          <cell r="D14574" t="str">
            <v>DESPENSA LILIANA</v>
          </cell>
        </row>
        <row r="14575">
          <cell r="A14575">
            <v>64493</v>
          </cell>
          <cell r="B14575">
            <v>5</v>
          </cell>
          <cell r="C14575">
            <v>6</v>
          </cell>
          <cell r="D14575" t="str">
            <v>DESPENSA DAIANA</v>
          </cell>
        </row>
        <row r="14576">
          <cell r="A14576">
            <v>64492</v>
          </cell>
          <cell r="B14576">
            <v>5</v>
          </cell>
          <cell r="C14576">
            <v>6</v>
          </cell>
          <cell r="D14576" t="str">
            <v>DESPENSA SAN FRANCISCO</v>
          </cell>
        </row>
        <row r="14577">
          <cell r="A14577">
            <v>64490</v>
          </cell>
          <cell r="B14577">
            <v>5</v>
          </cell>
          <cell r="C14577">
            <v>6</v>
          </cell>
          <cell r="D14577" t="str">
            <v>DESPENSA DISPMA</v>
          </cell>
        </row>
        <row r="14578">
          <cell r="A14578">
            <v>64489</v>
          </cell>
          <cell r="B14578">
            <v>5</v>
          </cell>
          <cell r="C14578">
            <v>6</v>
          </cell>
          <cell r="D14578" t="str">
            <v>CASILLA SIN NOMBRE</v>
          </cell>
        </row>
        <row r="14579">
          <cell r="A14579">
            <v>64488</v>
          </cell>
          <cell r="B14579">
            <v>5</v>
          </cell>
          <cell r="C14579">
            <v>6</v>
          </cell>
          <cell r="D14579" t="str">
            <v>DESPENSA 28 DE DICIEMBRE</v>
          </cell>
        </row>
        <row r="14580">
          <cell r="A14580">
            <v>64487</v>
          </cell>
          <cell r="B14580">
            <v>5</v>
          </cell>
          <cell r="C14580">
            <v>6</v>
          </cell>
          <cell r="D14580" t="str">
            <v>COPETIN EL PASO</v>
          </cell>
        </row>
        <row r="14581">
          <cell r="A14581">
            <v>64486</v>
          </cell>
          <cell r="B14581">
            <v>5</v>
          </cell>
          <cell r="C14581">
            <v>6</v>
          </cell>
          <cell r="D14581" t="str">
            <v>COPETIN CARMENCITA</v>
          </cell>
        </row>
        <row r="14582">
          <cell r="A14582">
            <v>64485</v>
          </cell>
          <cell r="B14582">
            <v>5</v>
          </cell>
          <cell r="C14582">
            <v>6</v>
          </cell>
          <cell r="D14582" t="str">
            <v>DESPENSA YCUANANDYJY</v>
          </cell>
        </row>
        <row r="14583">
          <cell r="A14583">
            <v>64484</v>
          </cell>
          <cell r="B14583">
            <v>5</v>
          </cell>
          <cell r="C14583">
            <v>6</v>
          </cell>
          <cell r="D14583" t="str">
            <v>CABINA FONOGRAN</v>
          </cell>
        </row>
        <row r="14584">
          <cell r="A14584">
            <v>64483</v>
          </cell>
          <cell r="B14584">
            <v>5</v>
          </cell>
          <cell r="C14584">
            <v>6</v>
          </cell>
          <cell r="D14584" t="str">
            <v>COPETIN GABRIELA</v>
          </cell>
        </row>
        <row r="14585">
          <cell r="A14585">
            <v>64482</v>
          </cell>
          <cell r="B14585">
            <v>5</v>
          </cell>
          <cell r="C14585">
            <v>6</v>
          </cell>
          <cell r="D14585" t="str">
            <v>DESPENSA SOFI</v>
          </cell>
        </row>
        <row r="14586">
          <cell r="A14586">
            <v>64481</v>
          </cell>
          <cell r="B14586">
            <v>5</v>
          </cell>
          <cell r="C14586">
            <v>6</v>
          </cell>
          <cell r="D14586" t="str">
            <v>DESPENSA S y M</v>
          </cell>
        </row>
        <row r="14587">
          <cell r="A14587">
            <v>64480</v>
          </cell>
          <cell r="B14587">
            <v>5</v>
          </cell>
          <cell r="C14587">
            <v>6</v>
          </cell>
          <cell r="D14587" t="str">
            <v>DESPENSA RODRIGUEZ</v>
          </cell>
        </row>
        <row r="14588">
          <cell r="A14588">
            <v>64479</v>
          </cell>
          <cell r="B14588">
            <v>5</v>
          </cell>
          <cell r="C14588">
            <v>6</v>
          </cell>
          <cell r="D14588" t="str">
            <v>BAR SIN NOMBRE</v>
          </cell>
        </row>
        <row r="14589">
          <cell r="A14589">
            <v>64478</v>
          </cell>
          <cell r="B14589">
            <v>5</v>
          </cell>
          <cell r="C14589">
            <v>6</v>
          </cell>
          <cell r="D14589" t="str">
            <v>DESPENSA SIN NOMBRE</v>
          </cell>
        </row>
        <row r="14590">
          <cell r="A14590">
            <v>64477</v>
          </cell>
          <cell r="B14590">
            <v>5</v>
          </cell>
          <cell r="C14590">
            <v>6</v>
          </cell>
          <cell r="D14590" t="str">
            <v>DESPENSA SAN CAYETANO</v>
          </cell>
        </row>
        <row r="14591">
          <cell r="A14591">
            <v>64476</v>
          </cell>
          <cell r="B14591">
            <v>5</v>
          </cell>
          <cell r="C14591">
            <v>6</v>
          </cell>
          <cell r="D14591" t="str">
            <v>KIOSCO SIN NOMBRE</v>
          </cell>
        </row>
        <row r="14592">
          <cell r="A14592">
            <v>64475</v>
          </cell>
          <cell r="B14592">
            <v>5</v>
          </cell>
          <cell r="C14592">
            <v>6</v>
          </cell>
          <cell r="D14592" t="str">
            <v>CABINAS SIN NOMBRE</v>
          </cell>
        </row>
        <row r="14593">
          <cell r="A14593">
            <v>64474</v>
          </cell>
          <cell r="B14593">
            <v>5</v>
          </cell>
          <cell r="C14593">
            <v>6</v>
          </cell>
          <cell r="D14593" t="str">
            <v>DESPENSA ORUE</v>
          </cell>
        </row>
        <row r="14594">
          <cell r="A14594">
            <v>64473</v>
          </cell>
          <cell r="B14594">
            <v>7</v>
          </cell>
          <cell r="C14594">
            <v>1</v>
          </cell>
          <cell r="D14594" t="str">
            <v>DESPENSA LIZTOR</v>
          </cell>
          <cell r="E14594" t="str">
            <v>Hogar</v>
          </cell>
        </row>
        <row r="14595">
          <cell r="A14595">
            <v>64472</v>
          </cell>
          <cell r="B14595">
            <v>5</v>
          </cell>
          <cell r="C14595">
            <v>6</v>
          </cell>
          <cell r="D14595" t="str">
            <v>DESPENSA GRANCE</v>
          </cell>
        </row>
        <row r="14596">
          <cell r="A14596">
            <v>64471</v>
          </cell>
          <cell r="B14596">
            <v>5</v>
          </cell>
          <cell r="C14596">
            <v>6</v>
          </cell>
          <cell r="D14596" t="str">
            <v>DESPENSA SIN NOMBRE</v>
          </cell>
        </row>
        <row r="14597">
          <cell r="A14597">
            <v>64470</v>
          </cell>
          <cell r="B14597">
            <v>5</v>
          </cell>
          <cell r="C14597">
            <v>6</v>
          </cell>
          <cell r="D14597" t="str">
            <v>DESPENSA SANJI</v>
          </cell>
        </row>
        <row r="14598">
          <cell r="A14598">
            <v>64469</v>
          </cell>
          <cell r="B14598">
            <v>5</v>
          </cell>
          <cell r="C14598">
            <v>6</v>
          </cell>
          <cell r="D14598" t="str">
            <v>KIOSCO SIN NOMBRE</v>
          </cell>
        </row>
        <row r="14599">
          <cell r="A14599">
            <v>26408</v>
          </cell>
          <cell r="D14599" t="str">
            <v>NICO</v>
          </cell>
          <cell r="E14599" t="str">
            <v>Refrigerados</v>
          </cell>
        </row>
        <row r="14600">
          <cell r="A14600">
            <v>64468</v>
          </cell>
          <cell r="B14600">
            <v>5</v>
          </cell>
          <cell r="C14600">
            <v>6</v>
          </cell>
          <cell r="D14600" t="str">
            <v>COPETIN DON JUAN</v>
          </cell>
        </row>
        <row r="14601">
          <cell r="A14601">
            <v>64467</v>
          </cell>
          <cell r="B14601">
            <v>7</v>
          </cell>
          <cell r="C14601">
            <v>1</v>
          </cell>
          <cell r="D14601" t="str">
            <v>KIOSCO LOS ALAMOS</v>
          </cell>
          <cell r="E14601" t="str">
            <v>Refrigerados</v>
          </cell>
        </row>
        <row r="14602">
          <cell r="A14602">
            <v>64466</v>
          </cell>
          <cell r="B14602">
            <v>5</v>
          </cell>
          <cell r="C14602">
            <v>6</v>
          </cell>
          <cell r="D14602" t="str">
            <v>DESPENSA SAN RAMON</v>
          </cell>
        </row>
        <row r="14603">
          <cell r="A14603">
            <v>64465</v>
          </cell>
          <cell r="B14603">
            <v>5</v>
          </cell>
          <cell r="C14603">
            <v>6</v>
          </cell>
          <cell r="D14603" t="str">
            <v>DESPENSA LAURITA</v>
          </cell>
        </row>
        <row r="14604">
          <cell r="A14604">
            <v>64464</v>
          </cell>
          <cell r="B14604">
            <v>5</v>
          </cell>
          <cell r="C14604">
            <v>6</v>
          </cell>
          <cell r="D14604" t="str">
            <v>HELADERIA SAN ANTONIO</v>
          </cell>
        </row>
        <row r="14605">
          <cell r="A14605">
            <v>64463</v>
          </cell>
          <cell r="B14605">
            <v>5</v>
          </cell>
          <cell r="C14605">
            <v>6</v>
          </cell>
          <cell r="D14605" t="str">
            <v>DESPENSA ESCOBAR</v>
          </cell>
        </row>
        <row r="14606">
          <cell r="A14606">
            <v>64462</v>
          </cell>
          <cell r="B14606">
            <v>5</v>
          </cell>
          <cell r="C14606">
            <v>6</v>
          </cell>
          <cell r="D14606" t="str">
            <v>DESPENSA SAN PEDRO</v>
          </cell>
        </row>
        <row r="14607">
          <cell r="A14607">
            <v>64461</v>
          </cell>
          <cell r="B14607">
            <v>5</v>
          </cell>
          <cell r="C14607">
            <v>6</v>
          </cell>
          <cell r="D14607" t="str">
            <v>DESPENSA LOS MELLIZOS</v>
          </cell>
        </row>
        <row r="14608">
          <cell r="A14608">
            <v>64460</v>
          </cell>
          <cell r="B14608">
            <v>5</v>
          </cell>
          <cell r="C14608">
            <v>6</v>
          </cell>
          <cell r="D14608" t="str">
            <v>DESPENSA 2000</v>
          </cell>
        </row>
        <row r="14609">
          <cell r="A14609">
            <v>64459</v>
          </cell>
          <cell r="B14609">
            <v>5</v>
          </cell>
          <cell r="C14609">
            <v>6</v>
          </cell>
          <cell r="D14609" t="str">
            <v>DESPENSA SANTA ISABEL</v>
          </cell>
        </row>
        <row r="14610">
          <cell r="A14610">
            <v>64458</v>
          </cell>
          <cell r="B14610">
            <v>7</v>
          </cell>
          <cell r="C14610">
            <v>3</v>
          </cell>
          <cell r="D14610" t="str">
            <v>DESPENSA AURELIO</v>
          </cell>
          <cell r="E14610" t="str">
            <v>Hogar</v>
          </cell>
        </row>
        <row r="14611">
          <cell r="A14611">
            <v>64457</v>
          </cell>
          <cell r="B14611">
            <v>7</v>
          </cell>
          <cell r="C14611">
            <v>3</v>
          </cell>
          <cell r="D14611" t="str">
            <v>DESPENSA SAN ANTONIO</v>
          </cell>
          <cell r="E14611" t="str">
            <v>Hogar</v>
          </cell>
        </row>
        <row r="14612">
          <cell r="A14612">
            <v>64456</v>
          </cell>
          <cell r="B14612">
            <v>7</v>
          </cell>
          <cell r="C14612">
            <v>3</v>
          </cell>
          <cell r="D14612" t="str">
            <v>DESPENSA APOLO 11</v>
          </cell>
          <cell r="E14612" t="str">
            <v>Hogar</v>
          </cell>
        </row>
        <row r="14613">
          <cell r="A14613">
            <v>64455</v>
          </cell>
          <cell r="B14613">
            <v>5</v>
          </cell>
          <cell r="C14613">
            <v>6</v>
          </cell>
          <cell r="D14613" t="str">
            <v>CABINAS TELEFONICAS VICATEL</v>
          </cell>
        </row>
        <row r="14614">
          <cell r="A14614">
            <v>64454</v>
          </cell>
          <cell r="B14614">
            <v>5</v>
          </cell>
          <cell r="C14614">
            <v>6</v>
          </cell>
          <cell r="D14614" t="str">
            <v>DESPENSA LOMA CLAVEL</v>
          </cell>
        </row>
        <row r="14615">
          <cell r="A14615">
            <v>64453</v>
          </cell>
          <cell r="B14615">
            <v>7</v>
          </cell>
          <cell r="C14615">
            <v>3</v>
          </cell>
          <cell r="D14615" t="str">
            <v>DESPENSA SAN JOSE</v>
          </cell>
          <cell r="E14615" t="str">
            <v>Hogar</v>
          </cell>
        </row>
        <row r="14616">
          <cell r="A14616">
            <v>64452</v>
          </cell>
          <cell r="B14616">
            <v>5</v>
          </cell>
          <cell r="C14616">
            <v>6</v>
          </cell>
          <cell r="D14616" t="str">
            <v>DESPENSA LA FAMILIA</v>
          </cell>
        </row>
        <row r="14617">
          <cell r="A14617">
            <v>64451</v>
          </cell>
          <cell r="B14617">
            <v>7</v>
          </cell>
          <cell r="C14617">
            <v>3</v>
          </cell>
          <cell r="D14617" t="str">
            <v>DESPENSA LOMA CLAVEL</v>
          </cell>
          <cell r="E14617" t="str">
            <v>Hogar</v>
          </cell>
        </row>
        <row r="14618">
          <cell r="A14618">
            <v>64449</v>
          </cell>
          <cell r="B14618">
            <v>5</v>
          </cell>
          <cell r="C14618">
            <v>6</v>
          </cell>
          <cell r="D14618" t="str">
            <v>COPETIN LA PABLITA</v>
          </cell>
        </row>
        <row r="14619">
          <cell r="A14619">
            <v>64448</v>
          </cell>
          <cell r="B14619">
            <v>5</v>
          </cell>
          <cell r="C14619">
            <v>6</v>
          </cell>
          <cell r="D14619" t="str">
            <v>KIOSCO PATY</v>
          </cell>
        </row>
        <row r="14620">
          <cell r="A14620">
            <v>64447</v>
          </cell>
          <cell r="B14620">
            <v>5</v>
          </cell>
          <cell r="C14620">
            <v>6</v>
          </cell>
          <cell r="D14620" t="str">
            <v>KIOSCO D Y D</v>
          </cell>
        </row>
        <row r="14621">
          <cell r="A14621">
            <v>64445</v>
          </cell>
          <cell r="B14621">
            <v>5</v>
          </cell>
          <cell r="C14621">
            <v>6</v>
          </cell>
          <cell r="D14621" t="str">
            <v>COPETIN ELIZABETH</v>
          </cell>
        </row>
        <row r="14622">
          <cell r="A14622">
            <v>64444</v>
          </cell>
          <cell r="B14622">
            <v>5</v>
          </cell>
          <cell r="C14622">
            <v>6</v>
          </cell>
          <cell r="D14622" t="str">
            <v>DESPENSA SAN FRANCISCO</v>
          </cell>
        </row>
        <row r="14623">
          <cell r="A14623">
            <v>64443</v>
          </cell>
          <cell r="B14623">
            <v>5</v>
          </cell>
          <cell r="C14623">
            <v>6</v>
          </cell>
          <cell r="D14623" t="str">
            <v>DESPENSA LOS NARANJOS</v>
          </cell>
        </row>
        <row r="14624">
          <cell r="A14624">
            <v>64442</v>
          </cell>
          <cell r="D14624" t="str">
            <v>DESPENSA SAN CAYETANO</v>
          </cell>
          <cell r="E14624" t="str">
            <v>Hogar</v>
          </cell>
        </row>
        <row r="14625">
          <cell r="A14625">
            <v>64441</v>
          </cell>
          <cell r="B14625">
            <v>5</v>
          </cell>
          <cell r="C14625">
            <v>6</v>
          </cell>
          <cell r="D14625" t="str">
            <v>DESPENSA PYCASU</v>
          </cell>
        </row>
        <row r="14626">
          <cell r="A14626">
            <v>64440</v>
          </cell>
          <cell r="B14626">
            <v>5</v>
          </cell>
          <cell r="C14626">
            <v>6</v>
          </cell>
          <cell r="D14626" t="str">
            <v>DESPENSA ROSA MARLENE</v>
          </cell>
        </row>
        <row r="14627">
          <cell r="A14627">
            <v>64439</v>
          </cell>
          <cell r="B14627">
            <v>7</v>
          </cell>
          <cell r="C14627">
            <v>3</v>
          </cell>
          <cell r="D14627" t="str">
            <v>DESPENSA MERELES</v>
          </cell>
          <cell r="E14627" t="str">
            <v>Hogar</v>
          </cell>
        </row>
        <row r="14628">
          <cell r="A14628">
            <v>64438</v>
          </cell>
          <cell r="B14628">
            <v>5</v>
          </cell>
          <cell r="C14628">
            <v>6</v>
          </cell>
          <cell r="D14628" t="str">
            <v>COPETIN NEW CONDU</v>
          </cell>
        </row>
        <row r="14629">
          <cell r="A14629">
            <v>64437</v>
          </cell>
          <cell r="B14629">
            <v>7</v>
          </cell>
          <cell r="C14629">
            <v>3</v>
          </cell>
          <cell r="D14629" t="str">
            <v>DESPENSA DOS HERMANOS</v>
          </cell>
          <cell r="E14629" t="str">
            <v>Hogar</v>
          </cell>
        </row>
        <row r="14630">
          <cell r="A14630">
            <v>64436</v>
          </cell>
          <cell r="B14630">
            <v>5</v>
          </cell>
          <cell r="C14630">
            <v>6</v>
          </cell>
          <cell r="D14630" t="str">
            <v>DESPENSA LUCILA</v>
          </cell>
        </row>
        <row r="14631">
          <cell r="A14631">
            <v>64435</v>
          </cell>
          <cell r="B14631">
            <v>5</v>
          </cell>
          <cell r="C14631">
            <v>6</v>
          </cell>
          <cell r="D14631" t="str">
            <v>AUTOSERVICE ALE</v>
          </cell>
        </row>
        <row r="14632">
          <cell r="A14632">
            <v>64434</v>
          </cell>
          <cell r="B14632">
            <v>7</v>
          </cell>
          <cell r="C14632">
            <v>3</v>
          </cell>
          <cell r="D14632" t="str">
            <v>AUTOSERVICE ALE</v>
          </cell>
          <cell r="E14632" t="str">
            <v>Hogar</v>
          </cell>
        </row>
        <row r="14633">
          <cell r="A14633">
            <v>64433</v>
          </cell>
          <cell r="B14633">
            <v>5</v>
          </cell>
          <cell r="C14633">
            <v>6</v>
          </cell>
          <cell r="D14633" t="str">
            <v>DESPENSA ISIDORA</v>
          </cell>
        </row>
        <row r="14634">
          <cell r="A14634">
            <v>64432</v>
          </cell>
          <cell r="B14634">
            <v>5</v>
          </cell>
          <cell r="C14634">
            <v>6</v>
          </cell>
          <cell r="D14634" t="str">
            <v>DESPENSA SAN CAYETANO</v>
          </cell>
        </row>
        <row r="14635">
          <cell r="A14635">
            <v>64431</v>
          </cell>
          <cell r="B14635">
            <v>5</v>
          </cell>
          <cell r="C14635">
            <v>6</v>
          </cell>
          <cell r="D14635" t="str">
            <v>DESPENSA SAN ANTONIO</v>
          </cell>
        </row>
        <row r="14636">
          <cell r="A14636">
            <v>64430</v>
          </cell>
          <cell r="B14636">
            <v>5</v>
          </cell>
          <cell r="C14636">
            <v>6</v>
          </cell>
          <cell r="D14636" t="str">
            <v>SAN CAYETANO</v>
          </cell>
        </row>
        <row r="14637">
          <cell r="A14637">
            <v>64429</v>
          </cell>
          <cell r="B14637">
            <v>5</v>
          </cell>
          <cell r="C14637">
            <v>6</v>
          </cell>
          <cell r="D14637" t="str">
            <v>DESPENSA SIN NOMBRE</v>
          </cell>
        </row>
        <row r="14638">
          <cell r="A14638">
            <v>64428</v>
          </cell>
          <cell r="B14638">
            <v>5</v>
          </cell>
          <cell r="C14638">
            <v>6</v>
          </cell>
          <cell r="D14638" t="str">
            <v>DESPENSA SIN NOMBRE</v>
          </cell>
        </row>
        <row r="14639">
          <cell r="A14639">
            <v>64427</v>
          </cell>
          <cell r="B14639">
            <v>5</v>
          </cell>
          <cell r="C14639">
            <v>6</v>
          </cell>
          <cell r="D14639" t="str">
            <v>DESPENSA LA COLMENA</v>
          </cell>
        </row>
        <row r="14640">
          <cell r="A14640">
            <v>64425</v>
          </cell>
          <cell r="B14640">
            <v>5</v>
          </cell>
          <cell r="C14640">
            <v>6</v>
          </cell>
          <cell r="D14640" t="str">
            <v>DESPENSA SAN CAYETANO</v>
          </cell>
        </row>
        <row r="14641">
          <cell r="A14641">
            <v>64424</v>
          </cell>
          <cell r="B14641">
            <v>5</v>
          </cell>
          <cell r="C14641">
            <v>6</v>
          </cell>
          <cell r="D14641" t="str">
            <v>DESPENSA EDITH</v>
          </cell>
        </row>
        <row r="14642">
          <cell r="A14642">
            <v>64423</v>
          </cell>
          <cell r="B14642">
            <v>5</v>
          </cell>
          <cell r="C14642">
            <v>6</v>
          </cell>
          <cell r="D14642" t="str">
            <v>DESPENSA VALLEJOS</v>
          </cell>
        </row>
        <row r="14643">
          <cell r="A14643">
            <v>64422</v>
          </cell>
          <cell r="B14643">
            <v>5</v>
          </cell>
          <cell r="C14643">
            <v>6</v>
          </cell>
          <cell r="D14643" t="str">
            <v>DESPENSA MARISA</v>
          </cell>
        </row>
        <row r="14644">
          <cell r="A14644">
            <v>64421</v>
          </cell>
          <cell r="B14644">
            <v>5</v>
          </cell>
          <cell r="C14644">
            <v>6</v>
          </cell>
          <cell r="D14644" t="str">
            <v>DESPENSA ANDREA</v>
          </cell>
        </row>
        <row r="14645">
          <cell r="A14645">
            <v>64420</v>
          </cell>
          <cell r="B14645">
            <v>5</v>
          </cell>
          <cell r="C14645">
            <v>6</v>
          </cell>
          <cell r="D14645" t="str">
            <v>DESPENSA SAN CAYETANO</v>
          </cell>
        </row>
        <row r="14646">
          <cell r="A14646">
            <v>64419</v>
          </cell>
          <cell r="B14646">
            <v>5</v>
          </cell>
          <cell r="C14646">
            <v>6</v>
          </cell>
          <cell r="D14646" t="str">
            <v>CABINAS TELEFONICAS FONOMAX</v>
          </cell>
        </row>
        <row r="14647">
          <cell r="A14647">
            <v>64418</v>
          </cell>
          <cell r="B14647">
            <v>5</v>
          </cell>
          <cell r="C14647">
            <v>6</v>
          </cell>
          <cell r="D14647" t="str">
            <v>DESPENSA CESAR</v>
          </cell>
        </row>
        <row r="14648">
          <cell r="A14648">
            <v>64417</v>
          </cell>
          <cell r="B14648">
            <v>5</v>
          </cell>
          <cell r="C14648">
            <v>6</v>
          </cell>
          <cell r="D14648" t="str">
            <v>DESPENSA 8 DE DICIEMBRE</v>
          </cell>
        </row>
        <row r="14649">
          <cell r="A14649">
            <v>64416</v>
          </cell>
          <cell r="B14649">
            <v>5</v>
          </cell>
          <cell r="C14649">
            <v>6</v>
          </cell>
          <cell r="D14649" t="str">
            <v>DESPENSA SAN RAFAEL</v>
          </cell>
        </row>
        <row r="14650">
          <cell r="A14650">
            <v>64415</v>
          </cell>
          <cell r="B14650">
            <v>5</v>
          </cell>
          <cell r="C14650">
            <v>6</v>
          </cell>
          <cell r="D14650" t="str">
            <v>DESPENSA LA BUENA ONDA</v>
          </cell>
        </row>
        <row r="14651">
          <cell r="A14651">
            <v>64414</v>
          </cell>
          <cell r="B14651">
            <v>5</v>
          </cell>
          <cell r="C14651">
            <v>6</v>
          </cell>
          <cell r="D14651" t="str">
            <v>KIOSKO ÑA TEO</v>
          </cell>
        </row>
        <row r="14652">
          <cell r="A14652">
            <v>64413</v>
          </cell>
          <cell r="B14652">
            <v>5</v>
          </cell>
          <cell r="C14652">
            <v>6</v>
          </cell>
          <cell r="D14652" t="str">
            <v>DESPENSA ROSI</v>
          </cell>
        </row>
        <row r="14653">
          <cell r="A14653">
            <v>64412</v>
          </cell>
          <cell r="B14653">
            <v>5</v>
          </cell>
          <cell r="C14653">
            <v>6</v>
          </cell>
          <cell r="D14653" t="str">
            <v>DESPENSA ÑA GENO</v>
          </cell>
        </row>
        <row r="14654">
          <cell r="A14654">
            <v>64411</v>
          </cell>
          <cell r="B14654">
            <v>5</v>
          </cell>
          <cell r="C14654">
            <v>6</v>
          </cell>
          <cell r="D14654" t="str">
            <v>DESPENSA BELEN</v>
          </cell>
        </row>
        <row r="14655">
          <cell r="A14655">
            <v>64410</v>
          </cell>
          <cell r="B14655">
            <v>5</v>
          </cell>
          <cell r="C14655">
            <v>6</v>
          </cell>
          <cell r="D14655" t="str">
            <v>DESPENSA NATI</v>
          </cell>
        </row>
        <row r="14656">
          <cell r="A14656">
            <v>64409</v>
          </cell>
          <cell r="B14656">
            <v>5</v>
          </cell>
          <cell r="C14656">
            <v>6</v>
          </cell>
          <cell r="D14656" t="str">
            <v>DESPENSA SAN CAYETANO</v>
          </cell>
        </row>
        <row r="14657">
          <cell r="A14657">
            <v>64408</v>
          </cell>
          <cell r="B14657">
            <v>5</v>
          </cell>
          <cell r="C14657">
            <v>6</v>
          </cell>
          <cell r="D14657" t="str">
            <v>DESPENSA PABLITO</v>
          </cell>
        </row>
        <row r="14658">
          <cell r="A14658">
            <v>64407</v>
          </cell>
          <cell r="B14658">
            <v>5</v>
          </cell>
          <cell r="C14658">
            <v>6</v>
          </cell>
          <cell r="D14658" t="str">
            <v>DESPENSA CINTHIA</v>
          </cell>
        </row>
        <row r="14659">
          <cell r="A14659">
            <v>64406</v>
          </cell>
          <cell r="B14659">
            <v>5</v>
          </cell>
          <cell r="C14659">
            <v>6</v>
          </cell>
          <cell r="D14659" t="str">
            <v>DESPENSA SUSANA</v>
          </cell>
        </row>
        <row r="14660">
          <cell r="A14660">
            <v>64405</v>
          </cell>
          <cell r="B14660">
            <v>5</v>
          </cell>
          <cell r="C14660">
            <v>6</v>
          </cell>
          <cell r="D14660" t="str">
            <v>DESPENSA LA RUBIA</v>
          </cell>
        </row>
        <row r="14661">
          <cell r="A14661">
            <v>64404</v>
          </cell>
          <cell r="B14661">
            <v>5</v>
          </cell>
          <cell r="C14661">
            <v>6</v>
          </cell>
          <cell r="D14661" t="str">
            <v>KIOSKO AMANECER</v>
          </cell>
        </row>
        <row r="14662">
          <cell r="A14662">
            <v>64403</v>
          </cell>
          <cell r="B14662">
            <v>5</v>
          </cell>
          <cell r="C14662">
            <v>6</v>
          </cell>
          <cell r="D14662" t="str">
            <v>CABINAS K Y M</v>
          </cell>
        </row>
        <row r="14663">
          <cell r="A14663">
            <v>64401</v>
          </cell>
          <cell r="D14663" t="str">
            <v>DESPENSA 2 HERMANAS</v>
          </cell>
          <cell r="E14663" t="str">
            <v>Hogar</v>
          </cell>
        </row>
        <row r="14664">
          <cell r="A14664">
            <v>64400</v>
          </cell>
          <cell r="B14664">
            <v>5</v>
          </cell>
          <cell r="C14664">
            <v>6</v>
          </cell>
          <cell r="D14664" t="str">
            <v>KIOSKO ADRI</v>
          </cell>
        </row>
        <row r="14665">
          <cell r="A14665">
            <v>64399</v>
          </cell>
          <cell r="B14665">
            <v>5</v>
          </cell>
          <cell r="C14665">
            <v>6</v>
          </cell>
          <cell r="D14665" t="str">
            <v>KIOSKO JULIANA</v>
          </cell>
        </row>
        <row r="14666">
          <cell r="A14666">
            <v>64398</v>
          </cell>
          <cell r="B14666">
            <v>5</v>
          </cell>
          <cell r="C14666">
            <v>6</v>
          </cell>
          <cell r="D14666" t="str">
            <v>DESPENSA JUANITA</v>
          </cell>
        </row>
        <row r="14667">
          <cell r="A14667">
            <v>64397</v>
          </cell>
          <cell r="B14667">
            <v>5</v>
          </cell>
          <cell r="C14667">
            <v>6</v>
          </cell>
          <cell r="D14667" t="str">
            <v>DESPENSA SAN VICENTE</v>
          </cell>
        </row>
        <row r="14668">
          <cell r="A14668">
            <v>64396</v>
          </cell>
          <cell r="B14668">
            <v>6</v>
          </cell>
          <cell r="C14668">
            <v>3</v>
          </cell>
          <cell r="D14668" t="str">
            <v>CASILLA SIN NOMBRE</v>
          </cell>
        </row>
        <row r="14669">
          <cell r="A14669">
            <v>64395</v>
          </cell>
          <cell r="B14669">
            <v>6</v>
          </cell>
          <cell r="C14669">
            <v>3</v>
          </cell>
          <cell r="D14669" t="str">
            <v>KIOSCO RAMON</v>
          </cell>
        </row>
        <row r="14670">
          <cell r="A14670">
            <v>64394</v>
          </cell>
          <cell r="B14670">
            <v>6</v>
          </cell>
          <cell r="C14670">
            <v>3</v>
          </cell>
          <cell r="D14670" t="str">
            <v>DESPENSA GLORIA</v>
          </cell>
        </row>
        <row r="14671">
          <cell r="A14671">
            <v>64393</v>
          </cell>
          <cell r="B14671">
            <v>5</v>
          </cell>
          <cell r="C14671">
            <v>6</v>
          </cell>
          <cell r="D14671" t="str">
            <v>DESPENSA VICTORIA</v>
          </cell>
        </row>
        <row r="14672">
          <cell r="A14672">
            <v>64392</v>
          </cell>
          <cell r="B14672">
            <v>5</v>
          </cell>
          <cell r="C14672">
            <v>6</v>
          </cell>
          <cell r="D14672" t="str">
            <v>DESPENSA MARIA IGNACIA</v>
          </cell>
        </row>
        <row r="14673">
          <cell r="A14673">
            <v>64391</v>
          </cell>
          <cell r="B14673">
            <v>5</v>
          </cell>
          <cell r="C14673">
            <v>6</v>
          </cell>
          <cell r="D14673" t="str">
            <v>DESPENSA J M</v>
          </cell>
        </row>
        <row r="14674">
          <cell r="A14674">
            <v>64390</v>
          </cell>
          <cell r="B14674">
            <v>5</v>
          </cell>
          <cell r="C14674">
            <v>6</v>
          </cell>
          <cell r="D14674" t="str">
            <v>DESPENSA NANCY PALACIOS</v>
          </cell>
        </row>
        <row r="14675">
          <cell r="A14675">
            <v>64389</v>
          </cell>
          <cell r="B14675">
            <v>5</v>
          </cell>
          <cell r="C14675">
            <v>6</v>
          </cell>
          <cell r="D14675" t="str">
            <v>KIOSCO TROPICAL</v>
          </cell>
        </row>
        <row r="14676">
          <cell r="A14676">
            <v>64388</v>
          </cell>
          <cell r="B14676">
            <v>5</v>
          </cell>
          <cell r="C14676">
            <v>6</v>
          </cell>
          <cell r="D14676" t="str">
            <v>DESPENSA MARIA BELEN</v>
          </cell>
        </row>
        <row r="14677">
          <cell r="A14677">
            <v>64387</v>
          </cell>
          <cell r="B14677">
            <v>5</v>
          </cell>
          <cell r="C14677">
            <v>6</v>
          </cell>
          <cell r="D14677" t="str">
            <v>DESPENSA CASAL</v>
          </cell>
        </row>
        <row r="14678">
          <cell r="A14678">
            <v>64386</v>
          </cell>
          <cell r="B14678">
            <v>5</v>
          </cell>
          <cell r="C14678">
            <v>6</v>
          </cell>
          <cell r="D14678" t="str">
            <v>DESPENSA MARIA AUXILIADORA</v>
          </cell>
        </row>
        <row r="14679">
          <cell r="A14679">
            <v>64385</v>
          </cell>
          <cell r="B14679">
            <v>5</v>
          </cell>
          <cell r="C14679">
            <v>6</v>
          </cell>
          <cell r="D14679" t="str">
            <v>DESPENSA SAN JORGE</v>
          </cell>
        </row>
        <row r="14680">
          <cell r="A14680">
            <v>64384</v>
          </cell>
          <cell r="B14680">
            <v>5</v>
          </cell>
          <cell r="C14680">
            <v>6</v>
          </cell>
          <cell r="D14680" t="str">
            <v>DESPENSA LOS ANGELES</v>
          </cell>
        </row>
        <row r="14681">
          <cell r="A14681">
            <v>64383</v>
          </cell>
          <cell r="B14681">
            <v>5</v>
          </cell>
          <cell r="C14681">
            <v>6</v>
          </cell>
          <cell r="D14681" t="str">
            <v>DESPENSA SAN ANTONIO</v>
          </cell>
        </row>
        <row r="14682">
          <cell r="A14682">
            <v>64382</v>
          </cell>
          <cell r="B14682">
            <v>5</v>
          </cell>
          <cell r="C14682">
            <v>6</v>
          </cell>
          <cell r="D14682" t="str">
            <v>DESPENSA FATIMA</v>
          </cell>
        </row>
        <row r="14683">
          <cell r="A14683">
            <v>64381</v>
          </cell>
          <cell r="B14683">
            <v>5</v>
          </cell>
          <cell r="C14683">
            <v>6</v>
          </cell>
          <cell r="D14683" t="str">
            <v>DESPENSA REINITA</v>
          </cell>
        </row>
        <row r="14684">
          <cell r="A14684">
            <v>64380</v>
          </cell>
          <cell r="B14684">
            <v>5</v>
          </cell>
          <cell r="C14684">
            <v>6</v>
          </cell>
          <cell r="D14684" t="str">
            <v>DESPENSA SAN BLAS</v>
          </cell>
        </row>
        <row r="14685">
          <cell r="A14685">
            <v>64379</v>
          </cell>
          <cell r="B14685">
            <v>5</v>
          </cell>
          <cell r="C14685">
            <v>6</v>
          </cell>
          <cell r="D14685" t="str">
            <v>KIOSKO M Y M</v>
          </cell>
        </row>
        <row r="14686">
          <cell r="A14686">
            <v>64378</v>
          </cell>
          <cell r="B14686">
            <v>5</v>
          </cell>
          <cell r="C14686">
            <v>6</v>
          </cell>
          <cell r="D14686" t="str">
            <v>DESPENSA 3 DE FEBRERO</v>
          </cell>
        </row>
        <row r="14687">
          <cell r="A14687">
            <v>64377</v>
          </cell>
          <cell r="B14687">
            <v>5</v>
          </cell>
          <cell r="C14687">
            <v>6</v>
          </cell>
          <cell r="D14687" t="str">
            <v>DESPENSA 3 HERMANOS</v>
          </cell>
        </row>
        <row r="14688">
          <cell r="A14688">
            <v>64376</v>
          </cell>
          <cell r="B14688">
            <v>5</v>
          </cell>
          <cell r="C14688">
            <v>6</v>
          </cell>
          <cell r="D14688" t="str">
            <v>DESPENSA SAN RAMON</v>
          </cell>
        </row>
        <row r="14689">
          <cell r="A14689">
            <v>64375</v>
          </cell>
          <cell r="B14689">
            <v>5</v>
          </cell>
          <cell r="C14689">
            <v>6</v>
          </cell>
          <cell r="D14689" t="str">
            <v>DESPENSA CARLITOS</v>
          </cell>
        </row>
        <row r="14690">
          <cell r="A14690">
            <v>64374</v>
          </cell>
          <cell r="B14690">
            <v>5</v>
          </cell>
          <cell r="C14690">
            <v>6</v>
          </cell>
          <cell r="D14690" t="str">
            <v>DESPENSA SAN RAMON</v>
          </cell>
        </row>
        <row r="14691">
          <cell r="A14691">
            <v>64373</v>
          </cell>
          <cell r="B14691">
            <v>5</v>
          </cell>
          <cell r="C14691">
            <v>6</v>
          </cell>
          <cell r="D14691" t="str">
            <v>DESPENSA GUAIREÑA</v>
          </cell>
        </row>
        <row r="14692">
          <cell r="A14692">
            <v>64372</v>
          </cell>
          <cell r="B14692">
            <v>5</v>
          </cell>
          <cell r="C14692">
            <v>6</v>
          </cell>
          <cell r="D14692" t="str">
            <v>DESPENSA FATIMA</v>
          </cell>
        </row>
        <row r="14693">
          <cell r="A14693">
            <v>64371</v>
          </cell>
          <cell r="B14693">
            <v>5</v>
          </cell>
          <cell r="C14693">
            <v>6</v>
          </cell>
          <cell r="D14693" t="str">
            <v>DESPENSA LEO DAN</v>
          </cell>
        </row>
        <row r="14694">
          <cell r="A14694">
            <v>64370</v>
          </cell>
          <cell r="B14694">
            <v>5</v>
          </cell>
          <cell r="C14694">
            <v>6</v>
          </cell>
          <cell r="D14694" t="str">
            <v>DESPENSA LOS AMIGOS</v>
          </cell>
        </row>
        <row r="14695">
          <cell r="A14695">
            <v>64369</v>
          </cell>
          <cell r="B14695">
            <v>5</v>
          </cell>
          <cell r="C14695">
            <v>6</v>
          </cell>
          <cell r="D14695" t="str">
            <v>DESPENSA SAN LUIS</v>
          </cell>
        </row>
        <row r="14696">
          <cell r="A14696">
            <v>64368</v>
          </cell>
          <cell r="B14696">
            <v>5</v>
          </cell>
          <cell r="C14696">
            <v>6</v>
          </cell>
          <cell r="D14696" t="str">
            <v>DESPENSA SIN NOMBRE</v>
          </cell>
        </row>
        <row r="14697">
          <cell r="A14697">
            <v>64367</v>
          </cell>
          <cell r="B14697">
            <v>5</v>
          </cell>
          <cell r="C14697">
            <v>6</v>
          </cell>
          <cell r="D14697" t="str">
            <v>DESPENSA LA NEGRA</v>
          </cell>
        </row>
        <row r="14698">
          <cell r="A14698">
            <v>64366</v>
          </cell>
          <cell r="B14698">
            <v>5</v>
          </cell>
          <cell r="C14698">
            <v>6</v>
          </cell>
          <cell r="D14698" t="str">
            <v>DESPENSA DANI</v>
          </cell>
        </row>
        <row r="14699">
          <cell r="A14699">
            <v>64365</v>
          </cell>
          <cell r="B14699">
            <v>5</v>
          </cell>
          <cell r="C14699">
            <v>6</v>
          </cell>
          <cell r="D14699" t="str">
            <v>KIOSKO EL TAURO</v>
          </cell>
        </row>
        <row r="14700">
          <cell r="A14700">
            <v>64364</v>
          </cell>
          <cell r="B14700">
            <v>5</v>
          </cell>
          <cell r="C14700">
            <v>6</v>
          </cell>
          <cell r="D14700" t="str">
            <v>DESPENSA BETTY</v>
          </cell>
        </row>
        <row r="14701">
          <cell r="A14701">
            <v>64363</v>
          </cell>
          <cell r="B14701">
            <v>5</v>
          </cell>
          <cell r="C14701">
            <v>6</v>
          </cell>
          <cell r="D14701" t="str">
            <v>DESPENSA AUXILIADORA</v>
          </cell>
        </row>
        <row r="14702">
          <cell r="A14702">
            <v>64362</v>
          </cell>
          <cell r="B14702">
            <v>5</v>
          </cell>
          <cell r="C14702">
            <v>6</v>
          </cell>
          <cell r="D14702" t="str">
            <v>DESPENSA SANTA ISABEL</v>
          </cell>
        </row>
        <row r="14703">
          <cell r="A14703">
            <v>64361</v>
          </cell>
          <cell r="B14703">
            <v>5</v>
          </cell>
          <cell r="C14703">
            <v>6</v>
          </cell>
          <cell r="D14703" t="str">
            <v>DESPENSA EL ÑORTEÑO</v>
          </cell>
        </row>
        <row r="14704">
          <cell r="A14704">
            <v>64360</v>
          </cell>
          <cell r="B14704">
            <v>5</v>
          </cell>
          <cell r="C14704">
            <v>6</v>
          </cell>
          <cell r="D14704" t="str">
            <v>DESPENSA SANTA CLARA</v>
          </cell>
        </row>
        <row r="14705">
          <cell r="A14705">
            <v>64359</v>
          </cell>
          <cell r="B14705">
            <v>5</v>
          </cell>
          <cell r="C14705">
            <v>6</v>
          </cell>
          <cell r="D14705" t="str">
            <v>DESPENSA CRISTIAN DAVID</v>
          </cell>
        </row>
        <row r="14706">
          <cell r="A14706">
            <v>64358</v>
          </cell>
          <cell r="B14706">
            <v>6</v>
          </cell>
          <cell r="C14706">
            <v>3</v>
          </cell>
          <cell r="D14706" t="str">
            <v>DESPENSA SANTA ANA</v>
          </cell>
        </row>
        <row r="14707">
          <cell r="A14707">
            <v>64356</v>
          </cell>
          <cell r="B14707">
            <v>6</v>
          </cell>
          <cell r="C14707">
            <v>3</v>
          </cell>
          <cell r="D14707" t="str">
            <v>DESPENSA SAN JOSE</v>
          </cell>
        </row>
        <row r="14708">
          <cell r="A14708">
            <v>64355</v>
          </cell>
          <cell r="B14708">
            <v>6</v>
          </cell>
          <cell r="C14708">
            <v>3</v>
          </cell>
          <cell r="D14708" t="str">
            <v>DESPENSA BENITEZ</v>
          </cell>
        </row>
        <row r="14709">
          <cell r="A14709">
            <v>64354</v>
          </cell>
          <cell r="B14709">
            <v>6</v>
          </cell>
          <cell r="C14709">
            <v>3</v>
          </cell>
          <cell r="D14709" t="str">
            <v>SUPERMERCADO MARAVILLA</v>
          </cell>
        </row>
        <row r="14710">
          <cell r="A14710">
            <v>64353</v>
          </cell>
          <cell r="B14710">
            <v>6</v>
          </cell>
          <cell r="C14710">
            <v>3</v>
          </cell>
          <cell r="D14710" t="str">
            <v>DESPENSA BEATRIZ</v>
          </cell>
        </row>
        <row r="14711">
          <cell r="A14711">
            <v>64352</v>
          </cell>
          <cell r="B14711">
            <v>6</v>
          </cell>
          <cell r="C14711">
            <v>3</v>
          </cell>
          <cell r="D14711" t="str">
            <v>AUTOSERVICE MAT JOEL</v>
          </cell>
        </row>
        <row r="14712">
          <cell r="A14712">
            <v>64351</v>
          </cell>
          <cell r="B14712">
            <v>6</v>
          </cell>
          <cell r="C14712">
            <v>3</v>
          </cell>
          <cell r="D14712" t="str">
            <v>DESPENSA DAVID</v>
          </cell>
        </row>
        <row r="14713">
          <cell r="A14713">
            <v>64350</v>
          </cell>
          <cell r="B14713">
            <v>6</v>
          </cell>
          <cell r="C14713">
            <v>3</v>
          </cell>
          <cell r="D14713" t="str">
            <v>DESPENSA 4 BOCA</v>
          </cell>
        </row>
        <row r="14714">
          <cell r="A14714">
            <v>64349</v>
          </cell>
          <cell r="B14714">
            <v>6</v>
          </cell>
          <cell r="C14714">
            <v>3</v>
          </cell>
          <cell r="D14714" t="str">
            <v>DESPENSA JORGITO</v>
          </cell>
        </row>
        <row r="14715">
          <cell r="A14715">
            <v>64348</v>
          </cell>
          <cell r="B14715">
            <v>6</v>
          </cell>
          <cell r="C14715">
            <v>3</v>
          </cell>
          <cell r="D14715" t="str">
            <v>DESPENSA LA HAMACA</v>
          </cell>
        </row>
        <row r="14716">
          <cell r="A14716">
            <v>64347</v>
          </cell>
          <cell r="B14716">
            <v>6</v>
          </cell>
          <cell r="C14716">
            <v>3</v>
          </cell>
          <cell r="D14716" t="str">
            <v>DESPENSA LAS MERCEDES</v>
          </cell>
        </row>
        <row r="14717">
          <cell r="A14717">
            <v>64346</v>
          </cell>
          <cell r="B14717">
            <v>6</v>
          </cell>
          <cell r="C14717">
            <v>3</v>
          </cell>
          <cell r="D14717" t="str">
            <v>DESPENSA MIGUEL</v>
          </cell>
        </row>
        <row r="14718">
          <cell r="A14718">
            <v>64345</v>
          </cell>
          <cell r="B14718">
            <v>6</v>
          </cell>
          <cell r="C14718">
            <v>3</v>
          </cell>
          <cell r="D14718" t="str">
            <v>DESPENSA CARLOS DAVID</v>
          </cell>
        </row>
        <row r="14719">
          <cell r="A14719">
            <v>64344</v>
          </cell>
          <cell r="B14719">
            <v>6</v>
          </cell>
          <cell r="C14719">
            <v>3</v>
          </cell>
          <cell r="D14719" t="str">
            <v>DESPENSA EL TAURO</v>
          </cell>
        </row>
        <row r="14720">
          <cell r="A14720">
            <v>64343</v>
          </cell>
          <cell r="B14720">
            <v>6</v>
          </cell>
          <cell r="C14720">
            <v>3</v>
          </cell>
          <cell r="D14720" t="str">
            <v>DESPENSA SAN JUAN</v>
          </cell>
        </row>
        <row r="14721">
          <cell r="A14721">
            <v>64342</v>
          </cell>
          <cell r="B14721">
            <v>6</v>
          </cell>
          <cell r="C14721">
            <v>3</v>
          </cell>
          <cell r="D14721" t="str">
            <v>DESPENSA CINTHIA</v>
          </cell>
        </row>
        <row r="14722">
          <cell r="A14722">
            <v>64341</v>
          </cell>
          <cell r="B14722">
            <v>6</v>
          </cell>
          <cell r="C14722">
            <v>3</v>
          </cell>
          <cell r="D14722" t="str">
            <v>DESPENSA PATI</v>
          </cell>
        </row>
        <row r="14723">
          <cell r="A14723">
            <v>64340</v>
          </cell>
          <cell r="B14723">
            <v>6</v>
          </cell>
          <cell r="C14723">
            <v>3</v>
          </cell>
          <cell r="D14723" t="str">
            <v>DESPENSA DENIS</v>
          </cell>
        </row>
        <row r="14724">
          <cell r="A14724">
            <v>64339</v>
          </cell>
          <cell r="B14724">
            <v>6</v>
          </cell>
          <cell r="C14724">
            <v>3</v>
          </cell>
          <cell r="D14724" t="str">
            <v>DESPENSA NOEMI</v>
          </cell>
        </row>
        <row r="14725">
          <cell r="A14725">
            <v>64338</v>
          </cell>
          <cell r="B14725">
            <v>6</v>
          </cell>
          <cell r="C14725">
            <v>3</v>
          </cell>
          <cell r="D14725" t="str">
            <v>DESPENSA RODRIGUEZ</v>
          </cell>
        </row>
        <row r="14726">
          <cell r="A14726">
            <v>64337</v>
          </cell>
          <cell r="B14726">
            <v>6</v>
          </cell>
          <cell r="C14726">
            <v>3</v>
          </cell>
          <cell r="D14726" t="str">
            <v>DESPENSA EDGAR</v>
          </cell>
        </row>
        <row r="14727">
          <cell r="A14727">
            <v>64336</v>
          </cell>
          <cell r="B14727">
            <v>6</v>
          </cell>
          <cell r="C14727">
            <v>3</v>
          </cell>
          <cell r="D14727" t="str">
            <v>DESPENSA VERA</v>
          </cell>
        </row>
        <row r="14728">
          <cell r="A14728">
            <v>64335</v>
          </cell>
          <cell r="B14728">
            <v>6</v>
          </cell>
          <cell r="C14728">
            <v>3</v>
          </cell>
          <cell r="D14728" t="str">
            <v>CLUB 20 DE ENERO</v>
          </cell>
        </row>
        <row r="14729">
          <cell r="A14729">
            <v>64334</v>
          </cell>
          <cell r="B14729">
            <v>6</v>
          </cell>
          <cell r="C14729">
            <v>3</v>
          </cell>
          <cell r="D14729" t="str">
            <v>DESPENSA EL MANGO</v>
          </cell>
        </row>
        <row r="14730">
          <cell r="A14730">
            <v>64333</v>
          </cell>
          <cell r="B14730">
            <v>6</v>
          </cell>
          <cell r="C14730">
            <v>3</v>
          </cell>
          <cell r="D14730" t="str">
            <v>DESPENSA 20 DE ENERO</v>
          </cell>
        </row>
        <row r="14731">
          <cell r="A14731">
            <v>64332</v>
          </cell>
          <cell r="B14731">
            <v>6</v>
          </cell>
          <cell r="C14731">
            <v>3</v>
          </cell>
          <cell r="D14731" t="str">
            <v>DESPENSA DELIA</v>
          </cell>
        </row>
        <row r="14732">
          <cell r="A14732">
            <v>64331</v>
          </cell>
          <cell r="B14732">
            <v>5</v>
          </cell>
          <cell r="C14732">
            <v>6</v>
          </cell>
          <cell r="D14732" t="str">
            <v>DESPENSA MONSERRAT</v>
          </cell>
        </row>
        <row r="14733">
          <cell r="A14733">
            <v>64330</v>
          </cell>
          <cell r="B14733">
            <v>5</v>
          </cell>
          <cell r="C14733">
            <v>6</v>
          </cell>
          <cell r="D14733" t="str">
            <v>DESPENSA YANY</v>
          </cell>
        </row>
        <row r="14734">
          <cell r="A14734">
            <v>64329</v>
          </cell>
          <cell r="B14734">
            <v>6</v>
          </cell>
          <cell r="C14734">
            <v>3</v>
          </cell>
          <cell r="D14734" t="str">
            <v>BAR 409</v>
          </cell>
        </row>
        <row r="14735">
          <cell r="A14735">
            <v>64328</v>
          </cell>
          <cell r="B14735">
            <v>6</v>
          </cell>
          <cell r="C14735">
            <v>3</v>
          </cell>
          <cell r="D14735" t="str">
            <v>DESPENSA ABEL</v>
          </cell>
        </row>
        <row r="14736">
          <cell r="A14736">
            <v>64327</v>
          </cell>
          <cell r="B14736">
            <v>5</v>
          </cell>
          <cell r="C14736">
            <v>6</v>
          </cell>
          <cell r="D14736" t="str">
            <v>AUTOSERVICIO ARIEL</v>
          </cell>
        </row>
        <row r="14737">
          <cell r="A14737">
            <v>64326</v>
          </cell>
          <cell r="B14737">
            <v>5</v>
          </cell>
          <cell r="C14737">
            <v>6</v>
          </cell>
          <cell r="D14737" t="str">
            <v>BAR LA REINA</v>
          </cell>
        </row>
        <row r="14738">
          <cell r="A14738">
            <v>64325</v>
          </cell>
          <cell r="B14738">
            <v>5</v>
          </cell>
          <cell r="C14738">
            <v>6</v>
          </cell>
          <cell r="D14738" t="str">
            <v>COPETIN DONA</v>
          </cell>
        </row>
        <row r="14739">
          <cell r="A14739">
            <v>64324</v>
          </cell>
          <cell r="B14739">
            <v>5</v>
          </cell>
          <cell r="C14739">
            <v>6</v>
          </cell>
          <cell r="D14739" t="str">
            <v>KIOSKO AZUL</v>
          </cell>
        </row>
        <row r="14740">
          <cell r="A14740">
            <v>64323</v>
          </cell>
          <cell r="B14740">
            <v>5</v>
          </cell>
          <cell r="C14740">
            <v>6</v>
          </cell>
          <cell r="D14740" t="str">
            <v>CABINA SIN NOMBRE</v>
          </cell>
        </row>
        <row r="14741">
          <cell r="A14741">
            <v>64321</v>
          </cell>
          <cell r="B14741">
            <v>5</v>
          </cell>
          <cell r="C14741">
            <v>6</v>
          </cell>
          <cell r="D14741" t="str">
            <v>DESPENSA SIN NOMBRE</v>
          </cell>
        </row>
        <row r="14742">
          <cell r="A14742">
            <v>64320</v>
          </cell>
          <cell r="B14742">
            <v>5</v>
          </cell>
          <cell r="C14742">
            <v>6</v>
          </cell>
          <cell r="D14742" t="str">
            <v>COPETIN SAN CAYETANO</v>
          </cell>
        </row>
        <row r="14743">
          <cell r="A14743">
            <v>64319</v>
          </cell>
          <cell r="B14743">
            <v>5</v>
          </cell>
          <cell r="C14743">
            <v>6</v>
          </cell>
          <cell r="D14743" t="str">
            <v>PANCHERO SIN NOMBRE</v>
          </cell>
        </row>
        <row r="14744">
          <cell r="A14744">
            <v>64318</v>
          </cell>
          <cell r="B14744">
            <v>5</v>
          </cell>
          <cell r="C14744">
            <v>6</v>
          </cell>
          <cell r="D14744" t="str">
            <v>DESPENSA SIN NOMBRE</v>
          </cell>
        </row>
        <row r="14745">
          <cell r="A14745">
            <v>64317</v>
          </cell>
          <cell r="B14745">
            <v>7</v>
          </cell>
          <cell r="C14745">
            <v>3</v>
          </cell>
          <cell r="D14745" t="str">
            <v>CATALINA ROLON GUERRERO (COPETIN JUANI)</v>
          </cell>
          <cell r="E14745" t="str">
            <v>Refrigerados</v>
          </cell>
        </row>
        <row r="14746">
          <cell r="A14746">
            <v>64316</v>
          </cell>
          <cell r="B14746">
            <v>5</v>
          </cell>
          <cell r="C14746">
            <v>6</v>
          </cell>
          <cell r="D14746" t="str">
            <v>DESPENSA CAROL</v>
          </cell>
        </row>
        <row r="14747">
          <cell r="A14747">
            <v>64315</v>
          </cell>
          <cell r="B14747">
            <v>5</v>
          </cell>
          <cell r="C14747">
            <v>6</v>
          </cell>
          <cell r="D14747" t="str">
            <v>DESPENSA SAN CAYETANO</v>
          </cell>
        </row>
        <row r="14748">
          <cell r="A14748">
            <v>64314</v>
          </cell>
          <cell r="B14748">
            <v>5</v>
          </cell>
          <cell r="C14748">
            <v>6</v>
          </cell>
          <cell r="D14748" t="str">
            <v>COPETIN SAN CARLOS</v>
          </cell>
        </row>
        <row r="14749">
          <cell r="A14749">
            <v>64313</v>
          </cell>
          <cell r="B14749">
            <v>5</v>
          </cell>
          <cell r="C14749">
            <v>6</v>
          </cell>
          <cell r="D14749" t="str">
            <v>BODEGA MUNICH</v>
          </cell>
        </row>
        <row r="14750">
          <cell r="A14750">
            <v>64311</v>
          </cell>
          <cell r="B14750">
            <v>5</v>
          </cell>
          <cell r="C14750">
            <v>6</v>
          </cell>
          <cell r="D14750" t="str">
            <v>CABINAS TELEFONICAS SIN NOMBRE</v>
          </cell>
        </row>
        <row r="14751">
          <cell r="A14751">
            <v>64310</v>
          </cell>
          <cell r="B14751">
            <v>5</v>
          </cell>
          <cell r="C14751">
            <v>6</v>
          </cell>
          <cell r="D14751" t="str">
            <v>DESPENSA ÑA ANCHI</v>
          </cell>
        </row>
        <row r="14752">
          <cell r="A14752">
            <v>64309</v>
          </cell>
          <cell r="B14752">
            <v>5</v>
          </cell>
          <cell r="C14752">
            <v>6</v>
          </cell>
          <cell r="D14752" t="str">
            <v>DESPENSA TRES HERMANOS</v>
          </cell>
        </row>
        <row r="14753">
          <cell r="A14753">
            <v>64308</v>
          </cell>
          <cell r="B14753">
            <v>5</v>
          </cell>
          <cell r="C14753">
            <v>6</v>
          </cell>
          <cell r="D14753" t="str">
            <v>DESPENSA DOS HERMANOS</v>
          </cell>
        </row>
        <row r="14754">
          <cell r="A14754">
            <v>64307</v>
          </cell>
          <cell r="B14754">
            <v>5</v>
          </cell>
          <cell r="C14754">
            <v>6</v>
          </cell>
          <cell r="D14754" t="str">
            <v>DESPENSA CARLITOS</v>
          </cell>
        </row>
        <row r="14755">
          <cell r="A14755">
            <v>64306</v>
          </cell>
          <cell r="B14755">
            <v>7</v>
          </cell>
          <cell r="C14755">
            <v>1</v>
          </cell>
          <cell r="D14755" t="str">
            <v>DESPENSA EDU Y LETI</v>
          </cell>
          <cell r="E14755" t="str">
            <v>Hogar</v>
          </cell>
        </row>
        <row r="14756">
          <cell r="A14756">
            <v>64305</v>
          </cell>
          <cell r="B14756">
            <v>5</v>
          </cell>
          <cell r="C14756">
            <v>6</v>
          </cell>
          <cell r="D14756" t="str">
            <v>DESPENSA SIN DATOS</v>
          </cell>
        </row>
        <row r="14757">
          <cell r="A14757">
            <v>64304</v>
          </cell>
          <cell r="B14757">
            <v>5</v>
          </cell>
          <cell r="C14757">
            <v>6</v>
          </cell>
          <cell r="D14757" t="str">
            <v>KIOSKO ANTONIO MARIA</v>
          </cell>
        </row>
        <row r="14758">
          <cell r="A14758">
            <v>64303</v>
          </cell>
          <cell r="B14758">
            <v>5</v>
          </cell>
          <cell r="C14758">
            <v>6</v>
          </cell>
          <cell r="D14758" t="str">
            <v>DESPENSA ORTIZ</v>
          </cell>
        </row>
        <row r="14759">
          <cell r="A14759">
            <v>64302</v>
          </cell>
          <cell r="B14759">
            <v>5</v>
          </cell>
          <cell r="C14759">
            <v>6</v>
          </cell>
          <cell r="D14759" t="str">
            <v>BILLAR SIN NOMBRE</v>
          </cell>
        </row>
        <row r="14760">
          <cell r="A14760">
            <v>64301</v>
          </cell>
          <cell r="B14760">
            <v>5</v>
          </cell>
          <cell r="C14760">
            <v>6</v>
          </cell>
          <cell r="D14760" t="str">
            <v>DESPENSA SIN NOMBRE</v>
          </cell>
        </row>
        <row r="14761">
          <cell r="A14761">
            <v>64300</v>
          </cell>
          <cell r="B14761">
            <v>5</v>
          </cell>
          <cell r="C14761">
            <v>6</v>
          </cell>
          <cell r="D14761" t="str">
            <v>PANADERIA VIVIAN</v>
          </cell>
        </row>
        <row r="14762">
          <cell r="A14762">
            <v>64299</v>
          </cell>
          <cell r="B14762">
            <v>5</v>
          </cell>
          <cell r="C14762">
            <v>6</v>
          </cell>
          <cell r="D14762" t="str">
            <v>KIOSKO ALDANA</v>
          </cell>
        </row>
        <row r="14763">
          <cell r="A14763">
            <v>64298</v>
          </cell>
          <cell r="B14763">
            <v>5</v>
          </cell>
          <cell r="C14763">
            <v>6</v>
          </cell>
          <cell r="D14763" t="str">
            <v>DESPENSA SIN NOMBRE</v>
          </cell>
        </row>
        <row r="14764">
          <cell r="A14764">
            <v>64297</v>
          </cell>
          <cell r="B14764">
            <v>5</v>
          </cell>
          <cell r="C14764">
            <v>6</v>
          </cell>
          <cell r="D14764" t="str">
            <v>CASILLA SIN NOMBRE</v>
          </cell>
        </row>
        <row r="14765">
          <cell r="A14765">
            <v>64296</v>
          </cell>
          <cell r="B14765">
            <v>5</v>
          </cell>
          <cell r="C14765">
            <v>6</v>
          </cell>
          <cell r="D14765" t="str">
            <v>CABINAS TELEFONICAS</v>
          </cell>
        </row>
        <row r="14766">
          <cell r="A14766">
            <v>64295</v>
          </cell>
          <cell r="B14766">
            <v>5</v>
          </cell>
          <cell r="C14766">
            <v>6</v>
          </cell>
          <cell r="D14766" t="str">
            <v>CABINAS TELEFONICAS</v>
          </cell>
        </row>
        <row r="14767">
          <cell r="A14767">
            <v>64294</v>
          </cell>
          <cell r="B14767">
            <v>5</v>
          </cell>
          <cell r="C14767">
            <v>6</v>
          </cell>
          <cell r="D14767" t="str">
            <v>DESPENSA TERESA</v>
          </cell>
        </row>
        <row r="14768">
          <cell r="A14768">
            <v>64293</v>
          </cell>
          <cell r="B14768">
            <v>5</v>
          </cell>
          <cell r="C14768">
            <v>6</v>
          </cell>
          <cell r="D14768" t="str">
            <v>DESPENSA BELEN</v>
          </cell>
        </row>
        <row r="14769">
          <cell r="A14769">
            <v>64292</v>
          </cell>
          <cell r="B14769">
            <v>5</v>
          </cell>
          <cell r="C14769">
            <v>6</v>
          </cell>
          <cell r="D14769" t="str">
            <v>CANTINA ARATIRI</v>
          </cell>
        </row>
        <row r="14770">
          <cell r="A14770">
            <v>64291</v>
          </cell>
          <cell r="B14770">
            <v>5</v>
          </cell>
          <cell r="C14770">
            <v>5</v>
          </cell>
          <cell r="D14770" t="str">
            <v>DESPENSA CABURE I</v>
          </cell>
        </row>
        <row r="14771">
          <cell r="A14771">
            <v>64290</v>
          </cell>
          <cell r="B14771">
            <v>5</v>
          </cell>
          <cell r="C14771">
            <v>5</v>
          </cell>
          <cell r="D14771" t="str">
            <v>DESPENSA GUILLERMINA</v>
          </cell>
        </row>
        <row r="14772">
          <cell r="A14772">
            <v>64289</v>
          </cell>
          <cell r="B14772">
            <v>5</v>
          </cell>
          <cell r="C14772">
            <v>1</v>
          </cell>
          <cell r="D14772" t="str">
            <v>DESPENSA YOHANA</v>
          </cell>
        </row>
        <row r="14773">
          <cell r="A14773">
            <v>64288</v>
          </cell>
          <cell r="B14773">
            <v>5</v>
          </cell>
          <cell r="C14773">
            <v>5</v>
          </cell>
          <cell r="D14773" t="str">
            <v>DESPENSA MONI</v>
          </cell>
        </row>
        <row r="14774">
          <cell r="A14774">
            <v>64287</v>
          </cell>
          <cell r="B14774">
            <v>5</v>
          </cell>
          <cell r="C14774">
            <v>5</v>
          </cell>
          <cell r="D14774" t="str">
            <v>DESPENSA LAS PALMAS</v>
          </cell>
        </row>
        <row r="14775">
          <cell r="A14775">
            <v>64286</v>
          </cell>
          <cell r="B14775">
            <v>5</v>
          </cell>
          <cell r="C14775">
            <v>5</v>
          </cell>
          <cell r="D14775" t="str">
            <v>DESPENSA PARAGUAYITA</v>
          </cell>
        </row>
        <row r="14776">
          <cell r="A14776">
            <v>64285</v>
          </cell>
          <cell r="B14776">
            <v>5</v>
          </cell>
          <cell r="C14776">
            <v>5</v>
          </cell>
          <cell r="D14776" t="str">
            <v>DESPENSA EL TRAGO</v>
          </cell>
        </row>
        <row r="14777">
          <cell r="A14777">
            <v>64284</v>
          </cell>
          <cell r="B14777">
            <v>5</v>
          </cell>
          <cell r="C14777">
            <v>5</v>
          </cell>
          <cell r="D14777" t="str">
            <v>DESPENSA LOS 2 HERMANOS</v>
          </cell>
        </row>
        <row r="14778">
          <cell r="A14778">
            <v>64283</v>
          </cell>
          <cell r="B14778">
            <v>5</v>
          </cell>
          <cell r="C14778">
            <v>5</v>
          </cell>
          <cell r="D14778" t="str">
            <v>AUTOSERVICE CARLOS GUSTAVO</v>
          </cell>
        </row>
        <row r="14779">
          <cell r="A14779">
            <v>64282</v>
          </cell>
          <cell r="B14779">
            <v>5</v>
          </cell>
          <cell r="C14779">
            <v>5</v>
          </cell>
          <cell r="D14779" t="str">
            <v>DESPENSA 3 HERMANOS</v>
          </cell>
        </row>
        <row r="14780">
          <cell r="A14780">
            <v>64281</v>
          </cell>
          <cell r="B14780">
            <v>5</v>
          </cell>
          <cell r="C14780">
            <v>5</v>
          </cell>
          <cell r="D14780" t="str">
            <v>DESPENSA SAN CAYETANO</v>
          </cell>
        </row>
        <row r="14781">
          <cell r="A14781">
            <v>64280</v>
          </cell>
          <cell r="B14781">
            <v>5</v>
          </cell>
          <cell r="C14781">
            <v>5</v>
          </cell>
          <cell r="D14781" t="str">
            <v>DESPENSA DAVID</v>
          </cell>
        </row>
        <row r="14782">
          <cell r="A14782">
            <v>64279</v>
          </cell>
          <cell r="B14782">
            <v>5</v>
          </cell>
          <cell r="C14782">
            <v>5</v>
          </cell>
          <cell r="D14782" t="str">
            <v>DESPENSA SANTA CLARA</v>
          </cell>
        </row>
        <row r="14783">
          <cell r="A14783">
            <v>64278</v>
          </cell>
          <cell r="B14783">
            <v>5</v>
          </cell>
          <cell r="C14783">
            <v>1</v>
          </cell>
          <cell r="D14783" t="str">
            <v>KIOSKO V CARMEN</v>
          </cell>
        </row>
        <row r="14784">
          <cell r="A14784">
            <v>64277</v>
          </cell>
          <cell r="B14784">
            <v>5</v>
          </cell>
          <cell r="C14784">
            <v>5</v>
          </cell>
          <cell r="D14784" t="str">
            <v>DESPENSA V FATIMA</v>
          </cell>
        </row>
        <row r="14785">
          <cell r="A14785">
            <v>64276</v>
          </cell>
          <cell r="B14785">
            <v>5</v>
          </cell>
          <cell r="C14785">
            <v>5</v>
          </cell>
          <cell r="D14785" t="str">
            <v>BODEGA PARTY</v>
          </cell>
        </row>
        <row r="14786">
          <cell r="A14786">
            <v>64275</v>
          </cell>
          <cell r="B14786">
            <v>5</v>
          </cell>
          <cell r="C14786">
            <v>5</v>
          </cell>
          <cell r="D14786" t="str">
            <v>DESPENSA SIN NOMBRE</v>
          </cell>
        </row>
        <row r="14787">
          <cell r="A14787">
            <v>64274</v>
          </cell>
          <cell r="B14787">
            <v>5</v>
          </cell>
          <cell r="C14787">
            <v>5</v>
          </cell>
          <cell r="D14787" t="str">
            <v>DESPENSA MARISOL</v>
          </cell>
        </row>
        <row r="14788">
          <cell r="A14788">
            <v>64273</v>
          </cell>
          <cell r="B14788">
            <v>5</v>
          </cell>
          <cell r="C14788">
            <v>5</v>
          </cell>
          <cell r="D14788" t="str">
            <v>DESPENSA TORINO</v>
          </cell>
        </row>
        <row r="14789">
          <cell r="A14789">
            <v>64272</v>
          </cell>
          <cell r="B14789">
            <v>5</v>
          </cell>
          <cell r="C14789">
            <v>5</v>
          </cell>
          <cell r="D14789" t="str">
            <v>COPETIN SIN NOMBRE</v>
          </cell>
        </row>
        <row r="14790">
          <cell r="A14790">
            <v>64271</v>
          </cell>
          <cell r="B14790">
            <v>5</v>
          </cell>
          <cell r="C14790">
            <v>5</v>
          </cell>
          <cell r="D14790" t="str">
            <v>DESPENSA CRIS Y LOREN</v>
          </cell>
        </row>
        <row r="14791">
          <cell r="A14791">
            <v>64270</v>
          </cell>
          <cell r="B14791">
            <v>5</v>
          </cell>
          <cell r="C14791">
            <v>5</v>
          </cell>
          <cell r="D14791" t="str">
            <v>DESPENSA CARAPEGUEÑA</v>
          </cell>
        </row>
        <row r="14792">
          <cell r="A14792">
            <v>64269</v>
          </cell>
          <cell r="B14792">
            <v>5</v>
          </cell>
          <cell r="C14792">
            <v>5</v>
          </cell>
          <cell r="D14792" t="str">
            <v>DESPENSA 20 DE OCTUBRE</v>
          </cell>
        </row>
        <row r="14793">
          <cell r="A14793">
            <v>64268</v>
          </cell>
          <cell r="B14793">
            <v>5</v>
          </cell>
          <cell r="C14793">
            <v>5</v>
          </cell>
          <cell r="D14793" t="str">
            <v>DESPENSA ITAPUA</v>
          </cell>
        </row>
        <row r="14794">
          <cell r="A14794">
            <v>64266</v>
          </cell>
          <cell r="B14794">
            <v>5</v>
          </cell>
          <cell r="C14794">
            <v>5</v>
          </cell>
          <cell r="D14794" t="str">
            <v>AUTOSERVICE LEPI</v>
          </cell>
        </row>
        <row r="14795">
          <cell r="A14795">
            <v>64265</v>
          </cell>
          <cell r="B14795">
            <v>5</v>
          </cell>
          <cell r="C14795">
            <v>1</v>
          </cell>
          <cell r="D14795" t="str">
            <v>KIOSKO SIN NOMBRE</v>
          </cell>
        </row>
        <row r="14796">
          <cell r="A14796">
            <v>64264</v>
          </cell>
          <cell r="B14796">
            <v>5</v>
          </cell>
          <cell r="C14796">
            <v>5</v>
          </cell>
          <cell r="D14796" t="str">
            <v>DESPENSA LA PREFERIDA</v>
          </cell>
        </row>
        <row r="14797">
          <cell r="A14797">
            <v>64263</v>
          </cell>
          <cell r="B14797">
            <v>5</v>
          </cell>
          <cell r="C14797">
            <v>5</v>
          </cell>
          <cell r="D14797" t="str">
            <v>DESPENSA 15 DE JUNIO</v>
          </cell>
        </row>
        <row r="14798">
          <cell r="A14798">
            <v>64262</v>
          </cell>
          <cell r="B14798">
            <v>5</v>
          </cell>
          <cell r="C14798">
            <v>5</v>
          </cell>
          <cell r="D14798" t="str">
            <v>DESPENSA DON TILO</v>
          </cell>
        </row>
        <row r="14799">
          <cell r="A14799">
            <v>64261</v>
          </cell>
          <cell r="B14799">
            <v>5</v>
          </cell>
          <cell r="C14799">
            <v>5</v>
          </cell>
          <cell r="D14799" t="str">
            <v>DESPENSA 3 HERMANOS</v>
          </cell>
        </row>
        <row r="14800">
          <cell r="A14800">
            <v>64260</v>
          </cell>
          <cell r="B14800">
            <v>5</v>
          </cell>
          <cell r="C14800">
            <v>5</v>
          </cell>
          <cell r="D14800" t="str">
            <v>DESPENSA SANTO DOMINGO</v>
          </cell>
        </row>
        <row r="14801">
          <cell r="A14801">
            <v>64259</v>
          </cell>
          <cell r="B14801">
            <v>5</v>
          </cell>
          <cell r="C14801">
            <v>5</v>
          </cell>
          <cell r="D14801" t="str">
            <v>DESPENSA LAS HERMANAS</v>
          </cell>
        </row>
        <row r="14802">
          <cell r="A14802">
            <v>64258</v>
          </cell>
          <cell r="B14802">
            <v>5</v>
          </cell>
          <cell r="C14802">
            <v>5</v>
          </cell>
          <cell r="D14802" t="str">
            <v>DESPENSA DAVID</v>
          </cell>
        </row>
        <row r="14803">
          <cell r="A14803">
            <v>64257</v>
          </cell>
          <cell r="B14803">
            <v>5</v>
          </cell>
          <cell r="C14803">
            <v>5</v>
          </cell>
          <cell r="D14803" t="str">
            <v>DESPENSA SIMAR</v>
          </cell>
        </row>
        <row r="14804">
          <cell r="A14804">
            <v>64256</v>
          </cell>
          <cell r="B14804">
            <v>5</v>
          </cell>
          <cell r="C14804">
            <v>5</v>
          </cell>
          <cell r="D14804" t="str">
            <v>DESPENSA ROMINA</v>
          </cell>
        </row>
        <row r="14805">
          <cell r="A14805">
            <v>64255</v>
          </cell>
          <cell r="B14805">
            <v>5</v>
          </cell>
          <cell r="C14805">
            <v>5</v>
          </cell>
          <cell r="D14805" t="str">
            <v>DESPENSA SOSA</v>
          </cell>
        </row>
        <row r="14806">
          <cell r="A14806">
            <v>64254</v>
          </cell>
          <cell r="B14806">
            <v>5</v>
          </cell>
          <cell r="C14806">
            <v>5</v>
          </cell>
          <cell r="D14806" t="str">
            <v>DESPENSA CINTHYA TERESA</v>
          </cell>
        </row>
        <row r="14807">
          <cell r="A14807">
            <v>64253</v>
          </cell>
          <cell r="B14807">
            <v>5</v>
          </cell>
          <cell r="C14807">
            <v>5</v>
          </cell>
          <cell r="D14807" t="str">
            <v>DESPENSA LA FAMILIA</v>
          </cell>
        </row>
        <row r="14808">
          <cell r="A14808">
            <v>64252</v>
          </cell>
          <cell r="B14808">
            <v>5</v>
          </cell>
          <cell r="C14808">
            <v>1</v>
          </cell>
          <cell r="D14808" t="str">
            <v>MI PEQUEÑO BOLICHE</v>
          </cell>
        </row>
        <row r="14809">
          <cell r="A14809">
            <v>64251</v>
          </cell>
          <cell r="B14809">
            <v>5</v>
          </cell>
          <cell r="C14809">
            <v>5</v>
          </cell>
          <cell r="D14809" t="str">
            <v>DESPENSA ANDREA</v>
          </cell>
        </row>
        <row r="14810">
          <cell r="A14810">
            <v>64250</v>
          </cell>
          <cell r="B14810">
            <v>5</v>
          </cell>
          <cell r="C14810">
            <v>1</v>
          </cell>
          <cell r="D14810" t="str">
            <v>KIOSKO SIN NOMBRE</v>
          </cell>
        </row>
        <row r="14811">
          <cell r="A14811">
            <v>64249</v>
          </cell>
          <cell r="B14811">
            <v>5</v>
          </cell>
          <cell r="C14811">
            <v>5</v>
          </cell>
          <cell r="D14811" t="str">
            <v>COPETIN SUSI</v>
          </cell>
        </row>
        <row r="14812">
          <cell r="A14812">
            <v>64248</v>
          </cell>
          <cell r="B14812">
            <v>5</v>
          </cell>
          <cell r="C14812">
            <v>5</v>
          </cell>
          <cell r="D14812" t="str">
            <v>CABINA SIN NOMBRE</v>
          </cell>
        </row>
        <row r="14813">
          <cell r="A14813">
            <v>64247</v>
          </cell>
          <cell r="B14813">
            <v>5</v>
          </cell>
          <cell r="C14813">
            <v>5</v>
          </cell>
          <cell r="D14813" t="str">
            <v>CABINA CABI FULL</v>
          </cell>
        </row>
        <row r="14814">
          <cell r="A14814">
            <v>64246</v>
          </cell>
          <cell r="B14814">
            <v>5</v>
          </cell>
          <cell r="C14814">
            <v>5</v>
          </cell>
          <cell r="D14814" t="str">
            <v>DESPENSA SANTI</v>
          </cell>
        </row>
        <row r="14815">
          <cell r="A14815">
            <v>64245</v>
          </cell>
          <cell r="B14815">
            <v>6</v>
          </cell>
          <cell r="C14815">
            <v>3</v>
          </cell>
          <cell r="D14815" t="str">
            <v>DESPENSA SIN NOMBRE</v>
          </cell>
        </row>
        <row r="14816">
          <cell r="A14816">
            <v>64244</v>
          </cell>
          <cell r="B14816">
            <v>6</v>
          </cell>
          <cell r="C14816">
            <v>3</v>
          </cell>
          <cell r="D14816" t="str">
            <v>COPETIN COCOS BEER</v>
          </cell>
        </row>
        <row r="14817">
          <cell r="A14817">
            <v>64243</v>
          </cell>
          <cell r="B14817">
            <v>6</v>
          </cell>
          <cell r="C14817">
            <v>3</v>
          </cell>
          <cell r="D14817" t="str">
            <v>HELADERIA CAROLINA</v>
          </cell>
        </row>
        <row r="14818">
          <cell r="A14818">
            <v>64242</v>
          </cell>
          <cell r="B14818">
            <v>6</v>
          </cell>
          <cell r="C14818">
            <v>3</v>
          </cell>
          <cell r="D14818" t="str">
            <v>DESPENSA LA MAMONA</v>
          </cell>
        </row>
        <row r="14819">
          <cell r="A14819">
            <v>64241</v>
          </cell>
          <cell r="B14819">
            <v>6</v>
          </cell>
          <cell r="C14819">
            <v>3</v>
          </cell>
          <cell r="D14819" t="str">
            <v>DESPENSA SAN JUAN</v>
          </cell>
        </row>
        <row r="14820">
          <cell r="A14820">
            <v>64240</v>
          </cell>
          <cell r="B14820">
            <v>6</v>
          </cell>
          <cell r="C14820">
            <v>3</v>
          </cell>
          <cell r="D14820" t="str">
            <v>DESPENSA LILI</v>
          </cell>
        </row>
        <row r="14821">
          <cell r="A14821">
            <v>64239</v>
          </cell>
          <cell r="B14821">
            <v>6</v>
          </cell>
          <cell r="C14821">
            <v>3</v>
          </cell>
          <cell r="D14821" t="str">
            <v>DESPENSA SAN BLAS</v>
          </cell>
        </row>
        <row r="14822">
          <cell r="A14822">
            <v>64238</v>
          </cell>
          <cell r="B14822">
            <v>6</v>
          </cell>
          <cell r="C14822">
            <v>3</v>
          </cell>
          <cell r="D14822" t="str">
            <v>DESPENSA ARNALDITO</v>
          </cell>
        </row>
        <row r="14823">
          <cell r="A14823">
            <v>64237</v>
          </cell>
          <cell r="B14823">
            <v>6</v>
          </cell>
          <cell r="C14823">
            <v>3</v>
          </cell>
          <cell r="D14823" t="str">
            <v>KIOSKO LUISITO</v>
          </cell>
        </row>
        <row r="14824">
          <cell r="A14824">
            <v>64236</v>
          </cell>
          <cell r="B14824">
            <v>6</v>
          </cell>
          <cell r="C14824">
            <v>3</v>
          </cell>
          <cell r="D14824" t="str">
            <v>DESPENSA MANUELITO</v>
          </cell>
        </row>
        <row r="14825">
          <cell r="A14825">
            <v>64235</v>
          </cell>
          <cell r="B14825">
            <v>6</v>
          </cell>
          <cell r="C14825">
            <v>3</v>
          </cell>
          <cell r="D14825" t="str">
            <v>DESPENSA CRISTIAN DAVID</v>
          </cell>
        </row>
        <row r="14826">
          <cell r="A14826">
            <v>64234</v>
          </cell>
          <cell r="B14826">
            <v>6</v>
          </cell>
          <cell r="C14826">
            <v>3</v>
          </cell>
          <cell r="D14826" t="str">
            <v>DESPENSA CAAZAPA</v>
          </cell>
        </row>
        <row r="14827">
          <cell r="A14827">
            <v>64233</v>
          </cell>
          <cell r="B14827">
            <v>6</v>
          </cell>
          <cell r="C14827">
            <v>3</v>
          </cell>
          <cell r="D14827" t="str">
            <v>DESPENSA SAN CAYETANO</v>
          </cell>
        </row>
        <row r="14828">
          <cell r="A14828">
            <v>64232</v>
          </cell>
          <cell r="B14828">
            <v>6</v>
          </cell>
          <cell r="C14828">
            <v>3</v>
          </cell>
          <cell r="D14828" t="str">
            <v>DESPENSA TUTI</v>
          </cell>
        </row>
        <row r="14829">
          <cell r="A14829">
            <v>64231</v>
          </cell>
          <cell r="B14829">
            <v>6</v>
          </cell>
          <cell r="C14829">
            <v>3</v>
          </cell>
          <cell r="D14829" t="str">
            <v>DESPENSA LA PILARENSE</v>
          </cell>
        </row>
        <row r="14830">
          <cell r="A14830">
            <v>64230</v>
          </cell>
          <cell r="B14830">
            <v>6</v>
          </cell>
          <cell r="C14830">
            <v>3</v>
          </cell>
          <cell r="D14830" t="str">
            <v>COPETIN SAN FRANCISCO</v>
          </cell>
        </row>
        <row r="14831">
          <cell r="A14831">
            <v>64229</v>
          </cell>
          <cell r="B14831">
            <v>6</v>
          </cell>
          <cell r="C14831">
            <v>3</v>
          </cell>
          <cell r="D14831" t="str">
            <v>DESPENSA LIZ</v>
          </cell>
        </row>
        <row r="14832">
          <cell r="A14832">
            <v>64228</v>
          </cell>
          <cell r="B14832">
            <v>6</v>
          </cell>
          <cell r="C14832">
            <v>3</v>
          </cell>
          <cell r="D14832" t="str">
            <v>DESPENSA EDHIT</v>
          </cell>
        </row>
        <row r="14833">
          <cell r="A14833">
            <v>64227</v>
          </cell>
          <cell r="D14833" t="str">
            <v>DESPENSA LA AMISTAD</v>
          </cell>
          <cell r="E14833" t="str">
            <v>Hogar</v>
          </cell>
        </row>
        <row r="14834">
          <cell r="A14834">
            <v>64226</v>
          </cell>
          <cell r="B14834">
            <v>6</v>
          </cell>
          <cell r="C14834">
            <v>3</v>
          </cell>
          <cell r="D14834" t="str">
            <v>COPETIN EL ENCUENTRO</v>
          </cell>
        </row>
        <row r="14835">
          <cell r="A14835">
            <v>64225</v>
          </cell>
          <cell r="B14835">
            <v>6</v>
          </cell>
          <cell r="C14835">
            <v>3</v>
          </cell>
          <cell r="D14835" t="str">
            <v>DESPENSA YULI</v>
          </cell>
        </row>
        <row r="14836">
          <cell r="A14836">
            <v>64224</v>
          </cell>
          <cell r="B14836">
            <v>6</v>
          </cell>
          <cell r="C14836">
            <v>3</v>
          </cell>
          <cell r="D14836" t="str">
            <v>DESPENSA LA SANTANIANA</v>
          </cell>
        </row>
        <row r="14837">
          <cell r="A14837">
            <v>64223</v>
          </cell>
          <cell r="B14837">
            <v>6</v>
          </cell>
          <cell r="C14837">
            <v>3</v>
          </cell>
          <cell r="D14837" t="str">
            <v>DESPENSA DOÑA FELI</v>
          </cell>
        </row>
        <row r="14838">
          <cell r="A14838">
            <v>64221</v>
          </cell>
          <cell r="B14838">
            <v>6</v>
          </cell>
          <cell r="C14838">
            <v>3</v>
          </cell>
          <cell r="D14838" t="str">
            <v>DESPENSA SIN NOMBRE</v>
          </cell>
        </row>
        <row r="14839">
          <cell r="A14839">
            <v>64220</v>
          </cell>
          <cell r="B14839">
            <v>6</v>
          </cell>
          <cell r="C14839">
            <v>3</v>
          </cell>
          <cell r="D14839" t="str">
            <v>DESPENSA ARROLLENSE</v>
          </cell>
        </row>
        <row r="14840">
          <cell r="A14840">
            <v>64219</v>
          </cell>
          <cell r="B14840">
            <v>6</v>
          </cell>
          <cell r="C14840">
            <v>3</v>
          </cell>
          <cell r="D14840" t="str">
            <v>DESPENSA YAGUY POTY</v>
          </cell>
        </row>
        <row r="14841">
          <cell r="A14841">
            <v>64218</v>
          </cell>
          <cell r="B14841">
            <v>6</v>
          </cell>
          <cell r="C14841">
            <v>3</v>
          </cell>
          <cell r="D14841" t="str">
            <v>DESPENSA SANTO DOMINGO</v>
          </cell>
        </row>
        <row r="14842">
          <cell r="A14842">
            <v>64217</v>
          </cell>
          <cell r="B14842">
            <v>6</v>
          </cell>
          <cell r="C14842">
            <v>3</v>
          </cell>
          <cell r="D14842" t="str">
            <v>DESPENSA PERALTA</v>
          </cell>
        </row>
        <row r="14843">
          <cell r="A14843">
            <v>64216</v>
          </cell>
          <cell r="B14843">
            <v>6</v>
          </cell>
          <cell r="C14843">
            <v>3</v>
          </cell>
          <cell r="D14843" t="str">
            <v>KIOSKO SIN NOMBRE</v>
          </cell>
        </row>
        <row r="14844">
          <cell r="A14844">
            <v>64215</v>
          </cell>
          <cell r="B14844">
            <v>6</v>
          </cell>
          <cell r="C14844">
            <v>3</v>
          </cell>
          <cell r="D14844" t="str">
            <v>DESPENSA SIN NOMBRE</v>
          </cell>
        </row>
        <row r="14845">
          <cell r="A14845">
            <v>64214</v>
          </cell>
          <cell r="B14845">
            <v>6</v>
          </cell>
          <cell r="C14845">
            <v>3</v>
          </cell>
          <cell r="D14845" t="str">
            <v>DESPENSA LIDER</v>
          </cell>
        </row>
        <row r="14846">
          <cell r="A14846">
            <v>64213</v>
          </cell>
          <cell r="B14846">
            <v>6</v>
          </cell>
          <cell r="C14846">
            <v>3</v>
          </cell>
          <cell r="D14846" t="str">
            <v>DESPENSA SIN NOMBRE</v>
          </cell>
        </row>
        <row r="14847">
          <cell r="A14847">
            <v>64212</v>
          </cell>
          <cell r="B14847">
            <v>5</v>
          </cell>
          <cell r="C14847">
            <v>5</v>
          </cell>
          <cell r="D14847" t="str">
            <v>DESPENSA D Y L</v>
          </cell>
        </row>
        <row r="14848">
          <cell r="A14848">
            <v>64211</v>
          </cell>
          <cell r="B14848">
            <v>5</v>
          </cell>
          <cell r="C14848">
            <v>5</v>
          </cell>
          <cell r="D14848" t="str">
            <v>DESPENSA DEVI</v>
          </cell>
        </row>
        <row r="14849">
          <cell r="A14849">
            <v>64210</v>
          </cell>
          <cell r="B14849">
            <v>5</v>
          </cell>
          <cell r="C14849">
            <v>5</v>
          </cell>
          <cell r="D14849" t="str">
            <v>BODEGA ACUARELA</v>
          </cell>
        </row>
        <row r="14850">
          <cell r="A14850">
            <v>64209</v>
          </cell>
          <cell r="B14850">
            <v>5</v>
          </cell>
          <cell r="C14850">
            <v>5</v>
          </cell>
          <cell r="D14850" t="str">
            <v>BODEGA BBD-RO</v>
          </cell>
        </row>
        <row r="14851">
          <cell r="A14851">
            <v>64208</v>
          </cell>
          <cell r="B14851">
            <v>5</v>
          </cell>
          <cell r="C14851">
            <v>5</v>
          </cell>
          <cell r="D14851" t="str">
            <v>COPETIN JOSE MARIA</v>
          </cell>
        </row>
        <row r="14852">
          <cell r="A14852">
            <v>64207</v>
          </cell>
          <cell r="B14852">
            <v>5</v>
          </cell>
          <cell r="C14852">
            <v>5</v>
          </cell>
          <cell r="D14852" t="str">
            <v>DESPENSA ÑEQUITA</v>
          </cell>
        </row>
        <row r="14853">
          <cell r="A14853">
            <v>64206</v>
          </cell>
          <cell r="B14853">
            <v>5</v>
          </cell>
          <cell r="C14853">
            <v>5</v>
          </cell>
          <cell r="D14853" t="str">
            <v>CABINA RUTA 1</v>
          </cell>
        </row>
        <row r="14854">
          <cell r="A14854">
            <v>64205</v>
          </cell>
          <cell r="B14854">
            <v>5</v>
          </cell>
          <cell r="C14854">
            <v>5</v>
          </cell>
          <cell r="D14854" t="str">
            <v>DESPENSA NIÑO JESUS</v>
          </cell>
        </row>
        <row r="14855">
          <cell r="A14855">
            <v>64204</v>
          </cell>
          <cell r="B14855">
            <v>5</v>
          </cell>
          <cell r="C14855">
            <v>1</v>
          </cell>
          <cell r="D14855" t="str">
            <v>KIOSKO OLMEDO</v>
          </cell>
        </row>
        <row r="14856">
          <cell r="A14856">
            <v>64203</v>
          </cell>
          <cell r="B14856">
            <v>5</v>
          </cell>
          <cell r="C14856">
            <v>6</v>
          </cell>
          <cell r="D14856" t="str">
            <v>KIOSKO ÑA MARI</v>
          </cell>
        </row>
        <row r="14857">
          <cell r="A14857">
            <v>64202</v>
          </cell>
          <cell r="B14857">
            <v>5</v>
          </cell>
          <cell r="C14857">
            <v>5</v>
          </cell>
          <cell r="D14857" t="str">
            <v>CABINA TELEFONICA SIN NOMBRE</v>
          </cell>
        </row>
        <row r="14858">
          <cell r="A14858">
            <v>64201</v>
          </cell>
          <cell r="B14858">
            <v>5</v>
          </cell>
          <cell r="C14858">
            <v>5</v>
          </cell>
          <cell r="D14858" t="str">
            <v>CASILLA GOMEZ</v>
          </cell>
        </row>
        <row r="14859">
          <cell r="A14859">
            <v>64200</v>
          </cell>
          <cell r="B14859">
            <v>5</v>
          </cell>
          <cell r="C14859">
            <v>6</v>
          </cell>
          <cell r="D14859" t="str">
            <v>DESPENSA RI-MAR</v>
          </cell>
        </row>
        <row r="14860">
          <cell r="A14860">
            <v>64199</v>
          </cell>
          <cell r="B14860">
            <v>5</v>
          </cell>
          <cell r="C14860">
            <v>5</v>
          </cell>
          <cell r="D14860" t="str">
            <v>DESPENSA ALFONSO</v>
          </cell>
        </row>
        <row r="14861">
          <cell r="A14861">
            <v>64198</v>
          </cell>
          <cell r="B14861">
            <v>5</v>
          </cell>
          <cell r="C14861">
            <v>5</v>
          </cell>
          <cell r="D14861" t="str">
            <v>DESPENSA SIN NOMBRE</v>
          </cell>
        </row>
        <row r="14862">
          <cell r="A14862">
            <v>64197</v>
          </cell>
          <cell r="B14862">
            <v>6</v>
          </cell>
          <cell r="C14862">
            <v>3</v>
          </cell>
          <cell r="D14862" t="str">
            <v>DESPENSA MARIO ALBERTO</v>
          </cell>
        </row>
        <row r="14863">
          <cell r="A14863">
            <v>64196</v>
          </cell>
          <cell r="B14863">
            <v>6</v>
          </cell>
          <cell r="C14863">
            <v>3</v>
          </cell>
          <cell r="D14863" t="str">
            <v>KIOSKO SIN NOMBRE</v>
          </cell>
        </row>
        <row r="14864">
          <cell r="A14864">
            <v>64195</v>
          </cell>
          <cell r="B14864">
            <v>7</v>
          </cell>
          <cell r="C14864">
            <v>4</v>
          </cell>
          <cell r="D14864" t="str">
            <v>DESPENSA SAMANIEGO</v>
          </cell>
          <cell r="E14864" t="str">
            <v>Hogar</v>
          </cell>
        </row>
        <row r="14865">
          <cell r="A14865">
            <v>64194</v>
          </cell>
          <cell r="B14865">
            <v>6</v>
          </cell>
          <cell r="C14865">
            <v>3</v>
          </cell>
          <cell r="D14865" t="str">
            <v>KIOSKO SIN NOMBRE</v>
          </cell>
        </row>
        <row r="14866">
          <cell r="A14866">
            <v>64193</v>
          </cell>
          <cell r="B14866">
            <v>6</v>
          </cell>
          <cell r="C14866">
            <v>3</v>
          </cell>
          <cell r="D14866" t="str">
            <v>DESPENSA SIN NOMBRE</v>
          </cell>
        </row>
        <row r="14867">
          <cell r="A14867">
            <v>64192</v>
          </cell>
          <cell r="B14867">
            <v>6</v>
          </cell>
          <cell r="C14867">
            <v>3</v>
          </cell>
          <cell r="D14867" t="str">
            <v>COMERCIAL SAN MIGUEL</v>
          </cell>
        </row>
        <row r="14868">
          <cell r="A14868">
            <v>64191</v>
          </cell>
          <cell r="B14868">
            <v>6</v>
          </cell>
          <cell r="C14868">
            <v>3</v>
          </cell>
          <cell r="D14868" t="str">
            <v>DESPENSA SAN CAYETANO</v>
          </cell>
        </row>
        <row r="14869">
          <cell r="A14869">
            <v>64190</v>
          </cell>
          <cell r="B14869">
            <v>6</v>
          </cell>
          <cell r="C14869">
            <v>3</v>
          </cell>
          <cell r="D14869" t="str">
            <v>CARNICERIA EL CEBU</v>
          </cell>
        </row>
        <row r="14870">
          <cell r="A14870">
            <v>64189</v>
          </cell>
          <cell r="B14870">
            <v>6</v>
          </cell>
          <cell r="C14870">
            <v>3</v>
          </cell>
          <cell r="D14870" t="str">
            <v>DESPENSA CECI</v>
          </cell>
        </row>
        <row r="14871">
          <cell r="A14871">
            <v>64188</v>
          </cell>
          <cell r="B14871">
            <v>6</v>
          </cell>
          <cell r="C14871">
            <v>3</v>
          </cell>
          <cell r="D14871" t="str">
            <v>DESPENSA BELEN</v>
          </cell>
        </row>
        <row r="14872">
          <cell r="A14872">
            <v>64187</v>
          </cell>
          <cell r="B14872">
            <v>6</v>
          </cell>
          <cell r="C14872">
            <v>3</v>
          </cell>
          <cell r="D14872" t="str">
            <v>ALMACEN GUILLE</v>
          </cell>
        </row>
        <row r="14873">
          <cell r="A14873">
            <v>64186</v>
          </cell>
          <cell r="B14873">
            <v>6</v>
          </cell>
          <cell r="C14873">
            <v>3</v>
          </cell>
          <cell r="D14873" t="str">
            <v>COMERCIAL ALFREDITO</v>
          </cell>
        </row>
        <row r="14874">
          <cell r="A14874">
            <v>64185</v>
          </cell>
          <cell r="B14874">
            <v>6</v>
          </cell>
          <cell r="C14874">
            <v>3</v>
          </cell>
          <cell r="D14874" t="str">
            <v>CABINA TELEFONICA AMI</v>
          </cell>
        </row>
        <row r="14875">
          <cell r="A14875">
            <v>64184</v>
          </cell>
          <cell r="B14875">
            <v>6</v>
          </cell>
          <cell r="C14875">
            <v>3</v>
          </cell>
          <cell r="D14875" t="str">
            <v>CANTINA SIN NOMBRE</v>
          </cell>
        </row>
        <row r="14876">
          <cell r="A14876">
            <v>64183</v>
          </cell>
          <cell r="B14876">
            <v>6</v>
          </cell>
          <cell r="C14876">
            <v>3</v>
          </cell>
          <cell r="D14876" t="str">
            <v>COPETIN SIN NOMBRE</v>
          </cell>
        </row>
        <row r="14877">
          <cell r="A14877">
            <v>64182</v>
          </cell>
          <cell r="B14877">
            <v>6</v>
          </cell>
          <cell r="C14877">
            <v>3</v>
          </cell>
          <cell r="D14877" t="str">
            <v>DESPENSA SAN CAYETANO</v>
          </cell>
        </row>
        <row r="14878">
          <cell r="A14878">
            <v>64181</v>
          </cell>
          <cell r="B14878">
            <v>6</v>
          </cell>
          <cell r="C14878">
            <v>3</v>
          </cell>
          <cell r="D14878" t="str">
            <v>DESPENSA DANI</v>
          </cell>
        </row>
        <row r="14879">
          <cell r="A14879">
            <v>64180</v>
          </cell>
          <cell r="B14879">
            <v>6</v>
          </cell>
          <cell r="C14879">
            <v>3</v>
          </cell>
          <cell r="D14879" t="str">
            <v>DESPENSA VERO</v>
          </cell>
        </row>
        <row r="14880">
          <cell r="A14880">
            <v>64179</v>
          </cell>
          <cell r="B14880">
            <v>6</v>
          </cell>
          <cell r="C14880">
            <v>3</v>
          </cell>
          <cell r="D14880" t="str">
            <v>DESPENSA SAGRADA FAMILIA</v>
          </cell>
        </row>
        <row r="14881">
          <cell r="A14881">
            <v>64178</v>
          </cell>
          <cell r="B14881">
            <v>6</v>
          </cell>
          <cell r="C14881">
            <v>3</v>
          </cell>
          <cell r="D14881" t="str">
            <v>DESPENSA SIN NOMBRE</v>
          </cell>
        </row>
        <row r="14882">
          <cell r="A14882">
            <v>64176</v>
          </cell>
          <cell r="B14882">
            <v>6</v>
          </cell>
          <cell r="C14882">
            <v>3</v>
          </cell>
          <cell r="D14882" t="str">
            <v>DESPENSA SAN JUAN</v>
          </cell>
        </row>
        <row r="14883">
          <cell r="A14883">
            <v>64175</v>
          </cell>
          <cell r="B14883">
            <v>6</v>
          </cell>
          <cell r="C14883">
            <v>3</v>
          </cell>
          <cell r="D14883" t="str">
            <v>DESPENSA GENESIS</v>
          </cell>
        </row>
        <row r="14884">
          <cell r="A14884">
            <v>64174</v>
          </cell>
          <cell r="B14884">
            <v>6</v>
          </cell>
          <cell r="C14884">
            <v>3</v>
          </cell>
          <cell r="D14884" t="str">
            <v>DESPENSA ARACELY</v>
          </cell>
        </row>
        <row r="14885">
          <cell r="A14885">
            <v>64173</v>
          </cell>
          <cell r="B14885">
            <v>6</v>
          </cell>
          <cell r="C14885">
            <v>3</v>
          </cell>
          <cell r="D14885" t="str">
            <v>DESPENSA SIN NOMBRE</v>
          </cell>
        </row>
        <row r="14886">
          <cell r="A14886">
            <v>64172</v>
          </cell>
          <cell r="B14886">
            <v>6</v>
          </cell>
          <cell r="C14886">
            <v>3</v>
          </cell>
          <cell r="D14886" t="str">
            <v>DESPENSA VALERIA</v>
          </cell>
        </row>
        <row r="14887">
          <cell r="A14887">
            <v>64171</v>
          </cell>
          <cell r="B14887">
            <v>6</v>
          </cell>
          <cell r="C14887">
            <v>3</v>
          </cell>
          <cell r="D14887" t="str">
            <v>DESPENSA SAN JUAN</v>
          </cell>
        </row>
        <row r="14888">
          <cell r="A14888">
            <v>64170</v>
          </cell>
          <cell r="B14888">
            <v>6</v>
          </cell>
          <cell r="C14888">
            <v>3</v>
          </cell>
          <cell r="D14888" t="str">
            <v>DESPENSA SIN NOMBRE</v>
          </cell>
        </row>
        <row r="14889">
          <cell r="A14889">
            <v>64169</v>
          </cell>
          <cell r="B14889">
            <v>6</v>
          </cell>
          <cell r="C14889">
            <v>3</v>
          </cell>
          <cell r="D14889" t="str">
            <v>DESPENSA NENUS</v>
          </cell>
        </row>
        <row r="14890">
          <cell r="A14890">
            <v>64168</v>
          </cell>
          <cell r="B14890">
            <v>6</v>
          </cell>
          <cell r="C14890">
            <v>3</v>
          </cell>
          <cell r="D14890" t="str">
            <v>DESPENSA ÑA NENA</v>
          </cell>
        </row>
        <row r="14891">
          <cell r="A14891">
            <v>64167</v>
          </cell>
          <cell r="B14891">
            <v>6</v>
          </cell>
          <cell r="C14891">
            <v>3</v>
          </cell>
          <cell r="D14891" t="str">
            <v>DESPENSA ÑA LUSI</v>
          </cell>
        </row>
        <row r="14892">
          <cell r="A14892">
            <v>64166</v>
          </cell>
          <cell r="B14892">
            <v>6</v>
          </cell>
          <cell r="C14892">
            <v>3</v>
          </cell>
          <cell r="D14892" t="str">
            <v>KIOSKO SIN NOMBRE</v>
          </cell>
        </row>
        <row r="14893">
          <cell r="A14893">
            <v>64165</v>
          </cell>
          <cell r="B14893">
            <v>6</v>
          </cell>
          <cell r="C14893">
            <v>3</v>
          </cell>
          <cell r="D14893" t="str">
            <v>DESPENSA ARIEL</v>
          </cell>
        </row>
        <row r="14894">
          <cell r="A14894">
            <v>64164</v>
          </cell>
          <cell r="B14894">
            <v>7</v>
          </cell>
          <cell r="C14894">
            <v>4</v>
          </cell>
          <cell r="D14894" t="str">
            <v>DESPENSA SAN AGUSTIN</v>
          </cell>
          <cell r="E14894" t="str">
            <v>Hogar</v>
          </cell>
        </row>
        <row r="14895">
          <cell r="A14895">
            <v>64163</v>
          </cell>
          <cell r="B14895">
            <v>6</v>
          </cell>
          <cell r="C14895">
            <v>3</v>
          </cell>
          <cell r="D14895" t="str">
            <v>DESPENSA LAS DELICIAS Y PELUQUERIA</v>
          </cell>
        </row>
        <row r="14896">
          <cell r="A14896">
            <v>64162</v>
          </cell>
          <cell r="B14896">
            <v>6</v>
          </cell>
          <cell r="C14896">
            <v>3</v>
          </cell>
          <cell r="D14896" t="str">
            <v>KIOSKO TRES HERMANOS</v>
          </cell>
        </row>
        <row r="14897">
          <cell r="A14897">
            <v>64161</v>
          </cell>
          <cell r="B14897">
            <v>6</v>
          </cell>
          <cell r="C14897">
            <v>3</v>
          </cell>
          <cell r="D14897" t="str">
            <v>COPETIN CARDENAL</v>
          </cell>
        </row>
        <row r="14898">
          <cell r="A14898">
            <v>64160</v>
          </cell>
          <cell r="B14898">
            <v>6</v>
          </cell>
          <cell r="C14898">
            <v>3</v>
          </cell>
          <cell r="D14898" t="str">
            <v>COPETIN 77</v>
          </cell>
        </row>
        <row r="14899">
          <cell r="A14899">
            <v>64159</v>
          </cell>
          <cell r="B14899">
            <v>6</v>
          </cell>
          <cell r="C14899">
            <v>3</v>
          </cell>
          <cell r="D14899" t="str">
            <v>DESPENSA SIN NOMBRE</v>
          </cell>
        </row>
        <row r="14900">
          <cell r="A14900">
            <v>64158</v>
          </cell>
          <cell r="B14900">
            <v>6</v>
          </cell>
          <cell r="C14900">
            <v>3</v>
          </cell>
          <cell r="D14900" t="str">
            <v>DESPENSA LA ECONOMIA</v>
          </cell>
        </row>
        <row r="14901">
          <cell r="A14901">
            <v>64157</v>
          </cell>
          <cell r="B14901">
            <v>6</v>
          </cell>
          <cell r="C14901">
            <v>3</v>
          </cell>
          <cell r="D14901" t="str">
            <v>MERCERIA ANGELITO</v>
          </cell>
        </row>
        <row r="14902">
          <cell r="A14902">
            <v>64156</v>
          </cell>
          <cell r="B14902">
            <v>6</v>
          </cell>
          <cell r="C14902">
            <v>3</v>
          </cell>
          <cell r="D14902" t="str">
            <v>CASILLA SANTA TERESA</v>
          </cell>
        </row>
        <row r="14903">
          <cell r="A14903">
            <v>64155</v>
          </cell>
          <cell r="B14903">
            <v>5</v>
          </cell>
          <cell r="C14903">
            <v>5</v>
          </cell>
          <cell r="D14903" t="str">
            <v>DESPENSA 5 HERMANOS</v>
          </cell>
        </row>
        <row r="14904">
          <cell r="A14904">
            <v>64154</v>
          </cell>
          <cell r="B14904">
            <v>5</v>
          </cell>
          <cell r="C14904">
            <v>5</v>
          </cell>
          <cell r="D14904" t="str">
            <v>CABINA TELEFONICA</v>
          </cell>
        </row>
        <row r="14905">
          <cell r="A14905">
            <v>64153</v>
          </cell>
          <cell r="B14905">
            <v>5</v>
          </cell>
          <cell r="C14905">
            <v>5</v>
          </cell>
          <cell r="D14905" t="str">
            <v>DESPENSA GONZALEZ</v>
          </cell>
        </row>
        <row r="14906">
          <cell r="A14906">
            <v>64152</v>
          </cell>
          <cell r="B14906">
            <v>5</v>
          </cell>
          <cell r="C14906">
            <v>1</v>
          </cell>
          <cell r="D14906" t="str">
            <v>KIOSKO ACE</v>
          </cell>
        </row>
        <row r="14907">
          <cell r="A14907">
            <v>64151</v>
          </cell>
          <cell r="B14907">
            <v>4</v>
          </cell>
          <cell r="C14907">
            <v>6</v>
          </cell>
          <cell r="D14907" t="str">
            <v>DESPENSA RM</v>
          </cell>
          <cell r="E14907" t="str">
            <v>Hogar</v>
          </cell>
        </row>
        <row r="14908">
          <cell r="A14908">
            <v>64150</v>
          </cell>
          <cell r="B14908">
            <v>5</v>
          </cell>
          <cell r="C14908">
            <v>5</v>
          </cell>
          <cell r="D14908" t="str">
            <v>COPETIN RONALD</v>
          </cell>
        </row>
        <row r="14909">
          <cell r="A14909">
            <v>64149</v>
          </cell>
          <cell r="B14909">
            <v>5</v>
          </cell>
          <cell r="C14909">
            <v>5</v>
          </cell>
          <cell r="D14909" t="str">
            <v>CABINA TELEFONICA</v>
          </cell>
        </row>
        <row r="14910">
          <cell r="A14910">
            <v>64148</v>
          </cell>
          <cell r="B14910">
            <v>5</v>
          </cell>
          <cell r="C14910">
            <v>5</v>
          </cell>
          <cell r="D14910" t="str">
            <v>COPETIN VAREA</v>
          </cell>
        </row>
        <row r="14911">
          <cell r="A14911">
            <v>64147</v>
          </cell>
          <cell r="B14911">
            <v>5</v>
          </cell>
          <cell r="C14911">
            <v>5</v>
          </cell>
          <cell r="D14911" t="str">
            <v>DESPENSA MEDALLA MILAGROSA</v>
          </cell>
        </row>
        <row r="14912">
          <cell r="A14912">
            <v>64146</v>
          </cell>
          <cell r="B14912">
            <v>5</v>
          </cell>
          <cell r="C14912">
            <v>5</v>
          </cell>
          <cell r="D14912" t="str">
            <v>CABINA TELEFONICA</v>
          </cell>
        </row>
        <row r="14913">
          <cell r="A14913">
            <v>64145</v>
          </cell>
          <cell r="B14913">
            <v>5</v>
          </cell>
          <cell r="C14913">
            <v>1</v>
          </cell>
          <cell r="D14913" t="str">
            <v>SUPERMERCADO OLIVA</v>
          </cell>
        </row>
        <row r="14914">
          <cell r="A14914">
            <v>64144</v>
          </cell>
          <cell r="B14914">
            <v>5</v>
          </cell>
          <cell r="C14914">
            <v>5</v>
          </cell>
          <cell r="D14914" t="str">
            <v>DESPENSA LOS NIETOS</v>
          </cell>
        </row>
        <row r="14915">
          <cell r="A14915">
            <v>64143</v>
          </cell>
          <cell r="D14915" t="str">
            <v>SUPERMERCADO DON JUAN</v>
          </cell>
        </row>
        <row r="14916">
          <cell r="A14916">
            <v>64142</v>
          </cell>
          <cell r="B14916">
            <v>5</v>
          </cell>
          <cell r="C14916">
            <v>7</v>
          </cell>
          <cell r="D14916" t="str">
            <v>KIOSKO NOE</v>
          </cell>
        </row>
        <row r="14917">
          <cell r="A14917">
            <v>64141</v>
          </cell>
          <cell r="B14917">
            <v>5</v>
          </cell>
          <cell r="C14917">
            <v>7</v>
          </cell>
          <cell r="D14917" t="str">
            <v>COPETIN MANOLO</v>
          </cell>
        </row>
        <row r="14918">
          <cell r="A14918">
            <v>64140</v>
          </cell>
          <cell r="B14918">
            <v>5</v>
          </cell>
          <cell r="C14918">
            <v>7</v>
          </cell>
          <cell r="D14918" t="str">
            <v>COPETIN DELIA</v>
          </cell>
        </row>
        <row r="14919">
          <cell r="A14919">
            <v>64139</v>
          </cell>
          <cell r="B14919">
            <v>5</v>
          </cell>
          <cell r="C14919">
            <v>7</v>
          </cell>
          <cell r="D14919" t="str">
            <v>DESPENSA SAN LUCAS</v>
          </cell>
        </row>
        <row r="14920">
          <cell r="A14920">
            <v>64138</v>
          </cell>
          <cell r="B14920">
            <v>5</v>
          </cell>
          <cell r="C14920">
            <v>7</v>
          </cell>
          <cell r="D14920" t="str">
            <v>DESPENSA CRISTINA</v>
          </cell>
        </row>
        <row r="14921">
          <cell r="A14921">
            <v>64137</v>
          </cell>
          <cell r="B14921">
            <v>6</v>
          </cell>
          <cell r="C14921">
            <v>3</v>
          </cell>
          <cell r="D14921" t="str">
            <v>DESPENSA SAN CAYETANO</v>
          </cell>
        </row>
        <row r="14922">
          <cell r="A14922">
            <v>64136</v>
          </cell>
          <cell r="B14922">
            <v>6</v>
          </cell>
          <cell r="C14922">
            <v>3</v>
          </cell>
          <cell r="D14922" t="str">
            <v>DESPENSA LA ESPERANZA</v>
          </cell>
        </row>
        <row r="14923">
          <cell r="A14923">
            <v>64135</v>
          </cell>
          <cell r="B14923">
            <v>6</v>
          </cell>
          <cell r="C14923">
            <v>3</v>
          </cell>
          <cell r="D14923" t="str">
            <v>DESPENSA SAN JOSE</v>
          </cell>
        </row>
        <row r="14924">
          <cell r="A14924">
            <v>64134</v>
          </cell>
          <cell r="B14924">
            <v>6</v>
          </cell>
          <cell r="C14924">
            <v>3</v>
          </cell>
          <cell r="D14924" t="str">
            <v>DESPENSA ROCIO</v>
          </cell>
        </row>
        <row r="14925">
          <cell r="A14925">
            <v>64133</v>
          </cell>
          <cell r="B14925">
            <v>6</v>
          </cell>
          <cell r="C14925">
            <v>3</v>
          </cell>
          <cell r="D14925" t="str">
            <v>DESPENSA M.R</v>
          </cell>
        </row>
        <row r="14926">
          <cell r="A14926">
            <v>64131</v>
          </cell>
          <cell r="B14926">
            <v>6</v>
          </cell>
          <cell r="C14926">
            <v>3</v>
          </cell>
          <cell r="D14926" t="str">
            <v>KIOSKO PERLA</v>
          </cell>
        </row>
        <row r="14927">
          <cell r="A14927">
            <v>64130</v>
          </cell>
          <cell r="B14927">
            <v>6</v>
          </cell>
          <cell r="C14927">
            <v>3</v>
          </cell>
          <cell r="D14927" t="str">
            <v>KIOSKO LETI</v>
          </cell>
        </row>
        <row r="14928">
          <cell r="A14928">
            <v>64129</v>
          </cell>
          <cell r="B14928">
            <v>6</v>
          </cell>
          <cell r="C14928">
            <v>3</v>
          </cell>
          <cell r="D14928" t="str">
            <v>DESPENSA SAN CARLOS</v>
          </cell>
        </row>
        <row r="14929">
          <cell r="A14929">
            <v>64128</v>
          </cell>
          <cell r="B14929">
            <v>6</v>
          </cell>
          <cell r="C14929">
            <v>3</v>
          </cell>
          <cell r="D14929" t="str">
            <v>DESPENSA SAN MARTIN</v>
          </cell>
        </row>
        <row r="14930">
          <cell r="A14930">
            <v>64127</v>
          </cell>
          <cell r="B14930">
            <v>6</v>
          </cell>
          <cell r="C14930">
            <v>3</v>
          </cell>
          <cell r="D14930" t="str">
            <v>DESPENSA MARTITA</v>
          </cell>
        </row>
        <row r="14931">
          <cell r="A14931">
            <v>64126</v>
          </cell>
          <cell r="B14931">
            <v>6</v>
          </cell>
          <cell r="C14931">
            <v>3</v>
          </cell>
          <cell r="D14931" t="str">
            <v>COPETIN FERMIN</v>
          </cell>
        </row>
        <row r="14932">
          <cell r="A14932">
            <v>64125</v>
          </cell>
          <cell r="B14932">
            <v>6</v>
          </cell>
          <cell r="C14932">
            <v>3</v>
          </cell>
          <cell r="D14932" t="str">
            <v>DESPENSA SAN CAYETANO</v>
          </cell>
        </row>
        <row r="14933">
          <cell r="A14933">
            <v>64124</v>
          </cell>
          <cell r="B14933">
            <v>6</v>
          </cell>
          <cell r="C14933">
            <v>3</v>
          </cell>
          <cell r="D14933" t="str">
            <v>AUTOSERVICE EMILIA</v>
          </cell>
        </row>
        <row r="14934">
          <cell r="A14934">
            <v>64123</v>
          </cell>
          <cell r="B14934">
            <v>6</v>
          </cell>
          <cell r="C14934">
            <v>3</v>
          </cell>
          <cell r="D14934" t="str">
            <v>DESPENSA LA RUBIA</v>
          </cell>
        </row>
        <row r="14935">
          <cell r="A14935">
            <v>64122</v>
          </cell>
          <cell r="B14935">
            <v>6</v>
          </cell>
          <cell r="C14935">
            <v>3</v>
          </cell>
          <cell r="D14935" t="str">
            <v>DESPENSA LA FAMILIA</v>
          </cell>
        </row>
        <row r="14936">
          <cell r="A14936">
            <v>64121</v>
          </cell>
          <cell r="B14936">
            <v>6</v>
          </cell>
          <cell r="C14936">
            <v>3</v>
          </cell>
          <cell r="D14936" t="str">
            <v>DESPENSA SANTA CATALINA</v>
          </cell>
        </row>
        <row r="14937">
          <cell r="A14937">
            <v>64120</v>
          </cell>
          <cell r="B14937">
            <v>7</v>
          </cell>
          <cell r="C14937">
            <v>4</v>
          </cell>
          <cell r="D14937" t="str">
            <v>DESPENSA SAN RAFAEL</v>
          </cell>
        </row>
        <row r="14938">
          <cell r="A14938">
            <v>64119</v>
          </cell>
          <cell r="B14938">
            <v>6</v>
          </cell>
          <cell r="C14938">
            <v>3</v>
          </cell>
          <cell r="D14938" t="str">
            <v>DESPENSA LUISITO</v>
          </cell>
        </row>
        <row r="14939">
          <cell r="A14939">
            <v>64118</v>
          </cell>
          <cell r="B14939">
            <v>6</v>
          </cell>
          <cell r="C14939">
            <v>3</v>
          </cell>
          <cell r="D14939" t="str">
            <v>CABINA MAXI FONE</v>
          </cell>
        </row>
        <row r="14940">
          <cell r="A14940">
            <v>64117</v>
          </cell>
          <cell r="B14940">
            <v>6</v>
          </cell>
          <cell r="C14940">
            <v>3</v>
          </cell>
          <cell r="D14940" t="str">
            <v>CABINA SIN NOMBRE</v>
          </cell>
        </row>
        <row r="14941">
          <cell r="A14941">
            <v>64116</v>
          </cell>
          <cell r="B14941">
            <v>6</v>
          </cell>
          <cell r="C14941">
            <v>3</v>
          </cell>
          <cell r="D14941" t="str">
            <v>KIOSKO EL BUEN AMIGO</v>
          </cell>
        </row>
        <row r="14942">
          <cell r="A14942">
            <v>64115</v>
          </cell>
          <cell r="B14942">
            <v>6</v>
          </cell>
          <cell r="C14942">
            <v>3</v>
          </cell>
          <cell r="D14942" t="str">
            <v>KIOSKO LA ESPERANZA</v>
          </cell>
        </row>
        <row r="14943">
          <cell r="A14943">
            <v>64114</v>
          </cell>
          <cell r="B14943">
            <v>6</v>
          </cell>
          <cell r="C14943">
            <v>3</v>
          </cell>
          <cell r="D14943" t="str">
            <v>DESPENSA LA ECONOMIA</v>
          </cell>
        </row>
        <row r="14944">
          <cell r="A14944">
            <v>64113</v>
          </cell>
          <cell r="B14944">
            <v>6</v>
          </cell>
          <cell r="C14944">
            <v>3</v>
          </cell>
          <cell r="D14944" t="str">
            <v>DESPENSA NUEVO AMANECER</v>
          </cell>
        </row>
        <row r="14945">
          <cell r="A14945">
            <v>64112</v>
          </cell>
          <cell r="B14945">
            <v>6</v>
          </cell>
          <cell r="C14945">
            <v>3</v>
          </cell>
          <cell r="D14945" t="str">
            <v>DESPENSA ROMI</v>
          </cell>
        </row>
        <row r="14946">
          <cell r="A14946">
            <v>64111</v>
          </cell>
          <cell r="B14946">
            <v>6</v>
          </cell>
          <cell r="C14946">
            <v>3</v>
          </cell>
          <cell r="D14946" t="str">
            <v>DESPENSA SAN CAYETANO</v>
          </cell>
        </row>
        <row r="14947">
          <cell r="A14947">
            <v>64110</v>
          </cell>
          <cell r="B14947">
            <v>6</v>
          </cell>
          <cell r="C14947">
            <v>3</v>
          </cell>
          <cell r="D14947" t="str">
            <v>DESPENSA SAN JORGE</v>
          </cell>
        </row>
        <row r="14948">
          <cell r="A14948">
            <v>64109</v>
          </cell>
          <cell r="B14948">
            <v>6</v>
          </cell>
          <cell r="C14948">
            <v>3</v>
          </cell>
          <cell r="D14948" t="str">
            <v>DESPENSA CAMPUZANO</v>
          </cell>
        </row>
        <row r="14949">
          <cell r="A14949">
            <v>64108</v>
          </cell>
          <cell r="B14949">
            <v>6</v>
          </cell>
          <cell r="C14949">
            <v>3</v>
          </cell>
          <cell r="D14949" t="str">
            <v>DESPENSA SAN ANTONIO</v>
          </cell>
        </row>
        <row r="14950">
          <cell r="A14950">
            <v>64107</v>
          </cell>
          <cell r="B14950">
            <v>6</v>
          </cell>
          <cell r="C14950">
            <v>3</v>
          </cell>
          <cell r="D14950" t="str">
            <v>DESPENSA LA ESPERANZA</v>
          </cell>
        </row>
        <row r="14951">
          <cell r="A14951">
            <v>64106</v>
          </cell>
          <cell r="B14951">
            <v>6</v>
          </cell>
          <cell r="C14951">
            <v>3</v>
          </cell>
          <cell r="D14951" t="str">
            <v>KIOSKO MBURUKUJA</v>
          </cell>
        </row>
        <row r="14952">
          <cell r="A14952">
            <v>64105</v>
          </cell>
          <cell r="B14952">
            <v>6</v>
          </cell>
          <cell r="C14952">
            <v>3</v>
          </cell>
          <cell r="D14952" t="str">
            <v>COPETIN EMPANADAS LEO</v>
          </cell>
        </row>
        <row r="14953">
          <cell r="A14953">
            <v>64104</v>
          </cell>
          <cell r="B14953">
            <v>6</v>
          </cell>
          <cell r="C14953">
            <v>3</v>
          </cell>
          <cell r="D14953" t="str">
            <v>SIN NOMBRE</v>
          </cell>
        </row>
        <row r="14954">
          <cell r="A14954">
            <v>64103</v>
          </cell>
          <cell r="B14954">
            <v>6</v>
          </cell>
          <cell r="C14954">
            <v>3</v>
          </cell>
          <cell r="D14954" t="str">
            <v>DESPENSA JULIA</v>
          </cell>
        </row>
        <row r="14955">
          <cell r="A14955">
            <v>64102</v>
          </cell>
          <cell r="B14955">
            <v>6</v>
          </cell>
          <cell r="C14955">
            <v>3</v>
          </cell>
          <cell r="D14955" t="str">
            <v>DESPENSA LOS PIBES</v>
          </cell>
        </row>
        <row r="14956">
          <cell r="A14956">
            <v>64101</v>
          </cell>
          <cell r="B14956">
            <v>6</v>
          </cell>
          <cell r="C14956">
            <v>3</v>
          </cell>
          <cell r="D14956" t="str">
            <v>DESPENSA ZUNILDA</v>
          </cell>
        </row>
        <row r="14957">
          <cell r="A14957">
            <v>64100</v>
          </cell>
          <cell r="B14957">
            <v>6</v>
          </cell>
          <cell r="C14957">
            <v>3</v>
          </cell>
          <cell r="D14957" t="str">
            <v>DESPENSA 6 DE ENERO</v>
          </cell>
        </row>
        <row r="14958">
          <cell r="A14958">
            <v>64099</v>
          </cell>
          <cell r="B14958">
            <v>6</v>
          </cell>
          <cell r="C14958">
            <v>3</v>
          </cell>
          <cell r="D14958" t="str">
            <v>KIOSKO SIN NOMBRE</v>
          </cell>
        </row>
        <row r="14959">
          <cell r="A14959">
            <v>64098</v>
          </cell>
          <cell r="B14959">
            <v>6</v>
          </cell>
          <cell r="C14959">
            <v>3</v>
          </cell>
          <cell r="D14959" t="str">
            <v>COPETIN FEDE</v>
          </cell>
        </row>
        <row r="14960">
          <cell r="A14960">
            <v>64097</v>
          </cell>
          <cell r="B14960">
            <v>6</v>
          </cell>
          <cell r="C14960">
            <v>3</v>
          </cell>
          <cell r="D14960" t="str">
            <v>DESPENSA ÑA TERESA</v>
          </cell>
        </row>
        <row r="14961">
          <cell r="A14961">
            <v>64096</v>
          </cell>
          <cell r="B14961">
            <v>6</v>
          </cell>
          <cell r="C14961">
            <v>3</v>
          </cell>
          <cell r="D14961" t="str">
            <v>KIOSKO SIN NOMBRE</v>
          </cell>
        </row>
        <row r="14962">
          <cell r="A14962">
            <v>64095</v>
          </cell>
          <cell r="B14962">
            <v>6</v>
          </cell>
          <cell r="C14962">
            <v>3</v>
          </cell>
          <cell r="D14962" t="str">
            <v>KIOSKO SIN NOMBRE</v>
          </cell>
        </row>
        <row r="14963">
          <cell r="A14963">
            <v>64094</v>
          </cell>
          <cell r="B14963">
            <v>6</v>
          </cell>
          <cell r="C14963">
            <v>3</v>
          </cell>
          <cell r="D14963" t="str">
            <v>CABINA SIN NOMBRE</v>
          </cell>
        </row>
        <row r="14964">
          <cell r="A14964">
            <v>64093</v>
          </cell>
          <cell r="B14964">
            <v>6</v>
          </cell>
          <cell r="C14964">
            <v>3</v>
          </cell>
          <cell r="D14964" t="str">
            <v>COPETIN FRANCIS</v>
          </cell>
        </row>
        <row r="14965">
          <cell r="A14965">
            <v>64092</v>
          </cell>
          <cell r="B14965">
            <v>6</v>
          </cell>
          <cell r="C14965">
            <v>3</v>
          </cell>
          <cell r="D14965" t="str">
            <v>COPETIN MISIONES</v>
          </cell>
        </row>
        <row r="14966">
          <cell r="A14966">
            <v>64091</v>
          </cell>
          <cell r="B14966">
            <v>6</v>
          </cell>
          <cell r="C14966">
            <v>3</v>
          </cell>
          <cell r="D14966" t="str">
            <v>DESPENSA SIN NOMBRE</v>
          </cell>
        </row>
        <row r="14967">
          <cell r="A14967">
            <v>64090</v>
          </cell>
          <cell r="B14967">
            <v>6</v>
          </cell>
          <cell r="C14967">
            <v>3</v>
          </cell>
          <cell r="D14967" t="str">
            <v>KIOSKO DON CARLOS</v>
          </cell>
        </row>
        <row r="14968">
          <cell r="A14968">
            <v>64089</v>
          </cell>
          <cell r="B14968">
            <v>6</v>
          </cell>
          <cell r="C14968">
            <v>3</v>
          </cell>
          <cell r="D14968" t="str">
            <v>CASILLA SIN NOMBRE</v>
          </cell>
        </row>
        <row r="14969">
          <cell r="A14969">
            <v>64088</v>
          </cell>
          <cell r="B14969">
            <v>6</v>
          </cell>
          <cell r="C14969">
            <v>3</v>
          </cell>
          <cell r="D14969" t="str">
            <v>CASILLA 21</v>
          </cell>
        </row>
        <row r="14970">
          <cell r="A14970">
            <v>64086</v>
          </cell>
          <cell r="B14970">
            <v>5</v>
          </cell>
          <cell r="C14970">
            <v>6</v>
          </cell>
          <cell r="D14970" t="str">
            <v>KIOSKO MARIA AUXILIADORA</v>
          </cell>
        </row>
        <row r="14971">
          <cell r="A14971">
            <v>64085</v>
          </cell>
          <cell r="B14971">
            <v>5</v>
          </cell>
          <cell r="C14971">
            <v>6</v>
          </cell>
          <cell r="D14971" t="str">
            <v>KIOSKO PARADA LINEA 29</v>
          </cell>
        </row>
        <row r="14972">
          <cell r="A14972">
            <v>64084</v>
          </cell>
          <cell r="B14972">
            <v>5</v>
          </cell>
          <cell r="C14972">
            <v>6</v>
          </cell>
          <cell r="D14972" t="str">
            <v>COPETIN ANDREA</v>
          </cell>
        </row>
        <row r="14973">
          <cell r="A14973">
            <v>64083</v>
          </cell>
          <cell r="B14973">
            <v>5</v>
          </cell>
          <cell r="C14973">
            <v>6</v>
          </cell>
          <cell r="D14973" t="str">
            <v>KIOSKO EL DORADO</v>
          </cell>
        </row>
        <row r="14974">
          <cell r="A14974">
            <v>64082</v>
          </cell>
          <cell r="B14974">
            <v>5</v>
          </cell>
          <cell r="C14974">
            <v>6</v>
          </cell>
          <cell r="D14974" t="str">
            <v>COPETIN PERLITA</v>
          </cell>
        </row>
        <row r="14975">
          <cell r="A14975">
            <v>64081</v>
          </cell>
          <cell r="B14975">
            <v>5</v>
          </cell>
          <cell r="C14975">
            <v>6</v>
          </cell>
          <cell r="D14975" t="str">
            <v>DESPENSA TRES HERMANOS</v>
          </cell>
        </row>
        <row r="14976">
          <cell r="A14976">
            <v>64080</v>
          </cell>
          <cell r="B14976">
            <v>5</v>
          </cell>
          <cell r="C14976">
            <v>6</v>
          </cell>
          <cell r="D14976" t="str">
            <v>CABINA SIN NOMBRE</v>
          </cell>
        </row>
        <row r="14977">
          <cell r="A14977">
            <v>64079</v>
          </cell>
          <cell r="B14977">
            <v>5</v>
          </cell>
          <cell r="C14977">
            <v>6</v>
          </cell>
          <cell r="D14977" t="str">
            <v>COMERCIAL SAN JOSE</v>
          </cell>
        </row>
        <row r="14978">
          <cell r="A14978">
            <v>64078</v>
          </cell>
          <cell r="B14978">
            <v>5</v>
          </cell>
          <cell r="C14978">
            <v>6</v>
          </cell>
          <cell r="D14978" t="str">
            <v>TELEFONO PUBLICO</v>
          </cell>
        </row>
        <row r="14979">
          <cell r="A14979">
            <v>64077</v>
          </cell>
          <cell r="B14979">
            <v>5</v>
          </cell>
          <cell r="C14979">
            <v>6</v>
          </cell>
          <cell r="D14979" t="str">
            <v>DESPENSA SAN MIGUEL</v>
          </cell>
        </row>
        <row r="14980">
          <cell r="A14980">
            <v>64076</v>
          </cell>
          <cell r="D14980" t="str">
            <v>COPETIN SAN FRANCISCO</v>
          </cell>
          <cell r="E14980" t="str">
            <v>Refrigerados</v>
          </cell>
        </row>
        <row r="14981">
          <cell r="A14981">
            <v>64075</v>
          </cell>
          <cell r="B14981">
            <v>5</v>
          </cell>
          <cell r="C14981">
            <v>6</v>
          </cell>
          <cell r="D14981" t="str">
            <v>CABINA SIN NOMBRE</v>
          </cell>
        </row>
        <row r="14982">
          <cell r="A14982">
            <v>64074</v>
          </cell>
          <cell r="B14982">
            <v>5</v>
          </cell>
          <cell r="C14982">
            <v>6</v>
          </cell>
          <cell r="D14982" t="str">
            <v>DESPENSA PERLITA</v>
          </cell>
        </row>
        <row r="14983">
          <cell r="A14983">
            <v>64073</v>
          </cell>
          <cell r="B14983">
            <v>5</v>
          </cell>
          <cell r="C14983">
            <v>6</v>
          </cell>
          <cell r="D14983" t="str">
            <v>DESPENSA SIN NOMBRE</v>
          </cell>
        </row>
        <row r="14984">
          <cell r="A14984">
            <v>64072</v>
          </cell>
          <cell r="B14984">
            <v>5</v>
          </cell>
          <cell r="C14984">
            <v>6</v>
          </cell>
          <cell r="D14984" t="str">
            <v>COPETIN TENTACION</v>
          </cell>
        </row>
        <row r="14985">
          <cell r="A14985">
            <v>64071</v>
          </cell>
          <cell r="B14985">
            <v>5</v>
          </cell>
          <cell r="C14985">
            <v>6</v>
          </cell>
          <cell r="D14985" t="str">
            <v>CABINA SIN NOMBRE</v>
          </cell>
        </row>
        <row r="14986">
          <cell r="A14986">
            <v>64070</v>
          </cell>
          <cell r="B14986">
            <v>5</v>
          </cell>
          <cell r="C14986">
            <v>6</v>
          </cell>
          <cell r="D14986" t="str">
            <v>COPETIN MI CANTINA</v>
          </cell>
        </row>
        <row r="14987">
          <cell r="A14987">
            <v>64069</v>
          </cell>
          <cell r="B14987">
            <v>7</v>
          </cell>
          <cell r="C14987">
            <v>3</v>
          </cell>
          <cell r="D14987" t="str">
            <v>DESPENSA YBYCUI</v>
          </cell>
          <cell r="E14987" t="str">
            <v>Hogar</v>
          </cell>
        </row>
        <row r="14988">
          <cell r="A14988">
            <v>64068</v>
          </cell>
          <cell r="B14988">
            <v>5</v>
          </cell>
          <cell r="C14988">
            <v>6</v>
          </cell>
          <cell r="D14988" t="str">
            <v>DESPENSA JYE</v>
          </cell>
        </row>
        <row r="14989">
          <cell r="A14989">
            <v>64067</v>
          </cell>
          <cell r="B14989">
            <v>5</v>
          </cell>
          <cell r="C14989">
            <v>6</v>
          </cell>
          <cell r="D14989" t="str">
            <v>DESPENSA LA ECONOMIA</v>
          </cell>
        </row>
        <row r="14990">
          <cell r="A14990">
            <v>64066</v>
          </cell>
          <cell r="B14990">
            <v>5</v>
          </cell>
          <cell r="C14990">
            <v>6</v>
          </cell>
          <cell r="D14990" t="str">
            <v>DESPENSA SAN LUIS</v>
          </cell>
        </row>
        <row r="14991">
          <cell r="A14991">
            <v>64065</v>
          </cell>
          <cell r="B14991">
            <v>5</v>
          </cell>
          <cell r="C14991">
            <v>6</v>
          </cell>
          <cell r="D14991" t="str">
            <v>COPETIN MIR</v>
          </cell>
        </row>
        <row r="14992">
          <cell r="A14992">
            <v>64064</v>
          </cell>
          <cell r="B14992">
            <v>5</v>
          </cell>
          <cell r="C14992">
            <v>6</v>
          </cell>
          <cell r="D14992" t="str">
            <v>DESPENSA LAURITA</v>
          </cell>
        </row>
        <row r="14993">
          <cell r="A14993">
            <v>64063</v>
          </cell>
          <cell r="B14993">
            <v>6</v>
          </cell>
          <cell r="C14993">
            <v>3</v>
          </cell>
          <cell r="D14993" t="str">
            <v>MIMI DESPENSA</v>
          </cell>
        </row>
        <row r="14994">
          <cell r="A14994">
            <v>64062</v>
          </cell>
          <cell r="B14994">
            <v>6</v>
          </cell>
          <cell r="C14994">
            <v>3</v>
          </cell>
          <cell r="D14994" t="str">
            <v>DESPENSA DAYSI</v>
          </cell>
        </row>
        <row r="14995">
          <cell r="A14995">
            <v>64061</v>
          </cell>
          <cell r="B14995">
            <v>6</v>
          </cell>
          <cell r="C14995">
            <v>3</v>
          </cell>
          <cell r="D14995" t="str">
            <v>DESPENSA VERA</v>
          </cell>
        </row>
        <row r="14996">
          <cell r="A14996">
            <v>64060</v>
          </cell>
          <cell r="B14996">
            <v>6</v>
          </cell>
          <cell r="C14996">
            <v>3</v>
          </cell>
          <cell r="D14996" t="str">
            <v>DESPENSA PEJUPA</v>
          </cell>
        </row>
        <row r="14997">
          <cell r="A14997">
            <v>64059</v>
          </cell>
          <cell r="B14997">
            <v>6</v>
          </cell>
          <cell r="C14997">
            <v>3</v>
          </cell>
          <cell r="D14997" t="str">
            <v>PANADERIA IMPERIO</v>
          </cell>
        </row>
        <row r="14998">
          <cell r="A14998">
            <v>64058</v>
          </cell>
          <cell r="B14998">
            <v>6</v>
          </cell>
          <cell r="C14998">
            <v>3</v>
          </cell>
          <cell r="D14998" t="str">
            <v>DESPENSA LIZ</v>
          </cell>
        </row>
        <row r="14999">
          <cell r="A14999">
            <v>64057</v>
          </cell>
          <cell r="B14999">
            <v>6</v>
          </cell>
          <cell r="C14999">
            <v>3</v>
          </cell>
          <cell r="D14999" t="str">
            <v>CABINA VYG</v>
          </cell>
        </row>
        <row r="15000">
          <cell r="A15000">
            <v>64056</v>
          </cell>
          <cell r="B15000">
            <v>7</v>
          </cell>
          <cell r="C15000">
            <v>3</v>
          </cell>
          <cell r="D15000" t="str">
            <v>DESPENSA LA PILARENSE</v>
          </cell>
        </row>
        <row r="15001">
          <cell r="A15001">
            <v>64055</v>
          </cell>
          <cell r="B15001">
            <v>6</v>
          </cell>
          <cell r="C15001">
            <v>3</v>
          </cell>
          <cell r="D15001" t="str">
            <v>KOMA DISCO PUB</v>
          </cell>
        </row>
        <row r="15002">
          <cell r="A15002">
            <v>64054</v>
          </cell>
          <cell r="B15002">
            <v>7</v>
          </cell>
          <cell r="C15002">
            <v>4</v>
          </cell>
          <cell r="D15002" t="str">
            <v>DESPENSA BOQUERON</v>
          </cell>
          <cell r="E15002" t="str">
            <v>Hogar</v>
          </cell>
        </row>
        <row r="15003">
          <cell r="A15003">
            <v>64053</v>
          </cell>
          <cell r="D15003" t="str">
            <v>DESPENSA EL EDEN</v>
          </cell>
          <cell r="E15003" t="str">
            <v>Hogar</v>
          </cell>
        </row>
        <row r="15004">
          <cell r="A15004">
            <v>64052</v>
          </cell>
          <cell r="B15004">
            <v>6</v>
          </cell>
          <cell r="C15004">
            <v>3</v>
          </cell>
          <cell r="D15004" t="str">
            <v>DESPENSA YRETY</v>
          </cell>
        </row>
        <row r="15005">
          <cell r="A15005">
            <v>64051</v>
          </cell>
          <cell r="B15005">
            <v>6</v>
          </cell>
          <cell r="C15005">
            <v>3</v>
          </cell>
          <cell r="D15005" t="str">
            <v>DESPENSA MARIA AUXILIADORA</v>
          </cell>
        </row>
        <row r="15006">
          <cell r="A15006">
            <v>64050</v>
          </cell>
          <cell r="B15006">
            <v>6</v>
          </cell>
          <cell r="C15006">
            <v>3</v>
          </cell>
          <cell r="D15006" t="str">
            <v>COPETIN EL MANGAL</v>
          </cell>
        </row>
        <row r="15007">
          <cell r="A15007">
            <v>64049</v>
          </cell>
          <cell r="B15007">
            <v>6</v>
          </cell>
          <cell r="C15007">
            <v>3</v>
          </cell>
          <cell r="D15007" t="str">
            <v>COPETIN ÑA PIN</v>
          </cell>
        </row>
        <row r="15008">
          <cell r="A15008">
            <v>64048</v>
          </cell>
          <cell r="B15008">
            <v>6</v>
          </cell>
          <cell r="C15008">
            <v>3</v>
          </cell>
          <cell r="D15008" t="str">
            <v>AUTOSERVICE SOO^PORA</v>
          </cell>
        </row>
        <row r="15009">
          <cell r="A15009">
            <v>64047</v>
          </cell>
          <cell r="B15009">
            <v>6</v>
          </cell>
          <cell r="C15009">
            <v>3</v>
          </cell>
          <cell r="D15009" t="str">
            <v>CABINA TELEFONICA</v>
          </cell>
        </row>
        <row r="15010">
          <cell r="A15010">
            <v>64046</v>
          </cell>
          <cell r="B15010">
            <v>6</v>
          </cell>
          <cell r="C15010">
            <v>3</v>
          </cell>
          <cell r="D15010" t="str">
            <v>DESPENSA DYA</v>
          </cell>
        </row>
        <row r="15011">
          <cell r="A15011">
            <v>64045</v>
          </cell>
          <cell r="B15011">
            <v>6</v>
          </cell>
          <cell r="C15011">
            <v>3</v>
          </cell>
          <cell r="D15011" t="str">
            <v>DESPENSA MENDEZ</v>
          </cell>
        </row>
        <row r="15012">
          <cell r="A15012">
            <v>64044</v>
          </cell>
          <cell r="B15012">
            <v>6</v>
          </cell>
          <cell r="C15012">
            <v>3</v>
          </cell>
          <cell r="D15012" t="str">
            <v>CABINA TELEFONICA</v>
          </cell>
        </row>
        <row r="15013">
          <cell r="A15013">
            <v>64043</v>
          </cell>
          <cell r="B15013">
            <v>6</v>
          </cell>
          <cell r="C15013">
            <v>3</v>
          </cell>
          <cell r="D15013" t="str">
            <v>COMERCIAL SYS</v>
          </cell>
        </row>
        <row r="15014">
          <cell r="A15014">
            <v>64041</v>
          </cell>
          <cell r="B15014">
            <v>6</v>
          </cell>
          <cell r="C15014">
            <v>3</v>
          </cell>
          <cell r="D15014" t="str">
            <v>CORPAR COMUNICACIONES</v>
          </cell>
        </row>
        <row r="15015">
          <cell r="A15015">
            <v>64040</v>
          </cell>
          <cell r="B15015">
            <v>6</v>
          </cell>
          <cell r="C15015">
            <v>3</v>
          </cell>
          <cell r="D15015" t="str">
            <v>DESPENSA LA FAMILIA</v>
          </cell>
        </row>
        <row r="15016">
          <cell r="A15016">
            <v>64039</v>
          </cell>
          <cell r="B15016">
            <v>6</v>
          </cell>
          <cell r="C15016">
            <v>3</v>
          </cell>
          <cell r="D15016" t="str">
            <v>DESPENSA J.J</v>
          </cell>
        </row>
        <row r="15017">
          <cell r="A15017">
            <v>64038</v>
          </cell>
          <cell r="B15017">
            <v>6</v>
          </cell>
          <cell r="C15017">
            <v>3</v>
          </cell>
          <cell r="D15017" t="str">
            <v>DESPENSA SIN NOMBRE</v>
          </cell>
        </row>
        <row r="15018">
          <cell r="A15018">
            <v>64037</v>
          </cell>
          <cell r="B15018">
            <v>6</v>
          </cell>
          <cell r="C15018">
            <v>3</v>
          </cell>
          <cell r="D15018" t="str">
            <v>COPETIN VIRGEN DE CAACUPE</v>
          </cell>
        </row>
        <row r="15019">
          <cell r="A15019">
            <v>64036</v>
          </cell>
          <cell r="B15019">
            <v>6</v>
          </cell>
          <cell r="C15019">
            <v>3</v>
          </cell>
          <cell r="D15019" t="str">
            <v>DESPENSA LA FAMILIA</v>
          </cell>
        </row>
        <row r="15020">
          <cell r="A15020">
            <v>64035</v>
          </cell>
          <cell r="B15020">
            <v>6</v>
          </cell>
          <cell r="C15020">
            <v>3</v>
          </cell>
          <cell r="D15020" t="str">
            <v>DESPENSA 10 DE AGOSTO</v>
          </cell>
        </row>
        <row r="15021">
          <cell r="A15021">
            <v>64034</v>
          </cell>
          <cell r="B15021">
            <v>6</v>
          </cell>
          <cell r="C15021">
            <v>3</v>
          </cell>
          <cell r="D15021" t="str">
            <v>DESPENSA LA BODEGUITA</v>
          </cell>
        </row>
        <row r="15022">
          <cell r="A15022">
            <v>64033</v>
          </cell>
          <cell r="B15022">
            <v>6</v>
          </cell>
          <cell r="C15022">
            <v>3</v>
          </cell>
          <cell r="D15022" t="str">
            <v>DESPENSA LA PAZ</v>
          </cell>
        </row>
        <row r="15023">
          <cell r="A15023">
            <v>64032</v>
          </cell>
          <cell r="B15023">
            <v>6</v>
          </cell>
          <cell r="C15023">
            <v>3</v>
          </cell>
          <cell r="D15023" t="str">
            <v>DESPENSA JACKET</v>
          </cell>
        </row>
        <row r="15024">
          <cell r="A15024">
            <v>64031</v>
          </cell>
          <cell r="B15024">
            <v>6</v>
          </cell>
          <cell r="C15024">
            <v>3</v>
          </cell>
          <cell r="D15024" t="str">
            <v>KIOSKO SIN NOMBRE</v>
          </cell>
        </row>
        <row r="15025">
          <cell r="A15025">
            <v>64030</v>
          </cell>
          <cell r="B15025">
            <v>6</v>
          </cell>
          <cell r="C15025">
            <v>3</v>
          </cell>
          <cell r="D15025" t="str">
            <v>COPETIN ALE</v>
          </cell>
        </row>
        <row r="15026">
          <cell r="A15026">
            <v>64029</v>
          </cell>
          <cell r="B15026">
            <v>5</v>
          </cell>
          <cell r="C15026">
            <v>6</v>
          </cell>
          <cell r="D15026" t="str">
            <v>PANCHERO 2 DE ABRIL</v>
          </cell>
        </row>
        <row r="15027">
          <cell r="A15027">
            <v>64028</v>
          </cell>
          <cell r="B15027">
            <v>7</v>
          </cell>
          <cell r="C15027">
            <v>3</v>
          </cell>
          <cell r="D15027" t="str">
            <v>DESPENSA LAURI</v>
          </cell>
          <cell r="E15027" t="str">
            <v>Hogar</v>
          </cell>
        </row>
        <row r="15028">
          <cell r="A15028">
            <v>64027</v>
          </cell>
          <cell r="B15028">
            <v>5</v>
          </cell>
          <cell r="C15028">
            <v>6</v>
          </cell>
          <cell r="D15028" t="str">
            <v>DESPENSA ROJAS</v>
          </cell>
        </row>
        <row r="15029">
          <cell r="A15029">
            <v>64026</v>
          </cell>
          <cell r="B15029">
            <v>5</v>
          </cell>
          <cell r="C15029">
            <v>6</v>
          </cell>
          <cell r="D15029" t="str">
            <v>DESPENSA LORENZA</v>
          </cell>
        </row>
        <row r="15030">
          <cell r="A15030">
            <v>64025</v>
          </cell>
          <cell r="B15030">
            <v>5</v>
          </cell>
          <cell r="C15030">
            <v>6</v>
          </cell>
          <cell r="D15030" t="str">
            <v>DESPENSA SAN PEDRANA</v>
          </cell>
        </row>
        <row r="15031">
          <cell r="A15031">
            <v>64024</v>
          </cell>
          <cell r="B15031">
            <v>5</v>
          </cell>
          <cell r="C15031">
            <v>5</v>
          </cell>
          <cell r="D15031" t="str">
            <v>DESPENSA MARIA AUXILIADORA</v>
          </cell>
        </row>
        <row r="15032">
          <cell r="A15032">
            <v>64023</v>
          </cell>
          <cell r="B15032">
            <v>5</v>
          </cell>
          <cell r="C15032">
            <v>5</v>
          </cell>
          <cell r="D15032" t="str">
            <v>COPETIN ACUARIO</v>
          </cell>
        </row>
        <row r="15033">
          <cell r="A15033">
            <v>64022</v>
          </cell>
          <cell r="B15033">
            <v>5</v>
          </cell>
          <cell r="C15033">
            <v>1</v>
          </cell>
          <cell r="D15033" t="str">
            <v>KIOSCO MARIA RAQUEL</v>
          </cell>
        </row>
        <row r="15034">
          <cell r="A15034">
            <v>64021</v>
          </cell>
          <cell r="B15034">
            <v>5</v>
          </cell>
          <cell r="C15034">
            <v>1</v>
          </cell>
          <cell r="D15034" t="str">
            <v>KIOSKO KM 20</v>
          </cell>
        </row>
        <row r="15035">
          <cell r="A15035">
            <v>64020</v>
          </cell>
          <cell r="B15035">
            <v>5</v>
          </cell>
          <cell r="C15035">
            <v>5</v>
          </cell>
          <cell r="D15035" t="str">
            <v>DESPENSA SAN CAYETANO</v>
          </cell>
        </row>
        <row r="15036">
          <cell r="A15036">
            <v>64019</v>
          </cell>
          <cell r="B15036">
            <v>7</v>
          </cell>
          <cell r="C15036">
            <v>3</v>
          </cell>
          <cell r="D15036" t="str">
            <v>COPETIN COPA AZUL</v>
          </cell>
          <cell r="E15036" t="str">
            <v>Refrigerados</v>
          </cell>
        </row>
        <row r="15037">
          <cell r="A15037">
            <v>64018</v>
          </cell>
          <cell r="B15037">
            <v>6</v>
          </cell>
          <cell r="C15037">
            <v>3</v>
          </cell>
          <cell r="D15037" t="str">
            <v>PARADOR LA ROTONDA</v>
          </cell>
        </row>
        <row r="15038">
          <cell r="A15038">
            <v>64017</v>
          </cell>
          <cell r="B15038">
            <v>6</v>
          </cell>
          <cell r="C15038">
            <v>3</v>
          </cell>
          <cell r="D15038" t="str">
            <v>DESPENSA LA FAMILIA</v>
          </cell>
        </row>
        <row r="15039">
          <cell r="A15039">
            <v>64016</v>
          </cell>
          <cell r="B15039">
            <v>5</v>
          </cell>
          <cell r="C15039">
            <v>6</v>
          </cell>
          <cell r="D15039" t="str">
            <v>DESPENSA NORY</v>
          </cell>
        </row>
        <row r="15040">
          <cell r="A15040">
            <v>64015</v>
          </cell>
          <cell r="B15040">
            <v>5</v>
          </cell>
          <cell r="C15040">
            <v>6</v>
          </cell>
          <cell r="D15040" t="str">
            <v>DESPENSA ELMA</v>
          </cell>
        </row>
        <row r="15041">
          <cell r="A15041">
            <v>64014</v>
          </cell>
          <cell r="B15041">
            <v>5</v>
          </cell>
          <cell r="C15041">
            <v>6</v>
          </cell>
          <cell r="D15041" t="str">
            <v>DESPENSA ARIEL</v>
          </cell>
        </row>
        <row r="15042">
          <cell r="A15042">
            <v>64013</v>
          </cell>
          <cell r="B15042">
            <v>5</v>
          </cell>
          <cell r="C15042">
            <v>5</v>
          </cell>
          <cell r="D15042" t="str">
            <v>DESPENSA ADRI Y EDU</v>
          </cell>
        </row>
        <row r="15043">
          <cell r="A15043">
            <v>64012</v>
          </cell>
          <cell r="B15043">
            <v>5</v>
          </cell>
          <cell r="C15043">
            <v>5</v>
          </cell>
          <cell r="D15043" t="str">
            <v>COPETIN DOS GLORIAS</v>
          </cell>
        </row>
        <row r="15044">
          <cell r="A15044">
            <v>64011</v>
          </cell>
          <cell r="B15044">
            <v>5</v>
          </cell>
          <cell r="C15044">
            <v>5</v>
          </cell>
          <cell r="D15044" t="str">
            <v>DESPENSA CHIQUITIN</v>
          </cell>
        </row>
        <row r="15045">
          <cell r="A15045">
            <v>64010</v>
          </cell>
          <cell r="B15045">
            <v>5</v>
          </cell>
          <cell r="C15045">
            <v>5</v>
          </cell>
          <cell r="D15045" t="str">
            <v>DESPENSA CARLITOS</v>
          </cell>
        </row>
        <row r="15046">
          <cell r="A15046">
            <v>64009</v>
          </cell>
          <cell r="B15046">
            <v>5</v>
          </cell>
          <cell r="C15046">
            <v>5</v>
          </cell>
          <cell r="D15046" t="str">
            <v>COPETIN LUPE</v>
          </cell>
        </row>
        <row r="15047">
          <cell r="A15047">
            <v>64008</v>
          </cell>
          <cell r="B15047">
            <v>5</v>
          </cell>
          <cell r="C15047">
            <v>5</v>
          </cell>
          <cell r="D15047" t="str">
            <v>DESPENSA SAN CAYETANO</v>
          </cell>
        </row>
        <row r="15048">
          <cell r="A15048">
            <v>64007</v>
          </cell>
          <cell r="B15048">
            <v>5</v>
          </cell>
          <cell r="C15048">
            <v>5</v>
          </cell>
          <cell r="D15048" t="str">
            <v>COMERCIAL ÑA LEO</v>
          </cell>
        </row>
        <row r="15049">
          <cell r="A15049">
            <v>64006</v>
          </cell>
          <cell r="B15049">
            <v>5</v>
          </cell>
          <cell r="C15049">
            <v>5</v>
          </cell>
          <cell r="D15049" t="str">
            <v>CASILLA SAN JORGE</v>
          </cell>
        </row>
        <row r="15050">
          <cell r="A15050">
            <v>64005</v>
          </cell>
          <cell r="B15050">
            <v>5</v>
          </cell>
          <cell r="C15050">
            <v>5</v>
          </cell>
          <cell r="D15050" t="str">
            <v>CASILLA EL NEGRITO</v>
          </cell>
        </row>
        <row r="15051">
          <cell r="A15051">
            <v>64004</v>
          </cell>
          <cell r="B15051">
            <v>5</v>
          </cell>
          <cell r="C15051">
            <v>1</v>
          </cell>
          <cell r="D15051" t="str">
            <v>ESTACION DE SERVICIO COP.</v>
          </cell>
        </row>
        <row r="15052">
          <cell r="A15052">
            <v>64003</v>
          </cell>
          <cell r="B15052">
            <v>6</v>
          </cell>
          <cell r="C15052">
            <v>3</v>
          </cell>
          <cell r="D15052" t="str">
            <v>AUTOSERVICE ROBERT</v>
          </cell>
        </row>
        <row r="15053">
          <cell r="A15053">
            <v>64002</v>
          </cell>
          <cell r="B15053">
            <v>6</v>
          </cell>
          <cell r="C15053">
            <v>3</v>
          </cell>
          <cell r="D15053" t="str">
            <v>DESPENSA GLORIA</v>
          </cell>
        </row>
        <row r="15054">
          <cell r="A15054">
            <v>64001</v>
          </cell>
          <cell r="B15054">
            <v>6</v>
          </cell>
          <cell r="C15054">
            <v>3</v>
          </cell>
          <cell r="D15054" t="str">
            <v>COMERCIAL CALDERON S.R.L.</v>
          </cell>
        </row>
        <row r="15055">
          <cell r="A15055">
            <v>64000</v>
          </cell>
          <cell r="B15055">
            <v>7</v>
          </cell>
          <cell r="C15055">
            <v>3</v>
          </cell>
          <cell r="D15055" t="str">
            <v>COMEDOR PATO</v>
          </cell>
          <cell r="E15055" t="str">
            <v>Refrigerados</v>
          </cell>
        </row>
        <row r="15056">
          <cell r="A15056">
            <v>63999</v>
          </cell>
          <cell r="B15056">
            <v>6</v>
          </cell>
          <cell r="C15056">
            <v>3</v>
          </cell>
          <cell r="D15056" t="str">
            <v>DISTRIBUIDORA ÑA PANCHA</v>
          </cell>
        </row>
        <row r="15057">
          <cell r="A15057">
            <v>63998</v>
          </cell>
          <cell r="B15057">
            <v>6</v>
          </cell>
          <cell r="C15057">
            <v>3</v>
          </cell>
          <cell r="D15057" t="str">
            <v>COPETIN LA FAMILIA</v>
          </cell>
        </row>
        <row r="15058">
          <cell r="A15058">
            <v>63996</v>
          </cell>
          <cell r="B15058">
            <v>5</v>
          </cell>
          <cell r="C15058">
            <v>6</v>
          </cell>
          <cell r="D15058" t="str">
            <v>DESPENSA YABY</v>
          </cell>
        </row>
        <row r="15059">
          <cell r="A15059">
            <v>63995</v>
          </cell>
          <cell r="B15059">
            <v>5</v>
          </cell>
          <cell r="C15059">
            <v>6</v>
          </cell>
          <cell r="D15059" t="str">
            <v>CASILLA SIN NOMBRE</v>
          </cell>
        </row>
        <row r="15060">
          <cell r="A15060">
            <v>63994</v>
          </cell>
          <cell r="B15060">
            <v>5</v>
          </cell>
          <cell r="C15060">
            <v>6</v>
          </cell>
          <cell r="D15060" t="str">
            <v>DESPENSA SANTA LUCIA</v>
          </cell>
        </row>
        <row r="15061">
          <cell r="A15061">
            <v>63993</v>
          </cell>
          <cell r="B15061">
            <v>5</v>
          </cell>
          <cell r="C15061">
            <v>6</v>
          </cell>
          <cell r="D15061" t="str">
            <v>CASILLA SAN JORGE</v>
          </cell>
        </row>
        <row r="15062">
          <cell r="A15062">
            <v>63992</v>
          </cell>
          <cell r="B15062">
            <v>5</v>
          </cell>
          <cell r="C15062">
            <v>6</v>
          </cell>
          <cell r="D15062" t="str">
            <v>CASILLA TERE</v>
          </cell>
        </row>
        <row r="15063">
          <cell r="A15063">
            <v>63991</v>
          </cell>
          <cell r="B15063">
            <v>5</v>
          </cell>
          <cell r="C15063">
            <v>6</v>
          </cell>
          <cell r="D15063" t="str">
            <v>DESPENSA LA PREFERIDA</v>
          </cell>
        </row>
        <row r="15064">
          <cell r="A15064">
            <v>63990</v>
          </cell>
          <cell r="B15064">
            <v>5</v>
          </cell>
          <cell r="C15064">
            <v>6</v>
          </cell>
          <cell r="D15064" t="str">
            <v>DESPENSA ESTRELLA DE BELEN</v>
          </cell>
        </row>
        <row r="15065">
          <cell r="A15065">
            <v>63989</v>
          </cell>
          <cell r="B15065">
            <v>5</v>
          </cell>
          <cell r="C15065">
            <v>6</v>
          </cell>
          <cell r="D15065" t="str">
            <v>DESPENSA EMI</v>
          </cell>
        </row>
        <row r="15066">
          <cell r="A15066">
            <v>63988</v>
          </cell>
          <cell r="B15066">
            <v>7</v>
          </cell>
          <cell r="C15066">
            <v>3</v>
          </cell>
          <cell r="D15066" t="str">
            <v>DESPENSA LIBRA</v>
          </cell>
          <cell r="E15066" t="str">
            <v>Hogar</v>
          </cell>
        </row>
        <row r="15067">
          <cell r="A15067">
            <v>63987</v>
          </cell>
          <cell r="B15067">
            <v>5</v>
          </cell>
          <cell r="C15067">
            <v>6</v>
          </cell>
          <cell r="D15067" t="str">
            <v>COPETIN SANTA RITA</v>
          </cell>
        </row>
        <row r="15068">
          <cell r="A15068">
            <v>63986</v>
          </cell>
          <cell r="B15068">
            <v>5</v>
          </cell>
          <cell r="C15068">
            <v>6</v>
          </cell>
          <cell r="D15068" t="str">
            <v>DESPENSA SAN VALENTIN</v>
          </cell>
        </row>
        <row r="15069">
          <cell r="A15069">
            <v>63985</v>
          </cell>
          <cell r="B15069">
            <v>5</v>
          </cell>
          <cell r="C15069">
            <v>6</v>
          </cell>
          <cell r="D15069" t="str">
            <v>DESPENSA SANCHEZ</v>
          </cell>
        </row>
        <row r="15070">
          <cell r="A15070">
            <v>63984</v>
          </cell>
          <cell r="B15070">
            <v>5</v>
          </cell>
          <cell r="C15070">
            <v>6</v>
          </cell>
          <cell r="D15070" t="str">
            <v>DESPENSA SAN FRANCISCO</v>
          </cell>
        </row>
        <row r="15071">
          <cell r="A15071">
            <v>63983</v>
          </cell>
          <cell r="B15071">
            <v>5</v>
          </cell>
          <cell r="C15071">
            <v>6</v>
          </cell>
          <cell r="D15071" t="str">
            <v>DESPENSA MINIE</v>
          </cell>
        </row>
        <row r="15072">
          <cell r="A15072">
            <v>63982</v>
          </cell>
          <cell r="B15072">
            <v>5</v>
          </cell>
          <cell r="C15072">
            <v>6</v>
          </cell>
          <cell r="D15072" t="str">
            <v>DESPENSA RODAS</v>
          </cell>
        </row>
        <row r="15073">
          <cell r="A15073">
            <v>63981</v>
          </cell>
          <cell r="B15073">
            <v>5</v>
          </cell>
          <cell r="C15073">
            <v>6</v>
          </cell>
          <cell r="D15073" t="str">
            <v>AUTOSERVICIO ALDITO</v>
          </cell>
        </row>
        <row r="15074">
          <cell r="A15074">
            <v>63980</v>
          </cell>
          <cell r="B15074">
            <v>5</v>
          </cell>
          <cell r="C15074">
            <v>6</v>
          </cell>
          <cell r="D15074" t="str">
            <v>DESPENSA 3 DE ENERO</v>
          </cell>
        </row>
        <row r="15075">
          <cell r="A15075">
            <v>63979</v>
          </cell>
          <cell r="B15075">
            <v>5</v>
          </cell>
          <cell r="C15075">
            <v>6</v>
          </cell>
          <cell r="D15075" t="str">
            <v>DESPENSA GONZALITO</v>
          </cell>
        </row>
        <row r="15076">
          <cell r="A15076">
            <v>63978</v>
          </cell>
          <cell r="B15076">
            <v>5</v>
          </cell>
          <cell r="C15076">
            <v>6</v>
          </cell>
          <cell r="D15076" t="str">
            <v>DESPENSA CANTERO</v>
          </cell>
        </row>
        <row r="15077">
          <cell r="A15077">
            <v>63977</v>
          </cell>
          <cell r="B15077">
            <v>5</v>
          </cell>
          <cell r="C15077">
            <v>6</v>
          </cell>
          <cell r="D15077" t="str">
            <v>DESPENSA LAS MELLIZAS</v>
          </cell>
        </row>
        <row r="15078">
          <cell r="A15078">
            <v>63976</v>
          </cell>
          <cell r="B15078">
            <v>5</v>
          </cell>
          <cell r="C15078">
            <v>6</v>
          </cell>
          <cell r="D15078" t="str">
            <v>DESPENSA SANTA ANA</v>
          </cell>
        </row>
        <row r="15079">
          <cell r="A15079">
            <v>63975</v>
          </cell>
          <cell r="B15079">
            <v>5</v>
          </cell>
          <cell r="C15079">
            <v>6</v>
          </cell>
          <cell r="D15079" t="str">
            <v>DESPENSA CESAR</v>
          </cell>
        </row>
        <row r="15080">
          <cell r="A15080">
            <v>63974</v>
          </cell>
          <cell r="B15080">
            <v>5</v>
          </cell>
          <cell r="C15080">
            <v>6</v>
          </cell>
          <cell r="D15080" t="str">
            <v>DESPENSA BALNQUITA</v>
          </cell>
        </row>
        <row r="15081">
          <cell r="A15081">
            <v>63973</v>
          </cell>
          <cell r="B15081">
            <v>5</v>
          </cell>
          <cell r="C15081">
            <v>6</v>
          </cell>
          <cell r="D15081" t="str">
            <v>DESPENSA SAN ANTONIO</v>
          </cell>
        </row>
        <row r="15082">
          <cell r="A15082">
            <v>63972</v>
          </cell>
          <cell r="B15082">
            <v>5</v>
          </cell>
          <cell r="C15082">
            <v>6</v>
          </cell>
          <cell r="D15082" t="str">
            <v>DESPENSA EL CICLON</v>
          </cell>
        </row>
        <row r="15083">
          <cell r="A15083">
            <v>63971</v>
          </cell>
          <cell r="B15083">
            <v>5</v>
          </cell>
          <cell r="C15083">
            <v>6</v>
          </cell>
          <cell r="D15083" t="str">
            <v>DESPENSA MENU</v>
          </cell>
        </row>
        <row r="15084">
          <cell r="A15084">
            <v>63970</v>
          </cell>
          <cell r="B15084">
            <v>5</v>
          </cell>
          <cell r="C15084">
            <v>6</v>
          </cell>
          <cell r="D15084" t="str">
            <v>DESPENSA GEORGINA</v>
          </cell>
        </row>
        <row r="15085">
          <cell r="A15085">
            <v>63969</v>
          </cell>
          <cell r="B15085">
            <v>5</v>
          </cell>
          <cell r="C15085">
            <v>6</v>
          </cell>
          <cell r="D15085" t="str">
            <v>DESPENSA AREVALOS</v>
          </cell>
        </row>
        <row r="15086">
          <cell r="A15086">
            <v>63968</v>
          </cell>
          <cell r="B15086">
            <v>5</v>
          </cell>
          <cell r="C15086">
            <v>6</v>
          </cell>
          <cell r="D15086" t="str">
            <v>DESPENSA MARIA ELISA</v>
          </cell>
        </row>
        <row r="15087">
          <cell r="A15087">
            <v>63967</v>
          </cell>
          <cell r="B15087">
            <v>5</v>
          </cell>
          <cell r="C15087">
            <v>6</v>
          </cell>
          <cell r="D15087" t="str">
            <v>DESPENSA SANTO DOMINGO</v>
          </cell>
        </row>
        <row r="15088">
          <cell r="A15088">
            <v>63966</v>
          </cell>
          <cell r="B15088">
            <v>5</v>
          </cell>
          <cell r="C15088">
            <v>6</v>
          </cell>
          <cell r="D15088" t="str">
            <v>DESPENSA YESSICA</v>
          </cell>
        </row>
        <row r="15089">
          <cell r="A15089">
            <v>63965</v>
          </cell>
          <cell r="B15089">
            <v>5</v>
          </cell>
          <cell r="C15089">
            <v>6</v>
          </cell>
          <cell r="D15089" t="str">
            <v>DESPENSA LILI</v>
          </cell>
        </row>
        <row r="15090">
          <cell r="A15090">
            <v>63964</v>
          </cell>
          <cell r="B15090">
            <v>5</v>
          </cell>
          <cell r="C15090">
            <v>6</v>
          </cell>
          <cell r="D15090" t="str">
            <v>DESPENSA ROA</v>
          </cell>
        </row>
        <row r="15091">
          <cell r="A15091">
            <v>63963</v>
          </cell>
          <cell r="B15091">
            <v>5</v>
          </cell>
          <cell r="C15091">
            <v>6</v>
          </cell>
          <cell r="D15091" t="str">
            <v>ALMACEN LA VICTORIA</v>
          </cell>
        </row>
        <row r="15092">
          <cell r="A15092">
            <v>63962</v>
          </cell>
          <cell r="B15092">
            <v>5</v>
          </cell>
          <cell r="C15092">
            <v>6</v>
          </cell>
          <cell r="D15092" t="str">
            <v>DESPENSA MAR ALE</v>
          </cell>
        </row>
        <row r="15093">
          <cell r="A15093">
            <v>63961</v>
          </cell>
          <cell r="B15093">
            <v>5</v>
          </cell>
          <cell r="C15093">
            <v>6</v>
          </cell>
          <cell r="D15093" t="str">
            <v>DESPENSA LA COLINA</v>
          </cell>
        </row>
        <row r="15094">
          <cell r="A15094">
            <v>63960</v>
          </cell>
          <cell r="B15094">
            <v>5</v>
          </cell>
          <cell r="C15094">
            <v>6</v>
          </cell>
          <cell r="D15094" t="str">
            <v>DESPENSA CHILENA</v>
          </cell>
        </row>
        <row r="15095">
          <cell r="A15095">
            <v>63959</v>
          </cell>
          <cell r="B15095">
            <v>5</v>
          </cell>
          <cell r="C15095">
            <v>6</v>
          </cell>
          <cell r="D15095" t="str">
            <v>DESPENSA DANY</v>
          </cell>
        </row>
        <row r="15096">
          <cell r="A15096">
            <v>63958</v>
          </cell>
          <cell r="B15096">
            <v>5</v>
          </cell>
          <cell r="C15096">
            <v>6</v>
          </cell>
          <cell r="D15096" t="str">
            <v>DESPENSA GIMENEZ</v>
          </cell>
        </row>
        <row r="15097">
          <cell r="A15097">
            <v>63957</v>
          </cell>
          <cell r="B15097">
            <v>5</v>
          </cell>
          <cell r="C15097">
            <v>6</v>
          </cell>
          <cell r="D15097" t="str">
            <v>DESPENSA EL BUEN AMIGO</v>
          </cell>
        </row>
        <row r="15098">
          <cell r="A15098">
            <v>63956</v>
          </cell>
          <cell r="B15098">
            <v>5</v>
          </cell>
          <cell r="C15098">
            <v>6</v>
          </cell>
          <cell r="D15098" t="str">
            <v>DESPENSA MARIA AUXILIADORA</v>
          </cell>
        </row>
        <row r="15099">
          <cell r="A15099">
            <v>63955</v>
          </cell>
          <cell r="B15099">
            <v>5</v>
          </cell>
          <cell r="C15099">
            <v>6</v>
          </cell>
          <cell r="D15099" t="str">
            <v>DESPENSA CESAR DAVID</v>
          </cell>
        </row>
        <row r="15100">
          <cell r="A15100">
            <v>63954</v>
          </cell>
          <cell r="B15100">
            <v>5</v>
          </cell>
          <cell r="C15100">
            <v>6</v>
          </cell>
          <cell r="D15100" t="str">
            <v>DESPENSA SANTO DOMINGO</v>
          </cell>
        </row>
        <row r="15101">
          <cell r="A15101">
            <v>63953</v>
          </cell>
          <cell r="B15101">
            <v>5</v>
          </cell>
          <cell r="C15101">
            <v>6</v>
          </cell>
          <cell r="D15101" t="str">
            <v>ALMACEN 8 DE DICIEMBRE</v>
          </cell>
        </row>
        <row r="15102">
          <cell r="A15102">
            <v>63951</v>
          </cell>
          <cell r="B15102">
            <v>5</v>
          </cell>
          <cell r="C15102">
            <v>6</v>
          </cell>
          <cell r="D15102" t="str">
            <v>ALMACEN OSORIO</v>
          </cell>
        </row>
        <row r="15103">
          <cell r="A15103">
            <v>63950</v>
          </cell>
          <cell r="B15103">
            <v>5</v>
          </cell>
          <cell r="C15103">
            <v>6</v>
          </cell>
          <cell r="D15103" t="str">
            <v>ALMACEN LAS DELICIAS</v>
          </cell>
        </row>
        <row r="15104">
          <cell r="A15104">
            <v>63949</v>
          </cell>
          <cell r="B15104">
            <v>5</v>
          </cell>
          <cell r="C15104">
            <v>6</v>
          </cell>
          <cell r="D15104" t="str">
            <v>DESPENSA 29 SETIEMBRE</v>
          </cell>
        </row>
        <row r="15105">
          <cell r="A15105">
            <v>63948</v>
          </cell>
          <cell r="B15105">
            <v>5</v>
          </cell>
          <cell r="C15105">
            <v>6</v>
          </cell>
          <cell r="D15105" t="str">
            <v>DESPENSA PEDRITO</v>
          </cell>
        </row>
        <row r="15106">
          <cell r="A15106">
            <v>63947</v>
          </cell>
          <cell r="B15106">
            <v>5</v>
          </cell>
          <cell r="C15106">
            <v>6</v>
          </cell>
          <cell r="D15106" t="str">
            <v>DESPENSA SAN CAYETANO</v>
          </cell>
        </row>
        <row r="15107">
          <cell r="A15107">
            <v>63946</v>
          </cell>
          <cell r="B15107">
            <v>5</v>
          </cell>
          <cell r="C15107">
            <v>6</v>
          </cell>
          <cell r="D15107" t="str">
            <v>COPETIN  SAN FRANCISCO</v>
          </cell>
        </row>
        <row r="15108">
          <cell r="A15108">
            <v>63945</v>
          </cell>
          <cell r="B15108">
            <v>5</v>
          </cell>
          <cell r="C15108">
            <v>6</v>
          </cell>
          <cell r="D15108" t="str">
            <v>DESPENSA ROSA MISTICA</v>
          </cell>
        </row>
        <row r="15109">
          <cell r="A15109">
            <v>63944</v>
          </cell>
          <cell r="B15109">
            <v>5</v>
          </cell>
          <cell r="C15109">
            <v>6</v>
          </cell>
          <cell r="D15109" t="str">
            <v>CASILLAS ROMI</v>
          </cell>
        </row>
        <row r="15110">
          <cell r="A15110">
            <v>63943</v>
          </cell>
          <cell r="B15110">
            <v>5</v>
          </cell>
          <cell r="C15110">
            <v>6</v>
          </cell>
          <cell r="D15110" t="str">
            <v>DESPENSA 8 DE DICIEMBRE</v>
          </cell>
        </row>
        <row r="15111">
          <cell r="A15111">
            <v>63942</v>
          </cell>
          <cell r="B15111">
            <v>5</v>
          </cell>
          <cell r="C15111">
            <v>6</v>
          </cell>
          <cell r="D15111" t="str">
            <v>CASILLA YESSICA</v>
          </cell>
        </row>
        <row r="15112">
          <cell r="A15112">
            <v>63941</v>
          </cell>
          <cell r="B15112">
            <v>5</v>
          </cell>
          <cell r="C15112">
            <v>6</v>
          </cell>
          <cell r="D15112" t="str">
            <v>ALMACEN ÑA MARINA</v>
          </cell>
        </row>
        <row r="15113">
          <cell r="A15113">
            <v>63940</v>
          </cell>
          <cell r="B15113">
            <v>5</v>
          </cell>
          <cell r="C15113">
            <v>6</v>
          </cell>
          <cell r="D15113" t="str">
            <v>DESPENSA LUCY</v>
          </cell>
        </row>
        <row r="15114">
          <cell r="A15114">
            <v>63938</v>
          </cell>
          <cell r="B15114">
            <v>5</v>
          </cell>
          <cell r="C15114">
            <v>6</v>
          </cell>
          <cell r="D15114" t="str">
            <v>DESPENSA JULY</v>
          </cell>
        </row>
        <row r="15115">
          <cell r="A15115">
            <v>63937</v>
          </cell>
          <cell r="B15115">
            <v>5</v>
          </cell>
          <cell r="C15115">
            <v>6</v>
          </cell>
          <cell r="D15115" t="str">
            <v>DESPENSA LA ESPERANCITA</v>
          </cell>
        </row>
        <row r="15116">
          <cell r="A15116">
            <v>63936</v>
          </cell>
          <cell r="B15116">
            <v>5</v>
          </cell>
          <cell r="C15116">
            <v>6</v>
          </cell>
          <cell r="D15116" t="str">
            <v>DESPENSA SANDOVAL</v>
          </cell>
        </row>
        <row r="15117">
          <cell r="A15117">
            <v>63935</v>
          </cell>
          <cell r="B15117">
            <v>5</v>
          </cell>
          <cell r="C15117">
            <v>6</v>
          </cell>
          <cell r="D15117" t="str">
            <v>DESPENSA CERRITO</v>
          </cell>
        </row>
        <row r="15118">
          <cell r="A15118">
            <v>63934</v>
          </cell>
          <cell r="B15118">
            <v>5</v>
          </cell>
          <cell r="C15118">
            <v>6</v>
          </cell>
          <cell r="D15118" t="str">
            <v>DESPENSA DOMINGUEZ</v>
          </cell>
        </row>
        <row r="15119">
          <cell r="A15119">
            <v>63933</v>
          </cell>
          <cell r="B15119">
            <v>5</v>
          </cell>
          <cell r="C15119">
            <v>6</v>
          </cell>
          <cell r="D15119" t="str">
            <v>DESPENSA SANTA TERESA</v>
          </cell>
        </row>
        <row r="15120">
          <cell r="A15120">
            <v>63932</v>
          </cell>
          <cell r="B15120">
            <v>5</v>
          </cell>
          <cell r="C15120">
            <v>6</v>
          </cell>
          <cell r="D15120" t="str">
            <v>DESPENSA CAMPESINO</v>
          </cell>
        </row>
        <row r="15121">
          <cell r="A15121">
            <v>63931</v>
          </cell>
          <cell r="B15121">
            <v>5</v>
          </cell>
          <cell r="C15121">
            <v>6</v>
          </cell>
          <cell r="D15121" t="str">
            <v>DESPENSA MORAN</v>
          </cell>
        </row>
        <row r="15122">
          <cell r="A15122">
            <v>63930</v>
          </cell>
          <cell r="B15122">
            <v>5</v>
          </cell>
          <cell r="C15122">
            <v>6</v>
          </cell>
          <cell r="D15122" t="str">
            <v>DESPENSA GABY Y DANY</v>
          </cell>
        </row>
        <row r="15123">
          <cell r="A15123">
            <v>63929</v>
          </cell>
          <cell r="B15123">
            <v>5</v>
          </cell>
          <cell r="C15123">
            <v>6</v>
          </cell>
          <cell r="D15123" t="str">
            <v>KIOSCO ESPERANCITA</v>
          </cell>
        </row>
        <row r="15124">
          <cell r="A15124">
            <v>63928</v>
          </cell>
          <cell r="B15124">
            <v>5</v>
          </cell>
          <cell r="C15124">
            <v>6</v>
          </cell>
          <cell r="D15124" t="str">
            <v>KIOSCO MAUELITA</v>
          </cell>
        </row>
        <row r="15125">
          <cell r="A15125">
            <v>63927</v>
          </cell>
          <cell r="B15125">
            <v>5</v>
          </cell>
          <cell r="C15125">
            <v>6</v>
          </cell>
          <cell r="D15125" t="str">
            <v>DESPENSA MARIA AUXILIADORA</v>
          </cell>
        </row>
        <row r="15126">
          <cell r="A15126">
            <v>63926</v>
          </cell>
          <cell r="B15126">
            <v>7</v>
          </cell>
          <cell r="C15126">
            <v>1</v>
          </cell>
          <cell r="D15126" t="str">
            <v>DESPENSA LILI</v>
          </cell>
          <cell r="E15126" t="str">
            <v>Hogar</v>
          </cell>
        </row>
        <row r="15127">
          <cell r="A15127">
            <v>63925</v>
          </cell>
          <cell r="B15127">
            <v>5</v>
          </cell>
          <cell r="C15127">
            <v>6</v>
          </cell>
          <cell r="D15127" t="str">
            <v>CASILLAS SANTANIANA</v>
          </cell>
        </row>
        <row r="15128">
          <cell r="A15128">
            <v>63924</v>
          </cell>
          <cell r="B15128">
            <v>7</v>
          </cell>
          <cell r="C15128">
            <v>1</v>
          </cell>
          <cell r="D15128" t="str">
            <v>DESPENSA LA RONDA</v>
          </cell>
          <cell r="E15128" t="str">
            <v>Hogar</v>
          </cell>
        </row>
        <row r="15129">
          <cell r="A15129">
            <v>63923</v>
          </cell>
          <cell r="B15129">
            <v>5</v>
          </cell>
          <cell r="C15129">
            <v>6</v>
          </cell>
          <cell r="D15129" t="str">
            <v>CASILLA 2 HERMANAS</v>
          </cell>
        </row>
        <row r="15130">
          <cell r="A15130">
            <v>63922</v>
          </cell>
          <cell r="B15130">
            <v>5</v>
          </cell>
          <cell r="C15130">
            <v>6</v>
          </cell>
          <cell r="D15130" t="str">
            <v>DESPENSA SAN RAFAEL</v>
          </cell>
        </row>
        <row r="15131">
          <cell r="A15131">
            <v>63921</v>
          </cell>
          <cell r="B15131">
            <v>5</v>
          </cell>
          <cell r="C15131">
            <v>6</v>
          </cell>
          <cell r="D15131" t="str">
            <v>CASILLAS ROJITAS</v>
          </cell>
        </row>
        <row r="15132">
          <cell r="A15132">
            <v>63920</v>
          </cell>
          <cell r="B15132">
            <v>5</v>
          </cell>
          <cell r="C15132">
            <v>6</v>
          </cell>
          <cell r="D15132" t="str">
            <v>DESPENSA SAN CAYETANO</v>
          </cell>
        </row>
        <row r="15133">
          <cell r="A15133">
            <v>63919</v>
          </cell>
          <cell r="B15133">
            <v>5</v>
          </cell>
          <cell r="C15133">
            <v>6</v>
          </cell>
          <cell r="D15133" t="str">
            <v>KIOSCO ESCORPION</v>
          </cell>
        </row>
        <row r="15134">
          <cell r="A15134">
            <v>63918</v>
          </cell>
          <cell r="B15134">
            <v>5</v>
          </cell>
          <cell r="C15134">
            <v>6</v>
          </cell>
          <cell r="D15134" t="str">
            <v>DESPENSA GALLAADO</v>
          </cell>
        </row>
        <row r="15135">
          <cell r="A15135">
            <v>63917</v>
          </cell>
          <cell r="B15135">
            <v>5</v>
          </cell>
          <cell r="C15135">
            <v>6</v>
          </cell>
          <cell r="D15135" t="str">
            <v>DESPENSA CACERES</v>
          </cell>
        </row>
        <row r="15136">
          <cell r="A15136">
            <v>63916</v>
          </cell>
          <cell r="B15136">
            <v>5</v>
          </cell>
          <cell r="C15136">
            <v>6</v>
          </cell>
          <cell r="D15136" t="str">
            <v>DESPENSA MITAI</v>
          </cell>
        </row>
        <row r="15137">
          <cell r="A15137">
            <v>63915</v>
          </cell>
          <cell r="B15137">
            <v>5</v>
          </cell>
          <cell r="C15137">
            <v>6</v>
          </cell>
          <cell r="D15137" t="str">
            <v>DESPENSA BIBI</v>
          </cell>
        </row>
        <row r="15138">
          <cell r="A15138">
            <v>63914</v>
          </cell>
          <cell r="B15138">
            <v>5</v>
          </cell>
          <cell r="C15138">
            <v>6</v>
          </cell>
          <cell r="D15138" t="str">
            <v>DESPENSA SAN CAYETANO</v>
          </cell>
        </row>
        <row r="15139">
          <cell r="A15139">
            <v>63913</v>
          </cell>
          <cell r="B15139">
            <v>5</v>
          </cell>
          <cell r="C15139">
            <v>6</v>
          </cell>
          <cell r="D15139" t="str">
            <v>DESPENSA 7 HERMANITOS</v>
          </cell>
        </row>
        <row r="15140">
          <cell r="A15140">
            <v>63912</v>
          </cell>
          <cell r="B15140">
            <v>5</v>
          </cell>
          <cell r="C15140">
            <v>6</v>
          </cell>
          <cell r="D15140" t="str">
            <v>DESPENSA MARTE</v>
          </cell>
        </row>
        <row r="15141">
          <cell r="A15141">
            <v>63911</v>
          </cell>
          <cell r="B15141">
            <v>5</v>
          </cell>
          <cell r="C15141">
            <v>6</v>
          </cell>
          <cell r="D15141" t="str">
            <v>KIOSCO EMI</v>
          </cell>
        </row>
        <row r="15142">
          <cell r="A15142">
            <v>63910</v>
          </cell>
          <cell r="B15142">
            <v>5</v>
          </cell>
          <cell r="C15142">
            <v>6</v>
          </cell>
          <cell r="D15142" t="str">
            <v>DESPENSA GLORIA</v>
          </cell>
        </row>
        <row r="15143">
          <cell r="A15143">
            <v>63909</v>
          </cell>
          <cell r="B15143">
            <v>5</v>
          </cell>
          <cell r="C15143">
            <v>6</v>
          </cell>
          <cell r="D15143" t="str">
            <v>DESPENSA LA CANDELARIA</v>
          </cell>
        </row>
        <row r="15144">
          <cell r="A15144">
            <v>63908</v>
          </cell>
          <cell r="B15144">
            <v>5</v>
          </cell>
          <cell r="C15144">
            <v>6</v>
          </cell>
          <cell r="D15144" t="str">
            <v>DESPENSA SAN VICENTE</v>
          </cell>
        </row>
        <row r="15145">
          <cell r="A15145">
            <v>63906</v>
          </cell>
          <cell r="B15145">
            <v>5</v>
          </cell>
          <cell r="C15145">
            <v>6</v>
          </cell>
          <cell r="D15145" t="str">
            <v>DESPENSA MEDALLA MILAGROSA</v>
          </cell>
        </row>
        <row r="15146">
          <cell r="A15146">
            <v>63905</v>
          </cell>
          <cell r="B15146">
            <v>5</v>
          </cell>
          <cell r="C15146">
            <v>6</v>
          </cell>
          <cell r="D15146" t="str">
            <v>DESPENSA GUSTAVO</v>
          </cell>
        </row>
        <row r="15147">
          <cell r="A15147">
            <v>63904</v>
          </cell>
          <cell r="B15147">
            <v>5</v>
          </cell>
          <cell r="C15147">
            <v>6</v>
          </cell>
          <cell r="D15147" t="str">
            <v>DESPENSA MARIA AUXILIADORA</v>
          </cell>
        </row>
        <row r="15148">
          <cell r="A15148">
            <v>63903</v>
          </cell>
          <cell r="B15148">
            <v>5</v>
          </cell>
          <cell r="C15148">
            <v>6</v>
          </cell>
          <cell r="D15148" t="str">
            <v>DESPENSA SANTA RITA</v>
          </cell>
        </row>
        <row r="15149">
          <cell r="A15149">
            <v>63902</v>
          </cell>
          <cell r="B15149">
            <v>5</v>
          </cell>
          <cell r="C15149">
            <v>6</v>
          </cell>
          <cell r="D15149" t="str">
            <v>MERCADO MODELO SOÒ PORA</v>
          </cell>
        </row>
        <row r="15150">
          <cell r="A15150">
            <v>63901</v>
          </cell>
          <cell r="B15150">
            <v>5</v>
          </cell>
          <cell r="C15150">
            <v>6</v>
          </cell>
          <cell r="D15150" t="str">
            <v>PIZZETRIA HELADERIA MAR DEL</v>
          </cell>
        </row>
        <row r="15151">
          <cell r="A15151">
            <v>63900</v>
          </cell>
          <cell r="B15151">
            <v>5</v>
          </cell>
          <cell r="C15151">
            <v>6</v>
          </cell>
          <cell r="D15151" t="str">
            <v>DESPENSA SANTO DOMINGO</v>
          </cell>
        </row>
        <row r="15152">
          <cell r="A15152">
            <v>63899</v>
          </cell>
          <cell r="B15152">
            <v>5</v>
          </cell>
          <cell r="C15152">
            <v>6</v>
          </cell>
          <cell r="D15152" t="str">
            <v>DESPENSA MELI</v>
          </cell>
        </row>
        <row r="15153">
          <cell r="A15153">
            <v>63898</v>
          </cell>
          <cell r="B15153">
            <v>7</v>
          </cell>
          <cell r="C15153">
            <v>3</v>
          </cell>
          <cell r="D15153" t="str">
            <v>DESPENSA LA FAMILIA</v>
          </cell>
          <cell r="E15153" t="str">
            <v>Hogar</v>
          </cell>
        </row>
        <row r="15154">
          <cell r="A15154">
            <v>63897</v>
          </cell>
          <cell r="B15154">
            <v>5</v>
          </cell>
          <cell r="C15154">
            <v>6</v>
          </cell>
          <cell r="D15154" t="str">
            <v>DESPENSA ARIELITO</v>
          </cell>
        </row>
        <row r="15155">
          <cell r="A15155">
            <v>63896</v>
          </cell>
          <cell r="B15155">
            <v>5</v>
          </cell>
          <cell r="C15155">
            <v>6</v>
          </cell>
          <cell r="D15155" t="str">
            <v>DESPENSA SAN CAYETANO</v>
          </cell>
        </row>
        <row r="15156">
          <cell r="A15156">
            <v>63895</v>
          </cell>
          <cell r="B15156">
            <v>5</v>
          </cell>
          <cell r="C15156">
            <v>6</v>
          </cell>
          <cell r="D15156" t="str">
            <v>DESPENSA Y MERCERIA EL SOL</v>
          </cell>
        </row>
        <row r="15157">
          <cell r="A15157">
            <v>63894</v>
          </cell>
          <cell r="B15157">
            <v>5</v>
          </cell>
          <cell r="C15157">
            <v>6</v>
          </cell>
          <cell r="D15157" t="str">
            <v>DESPENSA SAN BLAS</v>
          </cell>
        </row>
        <row r="15158">
          <cell r="A15158">
            <v>63893</v>
          </cell>
          <cell r="B15158">
            <v>5</v>
          </cell>
          <cell r="C15158">
            <v>6</v>
          </cell>
          <cell r="D15158" t="str">
            <v>DESPENSA JULIO CESAR</v>
          </cell>
        </row>
        <row r="15159">
          <cell r="A15159">
            <v>63892</v>
          </cell>
          <cell r="B15159">
            <v>7</v>
          </cell>
          <cell r="C15159">
            <v>3</v>
          </cell>
          <cell r="D15159" t="str">
            <v>DESPENSA SAN CAYETANO</v>
          </cell>
          <cell r="E15159" t="str">
            <v>Hogar</v>
          </cell>
        </row>
        <row r="15160">
          <cell r="A15160">
            <v>63891</v>
          </cell>
          <cell r="B15160">
            <v>5</v>
          </cell>
          <cell r="C15160">
            <v>6</v>
          </cell>
          <cell r="D15160" t="str">
            <v>DESPENSA LURING</v>
          </cell>
        </row>
        <row r="15161">
          <cell r="A15161">
            <v>63890</v>
          </cell>
          <cell r="B15161">
            <v>5</v>
          </cell>
          <cell r="C15161">
            <v>6</v>
          </cell>
          <cell r="D15161" t="str">
            <v>KIOSCO MARQUITOS</v>
          </cell>
        </row>
        <row r="15162">
          <cell r="A15162">
            <v>63889</v>
          </cell>
          <cell r="B15162">
            <v>5</v>
          </cell>
          <cell r="C15162">
            <v>6</v>
          </cell>
          <cell r="D15162" t="str">
            <v>CASILLA MARCELITA</v>
          </cell>
        </row>
        <row r="15163">
          <cell r="A15163">
            <v>63888</v>
          </cell>
          <cell r="B15163">
            <v>7</v>
          </cell>
          <cell r="C15163">
            <v>3</v>
          </cell>
          <cell r="D15163" t="str">
            <v>DESPENSA RICARDITO Y HERM.</v>
          </cell>
          <cell r="E15163" t="str">
            <v>Hogar</v>
          </cell>
        </row>
        <row r="15164">
          <cell r="A15164">
            <v>63887</v>
          </cell>
          <cell r="B15164">
            <v>5</v>
          </cell>
          <cell r="C15164">
            <v>6</v>
          </cell>
          <cell r="D15164" t="str">
            <v>DESPENSA BUENA VISTA</v>
          </cell>
        </row>
        <row r="15165">
          <cell r="A15165">
            <v>63886</v>
          </cell>
          <cell r="B15165">
            <v>5</v>
          </cell>
          <cell r="C15165">
            <v>6</v>
          </cell>
          <cell r="D15165" t="str">
            <v>DESPENSA EL TOKE</v>
          </cell>
        </row>
        <row r="15166">
          <cell r="A15166">
            <v>63885</v>
          </cell>
          <cell r="B15166">
            <v>5</v>
          </cell>
          <cell r="C15166">
            <v>6</v>
          </cell>
          <cell r="D15166" t="str">
            <v>COPETIN R Y C</v>
          </cell>
        </row>
        <row r="15167">
          <cell r="A15167">
            <v>63884</v>
          </cell>
          <cell r="B15167">
            <v>5</v>
          </cell>
          <cell r="C15167">
            <v>6</v>
          </cell>
          <cell r="D15167" t="str">
            <v>DESPENSA CHILENA</v>
          </cell>
        </row>
        <row r="15168">
          <cell r="A15168">
            <v>63883</v>
          </cell>
          <cell r="B15168">
            <v>5</v>
          </cell>
          <cell r="C15168">
            <v>6</v>
          </cell>
          <cell r="D15168" t="str">
            <v>DESPENSA YESSICA</v>
          </cell>
        </row>
        <row r="15169">
          <cell r="A15169">
            <v>63882</v>
          </cell>
          <cell r="B15169">
            <v>5</v>
          </cell>
          <cell r="C15169">
            <v>6</v>
          </cell>
          <cell r="D15169" t="str">
            <v>DESPENSA ROSI</v>
          </cell>
        </row>
        <row r="15170">
          <cell r="A15170">
            <v>63881</v>
          </cell>
          <cell r="B15170">
            <v>5</v>
          </cell>
          <cell r="C15170">
            <v>6</v>
          </cell>
          <cell r="D15170" t="str">
            <v>COPETIN ESQUINA BURGER</v>
          </cell>
        </row>
        <row r="15171">
          <cell r="A15171">
            <v>63880</v>
          </cell>
          <cell r="B15171">
            <v>5</v>
          </cell>
          <cell r="C15171">
            <v>6</v>
          </cell>
          <cell r="D15171" t="str">
            <v>KIOSCO TEODORO</v>
          </cell>
        </row>
        <row r="15172">
          <cell r="A15172">
            <v>63879</v>
          </cell>
          <cell r="B15172">
            <v>5</v>
          </cell>
          <cell r="C15172">
            <v>6</v>
          </cell>
          <cell r="D15172" t="str">
            <v>DESPENSA SAN JOSE</v>
          </cell>
        </row>
        <row r="15173">
          <cell r="A15173">
            <v>63878</v>
          </cell>
          <cell r="B15173">
            <v>5</v>
          </cell>
          <cell r="C15173">
            <v>6</v>
          </cell>
          <cell r="D15173" t="str">
            <v>DESPENSA C Y R</v>
          </cell>
        </row>
        <row r="15174">
          <cell r="A15174">
            <v>63877</v>
          </cell>
          <cell r="B15174">
            <v>5</v>
          </cell>
          <cell r="C15174">
            <v>6</v>
          </cell>
          <cell r="D15174" t="str">
            <v>DESPENSA ÑA OLGA</v>
          </cell>
        </row>
        <row r="15175">
          <cell r="A15175">
            <v>63876</v>
          </cell>
          <cell r="B15175">
            <v>5</v>
          </cell>
          <cell r="C15175">
            <v>6</v>
          </cell>
          <cell r="D15175" t="str">
            <v>DESPENSA SAN FRANCISCO</v>
          </cell>
        </row>
        <row r="15176">
          <cell r="A15176">
            <v>63875</v>
          </cell>
          <cell r="B15176">
            <v>5</v>
          </cell>
          <cell r="C15176">
            <v>6</v>
          </cell>
          <cell r="D15176" t="str">
            <v>DESPENSA SAN ANTONIO</v>
          </cell>
        </row>
        <row r="15177">
          <cell r="A15177">
            <v>63874</v>
          </cell>
          <cell r="B15177">
            <v>5</v>
          </cell>
          <cell r="C15177">
            <v>6</v>
          </cell>
          <cell r="D15177" t="str">
            <v>DESPENSA LA TERRAZA</v>
          </cell>
        </row>
        <row r="15178">
          <cell r="A15178">
            <v>63873</v>
          </cell>
          <cell r="B15178">
            <v>5</v>
          </cell>
          <cell r="C15178">
            <v>6</v>
          </cell>
          <cell r="D15178" t="str">
            <v>DESPENSA DA IGMA</v>
          </cell>
        </row>
        <row r="15179">
          <cell r="A15179">
            <v>63872</v>
          </cell>
          <cell r="B15179">
            <v>5</v>
          </cell>
          <cell r="C15179">
            <v>6</v>
          </cell>
          <cell r="D15179" t="str">
            <v>POLLERIA LA ASUNCION</v>
          </cell>
        </row>
        <row r="15180">
          <cell r="A15180">
            <v>63871</v>
          </cell>
          <cell r="B15180">
            <v>5</v>
          </cell>
          <cell r="C15180">
            <v>6</v>
          </cell>
          <cell r="D15180" t="str">
            <v>DESPENSA EL PINO</v>
          </cell>
        </row>
        <row r="15181">
          <cell r="A15181">
            <v>63870</v>
          </cell>
          <cell r="B15181">
            <v>5</v>
          </cell>
          <cell r="C15181">
            <v>6</v>
          </cell>
          <cell r="D15181" t="str">
            <v>DESPENSA TIO HUGO</v>
          </cell>
        </row>
        <row r="15182">
          <cell r="A15182">
            <v>63869</v>
          </cell>
          <cell r="B15182">
            <v>5</v>
          </cell>
          <cell r="C15182">
            <v>6</v>
          </cell>
          <cell r="D15182" t="str">
            <v>DESPENSA RENACER</v>
          </cell>
        </row>
        <row r="15183">
          <cell r="A15183">
            <v>63868</v>
          </cell>
          <cell r="B15183">
            <v>5</v>
          </cell>
          <cell r="C15183">
            <v>6</v>
          </cell>
          <cell r="D15183" t="str">
            <v>DESPENSA CABADAS</v>
          </cell>
        </row>
        <row r="15184">
          <cell r="A15184">
            <v>63867</v>
          </cell>
          <cell r="B15184">
            <v>5</v>
          </cell>
          <cell r="C15184">
            <v>6</v>
          </cell>
          <cell r="D15184" t="str">
            <v>DESPENSA TAITO</v>
          </cell>
        </row>
        <row r="15185">
          <cell r="A15185">
            <v>63866</v>
          </cell>
          <cell r="B15185">
            <v>7</v>
          </cell>
          <cell r="C15185">
            <v>3</v>
          </cell>
          <cell r="D15185" t="str">
            <v>DESPENSA PANCHITO LOPEZ</v>
          </cell>
          <cell r="E15185" t="str">
            <v>Hogar</v>
          </cell>
        </row>
        <row r="15186">
          <cell r="A15186">
            <v>63865</v>
          </cell>
          <cell r="B15186">
            <v>5</v>
          </cell>
          <cell r="C15186">
            <v>6</v>
          </cell>
          <cell r="D15186" t="str">
            <v>CASILLA EN LA CURVA</v>
          </cell>
        </row>
        <row r="15187">
          <cell r="A15187">
            <v>63864</v>
          </cell>
          <cell r="B15187">
            <v>5</v>
          </cell>
          <cell r="C15187">
            <v>6</v>
          </cell>
          <cell r="D15187" t="str">
            <v>DESPENSA SAN ANTONIO</v>
          </cell>
        </row>
        <row r="15188">
          <cell r="A15188">
            <v>63863</v>
          </cell>
          <cell r="B15188">
            <v>5</v>
          </cell>
          <cell r="C15188">
            <v>6</v>
          </cell>
          <cell r="D15188" t="str">
            <v>DESPENSA SAN JOSE</v>
          </cell>
        </row>
        <row r="15189">
          <cell r="A15189">
            <v>63861</v>
          </cell>
          <cell r="B15189">
            <v>5</v>
          </cell>
          <cell r="C15189">
            <v>6</v>
          </cell>
          <cell r="D15189" t="str">
            <v>RESTURANT 25 DE MAYO</v>
          </cell>
        </row>
        <row r="15190">
          <cell r="A15190">
            <v>63860</v>
          </cell>
          <cell r="D15190" t="str">
            <v>DESPENSA SIN NOMBRE</v>
          </cell>
        </row>
        <row r="15191">
          <cell r="A15191">
            <v>63859</v>
          </cell>
          <cell r="B15191">
            <v>6</v>
          </cell>
          <cell r="C15191">
            <v>3</v>
          </cell>
          <cell r="D15191" t="str">
            <v>DESPENSA YERUTI</v>
          </cell>
        </row>
        <row r="15192">
          <cell r="A15192">
            <v>63858</v>
          </cell>
          <cell r="B15192">
            <v>6</v>
          </cell>
          <cell r="C15192">
            <v>3</v>
          </cell>
          <cell r="D15192" t="str">
            <v>DESPENSA ANEXO CARNICERIA EL TRIUNFO</v>
          </cell>
        </row>
        <row r="15193">
          <cell r="A15193">
            <v>63857</v>
          </cell>
          <cell r="D15193" t="str">
            <v>COPETIN ANEXO DESPENSA IDEAL</v>
          </cell>
          <cell r="E15193" t="str">
            <v>Refrigerados</v>
          </cell>
        </row>
        <row r="15194">
          <cell r="A15194">
            <v>63856</v>
          </cell>
          <cell r="B15194">
            <v>6</v>
          </cell>
          <cell r="C15194">
            <v>3</v>
          </cell>
          <cell r="D15194" t="str">
            <v>DESPENSA MORALES VERA</v>
          </cell>
        </row>
        <row r="15195">
          <cell r="A15195">
            <v>63855</v>
          </cell>
          <cell r="B15195">
            <v>6</v>
          </cell>
          <cell r="C15195">
            <v>3</v>
          </cell>
          <cell r="D15195" t="str">
            <v>DESPENSA CARMENCITA</v>
          </cell>
        </row>
        <row r="15196">
          <cell r="A15196">
            <v>63854</v>
          </cell>
          <cell r="B15196">
            <v>6</v>
          </cell>
          <cell r="C15196">
            <v>3</v>
          </cell>
          <cell r="D15196" t="str">
            <v>DESPENSA EL ROSAL</v>
          </cell>
        </row>
        <row r="15197">
          <cell r="A15197">
            <v>63853</v>
          </cell>
          <cell r="B15197">
            <v>6</v>
          </cell>
          <cell r="C15197">
            <v>3</v>
          </cell>
          <cell r="D15197" t="str">
            <v>DESPENSA NORUEGA</v>
          </cell>
        </row>
        <row r="15198">
          <cell r="A15198">
            <v>63852</v>
          </cell>
          <cell r="D15198" t="str">
            <v>DESPENSA CLAUDIA</v>
          </cell>
          <cell r="E15198" t="str">
            <v>Hogar</v>
          </cell>
        </row>
        <row r="15199">
          <cell r="A15199">
            <v>63851</v>
          </cell>
          <cell r="B15199">
            <v>6</v>
          </cell>
          <cell r="C15199">
            <v>3</v>
          </cell>
          <cell r="D15199" t="str">
            <v>DESPENSA CAROLINA</v>
          </cell>
        </row>
        <row r="15200">
          <cell r="A15200">
            <v>63850</v>
          </cell>
          <cell r="B15200">
            <v>6</v>
          </cell>
          <cell r="C15200">
            <v>3</v>
          </cell>
          <cell r="D15200" t="str">
            <v>PANADERIA SAN JOSE</v>
          </cell>
        </row>
        <row r="15201">
          <cell r="A15201">
            <v>63849</v>
          </cell>
          <cell r="D15201" t="str">
            <v>COPETIN 2 HERMANOS</v>
          </cell>
          <cell r="E15201" t="str">
            <v>Refrigerados</v>
          </cell>
        </row>
        <row r="15202">
          <cell r="A15202">
            <v>63848</v>
          </cell>
          <cell r="D15202" t="str">
            <v>COPETIN MARIBEL</v>
          </cell>
          <cell r="E15202" t="str">
            <v>Refrigerados</v>
          </cell>
        </row>
        <row r="15203">
          <cell r="A15203">
            <v>63847</v>
          </cell>
          <cell r="B15203">
            <v>6</v>
          </cell>
          <cell r="C15203">
            <v>3</v>
          </cell>
          <cell r="D15203" t="str">
            <v>KIOSKO M Y J</v>
          </cell>
        </row>
        <row r="15204">
          <cell r="A15204">
            <v>63846</v>
          </cell>
          <cell r="D15204" t="str">
            <v>DESPENSA CHACORE</v>
          </cell>
          <cell r="E15204" t="str">
            <v>Hogar</v>
          </cell>
        </row>
        <row r="15205">
          <cell r="A15205">
            <v>63845</v>
          </cell>
          <cell r="D15205" t="str">
            <v>DESPENSA Y COPETIN DON ADOLFO</v>
          </cell>
          <cell r="E15205" t="str">
            <v>Hogar</v>
          </cell>
        </row>
        <row r="15206">
          <cell r="A15206">
            <v>63844</v>
          </cell>
          <cell r="B15206">
            <v>6</v>
          </cell>
          <cell r="C15206">
            <v>3</v>
          </cell>
          <cell r="D15206" t="str">
            <v>DESPENSA DANY</v>
          </cell>
        </row>
        <row r="15207">
          <cell r="A15207">
            <v>63843</v>
          </cell>
          <cell r="D15207" t="str">
            <v>AUTOSEDRVICIO MARIA AUXILIADORA</v>
          </cell>
          <cell r="E15207" t="str">
            <v>Hogar</v>
          </cell>
        </row>
        <row r="15208">
          <cell r="A15208">
            <v>63842</v>
          </cell>
          <cell r="D15208" t="str">
            <v>COPETIN DODA ISABEL</v>
          </cell>
          <cell r="E15208" t="str">
            <v>Refrigerados</v>
          </cell>
        </row>
        <row r="15209">
          <cell r="A15209">
            <v>63841</v>
          </cell>
          <cell r="B15209">
            <v>6</v>
          </cell>
          <cell r="C15209">
            <v>3</v>
          </cell>
          <cell r="D15209" t="str">
            <v>DESPENSA SANTA CECILIA</v>
          </cell>
        </row>
        <row r="15210">
          <cell r="A15210">
            <v>63840</v>
          </cell>
          <cell r="B15210">
            <v>7</v>
          </cell>
          <cell r="C15210">
            <v>3</v>
          </cell>
          <cell r="D15210" t="str">
            <v>DESPENSA JADIYI</v>
          </cell>
          <cell r="E15210" t="str">
            <v>Hogar</v>
          </cell>
        </row>
        <row r="15211">
          <cell r="A15211">
            <v>63839</v>
          </cell>
          <cell r="B15211">
            <v>6</v>
          </cell>
          <cell r="C15211">
            <v>3</v>
          </cell>
          <cell r="D15211" t="str">
            <v>COPETIN DAVID</v>
          </cell>
        </row>
        <row r="15212">
          <cell r="A15212">
            <v>63838</v>
          </cell>
          <cell r="B15212">
            <v>7</v>
          </cell>
          <cell r="C15212">
            <v>4</v>
          </cell>
          <cell r="D15212" t="str">
            <v>COMERCIAL CARLUCHO</v>
          </cell>
          <cell r="E15212" t="str">
            <v>Hogar</v>
          </cell>
        </row>
        <row r="15213">
          <cell r="A15213">
            <v>63837</v>
          </cell>
          <cell r="B15213">
            <v>5</v>
          </cell>
          <cell r="C15213">
            <v>6</v>
          </cell>
          <cell r="D15213" t="str">
            <v>DESPENSA ALCARAZ</v>
          </cell>
        </row>
        <row r="15214">
          <cell r="A15214">
            <v>63836</v>
          </cell>
          <cell r="B15214">
            <v>5</v>
          </cell>
          <cell r="C15214">
            <v>6</v>
          </cell>
          <cell r="D15214" t="str">
            <v>DESPENSA NIDIA MARLENE</v>
          </cell>
        </row>
        <row r="15215">
          <cell r="A15215">
            <v>63835</v>
          </cell>
          <cell r="B15215">
            <v>6</v>
          </cell>
          <cell r="C15215">
            <v>3</v>
          </cell>
          <cell r="D15215" t="str">
            <v>DESPENSA 2 DE FEBRERO</v>
          </cell>
        </row>
        <row r="15216">
          <cell r="A15216">
            <v>63834</v>
          </cell>
          <cell r="B15216">
            <v>5</v>
          </cell>
          <cell r="C15216">
            <v>6</v>
          </cell>
          <cell r="D15216" t="str">
            <v>DESPENSA MARCOS ANEXO</v>
          </cell>
        </row>
        <row r="15217">
          <cell r="A15217">
            <v>63833</v>
          </cell>
          <cell r="B15217">
            <v>5</v>
          </cell>
          <cell r="C15217">
            <v>6</v>
          </cell>
          <cell r="D15217" t="str">
            <v>KIOSKO MAGALI</v>
          </cell>
        </row>
        <row r="15218">
          <cell r="A15218">
            <v>63832</v>
          </cell>
          <cell r="B15218">
            <v>5</v>
          </cell>
          <cell r="C15218">
            <v>6</v>
          </cell>
          <cell r="D15218" t="str">
            <v>COPETIN SAN JUAN</v>
          </cell>
        </row>
        <row r="15219">
          <cell r="A15219">
            <v>63831</v>
          </cell>
          <cell r="B15219">
            <v>5</v>
          </cell>
          <cell r="C15219">
            <v>6</v>
          </cell>
          <cell r="D15219" t="str">
            <v>DESPENSA SAN JOSE</v>
          </cell>
        </row>
        <row r="15220">
          <cell r="A15220">
            <v>63830</v>
          </cell>
          <cell r="B15220">
            <v>5</v>
          </cell>
          <cell r="C15220">
            <v>6</v>
          </cell>
          <cell r="D15220" t="str">
            <v>DESPENSA KM 17</v>
          </cell>
        </row>
        <row r="15221">
          <cell r="A15221">
            <v>63828</v>
          </cell>
          <cell r="B15221">
            <v>5</v>
          </cell>
          <cell r="C15221">
            <v>6</v>
          </cell>
          <cell r="D15221" t="str">
            <v>DESPENSA BLASITO</v>
          </cell>
        </row>
        <row r="15222">
          <cell r="A15222">
            <v>63827</v>
          </cell>
          <cell r="B15222">
            <v>5</v>
          </cell>
          <cell r="C15222">
            <v>6</v>
          </cell>
          <cell r="D15222" t="str">
            <v>DESPENSA MARI LUZ</v>
          </cell>
        </row>
        <row r="15223">
          <cell r="A15223">
            <v>63826</v>
          </cell>
          <cell r="B15223">
            <v>5</v>
          </cell>
          <cell r="C15223">
            <v>6</v>
          </cell>
          <cell r="D15223" t="str">
            <v>DESPENSA OSCARCITO</v>
          </cell>
        </row>
        <row r="15224">
          <cell r="A15224">
            <v>63825</v>
          </cell>
          <cell r="B15224">
            <v>5</v>
          </cell>
          <cell r="C15224">
            <v>6</v>
          </cell>
          <cell r="D15224" t="str">
            <v>DESPENSA 13 DE JUNIO</v>
          </cell>
        </row>
        <row r="15225">
          <cell r="A15225">
            <v>63824</v>
          </cell>
          <cell r="B15225">
            <v>5</v>
          </cell>
          <cell r="C15225">
            <v>6</v>
          </cell>
          <cell r="D15225" t="str">
            <v>DESPENSA LAS HERMANITAS</v>
          </cell>
        </row>
        <row r="15226">
          <cell r="A15226">
            <v>63823</v>
          </cell>
          <cell r="B15226">
            <v>5</v>
          </cell>
          <cell r="C15226">
            <v>6</v>
          </cell>
          <cell r="D15226" t="str">
            <v>DESPENSA SANTA LUCIA</v>
          </cell>
        </row>
        <row r="15227">
          <cell r="A15227">
            <v>63822</v>
          </cell>
          <cell r="B15227">
            <v>5</v>
          </cell>
          <cell r="C15227">
            <v>6</v>
          </cell>
          <cell r="D15227" t="str">
            <v>COPETIN TIA DANY</v>
          </cell>
        </row>
        <row r="15228">
          <cell r="A15228">
            <v>63821</v>
          </cell>
          <cell r="B15228">
            <v>6</v>
          </cell>
          <cell r="C15228">
            <v>3</v>
          </cell>
          <cell r="D15228" t="str">
            <v>SERVICENTRO AMERICA</v>
          </cell>
        </row>
        <row r="15229">
          <cell r="A15229">
            <v>63820</v>
          </cell>
          <cell r="B15229">
            <v>6</v>
          </cell>
          <cell r="C15229">
            <v>3</v>
          </cell>
          <cell r="D15229" t="str">
            <v>DESPENSA QUIÑONEZ</v>
          </cell>
        </row>
        <row r="15230">
          <cell r="A15230">
            <v>63819</v>
          </cell>
          <cell r="B15230">
            <v>6</v>
          </cell>
          <cell r="C15230">
            <v>3</v>
          </cell>
          <cell r="D15230" t="str">
            <v>DESPENSA AZCONA</v>
          </cell>
        </row>
        <row r="15231">
          <cell r="A15231">
            <v>63818</v>
          </cell>
          <cell r="B15231">
            <v>5</v>
          </cell>
          <cell r="C15231">
            <v>5</v>
          </cell>
          <cell r="D15231" t="str">
            <v>DESPENSA CARNICERIA DARIO</v>
          </cell>
        </row>
        <row r="15232">
          <cell r="A15232">
            <v>63816</v>
          </cell>
          <cell r="B15232">
            <v>5</v>
          </cell>
          <cell r="C15232">
            <v>5</v>
          </cell>
          <cell r="D15232" t="str">
            <v>COPETIN OASIS</v>
          </cell>
        </row>
        <row r="15233">
          <cell r="A15233">
            <v>63815</v>
          </cell>
          <cell r="B15233">
            <v>5</v>
          </cell>
          <cell r="C15233">
            <v>6</v>
          </cell>
          <cell r="D15233" t="str">
            <v>DESPENSA DAHIANA</v>
          </cell>
        </row>
        <row r="15234">
          <cell r="A15234">
            <v>63814</v>
          </cell>
          <cell r="B15234">
            <v>5</v>
          </cell>
          <cell r="C15234">
            <v>1</v>
          </cell>
          <cell r="D15234" t="str">
            <v>DESPENSA YCUA BOLAÑOS</v>
          </cell>
        </row>
        <row r="15235">
          <cell r="A15235">
            <v>63813</v>
          </cell>
          <cell r="B15235">
            <v>6</v>
          </cell>
          <cell r="C15235">
            <v>3</v>
          </cell>
          <cell r="D15235" t="str">
            <v>HAMBURGUESERIA TIO LOCO</v>
          </cell>
        </row>
        <row r="15236">
          <cell r="A15236">
            <v>63812</v>
          </cell>
          <cell r="B15236">
            <v>6</v>
          </cell>
          <cell r="C15236">
            <v>3</v>
          </cell>
          <cell r="D15236" t="str">
            <v>BODEGA CERVECENTER</v>
          </cell>
        </row>
        <row r="15237">
          <cell r="A15237">
            <v>63811</v>
          </cell>
          <cell r="B15237">
            <v>6</v>
          </cell>
          <cell r="C15237">
            <v>3</v>
          </cell>
          <cell r="D15237" t="str">
            <v>DESPENSA SAN CAYETANO</v>
          </cell>
        </row>
        <row r="15238">
          <cell r="A15238">
            <v>63810</v>
          </cell>
          <cell r="B15238">
            <v>6</v>
          </cell>
          <cell r="C15238">
            <v>3</v>
          </cell>
          <cell r="D15238" t="str">
            <v>DESPENSA DA PALI</v>
          </cell>
        </row>
        <row r="15239">
          <cell r="A15239">
            <v>63809</v>
          </cell>
          <cell r="B15239">
            <v>5</v>
          </cell>
          <cell r="C15239">
            <v>6</v>
          </cell>
          <cell r="D15239" t="str">
            <v>DESPENSA JORGITO</v>
          </cell>
        </row>
        <row r="15240">
          <cell r="A15240">
            <v>63808</v>
          </cell>
          <cell r="B15240">
            <v>5</v>
          </cell>
          <cell r="C15240">
            <v>6</v>
          </cell>
          <cell r="D15240" t="str">
            <v>DESPENSA NOELIA</v>
          </cell>
        </row>
        <row r="15241">
          <cell r="A15241">
            <v>63807</v>
          </cell>
          <cell r="B15241">
            <v>5</v>
          </cell>
          <cell r="C15241">
            <v>6</v>
          </cell>
          <cell r="D15241" t="str">
            <v>DESPENSA LULI</v>
          </cell>
        </row>
        <row r="15242">
          <cell r="A15242">
            <v>63806</v>
          </cell>
          <cell r="B15242">
            <v>7</v>
          </cell>
          <cell r="C15242">
            <v>3</v>
          </cell>
          <cell r="D15242" t="str">
            <v>DESPENSA LA FAMILIA</v>
          </cell>
          <cell r="E15242" t="str">
            <v>Hogar</v>
          </cell>
        </row>
        <row r="15243">
          <cell r="A15243">
            <v>63805</v>
          </cell>
          <cell r="B15243">
            <v>5</v>
          </cell>
          <cell r="C15243">
            <v>6</v>
          </cell>
          <cell r="D15243" t="str">
            <v>DESPENSA SAN CAYETANO</v>
          </cell>
        </row>
        <row r="15244">
          <cell r="A15244">
            <v>63804</v>
          </cell>
          <cell r="B15244">
            <v>7</v>
          </cell>
          <cell r="C15244">
            <v>3</v>
          </cell>
          <cell r="D15244" t="str">
            <v>DESPENSA OCAMPOS</v>
          </cell>
          <cell r="E15244" t="str">
            <v>Hogar</v>
          </cell>
        </row>
        <row r="15245">
          <cell r="A15245">
            <v>63802</v>
          </cell>
          <cell r="B15245">
            <v>5</v>
          </cell>
          <cell r="C15245">
            <v>6</v>
          </cell>
          <cell r="D15245" t="str">
            <v>DESPENSA LAURI</v>
          </cell>
        </row>
        <row r="15246">
          <cell r="A15246">
            <v>63800</v>
          </cell>
          <cell r="B15246">
            <v>5</v>
          </cell>
          <cell r="C15246">
            <v>6</v>
          </cell>
          <cell r="D15246" t="str">
            <v>DESPENSA ÑA LIZ</v>
          </cell>
        </row>
        <row r="15247">
          <cell r="A15247">
            <v>63799</v>
          </cell>
          <cell r="B15247">
            <v>5</v>
          </cell>
          <cell r="C15247">
            <v>6</v>
          </cell>
          <cell r="D15247" t="str">
            <v>DESPENSA ROSSI</v>
          </cell>
        </row>
        <row r="15248">
          <cell r="A15248">
            <v>63798</v>
          </cell>
          <cell r="D15248" t="str">
            <v>DESPENSA CRISTIAN</v>
          </cell>
          <cell r="E15248" t="str">
            <v>Hogar</v>
          </cell>
        </row>
        <row r="15249">
          <cell r="A15249">
            <v>63797</v>
          </cell>
          <cell r="B15249">
            <v>5</v>
          </cell>
          <cell r="C15249">
            <v>6</v>
          </cell>
          <cell r="D15249" t="str">
            <v>DESPENSA SAN RAMON</v>
          </cell>
        </row>
        <row r="15250">
          <cell r="A15250">
            <v>63796</v>
          </cell>
          <cell r="B15250">
            <v>5</v>
          </cell>
          <cell r="C15250">
            <v>6</v>
          </cell>
          <cell r="D15250" t="str">
            <v>AUTOSERVICE SAN LUIS</v>
          </cell>
        </row>
        <row r="15251">
          <cell r="A15251">
            <v>63795</v>
          </cell>
          <cell r="B15251">
            <v>5</v>
          </cell>
          <cell r="C15251">
            <v>6</v>
          </cell>
          <cell r="D15251" t="str">
            <v>DESPENSA MISIONES</v>
          </cell>
        </row>
        <row r="15252">
          <cell r="A15252">
            <v>63794</v>
          </cell>
          <cell r="B15252">
            <v>5</v>
          </cell>
          <cell r="C15252">
            <v>6</v>
          </cell>
          <cell r="D15252" t="str">
            <v>DESPENSA SIN NOMBRE</v>
          </cell>
        </row>
        <row r="15253">
          <cell r="A15253">
            <v>63793</v>
          </cell>
          <cell r="B15253">
            <v>5</v>
          </cell>
          <cell r="C15253">
            <v>6</v>
          </cell>
          <cell r="D15253" t="str">
            <v>HELADERIA SIN NOMBRE</v>
          </cell>
        </row>
        <row r="15254">
          <cell r="A15254">
            <v>63792</v>
          </cell>
          <cell r="B15254">
            <v>6</v>
          </cell>
          <cell r="C15254">
            <v>3</v>
          </cell>
          <cell r="D15254" t="str">
            <v>DESPENSA SARABIA</v>
          </cell>
        </row>
        <row r="15255">
          <cell r="A15255">
            <v>63791</v>
          </cell>
          <cell r="B15255">
            <v>6</v>
          </cell>
          <cell r="C15255">
            <v>3</v>
          </cell>
          <cell r="D15255" t="str">
            <v>SUPER KIOSKO LA FAMILIA</v>
          </cell>
        </row>
        <row r="15256">
          <cell r="A15256">
            <v>63790</v>
          </cell>
          <cell r="B15256">
            <v>7</v>
          </cell>
          <cell r="C15256">
            <v>4</v>
          </cell>
          <cell r="D15256" t="str">
            <v>DESPENSA-MERCERIA TATI</v>
          </cell>
          <cell r="E15256" t="str">
            <v>Hogar</v>
          </cell>
        </row>
        <row r="15257">
          <cell r="A15257">
            <v>63789</v>
          </cell>
          <cell r="B15257">
            <v>6</v>
          </cell>
          <cell r="C15257">
            <v>3</v>
          </cell>
          <cell r="D15257" t="str">
            <v>DESPENSA CAMPUZANO</v>
          </cell>
        </row>
        <row r="15258">
          <cell r="A15258">
            <v>63788</v>
          </cell>
          <cell r="B15258">
            <v>6</v>
          </cell>
          <cell r="C15258">
            <v>3</v>
          </cell>
          <cell r="D15258" t="str">
            <v>DESPENSA VIRGEN DEL LUJAN</v>
          </cell>
        </row>
        <row r="15259">
          <cell r="A15259">
            <v>63787</v>
          </cell>
          <cell r="B15259">
            <v>6</v>
          </cell>
          <cell r="C15259">
            <v>3</v>
          </cell>
          <cell r="D15259" t="str">
            <v>DESPENSA EMI</v>
          </cell>
        </row>
        <row r="15260">
          <cell r="A15260">
            <v>63786</v>
          </cell>
          <cell r="B15260">
            <v>6</v>
          </cell>
          <cell r="C15260">
            <v>3</v>
          </cell>
          <cell r="D15260" t="str">
            <v>DESPENSA MARCELITO</v>
          </cell>
        </row>
        <row r="15261">
          <cell r="A15261">
            <v>63785</v>
          </cell>
          <cell r="B15261">
            <v>6</v>
          </cell>
          <cell r="C15261">
            <v>3</v>
          </cell>
          <cell r="D15261" t="str">
            <v>BODEGA LA FARRA SHOP</v>
          </cell>
        </row>
        <row r="15262">
          <cell r="A15262">
            <v>63784</v>
          </cell>
          <cell r="B15262">
            <v>6</v>
          </cell>
          <cell r="C15262">
            <v>3</v>
          </cell>
          <cell r="D15262" t="str">
            <v>CASILLA EL RAFA</v>
          </cell>
        </row>
        <row r="15263">
          <cell r="A15263">
            <v>63783</v>
          </cell>
          <cell r="B15263">
            <v>6</v>
          </cell>
          <cell r="C15263">
            <v>3</v>
          </cell>
          <cell r="D15263" t="str">
            <v>DESPENSA SAN ROQUE</v>
          </cell>
        </row>
        <row r="15264">
          <cell r="A15264">
            <v>63782</v>
          </cell>
          <cell r="B15264">
            <v>7</v>
          </cell>
          <cell r="C15264">
            <v>4</v>
          </cell>
          <cell r="D15264" t="str">
            <v>DESPENSA MARGARITA</v>
          </cell>
          <cell r="E15264" t="str">
            <v>Hogar</v>
          </cell>
        </row>
        <row r="15265">
          <cell r="A15265">
            <v>63781</v>
          </cell>
          <cell r="B15265">
            <v>6</v>
          </cell>
          <cell r="C15265">
            <v>3</v>
          </cell>
          <cell r="D15265" t="str">
            <v>DESPENSA YESSI</v>
          </cell>
        </row>
        <row r="15266">
          <cell r="A15266">
            <v>63780</v>
          </cell>
          <cell r="B15266">
            <v>6</v>
          </cell>
          <cell r="C15266">
            <v>3</v>
          </cell>
          <cell r="D15266" t="str">
            <v>DESPENSA EL HOGAR</v>
          </cell>
        </row>
        <row r="15267">
          <cell r="A15267">
            <v>63779</v>
          </cell>
          <cell r="B15267">
            <v>6</v>
          </cell>
          <cell r="C15267">
            <v>3</v>
          </cell>
          <cell r="D15267" t="str">
            <v>COPETIN DE LAS NIEVES</v>
          </cell>
        </row>
        <row r="15268">
          <cell r="A15268">
            <v>63778</v>
          </cell>
          <cell r="B15268">
            <v>6</v>
          </cell>
          <cell r="C15268">
            <v>3</v>
          </cell>
          <cell r="D15268" t="str">
            <v>PANADERIA SUPERIOR</v>
          </cell>
        </row>
        <row r="15269">
          <cell r="A15269">
            <v>63777</v>
          </cell>
          <cell r="B15269">
            <v>6</v>
          </cell>
          <cell r="C15269">
            <v>3</v>
          </cell>
          <cell r="D15269" t="str">
            <v>DESPENSA ELIZABETH</v>
          </cell>
        </row>
        <row r="15270">
          <cell r="A15270">
            <v>63776</v>
          </cell>
          <cell r="B15270">
            <v>6</v>
          </cell>
          <cell r="C15270">
            <v>3</v>
          </cell>
          <cell r="D15270" t="str">
            <v>COPETIN LA CANDELARIA</v>
          </cell>
        </row>
        <row r="15271">
          <cell r="A15271">
            <v>63775</v>
          </cell>
          <cell r="B15271">
            <v>5</v>
          </cell>
          <cell r="C15271">
            <v>5</v>
          </cell>
          <cell r="D15271" t="str">
            <v>DESPENSA MINI MAX</v>
          </cell>
        </row>
        <row r="15272">
          <cell r="A15272">
            <v>63774</v>
          </cell>
          <cell r="B15272">
            <v>5</v>
          </cell>
          <cell r="C15272">
            <v>5</v>
          </cell>
          <cell r="D15272" t="str">
            <v>DESPENSA CARLITOS</v>
          </cell>
        </row>
        <row r="15273">
          <cell r="A15273">
            <v>63773</v>
          </cell>
          <cell r="B15273">
            <v>5</v>
          </cell>
          <cell r="C15273">
            <v>5</v>
          </cell>
          <cell r="D15273" t="str">
            <v>AUTOSERVICE YESSICA</v>
          </cell>
        </row>
        <row r="15274">
          <cell r="A15274">
            <v>63771</v>
          </cell>
          <cell r="B15274">
            <v>5</v>
          </cell>
          <cell r="C15274">
            <v>6</v>
          </cell>
          <cell r="D15274" t="str">
            <v>DESPENSA MIRIAN MABEL</v>
          </cell>
        </row>
        <row r="15275">
          <cell r="A15275">
            <v>63770</v>
          </cell>
          <cell r="B15275">
            <v>5</v>
          </cell>
          <cell r="C15275">
            <v>6</v>
          </cell>
          <cell r="D15275" t="str">
            <v>DESPENSA KARINA</v>
          </cell>
        </row>
        <row r="15276">
          <cell r="A15276">
            <v>63769</v>
          </cell>
          <cell r="B15276">
            <v>5</v>
          </cell>
          <cell r="C15276">
            <v>6</v>
          </cell>
          <cell r="D15276" t="str">
            <v>DESPENSA ARTUR</v>
          </cell>
        </row>
        <row r="15277">
          <cell r="A15277">
            <v>63768</v>
          </cell>
          <cell r="B15277">
            <v>5</v>
          </cell>
          <cell r="C15277">
            <v>5</v>
          </cell>
          <cell r="D15277" t="str">
            <v>DESPENSA JAQUELINE</v>
          </cell>
        </row>
        <row r="15278">
          <cell r="A15278">
            <v>63767</v>
          </cell>
          <cell r="B15278">
            <v>5</v>
          </cell>
          <cell r="C15278">
            <v>5</v>
          </cell>
          <cell r="D15278" t="str">
            <v>DESPENSA GAUTO</v>
          </cell>
        </row>
        <row r="15279">
          <cell r="A15279">
            <v>63766</v>
          </cell>
          <cell r="B15279">
            <v>6</v>
          </cell>
          <cell r="C15279">
            <v>3</v>
          </cell>
          <cell r="D15279" t="str">
            <v>COMERCIAL R Y MÇ</v>
          </cell>
        </row>
        <row r="15280">
          <cell r="A15280">
            <v>63765</v>
          </cell>
          <cell r="B15280">
            <v>5</v>
          </cell>
          <cell r="C15280">
            <v>6</v>
          </cell>
          <cell r="D15280" t="str">
            <v>DESPENSA JAZMIN</v>
          </cell>
        </row>
        <row r="15281">
          <cell r="A15281">
            <v>63764</v>
          </cell>
          <cell r="B15281">
            <v>5</v>
          </cell>
          <cell r="C15281">
            <v>6</v>
          </cell>
          <cell r="D15281" t="str">
            <v>SERVICE SAN PEDRO</v>
          </cell>
        </row>
        <row r="15282">
          <cell r="A15282">
            <v>63763</v>
          </cell>
          <cell r="B15282">
            <v>5</v>
          </cell>
          <cell r="C15282">
            <v>6</v>
          </cell>
          <cell r="D15282" t="str">
            <v>COPETIN DOLLY</v>
          </cell>
        </row>
        <row r="15283">
          <cell r="A15283">
            <v>63762</v>
          </cell>
          <cell r="B15283">
            <v>5</v>
          </cell>
          <cell r="C15283">
            <v>6</v>
          </cell>
          <cell r="D15283" t="str">
            <v>DESPENSA ÑA ELENA</v>
          </cell>
        </row>
        <row r="15284">
          <cell r="A15284">
            <v>63761</v>
          </cell>
          <cell r="B15284">
            <v>5</v>
          </cell>
          <cell r="C15284">
            <v>6</v>
          </cell>
          <cell r="D15284" t="str">
            <v>COPETIN SAN ISIDRO</v>
          </cell>
        </row>
        <row r="15285">
          <cell r="A15285">
            <v>63760</v>
          </cell>
          <cell r="B15285">
            <v>7</v>
          </cell>
          <cell r="C15285">
            <v>1</v>
          </cell>
          <cell r="D15285" t="str">
            <v>DESPENSA SILVER</v>
          </cell>
        </row>
        <row r="15286">
          <cell r="A15286">
            <v>63759</v>
          </cell>
          <cell r="B15286">
            <v>6</v>
          </cell>
          <cell r="C15286">
            <v>3</v>
          </cell>
          <cell r="D15286" t="str">
            <v>DESPENSA SAN BLAS</v>
          </cell>
        </row>
        <row r="15287">
          <cell r="A15287">
            <v>63758</v>
          </cell>
          <cell r="B15287">
            <v>6</v>
          </cell>
          <cell r="C15287">
            <v>3</v>
          </cell>
          <cell r="D15287" t="str">
            <v>DESPENSA EDGAR</v>
          </cell>
        </row>
        <row r="15288">
          <cell r="A15288">
            <v>63757</v>
          </cell>
          <cell r="B15288">
            <v>6</v>
          </cell>
          <cell r="C15288">
            <v>3</v>
          </cell>
          <cell r="D15288" t="str">
            <v>COPETIN GRACIELA</v>
          </cell>
        </row>
        <row r="15289">
          <cell r="A15289">
            <v>63756</v>
          </cell>
          <cell r="B15289">
            <v>6</v>
          </cell>
          <cell r="C15289">
            <v>3</v>
          </cell>
          <cell r="D15289" t="str">
            <v>COPETIN ÑA MELA</v>
          </cell>
        </row>
        <row r="15290">
          <cell r="A15290">
            <v>63755</v>
          </cell>
          <cell r="B15290">
            <v>6</v>
          </cell>
          <cell r="C15290">
            <v>3</v>
          </cell>
          <cell r="D15290" t="str">
            <v>DESPENSA NOELIA</v>
          </cell>
        </row>
        <row r="15291">
          <cell r="A15291">
            <v>63754</v>
          </cell>
          <cell r="B15291">
            <v>5</v>
          </cell>
          <cell r="C15291">
            <v>6</v>
          </cell>
          <cell r="D15291" t="str">
            <v>DESPENSA SIN NOMBRE</v>
          </cell>
        </row>
        <row r="15292">
          <cell r="A15292">
            <v>63753</v>
          </cell>
          <cell r="B15292">
            <v>5</v>
          </cell>
          <cell r="C15292">
            <v>6</v>
          </cell>
          <cell r="D15292" t="str">
            <v>DESPENSA BENITEZ</v>
          </cell>
        </row>
        <row r="15293">
          <cell r="A15293">
            <v>63752</v>
          </cell>
          <cell r="B15293">
            <v>5</v>
          </cell>
          <cell r="C15293">
            <v>6</v>
          </cell>
          <cell r="D15293" t="str">
            <v>DESPENSA SANTO DOMINGO</v>
          </cell>
        </row>
        <row r="15294">
          <cell r="A15294">
            <v>63751</v>
          </cell>
          <cell r="B15294">
            <v>7</v>
          </cell>
          <cell r="C15294">
            <v>3</v>
          </cell>
          <cell r="D15294" t="str">
            <v>DESPENSA MIRIAN ROSANA</v>
          </cell>
          <cell r="E15294" t="str">
            <v>Hogar</v>
          </cell>
        </row>
        <row r="15295">
          <cell r="A15295">
            <v>63750</v>
          </cell>
          <cell r="B15295">
            <v>5</v>
          </cell>
          <cell r="C15295">
            <v>6</v>
          </cell>
          <cell r="D15295" t="str">
            <v>DESPENSA FLORIDA</v>
          </cell>
        </row>
        <row r="15296">
          <cell r="A15296">
            <v>63749</v>
          </cell>
          <cell r="B15296">
            <v>5</v>
          </cell>
          <cell r="C15296">
            <v>6</v>
          </cell>
          <cell r="D15296" t="str">
            <v>COMERCIAL SANTO DOMINGO</v>
          </cell>
        </row>
        <row r="15297">
          <cell r="A15297">
            <v>63748</v>
          </cell>
          <cell r="B15297">
            <v>5</v>
          </cell>
          <cell r="C15297">
            <v>6</v>
          </cell>
          <cell r="D15297" t="str">
            <v>KIOSKO DON JUAN</v>
          </cell>
        </row>
        <row r="15298">
          <cell r="A15298">
            <v>63747</v>
          </cell>
          <cell r="B15298">
            <v>7</v>
          </cell>
          <cell r="C15298">
            <v>3</v>
          </cell>
          <cell r="D15298" t="str">
            <v>DESPENSA ELI</v>
          </cell>
          <cell r="E15298" t="str">
            <v>Hogar</v>
          </cell>
        </row>
        <row r="15299">
          <cell r="A15299">
            <v>63746</v>
          </cell>
          <cell r="B15299">
            <v>5</v>
          </cell>
          <cell r="C15299">
            <v>6</v>
          </cell>
          <cell r="D15299" t="str">
            <v>DESPENSA NORTE</v>
          </cell>
        </row>
        <row r="15300">
          <cell r="A15300">
            <v>63745</v>
          </cell>
          <cell r="B15300">
            <v>7</v>
          </cell>
          <cell r="C15300">
            <v>3</v>
          </cell>
          <cell r="D15300" t="str">
            <v>DESEPENSA LOS BEN</v>
          </cell>
          <cell r="E15300" t="str">
            <v>Hogar</v>
          </cell>
        </row>
        <row r="15301">
          <cell r="A15301">
            <v>63744</v>
          </cell>
          <cell r="B15301">
            <v>6</v>
          </cell>
          <cell r="C15301">
            <v>3</v>
          </cell>
          <cell r="D15301" t="str">
            <v>AUTOSERVICIO SAN FRANCISCO</v>
          </cell>
        </row>
        <row r="15302">
          <cell r="A15302">
            <v>63743</v>
          </cell>
          <cell r="B15302">
            <v>6</v>
          </cell>
          <cell r="C15302">
            <v>3</v>
          </cell>
          <cell r="D15302" t="str">
            <v>COPETIN SOLEDAD</v>
          </cell>
        </row>
        <row r="15303">
          <cell r="A15303">
            <v>63742</v>
          </cell>
          <cell r="B15303">
            <v>6</v>
          </cell>
          <cell r="C15303">
            <v>3</v>
          </cell>
          <cell r="D15303" t="str">
            <v>COPETIN BEBY</v>
          </cell>
        </row>
        <row r="15304">
          <cell r="A15304">
            <v>63741</v>
          </cell>
          <cell r="B15304">
            <v>5</v>
          </cell>
          <cell r="C15304">
            <v>6</v>
          </cell>
          <cell r="D15304" t="str">
            <v>DESPENSA LIZ PAOLA</v>
          </cell>
        </row>
        <row r="15305">
          <cell r="A15305">
            <v>63740</v>
          </cell>
          <cell r="B15305">
            <v>6</v>
          </cell>
          <cell r="C15305">
            <v>3</v>
          </cell>
          <cell r="D15305" t="str">
            <v>SUPERMERCADO SANTA LUCIA</v>
          </cell>
        </row>
        <row r="15306">
          <cell r="A15306">
            <v>63739</v>
          </cell>
          <cell r="B15306">
            <v>6</v>
          </cell>
          <cell r="C15306">
            <v>3</v>
          </cell>
          <cell r="D15306" t="str">
            <v>COPETIN MARIA ELBA</v>
          </cell>
        </row>
        <row r="15307">
          <cell r="A15307">
            <v>63738</v>
          </cell>
          <cell r="B15307">
            <v>6</v>
          </cell>
          <cell r="C15307">
            <v>3</v>
          </cell>
          <cell r="D15307" t="str">
            <v>COMERCIAL KARINA</v>
          </cell>
        </row>
        <row r="15308">
          <cell r="A15308">
            <v>63737</v>
          </cell>
          <cell r="B15308">
            <v>5</v>
          </cell>
          <cell r="C15308">
            <v>6</v>
          </cell>
          <cell r="D15308" t="str">
            <v>FM UNIVERSAL</v>
          </cell>
        </row>
        <row r="15309">
          <cell r="A15309">
            <v>63736</v>
          </cell>
          <cell r="B15309">
            <v>6</v>
          </cell>
          <cell r="C15309">
            <v>3</v>
          </cell>
          <cell r="D15309" t="str">
            <v>DESPENSA AMAZONAS</v>
          </cell>
        </row>
        <row r="15310">
          <cell r="A15310">
            <v>63735</v>
          </cell>
          <cell r="B15310">
            <v>6</v>
          </cell>
          <cell r="C15310">
            <v>3</v>
          </cell>
          <cell r="D15310" t="str">
            <v>AUTOSERVICE</v>
          </cell>
        </row>
        <row r="15311">
          <cell r="A15311">
            <v>63734</v>
          </cell>
          <cell r="B15311">
            <v>6</v>
          </cell>
          <cell r="C15311">
            <v>3</v>
          </cell>
          <cell r="D15311" t="str">
            <v>DESPENSA VIVI</v>
          </cell>
        </row>
        <row r="15312">
          <cell r="A15312">
            <v>63733</v>
          </cell>
          <cell r="B15312">
            <v>6</v>
          </cell>
          <cell r="C15312">
            <v>3</v>
          </cell>
          <cell r="D15312" t="str">
            <v>COPETIN ANEXO JUEGOS ELECTRICOS HECTOR</v>
          </cell>
        </row>
        <row r="15313">
          <cell r="A15313">
            <v>63732</v>
          </cell>
          <cell r="B15313">
            <v>6</v>
          </cell>
          <cell r="C15313">
            <v>3</v>
          </cell>
          <cell r="D15313" t="str">
            <v>COPETIN SAN BLAS</v>
          </cell>
        </row>
        <row r="15314">
          <cell r="A15314">
            <v>63731</v>
          </cell>
          <cell r="B15314">
            <v>5</v>
          </cell>
          <cell r="C15314">
            <v>6</v>
          </cell>
          <cell r="D15314" t="str">
            <v>CASILLA SAN CAYETANO</v>
          </cell>
        </row>
        <row r="15315">
          <cell r="A15315">
            <v>63730</v>
          </cell>
          <cell r="B15315">
            <v>7</v>
          </cell>
          <cell r="C15315">
            <v>3</v>
          </cell>
          <cell r="D15315" t="str">
            <v>ESTACION DE SERVICIO COSTA PUCU S.R.L.</v>
          </cell>
          <cell r="E15315" t="str">
            <v>Conveniencia</v>
          </cell>
        </row>
        <row r="15316">
          <cell r="A15316">
            <v>63729</v>
          </cell>
          <cell r="B15316">
            <v>5</v>
          </cell>
          <cell r="C15316">
            <v>6</v>
          </cell>
          <cell r="D15316" t="str">
            <v>DESPENSA DA ROSA</v>
          </cell>
        </row>
        <row r="15317">
          <cell r="A15317">
            <v>63728</v>
          </cell>
          <cell r="B15317">
            <v>5</v>
          </cell>
          <cell r="C15317">
            <v>6</v>
          </cell>
          <cell r="D15317" t="str">
            <v>RESTAURANT EL BARRIL</v>
          </cell>
        </row>
        <row r="15318">
          <cell r="A15318">
            <v>63705</v>
          </cell>
          <cell r="B15318">
            <v>5</v>
          </cell>
          <cell r="C15318">
            <v>6</v>
          </cell>
          <cell r="D15318" t="str">
            <v>DESPENSA ARIELITO</v>
          </cell>
        </row>
        <row r="15319">
          <cell r="A15319">
            <v>63704</v>
          </cell>
          <cell r="B15319">
            <v>5</v>
          </cell>
          <cell r="C15319">
            <v>6</v>
          </cell>
          <cell r="D15319" t="str">
            <v>DESPENSA FELIPE</v>
          </cell>
        </row>
        <row r="15320">
          <cell r="A15320">
            <v>63703</v>
          </cell>
          <cell r="B15320">
            <v>5</v>
          </cell>
          <cell r="C15320">
            <v>6</v>
          </cell>
          <cell r="D15320" t="str">
            <v>DESPENSA 3 DE MAYO</v>
          </cell>
        </row>
        <row r="15321">
          <cell r="A15321">
            <v>63702</v>
          </cell>
          <cell r="B15321">
            <v>5</v>
          </cell>
          <cell r="C15321">
            <v>6</v>
          </cell>
          <cell r="D15321" t="str">
            <v>DESPENSA MARLENE</v>
          </cell>
        </row>
        <row r="15322">
          <cell r="A15322">
            <v>63701</v>
          </cell>
          <cell r="B15322">
            <v>5</v>
          </cell>
          <cell r="C15322">
            <v>6</v>
          </cell>
          <cell r="D15322" t="str">
            <v>DESPENSA LA GUAIREÑITA</v>
          </cell>
        </row>
        <row r="15323">
          <cell r="A15323">
            <v>63700</v>
          </cell>
          <cell r="B15323">
            <v>5</v>
          </cell>
          <cell r="C15323">
            <v>6</v>
          </cell>
          <cell r="D15323" t="str">
            <v>CASILLA ODILIA</v>
          </cell>
        </row>
        <row r="15324">
          <cell r="A15324">
            <v>63699</v>
          </cell>
          <cell r="B15324">
            <v>5</v>
          </cell>
          <cell r="C15324">
            <v>6</v>
          </cell>
          <cell r="D15324" t="str">
            <v>DESPENSA ZARATE</v>
          </cell>
        </row>
        <row r="15325">
          <cell r="A15325">
            <v>63698</v>
          </cell>
          <cell r="B15325">
            <v>5</v>
          </cell>
          <cell r="C15325">
            <v>6</v>
          </cell>
          <cell r="D15325" t="str">
            <v>CARNIERIA EL ROCASO</v>
          </cell>
        </row>
        <row r="15326">
          <cell r="A15326">
            <v>63697</v>
          </cell>
          <cell r="B15326">
            <v>5</v>
          </cell>
          <cell r="C15326">
            <v>6</v>
          </cell>
          <cell r="D15326" t="str">
            <v>PANCHERO SIN NOMBRE</v>
          </cell>
        </row>
        <row r="15327">
          <cell r="A15327">
            <v>63696</v>
          </cell>
          <cell r="B15327">
            <v>5</v>
          </cell>
          <cell r="C15327">
            <v>6</v>
          </cell>
          <cell r="D15327" t="str">
            <v>COPETIN TIO POLI</v>
          </cell>
        </row>
        <row r="15328">
          <cell r="A15328">
            <v>63695</v>
          </cell>
          <cell r="B15328">
            <v>5</v>
          </cell>
          <cell r="C15328">
            <v>6</v>
          </cell>
          <cell r="D15328" t="str">
            <v>COPETIN FELICITA</v>
          </cell>
        </row>
        <row r="15329">
          <cell r="A15329">
            <v>63694</v>
          </cell>
          <cell r="B15329">
            <v>5</v>
          </cell>
          <cell r="C15329">
            <v>6</v>
          </cell>
          <cell r="D15329" t="str">
            <v>KIOSKO SUSI</v>
          </cell>
        </row>
        <row r="15330">
          <cell r="A15330">
            <v>63693</v>
          </cell>
          <cell r="B15330">
            <v>6</v>
          </cell>
          <cell r="C15330">
            <v>3</v>
          </cell>
          <cell r="D15330" t="str">
            <v>DESPENSA LA NOVEDAD</v>
          </cell>
        </row>
        <row r="15331">
          <cell r="A15331">
            <v>63692</v>
          </cell>
          <cell r="B15331">
            <v>6</v>
          </cell>
          <cell r="C15331">
            <v>3</v>
          </cell>
          <cell r="D15331" t="str">
            <v>COMERCIAL MAGALI</v>
          </cell>
        </row>
        <row r="15332">
          <cell r="A15332">
            <v>63691</v>
          </cell>
          <cell r="B15332">
            <v>6</v>
          </cell>
          <cell r="C15332">
            <v>3</v>
          </cell>
          <cell r="D15332" t="str">
            <v>DESPENSA CELI</v>
          </cell>
        </row>
        <row r="15333">
          <cell r="A15333">
            <v>63690</v>
          </cell>
          <cell r="B15333">
            <v>6</v>
          </cell>
          <cell r="C15333">
            <v>3</v>
          </cell>
          <cell r="D15333" t="str">
            <v>DESPENSA VICTORIA</v>
          </cell>
        </row>
        <row r="15334">
          <cell r="A15334">
            <v>63689</v>
          </cell>
          <cell r="B15334">
            <v>6</v>
          </cell>
          <cell r="C15334">
            <v>3</v>
          </cell>
          <cell r="D15334" t="str">
            <v>DESPENSA ZUNILDA</v>
          </cell>
        </row>
        <row r="15335">
          <cell r="A15335">
            <v>63688</v>
          </cell>
          <cell r="B15335">
            <v>7</v>
          </cell>
          <cell r="C15335">
            <v>4</v>
          </cell>
          <cell r="D15335" t="str">
            <v>DESPENSA CAACUPE MI</v>
          </cell>
          <cell r="E15335" t="str">
            <v>Hogar</v>
          </cell>
        </row>
        <row r="15336">
          <cell r="A15336">
            <v>63687</v>
          </cell>
          <cell r="B15336">
            <v>6</v>
          </cell>
          <cell r="C15336">
            <v>3</v>
          </cell>
          <cell r="D15336" t="str">
            <v>DESPENSA MARIA AUXILIADORA</v>
          </cell>
        </row>
        <row r="15337">
          <cell r="A15337">
            <v>63686</v>
          </cell>
          <cell r="B15337">
            <v>6</v>
          </cell>
          <cell r="C15337">
            <v>3</v>
          </cell>
          <cell r="D15337" t="str">
            <v>COPETIN TROPICAL</v>
          </cell>
        </row>
        <row r="15338">
          <cell r="A15338">
            <v>63685</v>
          </cell>
          <cell r="B15338">
            <v>7</v>
          </cell>
          <cell r="C15338">
            <v>4</v>
          </cell>
          <cell r="D15338" t="str">
            <v>DESPENSA NELLY</v>
          </cell>
          <cell r="E15338" t="str">
            <v>Hogar</v>
          </cell>
        </row>
        <row r="15339">
          <cell r="A15339">
            <v>63684</v>
          </cell>
          <cell r="B15339">
            <v>7</v>
          </cell>
          <cell r="C15339">
            <v>3</v>
          </cell>
          <cell r="D15339" t="str">
            <v>DESPENSA NOELIA</v>
          </cell>
        </row>
        <row r="15340">
          <cell r="A15340">
            <v>63683</v>
          </cell>
          <cell r="B15340">
            <v>7</v>
          </cell>
          <cell r="C15340">
            <v>3</v>
          </cell>
          <cell r="D15340" t="str">
            <v>DESPENSA SANTA ROSA</v>
          </cell>
        </row>
        <row r="15341">
          <cell r="A15341">
            <v>63682</v>
          </cell>
          <cell r="B15341">
            <v>7</v>
          </cell>
          <cell r="C15341">
            <v>3</v>
          </cell>
          <cell r="D15341" t="str">
            <v>DESPENSA EL BURRITO</v>
          </cell>
        </row>
        <row r="15342">
          <cell r="A15342">
            <v>63681</v>
          </cell>
          <cell r="B15342">
            <v>7</v>
          </cell>
          <cell r="C15342">
            <v>3</v>
          </cell>
          <cell r="D15342" t="str">
            <v>DESPENSA MARIA BELEN</v>
          </cell>
        </row>
        <row r="15343">
          <cell r="A15343">
            <v>63680</v>
          </cell>
          <cell r="B15343">
            <v>7</v>
          </cell>
          <cell r="C15343">
            <v>3</v>
          </cell>
          <cell r="D15343" t="str">
            <v>DESPENSA ARRIOLA</v>
          </cell>
        </row>
        <row r="15344">
          <cell r="A15344">
            <v>63679</v>
          </cell>
          <cell r="B15344">
            <v>7</v>
          </cell>
          <cell r="C15344">
            <v>3</v>
          </cell>
          <cell r="D15344" t="str">
            <v>DESPENSA DOS HERMANOS</v>
          </cell>
        </row>
        <row r="15345">
          <cell r="A15345">
            <v>63678</v>
          </cell>
          <cell r="B15345">
            <v>7</v>
          </cell>
          <cell r="C15345">
            <v>3</v>
          </cell>
          <cell r="D15345" t="str">
            <v>DESPENSA BELEN</v>
          </cell>
        </row>
        <row r="15346">
          <cell r="A15346">
            <v>63677</v>
          </cell>
          <cell r="B15346">
            <v>7</v>
          </cell>
          <cell r="C15346">
            <v>3</v>
          </cell>
          <cell r="D15346" t="str">
            <v>DESPENSA SANTA ROSA</v>
          </cell>
        </row>
        <row r="15347">
          <cell r="A15347">
            <v>63676</v>
          </cell>
          <cell r="B15347">
            <v>7</v>
          </cell>
          <cell r="C15347">
            <v>3</v>
          </cell>
          <cell r="D15347" t="str">
            <v>AUTOSERVICE SONIA</v>
          </cell>
        </row>
        <row r="15348">
          <cell r="A15348">
            <v>63675</v>
          </cell>
          <cell r="B15348">
            <v>7</v>
          </cell>
          <cell r="C15348">
            <v>3</v>
          </cell>
          <cell r="D15348" t="str">
            <v>DESPENSA IDEAL</v>
          </cell>
        </row>
        <row r="15349">
          <cell r="A15349">
            <v>63674</v>
          </cell>
          <cell r="B15349">
            <v>7</v>
          </cell>
          <cell r="C15349">
            <v>3</v>
          </cell>
          <cell r="D15349" t="str">
            <v>DESPENSA SAN JOSE</v>
          </cell>
        </row>
        <row r="15350">
          <cell r="A15350">
            <v>63673</v>
          </cell>
          <cell r="B15350">
            <v>7</v>
          </cell>
          <cell r="C15350">
            <v>3</v>
          </cell>
          <cell r="D15350" t="str">
            <v>COPETIN 24</v>
          </cell>
        </row>
        <row r="15351">
          <cell r="A15351">
            <v>63672</v>
          </cell>
          <cell r="B15351">
            <v>7</v>
          </cell>
          <cell r="C15351">
            <v>3</v>
          </cell>
          <cell r="D15351" t="str">
            <v>DESPENSA 3 DE MAYO</v>
          </cell>
        </row>
        <row r="15352">
          <cell r="A15352">
            <v>63671</v>
          </cell>
          <cell r="B15352">
            <v>7</v>
          </cell>
          <cell r="C15352">
            <v>3</v>
          </cell>
          <cell r="D15352" t="str">
            <v>DESPENSA LAS MELLIZAS</v>
          </cell>
        </row>
        <row r="15353">
          <cell r="A15353">
            <v>63670</v>
          </cell>
          <cell r="B15353">
            <v>7</v>
          </cell>
          <cell r="C15353">
            <v>3</v>
          </cell>
          <cell r="D15353" t="str">
            <v>RESTAURANT Y HOTEL JARDIN ALEMAN</v>
          </cell>
        </row>
        <row r="15354">
          <cell r="A15354">
            <v>63669</v>
          </cell>
          <cell r="B15354">
            <v>7</v>
          </cell>
          <cell r="C15354">
            <v>3</v>
          </cell>
          <cell r="D15354" t="str">
            <v>CASILLA CENTRO DE SALUD</v>
          </cell>
        </row>
        <row r="15355">
          <cell r="A15355">
            <v>63668</v>
          </cell>
          <cell r="B15355">
            <v>7</v>
          </cell>
          <cell r="C15355">
            <v>4</v>
          </cell>
          <cell r="D15355" t="str">
            <v>CASILLA AL LADO DEL IPS</v>
          </cell>
          <cell r="E15355" t="str">
            <v>Hogar</v>
          </cell>
        </row>
        <row r="15356">
          <cell r="A15356">
            <v>63667</v>
          </cell>
          <cell r="B15356">
            <v>7</v>
          </cell>
          <cell r="C15356">
            <v>3</v>
          </cell>
          <cell r="D15356" t="str">
            <v>COPETIN SAN ANTONIO</v>
          </cell>
        </row>
        <row r="15357">
          <cell r="A15357">
            <v>63666</v>
          </cell>
          <cell r="B15357">
            <v>7</v>
          </cell>
          <cell r="C15357">
            <v>3</v>
          </cell>
          <cell r="D15357" t="str">
            <v>DESPENSA DA IRMA</v>
          </cell>
        </row>
        <row r="15358">
          <cell r="A15358">
            <v>63665</v>
          </cell>
          <cell r="B15358">
            <v>7</v>
          </cell>
          <cell r="C15358">
            <v>3</v>
          </cell>
          <cell r="D15358" t="str">
            <v>DESPENSA SANTO DOMINGO</v>
          </cell>
        </row>
        <row r="15359">
          <cell r="A15359">
            <v>63664</v>
          </cell>
          <cell r="B15359">
            <v>7</v>
          </cell>
          <cell r="C15359">
            <v>3</v>
          </cell>
          <cell r="D15359" t="str">
            <v>DESPENSA DAVID</v>
          </cell>
        </row>
        <row r="15360">
          <cell r="A15360">
            <v>63663</v>
          </cell>
          <cell r="B15360">
            <v>7</v>
          </cell>
          <cell r="C15360">
            <v>3</v>
          </cell>
          <cell r="D15360" t="str">
            <v>DESPENSA NATI</v>
          </cell>
        </row>
        <row r="15361">
          <cell r="A15361">
            <v>63662</v>
          </cell>
          <cell r="B15361">
            <v>7</v>
          </cell>
          <cell r="C15361">
            <v>3</v>
          </cell>
          <cell r="D15361" t="str">
            <v>DESPENSA SAN ANDRES</v>
          </cell>
        </row>
        <row r="15362">
          <cell r="A15362">
            <v>63661</v>
          </cell>
          <cell r="B15362">
            <v>7</v>
          </cell>
          <cell r="C15362">
            <v>3</v>
          </cell>
          <cell r="D15362" t="str">
            <v>DESPENSA SAN RAMON</v>
          </cell>
        </row>
        <row r="15363">
          <cell r="A15363">
            <v>63660</v>
          </cell>
          <cell r="B15363">
            <v>7</v>
          </cell>
          <cell r="C15363">
            <v>3</v>
          </cell>
          <cell r="D15363" t="str">
            <v>DESPENSA NIDO JESUS</v>
          </cell>
        </row>
        <row r="15364">
          <cell r="A15364">
            <v>63659</v>
          </cell>
          <cell r="B15364">
            <v>7</v>
          </cell>
          <cell r="C15364">
            <v>3</v>
          </cell>
          <cell r="D15364" t="str">
            <v>DESPENSA DA FELI</v>
          </cell>
        </row>
        <row r="15365">
          <cell r="A15365">
            <v>63658</v>
          </cell>
          <cell r="B15365">
            <v>7</v>
          </cell>
          <cell r="C15365">
            <v>3</v>
          </cell>
          <cell r="D15365" t="str">
            <v>DESPENSA SAN ANTONIO</v>
          </cell>
        </row>
        <row r="15366">
          <cell r="A15366">
            <v>63657</v>
          </cell>
          <cell r="B15366">
            <v>7</v>
          </cell>
          <cell r="C15366">
            <v>3</v>
          </cell>
          <cell r="D15366" t="str">
            <v>COPETIN DA VERO</v>
          </cell>
        </row>
        <row r="15367">
          <cell r="A15367">
            <v>63656</v>
          </cell>
          <cell r="B15367">
            <v>7</v>
          </cell>
          <cell r="C15367">
            <v>3</v>
          </cell>
          <cell r="D15367" t="str">
            <v>DESPENSA SAN CAYETANO</v>
          </cell>
        </row>
        <row r="15368">
          <cell r="A15368">
            <v>63655</v>
          </cell>
          <cell r="B15368">
            <v>7</v>
          </cell>
          <cell r="C15368">
            <v>3</v>
          </cell>
          <cell r="D15368" t="str">
            <v>DESPENSA GLORIA</v>
          </cell>
        </row>
        <row r="15369">
          <cell r="A15369">
            <v>63654</v>
          </cell>
          <cell r="B15369">
            <v>7</v>
          </cell>
          <cell r="C15369">
            <v>3</v>
          </cell>
          <cell r="D15369" t="str">
            <v>DESPENSA ARIEL</v>
          </cell>
        </row>
        <row r="15370">
          <cell r="A15370">
            <v>63653</v>
          </cell>
          <cell r="B15370">
            <v>7</v>
          </cell>
          <cell r="C15370">
            <v>3</v>
          </cell>
          <cell r="D15370" t="str">
            <v>COPETIN ALEGRIA</v>
          </cell>
        </row>
        <row r="15371">
          <cell r="A15371">
            <v>63652</v>
          </cell>
          <cell r="B15371">
            <v>7</v>
          </cell>
          <cell r="C15371">
            <v>3</v>
          </cell>
          <cell r="D15371" t="str">
            <v>COMEDOR EL BUEN AMIGO</v>
          </cell>
        </row>
        <row r="15372">
          <cell r="A15372">
            <v>63651</v>
          </cell>
          <cell r="B15372">
            <v>7</v>
          </cell>
          <cell r="C15372">
            <v>4</v>
          </cell>
          <cell r="D15372" t="str">
            <v>DESPENSA CHAPARRO</v>
          </cell>
          <cell r="E15372" t="str">
            <v>Hogar</v>
          </cell>
        </row>
        <row r="15373">
          <cell r="A15373">
            <v>63650</v>
          </cell>
          <cell r="B15373">
            <v>7</v>
          </cell>
          <cell r="C15373">
            <v>4</v>
          </cell>
          <cell r="D15373" t="str">
            <v>DESPENSA SAN CAYETANO</v>
          </cell>
          <cell r="E15373" t="str">
            <v>Hogar</v>
          </cell>
        </row>
        <row r="15374">
          <cell r="A15374">
            <v>63649</v>
          </cell>
          <cell r="B15374">
            <v>7</v>
          </cell>
          <cell r="C15374">
            <v>3</v>
          </cell>
          <cell r="D15374" t="str">
            <v>DESPENSA NIEVES</v>
          </cell>
        </row>
        <row r="15375">
          <cell r="A15375">
            <v>63648</v>
          </cell>
          <cell r="B15375">
            <v>7</v>
          </cell>
          <cell r="C15375">
            <v>4</v>
          </cell>
          <cell r="D15375" t="str">
            <v>COPETIN FLORIDA ANEXO</v>
          </cell>
          <cell r="E15375" t="str">
            <v>Refrigerados</v>
          </cell>
        </row>
        <row r="15376">
          <cell r="A15376">
            <v>63647</v>
          </cell>
          <cell r="B15376">
            <v>7</v>
          </cell>
          <cell r="C15376">
            <v>3</v>
          </cell>
          <cell r="D15376" t="str">
            <v>DESPENSA SAN ISIDRO</v>
          </cell>
        </row>
        <row r="15377">
          <cell r="A15377">
            <v>63646</v>
          </cell>
          <cell r="B15377">
            <v>7</v>
          </cell>
          <cell r="C15377">
            <v>3</v>
          </cell>
          <cell r="D15377" t="str">
            <v>DESPENSA DA GUSTO</v>
          </cell>
        </row>
        <row r="15378">
          <cell r="A15378">
            <v>63645</v>
          </cell>
          <cell r="B15378">
            <v>7</v>
          </cell>
          <cell r="C15378">
            <v>3</v>
          </cell>
          <cell r="D15378" t="str">
            <v>DESPENSA CARNICERIA RICA</v>
          </cell>
        </row>
        <row r="15379">
          <cell r="A15379">
            <v>63644</v>
          </cell>
          <cell r="B15379">
            <v>7</v>
          </cell>
          <cell r="C15379">
            <v>3</v>
          </cell>
          <cell r="D15379" t="str">
            <v>CASILLA SANTA MARIA</v>
          </cell>
        </row>
        <row r="15380">
          <cell r="A15380">
            <v>63643</v>
          </cell>
          <cell r="B15380">
            <v>7</v>
          </cell>
          <cell r="C15380">
            <v>3</v>
          </cell>
          <cell r="D15380" t="str">
            <v>DESPENSA LA ECONOMIA</v>
          </cell>
        </row>
        <row r="15381">
          <cell r="A15381">
            <v>63642</v>
          </cell>
          <cell r="B15381">
            <v>7</v>
          </cell>
          <cell r="C15381">
            <v>3</v>
          </cell>
          <cell r="D15381" t="str">
            <v>DESPENSA SAN PEDRO</v>
          </cell>
        </row>
        <row r="15382">
          <cell r="A15382">
            <v>63641</v>
          </cell>
          <cell r="B15382">
            <v>7</v>
          </cell>
          <cell r="C15382">
            <v>3</v>
          </cell>
          <cell r="D15382" t="str">
            <v>DESPENSA WALTER</v>
          </cell>
        </row>
        <row r="15383">
          <cell r="A15383">
            <v>63640</v>
          </cell>
          <cell r="B15383">
            <v>7</v>
          </cell>
          <cell r="C15383">
            <v>3</v>
          </cell>
          <cell r="D15383" t="str">
            <v>DESPENSA RIPER</v>
          </cell>
        </row>
        <row r="15384">
          <cell r="A15384">
            <v>63639</v>
          </cell>
          <cell r="B15384">
            <v>7</v>
          </cell>
          <cell r="C15384">
            <v>3</v>
          </cell>
          <cell r="D15384" t="str">
            <v>DESPENSA CAMPO VERDE</v>
          </cell>
        </row>
        <row r="15385">
          <cell r="A15385">
            <v>63638</v>
          </cell>
          <cell r="B15385">
            <v>7</v>
          </cell>
          <cell r="C15385">
            <v>3</v>
          </cell>
          <cell r="D15385" t="str">
            <v>DESPENSA JULIANA</v>
          </cell>
        </row>
        <row r="15386">
          <cell r="A15386">
            <v>63637</v>
          </cell>
          <cell r="B15386">
            <v>7</v>
          </cell>
          <cell r="C15386">
            <v>3</v>
          </cell>
          <cell r="D15386" t="str">
            <v>DESPENSA SIN NOMBRE</v>
          </cell>
        </row>
        <row r="15387">
          <cell r="A15387">
            <v>63636</v>
          </cell>
          <cell r="B15387">
            <v>7</v>
          </cell>
          <cell r="C15387">
            <v>3</v>
          </cell>
          <cell r="D15387" t="str">
            <v>DESPENSA SAN CAYETANO</v>
          </cell>
        </row>
        <row r="15388">
          <cell r="A15388">
            <v>63635</v>
          </cell>
          <cell r="B15388">
            <v>7</v>
          </cell>
          <cell r="C15388">
            <v>3</v>
          </cell>
          <cell r="D15388" t="str">
            <v>DESPENSA SAN MIGUEL</v>
          </cell>
        </row>
        <row r="15389">
          <cell r="A15389">
            <v>63634</v>
          </cell>
          <cell r="B15389">
            <v>7</v>
          </cell>
          <cell r="C15389">
            <v>3</v>
          </cell>
          <cell r="D15389" t="str">
            <v>DESPENSA SANTO DOMINGO</v>
          </cell>
        </row>
        <row r="15390">
          <cell r="A15390">
            <v>63633</v>
          </cell>
          <cell r="B15390">
            <v>7</v>
          </cell>
          <cell r="C15390">
            <v>3</v>
          </cell>
          <cell r="D15390" t="str">
            <v>DESPENSA MARPANELI</v>
          </cell>
        </row>
        <row r="15391">
          <cell r="A15391">
            <v>63632</v>
          </cell>
          <cell r="B15391">
            <v>7</v>
          </cell>
          <cell r="C15391">
            <v>3</v>
          </cell>
          <cell r="D15391" t="str">
            <v>KIOSCO COPETIN LUCHO</v>
          </cell>
        </row>
        <row r="15392">
          <cell r="A15392">
            <v>63631</v>
          </cell>
          <cell r="B15392">
            <v>7</v>
          </cell>
          <cell r="C15392">
            <v>3</v>
          </cell>
          <cell r="D15392" t="str">
            <v>DESPENSA CRISTINA</v>
          </cell>
        </row>
        <row r="15393">
          <cell r="A15393">
            <v>63630</v>
          </cell>
          <cell r="B15393">
            <v>7</v>
          </cell>
          <cell r="C15393">
            <v>3</v>
          </cell>
          <cell r="D15393" t="str">
            <v>DESPENSA KATIA</v>
          </cell>
          <cell r="E15393" t="str">
            <v>Hogar</v>
          </cell>
        </row>
        <row r="15394">
          <cell r="A15394">
            <v>63629</v>
          </cell>
          <cell r="B15394">
            <v>7</v>
          </cell>
          <cell r="C15394">
            <v>3</v>
          </cell>
          <cell r="D15394" t="str">
            <v>DESPENSA YONY</v>
          </cell>
        </row>
        <row r="15395">
          <cell r="A15395">
            <v>63628</v>
          </cell>
          <cell r="B15395">
            <v>7</v>
          </cell>
          <cell r="C15395">
            <v>3</v>
          </cell>
          <cell r="D15395" t="str">
            <v>DESPENSA NIMIA</v>
          </cell>
        </row>
        <row r="15396">
          <cell r="A15396">
            <v>63627</v>
          </cell>
          <cell r="B15396">
            <v>7</v>
          </cell>
          <cell r="C15396">
            <v>3</v>
          </cell>
          <cell r="D15396" t="str">
            <v>DESPENSA RENE</v>
          </cell>
        </row>
        <row r="15397">
          <cell r="A15397">
            <v>63626</v>
          </cell>
          <cell r="B15397">
            <v>7</v>
          </cell>
          <cell r="C15397">
            <v>3</v>
          </cell>
          <cell r="D15397" t="str">
            <v>DESPENSA MELGAREJO</v>
          </cell>
        </row>
        <row r="15398">
          <cell r="A15398">
            <v>63625</v>
          </cell>
          <cell r="B15398">
            <v>7</v>
          </cell>
          <cell r="C15398">
            <v>3</v>
          </cell>
          <cell r="D15398" t="str">
            <v>KIOSKO LIZ</v>
          </cell>
        </row>
        <row r="15399">
          <cell r="A15399">
            <v>63624</v>
          </cell>
          <cell r="B15399">
            <v>7</v>
          </cell>
          <cell r="C15399">
            <v>3</v>
          </cell>
          <cell r="D15399" t="str">
            <v>DESPENSA MARIA CRISTINA</v>
          </cell>
        </row>
        <row r="15400">
          <cell r="A15400">
            <v>63623</v>
          </cell>
          <cell r="B15400">
            <v>7</v>
          </cell>
          <cell r="C15400">
            <v>3</v>
          </cell>
          <cell r="D15400" t="str">
            <v>DESPENSA LUZ GRICEL</v>
          </cell>
        </row>
        <row r="15401">
          <cell r="A15401">
            <v>63622</v>
          </cell>
          <cell r="B15401">
            <v>7</v>
          </cell>
          <cell r="C15401">
            <v>3</v>
          </cell>
          <cell r="D15401" t="str">
            <v>DESPENSA DOS HERMANOS</v>
          </cell>
        </row>
        <row r="15402">
          <cell r="A15402">
            <v>63621</v>
          </cell>
          <cell r="B15402">
            <v>7</v>
          </cell>
          <cell r="C15402">
            <v>3</v>
          </cell>
          <cell r="D15402" t="str">
            <v>DESPENSA JAZMIN</v>
          </cell>
        </row>
        <row r="15403">
          <cell r="A15403">
            <v>63620</v>
          </cell>
          <cell r="B15403">
            <v>7</v>
          </cell>
          <cell r="C15403">
            <v>3</v>
          </cell>
          <cell r="D15403" t="str">
            <v>DESPENSA SANTO DOMINGO</v>
          </cell>
        </row>
        <row r="15404">
          <cell r="A15404">
            <v>63619</v>
          </cell>
          <cell r="B15404">
            <v>7</v>
          </cell>
          <cell r="C15404">
            <v>3</v>
          </cell>
          <cell r="D15404" t="str">
            <v>DESPENSA LA FAMILIA</v>
          </cell>
        </row>
        <row r="15405">
          <cell r="A15405">
            <v>63618</v>
          </cell>
          <cell r="B15405">
            <v>7</v>
          </cell>
          <cell r="C15405">
            <v>3</v>
          </cell>
          <cell r="D15405" t="str">
            <v>DESPENSA JULIA</v>
          </cell>
        </row>
        <row r="15406">
          <cell r="A15406">
            <v>63617</v>
          </cell>
          <cell r="B15406">
            <v>7</v>
          </cell>
          <cell r="C15406">
            <v>3</v>
          </cell>
          <cell r="D15406" t="str">
            <v>DESPENSA NORMITA</v>
          </cell>
        </row>
        <row r="15407">
          <cell r="A15407">
            <v>63616</v>
          </cell>
          <cell r="B15407">
            <v>7</v>
          </cell>
          <cell r="C15407">
            <v>3</v>
          </cell>
          <cell r="D15407" t="str">
            <v>DESPENSA LOS AMIGOS</v>
          </cell>
        </row>
        <row r="15408">
          <cell r="A15408">
            <v>63615</v>
          </cell>
          <cell r="B15408">
            <v>7</v>
          </cell>
          <cell r="C15408">
            <v>3</v>
          </cell>
          <cell r="D15408" t="str">
            <v>DESPENSA SAN JUAN</v>
          </cell>
        </row>
        <row r="15409">
          <cell r="A15409">
            <v>63614</v>
          </cell>
          <cell r="B15409">
            <v>7</v>
          </cell>
          <cell r="C15409">
            <v>4</v>
          </cell>
          <cell r="D15409" t="str">
            <v>DESPENSA CINTHYA</v>
          </cell>
          <cell r="E15409" t="str">
            <v>Hogar</v>
          </cell>
        </row>
        <row r="15410">
          <cell r="A15410">
            <v>63613</v>
          </cell>
          <cell r="B15410">
            <v>7</v>
          </cell>
          <cell r="C15410">
            <v>3</v>
          </cell>
          <cell r="D15410" t="str">
            <v>DESPENSA EL TAURO</v>
          </cell>
        </row>
        <row r="15411">
          <cell r="A15411">
            <v>63612</v>
          </cell>
          <cell r="B15411">
            <v>7</v>
          </cell>
          <cell r="C15411">
            <v>3</v>
          </cell>
          <cell r="D15411" t="str">
            <v>DESPENSA LA PREFERIDA</v>
          </cell>
        </row>
        <row r="15412">
          <cell r="A15412">
            <v>63611</v>
          </cell>
          <cell r="B15412">
            <v>7</v>
          </cell>
          <cell r="C15412">
            <v>3</v>
          </cell>
          <cell r="D15412" t="str">
            <v>DESPENSA SAN CAYETANO</v>
          </cell>
        </row>
        <row r="15413">
          <cell r="A15413">
            <v>63610</v>
          </cell>
          <cell r="B15413">
            <v>7</v>
          </cell>
          <cell r="C15413">
            <v>3</v>
          </cell>
          <cell r="D15413" t="str">
            <v>DESPENSA ELISA</v>
          </cell>
        </row>
        <row r="15414">
          <cell r="A15414">
            <v>63609</v>
          </cell>
          <cell r="B15414">
            <v>5</v>
          </cell>
          <cell r="C15414">
            <v>6</v>
          </cell>
          <cell r="D15414" t="str">
            <v>DESPENSA SANTA CECILIA</v>
          </cell>
        </row>
        <row r="15415">
          <cell r="A15415">
            <v>63608</v>
          </cell>
          <cell r="B15415">
            <v>5</v>
          </cell>
          <cell r="C15415">
            <v>6</v>
          </cell>
          <cell r="D15415" t="str">
            <v>DESPENSA KARISU</v>
          </cell>
        </row>
        <row r="15416">
          <cell r="A15416">
            <v>63607</v>
          </cell>
          <cell r="B15416">
            <v>5</v>
          </cell>
          <cell r="C15416">
            <v>6</v>
          </cell>
          <cell r="D15416" t="str">
            <v>DESPENSA SANTO REY</v>
          </cell>
        </row>
        <row r="15417">
          <cell r="A15417">
            <v>63606</v>
          </cell>
          <cell r="B15417">
            <v>5</v>
          </cell>
          <cell r="C15417">
            <v>6</v>
          </cell>
          <cell r="D15417" t="str">
            <v>DESPENSA BEBETO</v>
          </cell>
        </row>
        <row r="15418">
          <cell r="A15418">
            <v>63605</v>
          </cell>
          <cell r="B15418">
            <v>5</v>
          </cell>
          <cell r="C15418">
            <v>6</v>
          </cell>
          <cell r="D15418" t="str">
            <v>DESPENSA FRANCY</v>
          </cell>
        </row>
        <row r="15419">
          <cell r="A15419">
            <v>63604</v>
          </cell>
          <cell r="B15419">
            <v>5</v>
          </cell>
          <cell r="C15419">
            <v>6</v>
          </cell>
          <cell r="D15419" t="str">
            <v>KIOSKO SIN NOMBRE</v>
          </cell>
        </row>
        <row r="15420">
          <cell r="A15420">
            <v>63603</v>
          </cell>
          <cell r="B15420">
            <v>5</v>
          </cell>
          <cell r="C15420">
            <v>6</v>
          </cell>
          <cell r="D15420" t="str">
            <v>DESPENSA MARQUITO</v>
          </cell>
        </row>
        <row r="15421">
          <cell r="A15421">
            <v>63602</v>
          </cell>
          <cell r="B15421">
            <v>5</v>
          </cell>
          <cell r="C15421">
            <v>6</v>
          </cell>
          <cell r="D15421" t="str">
            <v>DESPENSA SANTA ROSA</v>
          </cell>
        </row>
        <row r="15422">
          <cell r="A15422">
            <v>63601</v>
          </cell>
          <cell r="B15422">
            <v>5</v>
          </cell>
          <cell r="C15422">
            <v>6</v>
          </cell>
          <cell r="D15422" t="str">
            <v>DESPENSA GUARANI</v>
          </cell>
        </row>
        <row r="15423">
          <cell r="A15423">
            <v>63600</v>
          </cell>
          <cell r="B15423">
            <v>5</v>
          </cell>
          <cell r="C15423">
            <v>6</v>
          </cell>
          <cell r="D15423" t="str">
            <v>DESPENSA MIRIAM</v>
          </cell>
        </row>
        <row r="15424">
          <cell r="A15424">
            <v>63599</v>
          </cell>
          <cell r="B15424">
            <v>5</v>
          </cell>
          <cell r="C15424">
            <v>6</v>
          </cell>
          <cell r="D15424" t="str">
            <v>DESPENSA SAN CAYETANO</v>
          </cell>
        </row>
        <row r="15425">
          <cell r="A15425">
            <v>63598</v>
          </cell>
          <cell r="B15425">
            <v>5</v>
          </cell>
          <cell r="C15425">
            <v>6</v>
          </cell>
          <cell r="D15425" t="str">
            <v>DESPENSA LETICIA</v>
          </cell>
        </row>
        <row r="15426">
          <cell r="A15426">
            <v>63597</v>
          </cell>
          <cell r="B15426">
            <v>5</v>
          </cell>
          <cell r="C15426">
            <v>6</v>
          </cell>
          <cell r="D15426" t="str">
            <v>DESPENSA YERUTI</v>
          </cell>
        </row>
        <row r="15427">
          <cell r="A15427">
            <v>63596</v>
          </cell>
          <cell r="B15427">
            <v>5</v>
          </cell>
          <cell r="C15427">
            <v>6</v>
          </cell>
          <cell r="D15427" t="str">
            <v>DESPENSA AGUSTIN</v>
          </cell>
        </row>
        <row r="15428">
          <cell r="A15428">
            <v>63595</v>
          </cell>
          <cell r="B15428">
            <v>5</v>
          </cell>
          <cell r="C15428">
            <v>6</v>
          </cell>
          <cell r="D15428" t="str">
            <v>POLLERIA YERUTI</v>
          </cell>
        </row>
        <row r="15429">
          <cell r="A15429">
            <v>63594</v>
          </cell>
          <cell r="B15429">
            <v>5</v>
          </cell>
          <cell r="C15429">
            <v>6</v>
          </cell>
          <cell r="D15429" t="str">
            <v>DESPENSA EL BUEN AMIGO</v>
          </cell>
        </row>
        <row r="15430">
          <cell r="A15430">
            <v>63593</v>
          </cell>
          <cell r="B15430">
            <v>5</v>
          </cell>
          <cell r="C15430">
            <v>6</v>
          </cell>
          <cell r="D15430" t="str">
            <v>DESPENSA DA MERCEDES</v>
          </cell>
        </row>
        <row r="15431">
          <cell r="A15431">
            <v>63592</v>
          </cell>
          <cell r="B15431">
            <v>5</v>
          </cell>
          <cell r="C15431">
            <v>6</v>
          </cell>
          <cell r="D15431" t="str">
            <v>AUTOSERVICE J Y Y</v>
          </cell>
        </row>
        <row r="15432">
          <cell r="A15432">
            <v>63590</v>
          </cell>
          <cell r="B15432">
            <v>5</v>
          </cell>
          <cell r="C15432">
            <v>6</v>
          </cell>
          <cell r="D15432" t="str">
            <v>DESPENSA  CARMEN</v>
          </cell>
        </row>
        <row r="15433">
          <cell r="A15433">
            <v>63589</v>
          </cell>
          <cell r="B15433">
            <v>5</v>
          </cell>
          <cell r="C15433">
            <v>6</v>
          </cell>
          <cell r="D15433" t="str">
            <v>DESPENSA LORENA</v>
          </cell>
        </row>
        <row r="15434">
          <cell r="A15434">
            <v>63588</v>
          </cell>
          <cell r="B15434">
            <v>5</v>
          </cell>
          <cell r="C15434">
            <v>6</v>
          </cell>
          <cell r="D15434" t="str">
            <v>KIOSCO DA ROSA</v>
          </cell>
        </row>
        <row r="15435">
          <cell r="A15435">
            <v>63587</v>
          </cell>
          <cell r="B15435">
            <v>5</v>
          </cell>
          <cell r="C15435">
            <v>6</v>
          </cell>
          <cell r="D15435" t="str">
            <v>DESPENSA AQUINO</v>
          </cell>
        </row>
        <row r="15436">
          <cell r="A15436">
            <v>63586</v>
          </cell>
          <cell r="B15436">
            <v>5</v>
          </cell>
          <cell r="C15436">
            <v>6</v>
          </cell>
          <cell r="D15436" t="str">
            <v>DESPENSA SAN NICOLAS</v>
          </cell>
        </row>
        <row r="15437">
          <cell r="A15437">
            <v>63585</v>
          </cell>
          <cell r="D15437" t="str">
            <v>DESPENSA LAS MELLIZAS</v>
          </cell>
          <cell r="E15437" t="str">
            <v>Hogar</v>
          </cell>
        </row>
        <row r="15438">
          <cell r="A15438">
            <v>63584</v>
          </cell>
          <cell r="B15438">
            <v>7</v>
          </cell>
          <cell r="C15438">
            <v>3</v>
          </cell>
          <cell r="D15438" t="str">
            <v>DESPENSA VICKY</v>
          </cell>
        </row>
        <row r="15439">
          <cell r="A15439">
            <v>63583</v>
          </cell>
          <cell r="B15439">
            <v>7</v>
          </cell>
          <cell r="C15439">
            <v>3</v>
          </cell>
          <cell r="D15439" t="str">
            <v>DESPENSA SAN AGUSTIN</v>
          </cell>
        </row>
        <row r="15440">
          <cell r="A15440">
            <v>63582</v>
          </cell>
          <cell r="B15440">
            <v>7</v>
          </cell>
          <cell r="C15440">
            <v>3</v>
          </cell>
          <cell r="D15440" t="str">
            <v>DESPENSA LUJANITA</v>
          </cell>
        </row>
        <row r="15441">
          <cell r="A15441">
            <v>63581</v>
          </cell>
          <cell r="B15441">
            <v>7</v>
          </cell>
          <cell r="C15441">
            <v>3</v>
          </cell>
          <cell r="D15441" t="str">
            <v>DESPENSA VIDALCITO</v>
          </cell>
        </row>
        <row r="15442">
          <cell r="A15442">
            <v>63580</v>
          </cell>
          <cell r="B15442">
            <v>7</v>
          </cell>
          <cell r="C15442">
            <v>3</v>
          </cell>
          <cell r="D15442" t="str">
            <v>DESPENSA LORENA</v>
          </cell>
        </row>
        <row r="15443">
          <cell r="A15443">
            <v>63579</v>
          </cell>
          <cell r="D15443" t="str">
            <v>DESPENSA SAN CARLOS</v>
          </cell>
          <cell r="E15443" t="str">
            <v>Hogar</v>
          </cell>
        </row>
        <row r="15444">
          <cell r="A15444">
            <v>63578</v>
          </cell>
          <cell r="B15444">
            <v>7</v>
          </cell>
          <cell r="C15444">
            <v>3</v>
          </cell>
          <cell r="D15444" t="str">
            <v>DESPENSA EL TREBOL</v>
          </cell>
        </row>
        <row r="15445">
          <cell r="A15445">
            <v>63577</v>
          </cell>
          <cell r="D15445" t="str">
            <v>DESPENSA COLONIAL</v>
          </cell>
          <cell r="E15445" t="str">
            <v>Hogar</v>
          </cell>
        </row>
        <row r="15446">
          <cell r="A15446">
            <v>63576</v>
          </cell>
          <cell r="B15446">
            <v>7</v>
          </cell>
          <cell r="C15446">
            <v>3</v>
          </cell>
          <cell r="D15446" t="str">
            <v>DESPENSA ALE</v>
          </cell>
        </row>
        <row r="15447">
          <cell r="A15447">
            <v>63575</v>
          </cell>
          <cell r="B15447">
            <v>7</v>
          </cell>
          <cell r="C15447">
            <v>3</v>
          </cell>
          <cell r="D15447" t="str">
            <v>DESPENSA VIVI</v>
          </cell>
        </row>
        <row r="15448">
          <cell r="A15448">
            <v>63574</v>
          </cell>
          <cell r="B15448">
            <v>7</v>
          </cell>
          <cell r="C15448">
            <v>3</v>
          </cell>
          <cell r="D15448" t="str">
            <v>DESPENSA VILLMART</v>
          </cell>
          <cell r="E15448" t="str">
            <v>Hogar</v>
          </cell>
        </row>
        <row r="15449">
          <cell r="A15449">
            <v>63573</v>
          </cell>
          <cell r="B15449">
            <v>7</v>
          </cell>
          <cell r="C15449">
            <v>3</v>
          </cell>
          <cell r="D15449" t="str">
            <v>CASILLA SIN NOMBRE</v>
          </cell>
        </row>
        <row r="15450">
          <cell r="A15450">
            <v>63572</v>
          </cell>
          <cell r="B15450">
            <v>7</v>
          </cell>
          <cell r="C15450">
            <v>3</v>
          </cell>
          <cell r="D15450" t="str">
            <v>DESPENSA  ALDITO</v>
          </cell>
          <cell r="E15450" t="str">
            <v>Hogar</v>
          </cell>
        </row>
        <row r="15451">
          <cell r="A15451">
            <v>63571</v>
          </cell>
          <cell r="D15451" t="str">
            <v>DESPENSA 651</v>
          </cell>
          <cell r="E15451" t="str">
            <v>Hogar</v>
          </cell>
        </row>
        <row r="15452">
          <cell r="A15452">
            <v>63570</v>
          </cell>
          <cell r="B15452">
            <v>7</v>
          </cell>
          <cell r="C15452">
            <v>3</v>
          </cell>
          <cell r="D15452" t="str">
            <v>DESPENSA ALI</v>
          </cell>
        </row>
        <row r="15453">
          <cell r="A15453">
            <v>63569</v>
          </cell>
          <cell r="B15453">
            <v>7</v>
          </cell>
          <cell r="C15453">
            <v>3</v>
          </cell>
          <cell r="D15453" t="str">
            <v>RESTAURANT LOS PITUFOS</v>
          </cell>
        </row>
        <row r="15454">
          <cell r="A15454">
            <v>63568</v>
          </cell>
          <cell r="B15454">
            <v>7</v>
          </cell>
          <cell r="C15454">
            <v>3</v>
          </cell>
          <cell r="D15454" t="str">
            <v>COPETIN NUEVA ESTRELLA</v>
          </cell>
        </row>
        <row r="15455">
          <cell r="A15455">
            <v>63567</v>
          </cell>
          <cell r="B15455">
            <v>7</v>
          </cell>
          <cell r="C15455">
            <v>3</v>
          </cell>
          <cell r="D15455" t="str">
            <v>AUTOSERVICIO IMPERIO</v>
          </cell>
        </row>
        <row r="15456">
          <cell r="A15456">
            <v>63566</v>
          </cell>
          <cell r="B15456">
            <v>7</v>
          </cell>
          <cell r="C15456">
            <v>1</v>
          </cell>
          <cell r="D15456" t="str">
            <v>DESPENSA SAN JORGE</v>
          </cell>
          <cell r="E15456" t="str">
            <v>Hogar</v>
          </cell>
        </row>
        <row r="15457">
          <cell r="A15457">
            <v>63565</v>
          </cell>
          <cell r="B15457">
            <v>7</v>
          </cell>
          <cell r="C15457">
            <v>3</v>
          </cell>
          <cell r="D15457" t="str">
            <v>DESPENSA SIN NOMBRE</v>
          </cell>
        </row>
        <row r="15458">
          <cell r="A15458">
            <v>63564</v>
          </cell>
          <cell r="B15458">
            <v>5</v>
          </cell>
          <cell r="C15458">
            <v>6</v>
          </cell>
          <cell r="D15458" t="str">
            <v>DESPENSA NORESTE</v>
          </cell>
          <cell r="E15458" t="str">
            <v>Hogar</v>
          </cell>
        </row>
        <row r="15459">
          <cell r="A15459">
            <v>63563</v>
          </cell>
          <cell r="D15459" t="str">
            <v>DESPENSA SAN CAYETANO</v>
          </cell>
          <cell r="E15459" t="str">
            <v>Hogar</v>
          </cell>
        </row>
        <row r="15460">
          <cell r="A15460">
            <v>63562</v>
          </cell>
          <cell r="D15460" t="str">
            <v>DESPENSA LAURITA</v>
          </cell>
          <cell r="E15460" t="str">
            <v>Hogar</v>
          </cell>
        </row>
        <row r="15461">
          <cell r="A15461">
            <v>63561</v>
          </cell>
          <cell r="B15461">
            <v>7</v>
          </cell>
          <cell r="C15461">
            <v>3</v>
          </cell>
          <cell r="D15461" t="str">
            <v>DESPENSA ANI Y ROMI</v>
          </cell>
          <cell r="E15461" t="str">
            <v>Hogar</v>
          </cell>
        </row>
        <row r="15462">
          <cell r="A15462">
            <v>63560</v>
          </cell>
          <cell r="B15462">
            <v>5</v>
          </cell>
          <cell r="C15462">
            <v>6</v>
          </cell>
          <cell r="D15462" t="str">
            <v>DESPENSA MORALES</v>
          </cell>
        </row>
        <row r="15463">
          <cell r="A15463">
            <v>63559</v>
          </cell>
          <cell r="B15463">
            <v>5</v>
          </cell>
          <cell r="C15463">
            <v>6</v>
          </cell>
          <cell r="D15463" t="str">
            <v>AUTOSERVICE PIRIS</v>
          </cell>
        </row>
        <row r="15464">
          <cell r="A15464">
            <v>63558</v>
          </cell>
          <cell r="B15464">
            <v>5</v>
          </cell>
          <cell r="C15464">
            <v>6</v>
          </cell>
          <cell r="D15464" t="str">
            <v>CASILLA SIN NOMBRE</v>
          </cell>
        </row>
        <row r="15465">
          <cell r="A15465">
            <v>63557</v>
          </cell>
          <cell r="B15465">
            <v>5</v>
          </cell>
          <cell r="C15465">
            <v>6</v>
          </cell>
          <cell r="D15465" t="str">
            <v>DESPENSA LA GAVIOTA</v>
          </cell>
        </row>
        <row r="15466">
          <cell r="A15466">
            <v>63556</v>
          </cell>
          <cell r="B15466">
            <v>7</v>
          </cell>
          <cell r="C15466">
            <v>3</v>
          </cell>
          <cell r="D15466" t="str">
            <v>DESPENSA DA VICTORIA</v>
          </cell>
        </row>
        <row r="15467">
          <cell r="A15467">
            <v>63555</v>
          </cell>
          <cell r="B15467">
            <v>5</v>
          </cell>
          <cell r="C15467">
            <v>6</v>
          </cell>
          <cell r="D15467" t="str">
            <v>CASILLA DUARTE</v>
          </cell>
        </row>
        <row r="15468">
          <cell r="A15468">
            <v>63554</v>
          </cell>
          <cell r="B15468">
            <v>7</v>
          </cell>
          <cell r="C15468">
            <v>1</v>
          </cell>
          <cell r="D15468" t="str">
            <v>AUTOSERVICE CARAGUATAY</v>
          </cell>
          <cell r="E15468" t="str">
            <v>Hogar</v>
          </cell>
        </row>
        <row r="15469">
          <cell r="A15469">
            <v>63553</v>
          </cell>
          <cell r="B15469">
            <v>7</v>
          </cell>
          <cell r="C15469">
            <v>3</v>
          </cell>
          <cell r="D15469" t="str">
            <v>DESPENSA MARQUITO</v>
          </cell>
          <cell r="E15469" t="str">
            <v>Hogar</v>
          </cell>
        </row>
        <row r="15470">
          <cell r="A15470">
            <v>63552</v>
          </cell>
          <cell r="B15470">
            <v>5</v>
          </cell>
          <cell r="C15470">
            <v>6</v>
          </cell>
          <cell r="D15470" t="str">
            <v>DESPENSA DORIS</v>
          </cell>
        </row>
        <row r="15471">
          <cell r="A15471">
            <v>63551</v>
          </cell>
          <cell r="B15471">
            <v>5</v>
          </cell>
          <cell r="C15471">
            <v>6</v>
          </cell>
          <cell r="D15471" t="str">
            <v>DESPENSA SANTA ELENA</v>
          </cell>
        </row>
        <row r="15472">
          <cell r="A15472">
            <v>63550</v>
          </cell>
          <cell r="B15472">
            <v>5</v>
          </cell>
          <cell r="C15472">
            <v>6</v>
          </cell>
          <cell r="D15472" t="str">
            <v>SUPERCITO GUIDO</v>
          </cell>
        </row>
        <row r="15473">
          <cell r="A15473">
            <v>63549</v>
          </cell>
          <cell r="B15473">
            <v>7</v>
          </cell>
          <cell r="C15473">
            <v>3</v>
          </cell>
          <cell r="D15473" t="str">
            <v>SUPERMERCADO SANTA RITA</v>
          </cell>
          <cell r="E15473" t="str">
            <v xml:space="preserve">Supermercados </v>
          </cell>
        </row>
        <row r="15474">
          <cell r="A15474">
            <v>63548</v>
          </cell>
          <cell r="B15474">
            <v>5</v>
          </cell>
          <cell r="C15474">
            <v>6</v>
          </cell>
          <cell r="D15474" t="str">
            <v>DESPENSA SAN CAYETANO</v>
          </cell>
        </row>
        <row r="15475">
          <cell r="A15475">
            <v>63547</v>
          </cell>
          <cell r="B15475">
            <v>7</v>
          </cell>
          <cell r="C15475">
            <v>1</v>
          </cell>
          <cell r="D15475" t="str">
            <v>DESPENSA JOHANA</v>
          </cell>
          <cell r="E15475" t="str">
            <v>Hogar</v>
          </cell>
        </row>
        <row r="15476">
          <cell r="A15476">
            <v>63546</v>
          </cell>
          <cell r="B15476">
            <v>5</v>
          </cell>
          <cell r="C15476">
            <v>6</v>
          </cell>
          <cell r="D15476" t="str">
            <v>DESPENSA YOHANA</v>
          </cell>
        </row>
        <row r="15477">
          <cell r="A15477">
            <v>63545</v>
          </cell>
          <cell r="B15477">
            <v>7</v>
          </cell>
          <cell r="C15477">
            <v>1</v>
          </cell>
          <cell r="D15477" t="str">
            <v>AUTOSERVICE WATANABE</v>
          </cell>
          <cell r="E15477" t="str">
            <v>Hogar</v>
          </cell>
        </row>
        <row r="15478">
          <cell r="A15478">
            <v>63544</v>
          </cell>
          <cell r="B15478">
            <v>5</v>
          </cell>
          <cell r="C15478">
            <v>6</v>
          </cell>
          <cell r="D15478" t="str">
            <v>KIOSKO JOSE´I</v>
          </cell>
        </row>
        <row r="15479">
          <cell r="A15479">
            <v>63543</v>
          </cell>
          <cell r="B15479">
            <v>5</v>
          </cell>
          <cell r="C15479">
            <v>6</v>
          </cell>
          <cell r="D15479" t="str">
            <v>KIOSCO SAN ANTONIO</v>
          </cell>
        </row>
        <row r="15480">
          <cell r="A15480">
            <v>63542</v>
          </cell>
          <cell r="B15480">
            <v>5</v>
          </cell>
          <cell r="C15480">
            <v>6</v>
          </cell>
          <cell r="D15480" t="str">
            <v>DESPENSA JARA</v>
          </cell>
        </row>
        <row r="15481">
          <cell r="A15481">
            <v>63541</v>
          </cell>
          <cell r="B15481">
            <v>5</v>
          </cell>
          <cell r="C15481">
            <v>6</v>
          </cell>
          <cell r="D15481" t="str">
            <v>DESPENSA LA CORDILLERA</v>
          </cell>
        </row>
        <row r="15482">
          <cell r="A15482">
            <v>63540</v>
          </cell>
          <cell r="B15482">
            <v>5</v>
          </cell>
          <cell r="C15482">
            <v>6</v>
          </cell>
          <cell r="D15482" t="str">
            <v>DESPENSA ROCIO</v>
          </cell>
        </row>
        <row r="15483">
          <cell r="A15483">
            <v>63539</v>
          </cell>
          <cell r="B15483">
            <v>5</v>
          </cell>
          <cell r="C15483">
            <v>6</v>
          </cell>
          <cell r="D15483" t="str">
            <v>DESPENSA SIN NOMBRE</v>
          </cell>
        </row>
        <row r="15484">
          <cell r="A15484">
            <v>63538</v>
          </cell>
          <cell r="B15484">
            <v>5</v>
          </cell>
          <cell r="C15484">
            <v>6</v>
          </cell>
          <cell r="D15484" t="str">
            <v>DESPENSA SIN NOMBRE</v>
          </cell>
        </row>
        <row r="15485">
          <cell r="A15485">
            <v>63537</v>
          </cell>
          <cell r="B15485">
            <v>5</v>
          </cell>
          <cell r="C15485">
            <v>6</v>
          </cell>
          <cell r="D15485" t="str">
            <v>DESPENSA NUEVA</v>
          </cell>
        </row>
        <row r="15486">
          <cell r="A15486">
            <v>63536</v>
          </cell>
          <cell r="B15486">
            <v>5</v>
          </cell>
          <cell r="C15486">
            <v>6</v>
          </cell>
          <cell r="D15486" t="str">
            <v>DESPENSA MELISA</v>
          </cell>
        </row>
        <row r="15487">
          <cell r="A15487">
            <v>63535</v>
          </cell>
          <cell r="B15487">
            <v>5</v>
          </cell>
          <cell r="C15487">
            <v>6</v>
          </cell>
          <cell r="D15487" t="str">
            <v>DESPENSA DAVID</v>
          </cell>
        </row>
        <row r="15488">
          <cell r="A15488">
            <v>63534</v>
          </cell>
          <cell r="B15488">
            <v>7</v>
          </cell>
          <cell r="C15488">
            <v>3</v>
          </cell>
          <cell r="D15488" t="str">
            <v>DESPENSA SAN CARLOS</v>
          </cell>
          <cell r="E15488" t="str">
            <v>Hogar</v>
          </cell>
        </row>
        <row r="15489">
          <cell r="A15489">
            <v>63533</v>
          </cell>
          <cell r="B15489">
            <v>5</v>
          </cell>
          <cell r="C15489">
            <v>6</v>
          </cell>
          <cell r="D15489" t="str">
            <v>DESPENSA 2 HERMANOS</v>
          </cell>
        </row>
        <row r="15490">
          <cell r="A15490">
            <v>63532</v>
          </cell>
          <cell r="B15490">
            <v>5</v>
          </cell>
          <cell r="C15490">
            <v>6</v>
          </cell>
          <cell r="D15490" t="str">
            <v>AUTOSERVICE ANDREA</v>
          </cell>
        </row>
        <row r="15491">
          <cell r="A15491">
            <v>63531</v>
          </cell>
          <cell r="B15491">
            <v>7</v>
          </cell>
          <cell r="C15491">
            <v>1</v>
          </cell>
          <cell r="D15491" t="str">
            <v>DESPENSA SAAVEDRA</v>
          </cell>
          <cell r="E15491" t="str">
            <v>Hogar</v>
          </cell>
        </row>
        <row r="15492">
          <cell r="A15492">
            <v>63530</v>
          </cell>
          <cell r="B15492">
            <v>5</v>
          </cell>
          <cell r="C15492">
            <v>6</v>
          </cell>
          <cell r="D15492" t="str">
            <v>KIOSKO SIN NOMBRE</v>
          </cell>
        </row>
        <row r="15493">
          <cell r="A15493">
            <v>63529</v>
          </cell>
          <cell r="B15493">
            <v>5</v>
          </cell>
          <cell r="C15493">
            <v>6</v>
          </cell>
          <cell r="D15493" t="str">
            <v>COPETIN EL TAURO</v>
          </cell>
        </row>
        <row r="15494">
          <cell r="A15494">
            <v>63528</v>
          </cell>
          <cell r="B15494">
            <v>5</v>
          </cell>
          <cell r="C15494">
            <v>6</v>
          </cell>
          <cell r="D15494" t="str">
            <v>DESPENSA SAN FRANCISCO</v>
          </cell>
        </row>
        <row r="15495">
          <cell r="A15495">
            <v>63527</v>
          </cell>
          <cell r="B15495">
            <v>5</v>
          </cell>
          <cell r="C15495">
            <v>6</v>
          </cell>
          <cell r="D15495" t="str">
            <v>DESPENSA SIN NOMBRE</v>
          </cell>
        </row>
        <row r="15496">
          <cell r="A15496">
            <v>63526</v>
          </cell>
          <cell r="B15496">
            <v>5</v>
          </cell>
          <cell r="C15496">
            <v>6</v>
          </cell>
          <cell r="D15496" t="str">
            <v>MINI MERCADO LA FAMILIA</v>
          </cell>
        </row>
        <row r="15497">
          <cell r="A15497">
            <v>63525</v>
          </cell>
          <cell r="B15497">
            <v>5</v>
          </cell>
          <cell r="C15497">
            <v>6</v>
          </cell>
          <cell r="D15497" t="str">
            <v>DESPENSA SAN SEBASTIAN</v>
          </cell>
        </row>
        <row r="15498">
          <cell r="A15498">
            <v>63524</v>
          </cell>
          <cell r="B15498">
            <v>5</v>
          </cell>
          <cell r="C15498">
            <v>6</v>
          </cell>
          <cell r="D15498" t="str">
            <v>DESPENSA MARCO ANTONIO</v>
          </cell>
        </row>
        <row r="15499">
          <cell r="A15499">
            <v>63523</v>
          </cell>
          <cell r="B15499">
            <v>5</v>
          </cell>
          <cell r="C15499">
            <v>6</v>
          </cell>
          <cell r="D15499" t="str">
            <v>DESPENSA GAMARRA</v>
          </cell>
        </row>
        <row r="15500">
          <cell r="A15500">
            <v>63522</v>
          </cell>
          <cell r="B15500">
            <v>5</v>
          </cell>
          <cell r="C15500">
            <v>6</v>
          </cell>
          <cell r="D15500" t="str">
            <v>DESPENSA 3 MARIAS</v>
          </cell>
        </row>
        <row r="15501">
          <cell r="A15501">
            <v>63521</v>
          </cell>
          <cell r="B15501">
            <v>5</v>
          </cell>
          <cell r="C15501">
            <v>6</v>
          </cell>
          <cell r="D15501" t="str">
            <v>DESPENSA AVEIRO</v>
          </cell>
        </row>
        <row r="15502">
          <cell r="A15502">
            <v>63520</v>
          </cell>
          <cell r="B15502">
            <v>5</v>
          </cell>
          <cell r="C15502">
            <v>6</v>
          </cell>
          <cell r="D15502" t="str">
            <v>DESPENSA JORGITO</v>
          </cell>
        </row>
        <row r="15503">
          <cell r="A15503">
            <v>63519</v>
          </cell>
          <cell r="B15503">
            <v>5</v>
          </cell>
          <cell r="C15503">
            <v>6</v>
          </cell>
          <cell r="D15503" t="str">
            <v>DESPENSA SAN FRANCISCO</v>
          </cell>
        </row>
        <row r="15504">
          <cell r="A15504">
            <v>63518</v>
          </cell>
          <cell r="B15504">
            <v>5</v>
          </cell>
          <cell r="C15504">
            <v>6</v>
          </cell>
          <cell r="D15504" t="str">
            <v>DESPENSA YANY</v>
          </cell>
        </row>
        <row r="15505">
          <cell r="A15505">
            <v>63517</v>
          </cell>
          <cell r="B15505">
            <v>5</v>
          </cell>
          <cell r="C15505">
            <v>6</v>
          </cell>
          <cell r="D15505" t="str">
            <v>MOTEL EROS</v>
          </cell>
        </row>
        <row r="15506">
          <cell r="A15506">
            <v>63516</v>
          </cell>
          <cell r="B15506">
            <v>5</v>
          </cell>
          <cell r="C15506">
            <v>6</v>
          </cell>
          <cell r="D15506" t="str">
            <v>DESPENSA FATIMA</v>
          </cell>
        </row>
        <row r="15507">
          <cell r="A15507">
            <v>63515</v>
          </cell>
          <cell r="B15507">
            <v>5</v>
          </cell>
          <cell r="C15507">
            <v>6</v>
          </cell>
          <cell r="D15507" t="str">
            <v>CASILLA SIN NOMBRE</v>
          </cell>
        </row>
        <row r="15508">
          <cell r="A15508">
            <v>63514</v>
          </cell>
          <cell r="B15508">
            <v>5</v>
          </cell>
          <cell r="C15508">
            <v>6</v>
          </cell>
          <cell r="D15508" t="str">
            <v>HELADERIA ROSSI</v>
          </cell>
        </row>
        <row r="15509">
          <cell r="A15509">
            <v>63513</v>
          </cell>
          <cell r="B15509">
            <v>5</v>
          </cell>
          <cell r="C15509">
            <v>6</v>
          </cell>
          <cell r="D15509" t="str">
            <v>DESPENSA CARLITOS</v>
          </cell>
        </row>
        <row r="15510">
          <cell r="A15510">
            <v>63512</v>
          </cell>
          <cell r="B15510">
            <v>5</v>
          </cell>
          <cell r="C15510">
            <v>6</v>
          </cell>
          <cell r="D15510" t="str">
            <v>DESPENSA DANY</v>
          </cell>
        </row>
        <row r="15511">
          <cell r="A15511">
            <v>63511</v>
          </cell>
          <cell r="B15511">
            <v>5</v>
          </cell>
          <cell r="C15511">
            <v>6</v>
          </cell>
          <cell r="D15511" t="str">
            <v>BILLAR SIN NOMBRE</v>
          </cell>
        </row>
        <row r="15512">
          <cell r="A15512">
            <v>63510</v>
          </cell>
          <cell r="B15512">
            <v>5</v>
          </cell>
          <cell r="C15512">
            <v>6</v>
          </cell>
          <cell r="D15512" t="str">
            <v>CASILLA SIN NOMBRE</v>
          </cell>
        </row>
        <row r="15513">
          <cell r="A15513">
            <v>63509</v>
          </cell>
          <cell r="B15513">
            <v>5</v>
          </cell>
          <cell r="C15513">
            <v>6</v>
          </cell>
          <cell r="D15513" t="str">
            <v>DESPENSA GUSTAVITO</v>
          </cell>
        </row>
        <row r="15514">
          <cell r="A15514">
            <v>63508</v>
          </cell>
          <cell r="B15514">
            <v>5</v>
          </cell>
          <cell r="C15514">
            <v>6</v>
          </cell>
          <cell r="D15514" t="str">
            <v>DESPENSA SIN NOMBRE</v>
          </cell>
        </row>
        <row r="15515">
          <cell r="A15515">
            <v>63507</v>
          </cell>
          <cell r="B15515">
            <v>5</v>
          </cell>
          <cell r="C15515">
            <v>6</v>
          </cell>
          <cell r="D15515" t="str">
            <v>DESPENSA LA FAMILIA</v>
          </cell>
        </row>
        <row r="15516">
          <cell r="A15516">
            <v>63506</v>
          </cell>
          <cell r="B15516">
            <v>5</v>
          </cell>
          <cell r="C15516">
            <v>6</v>
          </cell>
          <cell r="D15516" t="str">
            <v>BILLAR JORGITO</v>
          </cell>
        </row>
        <row r="15517">
          <cell r="A15517">
            <v>63505</v>
          </cell>
          <cell r="B15517">
            <v>5</v>
          </cell>
          <cell r="C15517">
            <v>6</v>
          </cell>
          <cell r="D15517" t="str">
            <v>DESPENSA MONZON</v>
          </cell>
        </row>
        <row r="15518">
          <cell r="A15518">
            <v>63504</v>
          </cell>
          <cell r="B15518">
            <v>5</v>
          </cell>
          <cell r="C15518">
            <v>6</v>
          </cell>
          <cell r="D15518" t="str">
            <v>DESPENSA ALDINA</v>
          </cell>
        </row>
        <row r="15519">
          <cell r="A15519">
            <v>63503</v>
          </cell>
          <cell r="B15519">
            <v>5</v>
          </cell>
          <cell r="C15519">
            <v>6</v>
          </cell>
          <cell r="D15519" t="str">
            <v>DESPENSA SOFI</v>
          </cell>
        </row>
        <row r="15520">
          <cell r="A15520">
            <v>63502</v>
          </cell>
          <cell r="B15520">
            <v>5</v>
          </cell>
          <cell r="C15520">
            <v>6</v>
          </cell>
          <cell r="D15520" t="str">
            <v>CASILLA SIN  NOMBRE</v>
          </cell>
        </row>
        <row r="15521">
          <cell r="A15521">
            <v>63501</v>
          </cell>
          <cell r="B15521">
            <v>5</v>
          </cell>
          <cell r="C15521">
            <v>6</v>
          </cell>
          <cell r="D15521" t="str">
            <v>DESPENSA LA VIRGENCITA</v>
          </cell>
        </row>
        <row r="15522">
          <cell r="A15522">
            <v>63500</v>
          </cell>
          <cell r="B15522">
            <v>5</v>
          </cell>
          <cell r="C15522">
            <v>6</v>
          </cell>
          <cell r="D15522" t="str">
            <v>COPETIN AYA</v>
          </cell>
        </row>
        <row r="15523">
          <cell r="A15523">
            <v>63499</v>
          </cell>
          <cell r="B15523">
            <v>5</v>
          </cell>
          <cell r="C15523">
            <v>6</v>
          </cell>
          <cell r="D15523" t="str">
            <v>DESPENSA AURORA</v>
          </cell>
          <cell r="E15523" t="str">
            <v>Hogar</v>
          </cell>
        </row>
        <row r="15524">
          <cell r="A15524">
            <v>63497</v>
          </cell>
          <cell r="B15524">
            <v>7</v>
          </cell>
          <cell r="C15524">
            <v>1</v>
          </cell>
          <cell r="D15524" t="str">
            <v>DESPENSA LOREN</v>
          </cell>
          <cell r="E15524" t="str">
            <v>Hogar</v>
          </cell>
        </row>
        <row r="15525">
          <cell r="A15525">
            <v>63496</v>
          </cell>
          <cell r="B15525">
            <v>5</v>
          </cell>
          <cell r="C15525">
            <v>6</v>
          </cell>
          <cell r="D15525" t="str">
            <v>DESPENSA PUERTA DEL SOL</v>
          </cell>
        </row>
        <row r="15526">
          <cell r="A15526">
            <v>63495</v>
          </cell>
          <cell r="B15526">
            <v>5</v>
          </cell>
          <cell r="C15526">
            <v>6</v>
          </cell>
          <cell r="D15526" t="str">
            <v>DESPENSA CASA ARIAS</v>
          </cell>
        </row>
        <row r="15527">
          <cell r="A15527">
            <v>63494</v>
          </cell>
          <cell r="B15527">
            <v>5</v>
          </cell>
          <cell r="C15527">
            <v>6</v>
          </cell>
          <cell r="D15527" t="str">
            <v>CASILLA JASY</v>
          </cell>
        </row>
        <row r="15528">
          <cell r="A15528">
            <v>63493</v>
          </cell>
          <cell r="B15528">
            <v>5</v>
          </cell>
          <cell r="C15528">
            <v>6</v>
          </cell>
          <cell r="D15528" t="str">
            <v>DESPENSA ADRIANITA</v>
          </cell>
        </row>
        <row r="15529">
          <cell r="A15529">
            <v>63492</v>
          </cell>
          <cell r="B15529">
            <v>5</v>
          </cell>
          <cell r="C15529">
            <v>6</v>
          </cell>
          <cell r="D15529" t="str">
            <v>DESPENSA ARIELITO</v>
          </cell>
        </row>
        <row r="15530">
          <cell r="A15530">
            <v>63491</v>
          </cell>
          <cell r="B15530">
            <v>5</v>
          </cell>
          <cell r="C15530">
            <v>6</v>
          </cell>
          <cell r="D15530" t="str">
            <v>DESPENSA VICTORIA</v>
          </cell>
        </row>
        <row r="15531">
          <cell r="A15531">
            <v>63490</v>
          </cell>
          <cell r="B15531">
            <v>5</v>
          </cell>
          <cell r="C15531">
            <v>6</v>
          </cell>
          <cell r="D15531" t="str">
            <v>DESPENSA SAN FELIPE</v>
          </cell>
        </row>
        <row r="15532">
          <cell r="A15532">
            <v>63489</v>
          </cell>
          <cell r="B15532">
            <v>5</v>
          </cell>
          <cell r="C15532">
            <v>6</v>
          </cell>
          <cell r="D15532" t="str">
            <v>DESPENSA LAS FLORES</v>
          </cell>
        </row>
        <row r="15533">
          <cell r="A15533">
            <v>63488</v>
          </cell>
          <cell r="B15533">
            <v>5</v>
          </cell>
          <cell r="C15533">
            <v>6</v>
          </cell>
          <cell r="D15533" t="str">
            <v>DESPENSA OSVAL</v>
          </cell>
        </row>
        <row r="15534">
          <cell r="A15534">
            <v>63487</v>
          </cell>
          <cell r="B15534">
            <v>5</v>
          </cell>
          <cell r="C15534">
            <v>6</v>
          </cell>
          <cell r="D15534" t="str">
            <v>DESPENSA CELIA</v>
          </cell>
        </row>
        <row r="15535">
          <cell r="A15535">
            <v>63486</v>
          </cell>
          <cell r="B15535">
            <v>5</v>
          </cell>
          <cell r="C15535">
            <v>6</v>
          </cell>
          <cell r="D15535" t="str">
            <v>KIOSKO LAS</v>
          </cell>
        </row>
        <row r="15536">
          <cell r="A15536">
            <v>63485</v>
          </cell>
          <cell r="B15536">
            <v>5</v>
          </cell>
          <cell r="C15536">
            <v>6</v>
          </cell>
          <cell r="D15536" t="str">
            <v>DESPENSA EL SOL</v>
          </cell>
        </row>
        <row r="15537">
          <cell r="A15537">
            <v>63484</v>
          </cell>
          <cell r="B15537">
            <v>5</v>
          </cell>
          <cell r="C15537">
            <v>6</v>
          </cell>
          <cell r="D15537" t="str">
            <v>DESPENSA SAMY</v>
          </cell>
        </row>
        <row r="15538">
          <cell r="A15538">
            <v>63483</v>
          </cell>
          <cell r="B15538">
            <v>5</v>
          </cell>
          <cell r="C15538">
            <v>6</v>
          </cell>
          <cell r="D15538" t="str">
            <v>ESTACION SHELL</v>
          </cell>
        </row>
        <row r="15539">
          <cell r="A15539">
            <v>63482</v>
          </cell>
          <cell r="B15539">
            <v>2</v>
          </cell>
          <cell r="C15539">
            <v>2</v>
          </cell>
          <cell r="D15539" t="str">
            <v>COPETIN EL COMPAS.</v>
          </cell>
        </row>
        <row r="15540">
          <cell r="A15540">
            <v>63481</v>
          </cell>
          <cell r="B15540">
            <v>5</v>
          </cell>
          <cell r="C15540">
            <v>4</v>
          </cell>
          <cell r="D15540" t="str">
            <v>LA TEELFONIK</v>
          </cell>
        </row>
        <row r="15541">
          <cell r="A15541">
            <v>63480</v>
          </cell>
          <cell r="B15541">
            <v>5</v>
          </cell>
          <cell r="C15541">
            <v>9</v>
          </cell>
          <cell r="D15541" t="str">
            <v>PIZZA PUB</v>
          </cell>
        </row>
        <row r="15542">
          <cell r="A15542">
            <v>63479</v>
          </cell>
          <cell r="B15542">
            <v>5</v>
          </cell>
          <cell r="C15542">
            <v>4</v>
          </cell>
          <cell r="D15542" t="str">
            <v>COPETIN ARMANDITO</v>
          </cell>
        </row>
        <row r="15543">
          <cell r="A15543">
            <v>63478</v>
          </cell>
          <cell r="B15543">
            <v>5</v>
          </cell>
          <cell r="C15543">
            <v>2</v>
          </cell>
          <cell r="D15543" t="str">
            <v>YIYI</v>
          </cell>
          <cell r="E15543" t="str">
            <v>Hogar</v>
          </cell>
        </row>
        <row r="15544">
          <cell r="A15544">
            <v>63477</v>
          </cell>
          <cell r="B15544">
            <v>5</v>
          </cell>
          <cell r="C15544">
            <v>9</v>
          </cell>
          <cell r="D15544" t="str">
            <v>CONFITERIA SIN NOMBRE</v>
          </cell>
        </row>
        <row r="15545">
          <cell r="A15545">
            <v>63476</v>
          </cell>
          <cell r="B15545">
            <v>5</v>
          </cell>
          <cell r="C15545">
            <v>9</v>
          </cell>
          <cell r="D15545" t="str">
            <v>KIOSCO SIN NOMBRE</v>
          </cell>
        </row>
        <row r="15546">
          <cell r="A15546">
            <v>63475</v>
          </cell>
          <cell r="B15546">
            <v>5</v>
          </cell>
          <cell r="C15546">
            <v>2</v>
          </cell>
          <cell r="D15546" t="str">
            <v>DESPENSA RAQUELITA</v>
          </cell>
        </row>
        <row r="15547">
          <cell r="A15547">
            <v>63474</v>
          </cell>
          <cell r="B15547">
            <v>5</v>
          </cell>
          <cell r="C15547">
            <v>2</v>
          </cell>
          <cell r="D15547" t="str">
            <v>DESPENSA 1º DE MARZO</v>
          </cell>
        </row>
        <row r="15548">
          <cell r="A15548">
            <v>63473</v>
          </cell>
          <cell r="B15548">
            <v>5</v>
          </cell>
          <cell r="C15548">
            <v>2</v>
          </cell>
          <cell r="D15548" t="str">
            <v>KIOSCO SIN NOMBRE</v>
          </cell>
        </row>
        <row r="15549">
          <cell r="A15549">
            <v>63472</v>
          </cell>
          <cell r="B15549">
            <v>2</v>
          </cell>
          <cell r="C15549">
            <v>2</v>
          </cell>
          <cell r="D15549" t="str">
            <v>DESPENSA IVAN</v>
          </cell>
        </row>
        <row r="15550">
          <cell r="A15550">
            <v>63471</v>
          </cell>
          <cell r="B15550">
            <v>5</v>
          </cell>
          <cell r="C15550">
            <v>9</v>
          </cell>
          <cell r="D15550" t="str">
            <v>ESTACION MBARANGATU</v>
          </cell>
        </row>
        <row r="15551">
          <cell r="A15551">
            <v>63470</v>
          </cell>
          <cell r="B15551">
            <v>4</v>
          </cell>
          <cell r="C15551">
            <v>9</v>
          </cell>
          <cell r="D15551" t="str">
            <v>PANIFICADOS EDWARD</v>
          </cell>
        </row>
        <row r="15552">
          <cell r="A15552">
            <v>63469</v>
          </cell>
          <cell r="B15552">
            <v>4</v>
          </cell>
          <cell r="C15552">
            <v>9</v>
          </cell>
          <cell r="D15552" t="str">
            <v>DESPENSA 3 HERMANOS</v>
          </cell>
        </row>
        <row r="15553">
          <cell r="A15553">
            <v>63468</v>
          </cell>
          <cell r="B15553">
            <v>2</v>
          </cell>
          <cell r="C15553">
            <v>2</v>
          </cell>
          <cell r="D15553" t="str">
            <v>DESPENSA EL ARRIERO</v>
          </cell>
        </row>
        <row r="15554">
          <cell r="A15554">
            <v>63467</v>
          </cell>
          <cell r="B15554">
            <v>4</v>
          </cell>
          <cell r="C15554">
            <v>9</v>
          </cell>
          <cell r="D15554" t="str">
            <v>DESPENSA ESCOBAR</v>
          </cell>
        </row>
        <row r="15555">
          <cell r="A15555">
            <v>63466</v>
          </cell>
          <cell r="B15555">
            <v>5</v>
          </cell>
          <cell r="C15555">
            <v>2</v>
          </cell>
          <cell r="D15555" t="str">
            <v>DESPENSA GALEANO</v>
          </cell>
        </row>
        <row r="15556">
          <cell r="A15556">
            <v>63465</v>
          </cell>
          <cell r="B15556">
            <v>5</v>
          </cell>
          <cell r="C15556">
            <v>4</v>
          </cell>
          <cell r="D15556" t="str">
            <v>DESPENSA RESEDAL</v>
          </cell>
        </row>
        <row r="15557">
          <cell r="A15557">
            <v>63464</v>
          </cell>
          <cell r="B15557">
            <v>2</v>
          </cell>
          <cell r="C15557">
            <v>2</v>
          </cell>
          <cell r="D15557" t="str">
            <v>SUPERMERCADO EL SOL</v>
          </cell>
        </row>
        <row r="15558">
          <cell r="A15558">
            <v>63463</v>
          </cell>
          <cell r="B15558">
            <v>5</v>
          </cell>
          <cell r="C15558">
            <v>2</v>
          </cell>
          <cell r="D15558" t="str">
            <v>ALMACEN LA FAMILIA</v>
          </cell>
        </row>
        <row r="15559">
          <cell r="A15559">
            <v>63462</v>
          </cell>
          <cell r="B15559">
            <v>4</v>
          </cell>
          <cell r="C15559">
            <v>9</v>
          </cell>
          <cell r="D15559" t="str">
            <v>SUPERMERCADO REAL</v>
          </cell>
        </row>
        <row r="15560">
          <cell r="A15560">
            <v>63461</v>
          </cell>
          <cell r="B15560">
            <v>4</v>
          </cell>
          <cell r="C15560">
            <v>9</v>
          </cell>
          <cell r="D15560" t="str">
            <v>DESPENSA SAN PEDRO</v>
          </cell>
        </row>
        <row r="15561">
          <cell r="A15561">
            <v>63460</v>
          </cell>
          <cell r="B15561">
            <v>4</v>
          </cell>
          <cell r="C15561">
            <v>9</v>
          </cell>
          <cell r="D15561" t="str">
            <v>POLLERIA LA PATRONA</v>
          </cell>
        </row>
        <row r="15562">
          <cell r="A15562">
            <v>63459</v>
          </cell>
          <cell r="B15562">
            <v>5</v>
          </cell>
          <cell r="C15562">
            <v>4</v>
          </cell>
          <cell r="D15562" t="str">
            <v>CARRITO ALEQUIN</v>
          </cell>
        </row>
        <row r="15563">
          <cell r="A15563">
            <v>63458</v>
          </cell>
          <cell r="B15563">
            <v>5</v>
          </cell>
          <cell r="C15563">
            <v>4</v>
          </cell>
          <cell r="D15563" t="str">
            <v>CHARRUA</v>
          </cell>
        </row>
        <row r="15564">
          <cell r="A15564">
            <v>63457</v>
          </cell>
          <cell r="B15564">
            <v>4</v>
          </cell>
          <cell r="C15564">
            <v>9</v>
          </cell>
          <cell r="D15564" t="str">
            <v>DESPENSA IVAMAR</v>
          </cell>
        </row>
        <row r="15565">
          <cell r="A15565">
            <v>63456</v>
          </cell>
          <cell r="B15565">
            <v>4</v>
          </cell>
          <cell r="C15565">
            <v>9</v>
          </cell>
          <cell r="D15565" t="str">
            <v>POLLERIA   LA VAMAQ</v>
          </cell>
        </row>
        <row r="15566">
          <cell r="A15566">
            <v>63455</v>
          </cell>
          <cell r="B15566">
            <v>4</v>
          </cell>
          <cell r="C15566">
            <v>9</v>
          </cell>
          <cell r="D15566" t="str">
            <v>CABINA PUBLICA</v>
          </cell>
        </row>
        <row r="15567">
          <cell r="A15567">
            <v>63454</v>
          </cell>
          <cell r="B15567">
            <v>4</v>
          </cell>
          <cell r="C15567">
            <v>9</v>
          </cell>
          <cell r="D15567" t="str">
            <v>DESPENSA SIN NOMBRE</v>
          </cell>
        </row>
        <row r="15568">
          <cell r="A15568">
            <v>63453</v>
          </cell>
          <cell r="B15568">
            <v>4</v>
          </cell>
          <cell r="C15568">
            <v>9</v>
          </cell>
          <cell r="D15568" t="str">
            <v>CASILLA MALUCA</v>
          </cell>
        </row>
        <row r="15569">
          <cell r="A15569">
            <v>63452</v>
          </cell>
          <cell r="B15569">
            <v>4</v>
          </cell>
          <cell r="C15569">
            <v>9</v>
          </cell>
          <cell r="D15569" t="str">
            <v>DESPENSA TRANQUI</v>
          </cell>
        </row>
        <row r="15570">
          <cell r="A15570">
            <v>63451</v>
          </cell>
          <cell r="B15570">
            <v>4</v>
          </cell>
          <cell r="C15570">
            <v>9</v>
          </cell>
          <cell r="D15570" t="str">
            <v>KIOSKO LA ALBERDEÑA</v>
          </cell>
        </row>
        <row r="15571">
          <cell r="A15571">
            <v>63450</v>
          </cell>
          <cell r="B15571">
            <v>4</v>
          </cell>
          <cell r="C15571">
            <v>9</v>
          </cell>
          <cell r="D15571" t="str">
            <v>CASILLA BETTY</v>
          </cell>
        </row>
        <row r="15572">
          <cell r="A15572">
            <v>63449</v>
          </cell>
          <cell r="B15572">
            <v>5</v>
          </cell>
          <cell r="C15572">
            <v>4</v>
          </cell>
          <cell r="D15572" t="str">
            <v>COPETIN MIR EMPANADAS</v>
          </cell>
        </row>
        <row r="15573">
          <cell r="A15573">
            <v>63448</v>
          </cell>
          <cell r="B15573">
            <v>4</v>
          </cell>
          <cell r="C15573">
            <v>9</v>
          </cell>
          <cell r="D15573" t="str">
            <v>DESPENSA GLADYS</v>
          </cell>
        </row>
        <row r="15574">
          <cell r="A15574">
            <v>63447</v>
          </cell>
          <cell r="B15574">
            <v>4</v>
          </cell>
          <cell r="C15574">
            <v>9</v>
          </cell>
          <cell r="D15574" t="str">
            <v>DESPENSA CINTIA</v>
          </cell>
        </row>
        <row r="15575">
          <cell r="A15575">
            <v>63446</v>
          </cell>
          <cell r="B15575">
            <v>4</v>
          </cell>
          <cell r="C15575">
            <v>9</v>
          </cell>
          <cell r="D15575" t="str">
            <v>BEBIDAS AL PASO</v>
          </cell>
        </row>
        <row r="15576">
          <cell r="A15576">
            <v>63445</v>
          </cell>
          <cell r="B15576">
            <v>5</v>
          </cell>
          <cell r="C15576">
            <v>4</v>
          </cell>
          <cell r="D15576" t="str">
            <v>COPETIN BETTY</v>
          </cell>
        </row>
        <row r="15577">
          <cell r="A15577">
            <v>63444</v>
          </cell>
          <cell r="B15577">
            <v>5</v>
          </cell>
          <cell r="C15577">
            <v>4</v>
          </cell>
          <cell r="D15577" t="str">
            <v>COPETIN PABLI</v>
          </cell>
        </row>
        <row r="15578">
          <cell r="A15578">
            <v>63443</v>
          </cell>
          <cell r="B15578">
            <v>5</v>
          </cell>
          <cell r="C15578">
            <v>4</v>
          </cell>
          <cell r="D15578" t="str">
            <v>NICATEL</v>
          </cell>
        </row>
        <row r="15579">
          <cell r="A15579">
            <v>63442</v>
          </cell>
          <cell r="B15579">
            <v>5</v>
          </cell>
          <cell r="C15579">
            <v>4</v>
          </cell>
          <cell r="D15579" t="str">
            <v>DESPENSA SONIA</v>
          </cell>
        </row>
        <row r="15580">
          <cell r="A15580">
            <v>63441</v>
          </cell>
          <cell r="B15580">
            <v>5</v>
          </cell>
          <cell r="C15580">
            <v>4</v>
          </cell>
          <cell r="D15580" t="str">
            <v>COPETIN LA NONA</v>
          </cell>
        </row>
        <row r="15581">
          <cell r="A15581">
            <v>63440</v>
          </cell>
          <cell r="B15581">
            <v>4</v>
          </cell>
          <cell r="C15581">
            <v>4</v>
          </cell>
          <cell r="D15581" t="str">
            <v>DESPENSA MARIA ANGELA</v>
          </cell>
        </row>
        <row r="15582">
          <cell r="A15582">
            <v>63439</v>
          </cell>
          <cell r="B15582">
            <v>5</v>
          </cell>
          <cell r="C15582">
            <v>4</v>
          </cell>
          <cell r="D15582" t="str">
            <v>DESPENSA SAN CAYETANO</v>
          </cell>
        </row>
        <row r="15583">
          <cell r="A15583">
            <v>63438</v>
          </cell>
          <cell r="B15583">
            <v>5</v>
          </cell>
          <cell r="C15583">
            <v>4</v>
          </cell>
          <cell r="D15583" t="str">
            <v>PIZZERIA</v>
          </cell>
        </row>
        <row r="15584">
          <cell r="A15584">
            <v>63437</v>
          </cell>
          <cell r="B15584">
            <v>5</v>
          </cell>
          <cell r="C15584">
            <v>4</v>
          </cell>
          <cell r="D15584" t="str">
            <v>BODEGA ROSEL</v>
          </cell>
        </row>
        <row r="15585">
          <cell r="A15585">
            <v>63436</v>
          </cell>
          <cell r="B15585">
            <v>5</v>
          </cell>
          <cell r="C15585">
            <v>4</v>
          </cell>
          <cell r="D15585" t="str">
            <v>COPETIN TIA LILA</v>
          </cell>
        </row>
        <row r="15586">
          <cell r="A15586">
            <v>63435</v>
          </cell>
          <cell r="B15586">
            <v>5</v>
          </cell>
          <cell r="C15586">
            <v>4</v>
          </cell>
          <cell r="D15586" t="str">
            <v>DESPENSA YTORORO</v>
          </cell>
        </row>
        <row r="15587">
          <cell r="A15587">
            <v>63434</v>
          </cell>
          <cell r="B15587">
            <v>5</v>
          </cell>
          <cell r="C15587">
            <v>4</v>
          </cell>
          <cell r="D15587" t="str">
            <v>CABINA TELEFONICA</v>
          </cell>
        </row>
        <row r="15588">
          <cell r="A15588">
            <v>63433</v>
          </cell>
          <cell r="B15588">
            <v>5</v>
          </cell>
          <cell r="C15588">
            <v>4</v>
          </cell>
          <cell r="D15588" t="str">
            <v>KIOSCO ROSA</v>
          </cell>
        </row>
        <row r="15589">
          <cell r="A15589">
            <v>63432</v>
          </cell>
          <cell r="B15589">
            <v>5</v>
          </cell>
          <cell r="C15589">
            <v>4</v>
          </cell>
          <cell r="D15589" t="str">
            <v>BODEGA ÑA ANGELA</v>
          </cell>
        </row>
        <row r="15590">
          <cell r="A15590">
            <v>63431</v>
          </cell>
          <cell r="B15590">
            <v>5</v>
          </cell>
          <cell r="C15590">
            <v>4</v>
          </cell>
          <cell r="D15590" t="str">
            <v>CABINA TELEFONICA AMISTAD</v>
          </cell>
        </row>
        <row r="15591">
          <cell r="A15591">
            <v>63430</v>
          </cell>
          <cell r="B15591">
            <v>5</v>
          </cell>
          <cell r="C15591">
            <v>4</v>
          </cell>
          <cell r="D15591" t="str">
            <v>MINI SHOP MILCIS BURGUER</v>
          </cell>
        </row>
        <row r="15592">
          <cell r="A15592">
            <v>63429</v>
          </cell>
          <cell r="B15592">
            <v>5</v>
          </cell>
          <cell r="C15592">
            <v>4</v>
          </cell>
          <cell r="D15592" t="str">
            <v>DORITTEL COMUNICACIONES</v>
          </cell>
        </row>
        <row r="15593">
          <cell r="A15593">
            <v>63428</v>
          </cell>
          <cell r="B15593">
            <v>5</v>
          </cell>
          <cell r="C15593">
            <v>4</v>
          </cell>
          <cell r="D15593" t="str">
            <v>CARRITO 2 HERMANOS</v>
          </cell>
        </row>
        <row r="15594">
          <cell r="A15594">
            <v>63427</v>
          </cell>
          <cell r="B15594">
            <v>5</v>
          </cell>
          <cell r="C15594">
            <v>4</v>
          </cell>
          <cell r="D15594" t="str">
            <v>CABINA TELEFONICA</v>
          </cell>
        </row>
        <row r="15595">
          <cell r="A15595">
            <v>63426</v>
          </cell>
          <cell r="B15595">
            <v>5</v>
          </cell>
          <cell r="C15595">
            <v>4</v>
          </cell>
          <cell r="D15595" t="str">
            <v>TELEFONIA CELULAR INFOCEL</v>
          </cell>
        </row>
        <row r="15596">
          <cell r="A15596">
            <v>63425</v>
          </cell>
          <cell r="B15596">
            <v>5</v>
          </cell>
          <cell r="C15596">
            <v>4</v>
          </cell>
          <cell r="D15596" t="str">
            <v>COPETIN NICO</v>
          </cell>
        </row>
        <row r="15597">
          <cell r="A15597">
            <v>63424</v>
          </cell>
          <cell r="B15597">
            <v>5</v>
          </cell>
          <cell r="C15597">
            <v>4</v>
          </cell>
          <cell r="D15597" t="str">
            <v>PANADERIA MISTERPAN</v>
          </cell>
        </row>
        <row r="15598">
          <cell r="A15598">
            <v>63423</v>
          </cell>
          <cell r="B15598">
            <v>5</v>
          </cell>
          <cell r="C15598">
            <v>9</v>
          </cell>
          <cell r="D15598" t="str">
            <v>CABINAS TELEFONICAS</v>
          </cell>
        </row>
        <row r="15599">
          <cell r="A15599">
            <v>63422</v>
          </cell>
          <cell r="B15599">
            <v>5</v>
          </cell>
          <cell r="C15599">
            <v>9</v>
          </cell>
          <cell r="D15599" t="str">
            <v>DESPENSA ANDREA</v>
          </cell>
        </row>
        <row r="15600">
          <cell r="A15600">
            <v>63421</v>
          </cell>
          <cell r="B15600">
            <v>5</v>
          </cell>
          <cell r="C15600">
            <v>9</v>
          </cell>
          <cell r="D15600" t="str">
            <v>DESPENSA LA LUQUEÑA</v>
          </cell>
        </row>
        <row r="15601">
          <cell r="A15601">
            <v>63420</v>
          </cell>
          <cell r="B15601">
            <v>2</v>
          </cell>
          <cell r="C15601">
            <v>2</v>
          </cell>
          <cell r="D15601" t="str">
            <v>CABINAS TELEFONICAS</v>
          </cell>
        </row>
        <row r="15602">
          <cell r="A15602">
            <v>63419</v>
          </cell>
          <cell r="B15602">
            <v>5</v>
          </cell>
          <cell r="C15602">
            <v>4</v>
          </cell>
          <cell r="D15602" t="str">
            <v>KIOSKO SAN JUAN</v>
          </cell>
        </row>
        <row r="15603">
          <cell r="A15603">
            <v>63418</v>
          </cell>
          <cell r="B15603">
            <v>5</v>
          </cell>
          <cell r="C15603">
            <v>4</v>
          </cell>
          <cell r="D15603" t="str">
            <v>CABINA SU CABINA</v>
          </cell>
        </row>
        <row r="15604">
          <cell r="A15604">
            <v>63417</v>
          </cell>
          <cell r="B15604">
            <v>5</v>
          </cell>
          <cell r="C15604">
            <v>4</v>
          </cell>
          <cell r="D15604" t="str">
            <v>DESPENSA ARISA</v>
          </cell>
        </row>
        <row r="15605">
          <cell r="A15605">
            <v>63416</v>
          </cell>
          <cell r="B15605">
            <v>5</v>
          </cell>
          <cell r="C15605">
            <v>4</v>
          </cell>
          <cell r="D15605" t="str">
            <v>ACTIVACIONES FONO SERVICE</v>
          </cell>
        </row>
        <row r="15606">
          <cell r="A15606">
            <v>63415</v>
          </cell>
          <cell r="B15606">
            <v>5</v>
          </cell>
          <cell r="C15606">
            <v>4</v>
          </cell>
          <cell r="D15606" t="str">
            <v>CASILLA RINCON DE LOS AMIGOS</v>
          </cell>
        </row>
        <row r="15607">
          <cell r="A15607">
            <v>63414</v>
          </cell>
          <cell r="B15607">
            <v>5</v>
          </cell>
          <cell r="C15607">
            <v>4</v>
          </cell>
          <cell r="D15607" t="str">
            <v>COPERTIN JP</v>
          </cell>
        </row>
        <row r="15608">
          <cell r="A15608">
            <v>63413</v>
          </cell>
          <cell r="B15608">
            <v>5</v>
          </cell>
          <cell r="C15608">
            <v>4</v>
          </cell>
          <cell r="D15608" t="str">
            <v>DESPENSA SGM</v>
          </cell>
        </row>
        <row r="15609">
          <cell r="A15609">
            <v>63412</v>
          </cell>
          <cell r="B15609">
            <v>5</v>
          </cell>
          <cell r="C15609">
            <v>4</v>
          </cell>
          <cell r="D15609" t="str">
            <v>CABINA FONO SUR</v>
          </cell>
        </row>
        <row r="15610">
          <cell r="A15610">
            <v>63411</v>
          </cell>
          <cell r="B15610">
            <v>5</v>
          </cell>
          <cell r="C15610">
            <v>4</v>
          </cell>
          <cell r="D15610" t="str">
            <v>COPETIN NICO</v>
          </cell>
        </row>
        <row r="15611">
          <cell r="A15611">
            <v>63410</v>
          </cell>
          <cell r="B15611">
            <v>5</v>
          </cell>
          <cell r="C15611">
            <v>4</v>
          </cell>
          <cell r="D15611" t="str">
            <v>DESPENSA SANCHEZ</v>
          </cell>
        </row>
        <row r="15612">
          <cell r="A15612">
            <v>63409</v>
          </cell>
          <cell r="B15612">
            <v>5</v>
          </cell>
          <cell r="C15612">
            <v>6</v>
          </cell>
          <cell r="D15612" t="str">
            <v>DESPENSA SANTA ANA</v>
          </cell>
          <cell r="E15612" t="str">
            <v>Hogar</v>
          </cell>
        </row>
        <row r="15613">
          <cell r="A15613">
            <v>63408</v>
          </cell>
          <cell r="B15613">
            <v>5</v>
          </cell>
          <cell r="C15613">
            <v>4</v>
          </cell>
          <cell r="D15613" t="str">
            <v>CABINAS TELEFONICAS</v>
          </cell>
        </row>
        <row r="15614">
          <cell r="A15614">
            <v>63407</v>
          </cell>
          <cell r="B15614">
            <v>5</v>
          </cell>
          <cell r="C15614">
            <v>4</v>
          </cell>
          <cell r="D15614" t="str">
            <v>PIZZERIA LA MA</v>
          </cell>
        </row>
        <row r="15615">
          <cell r="A15615">
            <v>63406</v>
          </cell>
          <cell r="B15615">
            <v>5</v>
          </cell>
          <cell r="C15615">
            <v>4</v>
          </cell>
          <cell r="D15615" t="str">
            <v>AUTOSERVICE SAN JOSE</v>
          </cell>
        </row>
        <row r="15616">
          <cell r="A15616">
            <v>63405</v>
          </cell>
          <cell r="B15616">
            <v>5</v>
          </cell>
          <cell r="C15616">
            <v>4</v>
          </cell>
          <cell r="D15616" t="str">
            <v>DESPENSA FLEITAS</v>
          </cell>
        </row>
        <row r="15617">
          <cell r="A15617">
            <v>63404</v>
          </cell>
          <cell r="B15617">
            <v>5</v>
          </cell>
          <cell r="C15617">
            <v>4</v>
          </cell>
          <cell r="D15617" t="str">
            <v>CASILLA ANGELA</v>
          </cell>
        </row>
        <row r="15618">
          <cell r="A15618">
            <v>63403</v>
          </cell>
          <cell r="B15618">
            <v>5</v>
          </cell>
          <cell r="C15618">
            <v>4</v>
          </cell>
          <cell r="D15618" t="str">
            <v>COPETIN SIN NOMBRE</v>
          </cell>
        </row>
        <row r="15619">
          <cell r="A15619">
            <v>63402</v>
          </cell>
          <cell r="B15619">
            <v>5</v>
          </cell>
          <cell r="C15619">
            <v>2</v>
          </cell>
          <cell r="D15619" t="str">
            <v>DESPENSA TRES M</v>
          </cell>
        </row>
        <row r="15620">
          <cell r="A15620">
            <v>63401</v>
          </cell>
          <cell r="B15620">
            <v>5</v>
          </cell>
          <cell r="C15620">
            <v>2</v>
          </cell>
          <cell r="D15620" t="str">
            <v>DESPENSA LA FAMILIA</v>
          </cell>
        </row>
        <row r="15621">
          <cell r="A15621">
            <v>63400</v>
          </cell>
          <cell r="B15621">
            <v>5</v>
          </cell>
          <cell r="C15621">
            <v>2</v>
          </cell>
          <cell r="D15621" t="str">
            <v>KIOSCO SIN NOMBRE</v>
          </cell>
        </row>
        <row r="15622">
          <cell r="A15622">
            <v>63399</v>
          </cell>
          <cell r="B15622">
            <v>5</v>
          </cell>
          <cell r="C15622">
            <v>2</v>
          </cell>
          <cell r="D15622" t="str">
            <v>COPETIN PANCHO</v>
          </cell>
        </row>
        <row r="15623">
          <cell r="A15623">
            <v>63398</v>
          </cell>
          <cell r="B15623">
            <v>5</v>
          </cell>
          <cell r="C15623">
            <v>2</v>
          </cell>
          <cell r="D15623" t="str">
            <v>COPETIN PRICI</v>
          </cell>
        </row>
        <row r="15624">
          <cell r="A15624">
            <v>63397</v>
          </cell>
          <cell r="B15624">
            <v>5</v>
          </cell>
          <cell r="C15624">
            <v>2</v>
          </cell>
          <cell r="D15624" t="str">
            <v>CABINAS TELEFONICAS</v>
          </cell>
        </row>
        <row r="15625">
          <cell r="A15625">
            <v>63396</v>
          </cell>
          <cell r="B15625">
            <v>5</v>
          </cell>
          <cell r="C15625">
            <v>2</v>
          </cell>
          <cell r="D15625" t="str">
            <v>CABINAS TELEFONICAS FONO NAVEG</v>
          </cell>
        </row>
        <row r="15626">
          <cell r="A15626">
            <v>63395</v>
          </cell>
          <cell r="B15626">
            <v>5</v>
          </cell>
          <cell r="C15626">
            <v>2</v>
          </cell>
          <cell r="D15626" t="str">
            <v>HAMBURGUESERIA TIO RICO</v>
          </cell>
        </row>
        <row r="15627">
          <cell r="A15627">
            <v>63394</v>
          </cell>
          <cell r="B15627">
            <v>5</v>
          </cell>
          <cell r="C15627">
            <v>2</v>
          </cell>
          <cell r="D15627" t="str">
            <v>CABINAS TELEFONICA</v>
          </cell>
        </row>
        <row r="15628">
          <cell r="A15628">
            <v>63393</v>
          </cell>
          <cell r="B15628">
            <v>5</v>
          </cell>
          <cell r="C15628">
            <v>2</v>
          </cell>
          <cell r="D15628" t="str">
            <v>CASILLA TRES BOCA</v>
          </cell>
        </row>
        <row r="15629">
          <cell r="A15629">
            <v>63392</v>
          </cell>
          <cell r="B15629">
            <v>5</v>
          </cell>
          <cell r="C15629">
            <v>2</v>
          </cell>
          <cell r="D15629" t="str">
            <v>PANCHERO</v>
          </cell>
        </row>
        <row r="15630">
          <cell r="A15630">
            <v>63391</v>
          </cell>
          <cell r="B15630">
            <v>5</v>
          </cell>
          <cell r="C15630">
            <v>2</v>
          </cell>
          <cell r="D15630" t="str">
            <v>CABINAS TELEFONICAS</v>
          </cell>
        </row>
        <row r="15631">
          <cell r="A15631">
            <v>63390</v>
          </cell>
          <cell r="B15631">
            <v>5</v>
          </cell>
          <cell r="C15631">
            <v>2</v>
          </cell>
          <cell r="D15631" t="str">
            <v>CABINA TELEFONICAS</v>
          </cell>
        </row>
        <row r="15632">
          <cell r="A15632">
            <v>63389</v>
          </cell>
          <cell r="B15632">
            <v>5</v>
          </cell>
          <cell r="C15632">
            <v>8</v>
          </cell>
          <cell r="D15632" t="str">
            <v>DESPENSA F F</v>
          </cell>
          <cell r="E15632" t="str">
            <v>Hogar</v>
          </cell>
        </row>
        <row r="15633">
          <cell r="A15633">
            <v>63388</v>
          </cell>
          <cell r="B15633">
            <v>5</v>
          </cell>
          <cell r="C15633">
            <v>8</v>
          </cell>
          <cell r="D15633" t="str">
            <v>DESPENSA GUARANI</v>
          </cell>
          <cell r="E15633" t="str">
            <v>Hogar</v>
          </cell>
        </row>
        <row r="15634">
          <cell r="A15634">
            <v>63387</v>
          </cell>
          <cell r="B15634">
            <v>5</v>
          </cell>
          <cell r="C15634">
            <v>2</v>
          </cell>
          <cell r="D15634" t="str">
            <v>DESPENSA LA ECONOMIA I I I</v>
          </cell>
        </row>
        <row r="15635">
          <cell r="A15635">
            <v>63386</v>
          </cell>
          <cell r="B15635">
            <v>5</v>
          </cell>
          <cell r="C15635">
            <v>2</v>
          </cell>
          <cell r="D15635" t="str">
            <v>DESPENSA FRANCIS</v>
          </cell>
        </row>
        <row r="15636">
          <cell r="A15636">
            <v>63385</v>
          </cell>
          <cell r="B15636">
            <v>5</v>
          </cell>
          <cell r="C15636">
            <v>2</v>
          </cell>
          <cell r="D15636" t="str">
            <v>COPETIN ESTELITA</v>
          </cell>
        </row>
        <row r="15637">
          <cell r="A15637">
            <v>63384</v>
          </cell>
          <cell r="B15637">
            <v>5</v>
          </cell>
          <cell r="C15637">
            <v>2</v>
          </cell>
          <cell r="D15637" t="str">
            <v>DESPENSA H Y E</v>
          </cell>
        </row>
        <row r="15638">
          <cell r="A15638">
            <v>63383</v>
          </cell>
          <cell r="B15638">
            <v>5</v>
          </cell>
          <cell r="C15638">
            <v>2</v>
          </cell>
          <cell r="D15638" t="str">
            <v>CABINA MEQATEL</v>
          </cell>
        </row>
        <row r="15639">
          <cell r="A15639">
            <v>63382</v>
          </cell>
          <cell r="B15639">
            <v>5</v>
          </cell>
          <cell r="C15639">
            <v>2</v>
          </cell>
          <cell r="D15639" t="str">
            <v>COPETIN SIN NOMBRE</v>
          </cell>
        </row>
        <row r="15640">
          <cell r="A15640">
            <v>63381</v>
          </cell>
          <cell r="B15640">
            <v>5</v>
          </cell>
          <cell r="C15640">
            <v>2</v>
          </cell>
          <cell r="D15640" t="str">
            <v>DESPENSA LIDU</v>
          </cell>
        </row>
        <row r="15641">
          <cell r="A15641">
            <v>63380</v>
          </cell>
          <cell r="B15641">
            <v>5</v>
          </cell>
          <cell r="C15641">
            <v>2</v>
          </cell>
          <cell r="D15641" t="str">
            <v>COPETIN ÑA GLADIS</v>
          </cell>
        </row>
        <row r="15642">
          <cell r="A15642">
            <v>63379</v>
          </cell>
          <cell r="B15642">
            <v>5</v>
          </cell>
          <cell r="C15642">
            <v>2</v>
          </cell>
          <cell r="D15642" t="str">
            <v>DESPENSA 8 DE DICIEMBRE</v>
          </cell>
        </row>
        <row r="15643">
          <cell r="A15643">
            <v>63378</v>
          </cell>
          <cell r="B15643">
            <v>5</v>
          </cell>
          <cell r="C15643">
            <v>2</v>
          </cell>
          <cell r="D15643" t="str">
            <v>DESPENSA SAN RAMON</v>
          </cell>
        </row>
        <row r="15644">
          <cell r="A15644">
            <v>63377</v>
          </cell>
          <cell r="B15644">
            <v>5</v>
          </cell>
          <cell r="C15644">
            <v>2</v>
          </cell>
          <cell r="D15644" t="str">
            <v>MARIA AUXILIADORA</v>
          </cell>
        </row>
        <row r="15645">
          <cell r="A15645">
            <v>63376</v>
          </cell>
          <cell r="B15645">
            <v>5</v>
          </cell>
          <cell r="C15645">
            <v>2</v>
          </cell>
          <cell r="D15645" t="str">
            <v>MANUELITA</v>
          </cell>
        </row>
        <row r="15646">
          <cell r="A15646">
            <v>63375</v>
          </cell>
          <cell r="B15646">
            <v>5</v>
          </cell>
          <cell r="C15646">
            <v>2</v>
          </cell>
          <cell r="D15646" t="str">
            <v>DESPENSA ÑA AMADA</v>
          </cell>
        </row>
        <row r="15647">
          <cell r="A15647">
            <v>63374</v>
          </cell>
          <cell r="B15647">
            <v>5</v>
          </cell>
          <cell r="C15647">
            <v>2</v>
          </cell>
          <cell r="D15647" t="str">
            <v>CABINA TELEFONICA</v>
          </cell>
        </row>
        <row r="15648">
          <cell r="A15648">
            <v>63373</v>
          </cell>
          <cell r="B15648">
            <v>5</v>
          </cell>
          <cell r="C15648">
            <v>2</v>
          </cell>
          <cell r="D15648" t="str">
            <v>KIOSKO SAN JUAN</v>
          </cell>
        </row>
        <row r="15649">
          <cell r="A15649">
            <v>63372</v>
          </cell>
          <cell r="B15649">
            <v>5</v>
          </cell>
          <cell r="C15649">
            <v>2</v>
          </cell>
          <cell r="D15649" t="str">
            <v>DESPENSA DIONI</v>
          </cell>
        </row>
        <row r="15650">
          <cell r="A15650">
            <v>63371</v>
          </cell>
          <cell r="B15650">
            <v>5</v>
          </cell>
          <cell r="C15650">
            <v>2</v>
          </cell>
          <cell r="D15650" t="str">
            <v>DESPENSA ANA</v>
          </cell>
        </row>
        <row r="15651">
          <cell r="A15651">
            <v>63370</v>
          </cell>
          <cell r="B15651">
            <v>5</v>
          </cell>
          <cell r="C15651">
            <v>2</v>
          </cell>
          <cell r="D15651" t="str">
            <v>DESPENSA LUCIA</v>
          </cell>
        </row>
        <row r="15652">
          <cell r="A15652">
            <v>63369</v>
          </cell>
          <cell r="B15652">
            <v>5</v>
          </cell>
          <cell r="C15652">
            <v>2</v>
          </cell>
          <cell r="D15652" t="str">
            <v>DESPENSA LAS MELLIZAS</v>
          </cell>
        </row>
        <row r="15653">
          <cell r="A15653">
            <v>63368</v>
          </cell>
          <cell r="B15653">
            <v>5</v>
          </cell>
          <cell r="C15653">
            <v>2</v>
          </cell>
          <cell r="D15653" t="str">
            <v>DESPENSA SIN NOMBRE</v>
          </cell>
        </row>
        <row r="15654">
          <cell r="A15654">
            <v>63367</v>
          </cell>
          <cell r="B15654">
            <v>5</v>
          </cell>
          <cell r="C15654">
            <v>2</v>
          </cell>
          <cell r="D15654" t="str">
            <v>DESPENSA MORALES</v>
          </cell>
        </row>
        <row r="15655">
          <cell r="A15655">
            <v>63366</v>
          </cell>
          <cell r="B15655">
            <v>5</v>
          </cell>
          <cell r="C15655">
            <v>2</v>
          </cell>
          <cell r="D15655" t="str">
            <v>DESPENSA GABRIELA</v>
          </cell>
        </row>
        <row r="15656">
          <cell r="A15656">
            <v>63365</v>
          </cell>
          <cell r="B15656">
            <v>5</v>
          </cell>
          <cell r="C15656">
            <v>2</v>
          </cell>
          <cell r="D15656" t="str">
            <v>COPETIN LA PALMERA</v>
          </cell>
        </row>
        <row r="15657">
          <cell r="A15657">
            <v>63364</v>
          </cell>
          <cell r="B15657">
            <v>5</v>
          </cell>
          <cell r="C15657">
            <v>2</v>
          </cell>
          <cell r="D15657" t="str">
            <v>HAMBURGUESERIA LOS AMIGOS</v>
          </cell>
        </row>
        <row r="15658">
          <cell r="A15658">
            <v>63363</v>
          </cell>
          <cell r="B15658">
            <v>5</v>
          </cell>
          <cell r="C15658">
            <v>2</v>
          </cell>
          <cell r="D15658" t="str">
            <v>DESPENSA ÑA FELICIA</v>
          </cell>
        </row>
        <row r="15659">
          <cell r="A15659">
            <v>63362</v>
          </cell>
          <cell r="B15659">
            <v>5</v>
          </cell>
          <cell r="C15659">
            <v>2</v>
          </cell>
          <cell r="D15659" t="str">
            <v>DESPENSA SIETE HERMANOS</v>
          </cell>
        </row>
        <row r="15660">
          <cell r="A15660">
            <v>63361</v>
          </cell>
          <cell r="B15660">
            <v>4</v>
          </cell>
          <cell r="C15660">
            <v>9</v>
          </cell>
          <cell r="D15660" t="str">
            <v>KIOSCO SIN NOMBRE</v>
          </cell>
        </row>
        <row r="15661">
          <cell r="A15661">
            <v>63360</v>
          </cell>
          <cell r="B15661">
            <v>4</v>
          </cell>
          <cell r="C15661">
            <v>9</v>
          </cell>
          <cell r="D15661" t="str">
            <v>DESPENSA S/N</v>
          </cell>
        </row>
        <row r="15662">
          <cell r="A15662">
            <v>63359</v>
          </cell>
          <cell r="B15662">
            <v>4</v>
          </cell>
          <cell r="C15662">
            <v>9</v>
          </cell>
          <cell r="D15662" t="str">
            <v>DESPENSA CARLITOS</v>
          </cell>
        </row>
        <row r="15663">
          <cell r="A15663">
            <v>63358</v>
          </cell>
          <cell r="B15663">
            <v>4</v>
          </cell>
          <cell r="C15663">
            <v>9</v>
          </cell>
          <cell r="D15663" t="str">
            <v>DESPENSA S/N</v>
          </cell>
        </row>
        <row r="15664">
          <cell r="A15664">
            <v>63357</v>
          </cell>
          <cell r="B15664">
            <v>4</v>
          </cell>
          <cell r="C15664">
            <v>9</v>
          </cell>
          <cell r="D15664" t="str">
            <v>CABINAS TELEFONICAS</v>
          </cell>
        </row>
        <row r="15665">
          <cell r="A15665">
            <v>63356</v>
          </cell>
          <cell r="B15665">
            <v>4</v>
          </cell>
          <cell r="C15665">
            <v>9</v>
          </cell>
          <cell r="D15665" t="str">
            <v>S/N</v>
          </cell>
        </row>
        <row r="15666">
          <cell r="A15666">
            <v>63355</v>
          </cell>
          <cell r="B15666">
            <v>4</v>
          </cell>
          <cell r="C15666">
            <v>9</v>
          </cell>
          <cell r="D15666" t="str">
            <v>DESPENSA DUBREZ</v>
          </cell>
        </row>
        <row r="15667">
          <cell r="A15667">
            <v>63354</v>
          </cell>
          <cell r="B15667">
            <v>4</v>
          </cell>
          <cell r="C15667">
            <v>9</v>
          </cell>
          <cell r="D15667" t="str">
            <v>COPETIN S/N</v>
          </cell>
        </row>
        <row r="15668">
          <cell r="A15668">
            <v>63353</v>
          </cell>
          <cell r="B15668">
            <v>4</v>
          </cell>
          <cell r="C15668">
            <v>9</v>
          </cell>
          <cell r="D15668" t="str">
            <v>CASILLA</v>
          </cell>
        </row>
        <row r="15669">
          <cell r="A15669">
            <v>63352</v>
          </cell>
          <cell r="B15669">
            <v>4</v>
          </cell>
          <cell r="C15669">
            <v>9</v>
          </cell>
          <cell r="D15669" t="str">
            <v>DESPENSA A YA</v>
          </cell>
        </row>
        <row r="15670">
          <cell r="A15670">
            <v>63351</v>
          </cell>
          <cell r="B15670">
            <v>4</v>
          </cell>
          <cell r="C15670">
            <v>9</v>
          </cell>
          <cell r="D15670" t="str">
            <v>CABINA MARI SHOP</v>
          </cell>
        </row>
        <row r="15671">
          <cell r="A15671">
            <v>63350</v>
          </cell>
          <cell r="B15671">
            <v>4</v>
          </cell>
          <cell r="C15671">
            <v>9</v>
          </cell>
          <cell r="D15671" t="str">
            <v>COPETROL NEMUTA</v>
          </cell>
        </row>
        <row r="15672">
          <cell r="A15672">
            <v>63349</v>
          </cell>
          <cell r="B15672">
            <v>4</v>
          </cell>
          <cell r="C15672">
            <v>9</v>
          </cell>
          <cell r="D15672" t="str">
            <v>BODEGA D Y F</v>
          </cell>
        </row>
        <row r="15673">
          <cell r="A15673">
            <v>63348</v>
          </cell>
          <cell r="B15673">
            <v>4</v>
          </cell>
          <cell r="C15673">
            <v>9</v>
          </cell>
          <cell r="D15673" t="str">
            <v>DESPENSA MARIA MERCEDES</v>
          </cell>
        </row>
        <row r="15674">
          <cell r="A15674">
            <v>63347</v>
          </cell>
          <cell r="B15674">
            <v>4</v>
          </cell>
          <cell r="C15674">
            <v>9</v>
          </cell>
          <cell r="D15674" t="str">
            <v>CABINA TELEFONICA</v>
          </cell>
        </row>
        <row r="15675">
          <cell r="A15675">
            <v>63346</v>
          </cell>
          <cell r="B15675">
            <v>4</v>
          </cell>
          <cell r="C15675">
            <v>9</v>
          </cell>
          <cell r="D15675" t="str">
            <v>COPETIN LIDU</v>
          </cell>
        </row>
        <row r="15676">
          <cell r="A15676">
            <v>63345</v>
          </cell>
          <cell r="B15676">
            <v>4</v>
          </cell>
          <cell r="C15676">
            <v>9</v>
          </cell>
          <cell r="D15676" t="str">
            <v>S/N</v>
          </cell>
        </row>
        <row r="15677">
          <cell r="A15677">
            <v>63344</v>
          </cell>
          <cell r="B15677">
            <v>4</v>
          </cell>
          <cell r="C15677">
            <v>9</v>
          </cell>
          <cell r="D15677" t="str">
            <v>COPETIN SUPE RICO</v>
          </cell>
        </row>
        <row r="15678">
          <cell r="A15678">
            <v>63343</v>
          </cell>
          <cell r="B15678">
            <v>4</v>
          </cell>
          <cell r="C15678">
            <v>9</v>
          </cell>
          <cell r="D15678" t="str">
            <v>CAR WASH  SANTA TERESA</v>
          </cell>
        </row>
        <row r="15679">
          <cell r="A15679">
            <v>63342</v>
          </cell>
          <cell r="B15679">
            <v>4</v>
          </cell>
          <cell r="C15679">
            <v>9</v>
          </cell>
          <cell r="D15679" t="str">
            <v>S/N</v>
          </cell>
        </row>
        <row r="15680">
          <cell r="A15680">
            <v>63341</v>
          </cell>
          <cell r="B15680">
            <v>4</v>
          </cell>
          <cell r="C15680">
            <v>9</v>
          </cell>
          <cell r="D15680" t="str">
            <v>COPETIN TRADICIONAL</v>
          </cell>
        </row>
        <row r="15681">
          <cell r="A15681">
            <v>63340</v>
          </cell>
          <cell r="B15681">
            <v>4</v>
          </cell>
          <cell r="C15681">
            <v>9</v>
          </cell>
          <cell r="D15681" t="str">
            <v>BODEGA A Y G</v>
          </cell>
        </row>
        <row r="15682">
          <cell r="A15682">
            <v>63339</v>
          </cell>
          <cell r="B15682">
            <v>4</v>
          </cell>
          <cell r="C15682">
            <v>9</v>
          </cell>
          <cell r="D15682" t="str">
            <v>EGITEL</v>
          </cell>
        </row>
        <row r="15683">
          <cell r="A15683">
            <v>63338</v>
          </cell>
          <cell r="B15683">
            <v>4</v>
          </cell>
          <cell r="C15683">
            <v>9</v>
          </cell>
          <cell r="D15683" t="str">
            <v>SIN NOMBRE</v>
          </cell>
        </row>
        <row r="15684">
          <cell r="A15684">
            <v>63337</v>
          </cell>
          <cell r="B15684">
            <v>4</v>
          </cell>
          <cell r="C15684">
            <v>9</v>
          </cell>
          <cell r="D15684" t="str">
            <v>SIN NOMBRE</v>
          </cell>
        </row>
        <row r="15685">
          <cell r="A15685">
            <v>63336</v>
          </cell>
          <cell r="B15685">
            <v>4</v>
          </cell>
          <cell r="C15685">
            <v>9</v>
          </cell>
          <cell r="D15685" t="str">
            <v>REAL</v>
          </cell>
        </row>
        <row r="15686">
          <cell r="A15686">
            <v>63335</v>
          </cell>
          <cell r="B15686">
            <v>4</v>
          </cell>
          <cell r="C15686">
            <v>9</v>
          </cell>
          <cell r="D15686" t="str">
            <v>CRISTIAN EDUARDO</v>
          </cell>
        </row>
        <row r="15687">
          <cell r="A15687">
            <v>63334</v>
          </cell>
          <cell r="B15687">
            <v>4</v>
          </cell>
          <cell r="C15687">
            <v>9</v>
          </cell>
          <cell r="D15687" t="str">
            <v>DESPENSA CARLITOS</v>
          </cell>
        </row>
        <row r="15688">
          <cell r="A15688">
            <v>63333</v>
          </cell>
          <cell r="B15688">
            <v>4</v>
          </cell>
          <cell r="C15688">
            <v>9</v>
          </cell>
          <cell r="D15688" t="str">
            <v>DESPENSA CANDIDO</v>
          </cell>
        </row>
        <row r="15689">
          <cell r="A15689">
            <v>63332</v>
          </cell>
          <cell r="B15689">
            <v>4</v>
          </cell>
          <cell r="C15689">
            <v>9</v>
          </cell>
          <cell r="D15689" t="str">
            <v>CABINAS TELEFONICAS K-BISUR</v>
          </cell>
        </row>
        <row r="15690">
          <cell r="A15690">
            <v>63331</v>
          </cell>
          <cell r="B15690">
            <v>4</v>
          </cell>
          <cell r="C15690">
            <v>9</v>
          </cell>
          <cell r="D15690" t="str">
            <v>BODEGA AMANDAU</v>
          </cell>
        </row>
        <row r="15691">
          <cell r="A15691">
            <v>63330</v>
          </cell>
          <cell r="B15691">
            <v>4</v>
          </cell>
          <cell r="C15691">
            <v>9</v>
          </cell>
          <cell r="D15691" t="str">
            <v>KIOSCO SONIA</v>
          </cell>
        </row>
        <row r="15692">
          <cell r="A15692">
            <v>63329</v>
          </cell>
          <cell r="B15692">
            <v>4</v>
          </cell>
          <cell r="C15692">
            <v>9</v>
          </cell>
          <cell r="D15692" t="str">
            <v>CABINAS TELEFONICAS</v>
          </cell>
        </row>
        <row r="15693">
          <cell r="A15693">
            <v>63328</v>
          </cell>
          <cell r="B15693">
            <v>4</v>
          </cell>
          <cell r="C15693">
            <v>9</v>
          </cell>
          <cell r="D15693" t="str">
            <v>CABINAS TELEFONICAS</v>
          </cell>
        </row>
        <row r="15694">
          <cell r="A15694">
            <v>63327</v>
          </cell>
          <cell r="B15694">
            <v>4</v>
          </cell>
          <cell r="C15694">
            <v>9</v>
          </cell>
          <cell r="D15694" t="str">
            <v>PANADERIA SAN JUAN</v>
          </cell>
        </row>
        <row r="15695">
          <cell r="A15695">
            <v>63326</v>
          </cell>
          <cell r="B15695">
            <v>4</v>
          </cell>
          <cell r="C15695">
            <v>9</v>
          </cell>
          <cell r="D15695" t="str">
            <v>COPETIN SANTA INES</v>
          </cell>
        </row>
        <row r="15696">
          <cell r="A15696">
            <v>63325</v>
          </cell>
          <cell r="B15696">
            <v>4</v>
          </cell>
          <cell r="C15696">
            <v>9</v>
          </cell>
          <cell r="D15696" t="str">
            <v>DESPENSA VARIEDADES</v>
          </cell>
        </row>
        <row r="15697">
          <cell r="A15697">
            <v>63324</v>
          </cell>
          <cell r="B15697">
            <v>4</v>
          </cell>
          <cell r="C15697">
            <v>9</v>
          </cell>
          <cell r="D15697" t="str">
            <v>VENTA DE EMPANADAS CESAR</v>
          </cell>
          <cell r="E15697" t="str">
            <v>Refrigerados</v>
          </cell>
        </row>
        <row r="15698">
          <cell r="A15698">
            <v>63323</v>
          </cell>
          <cell r="B15698">
            <v>4</v>
          </cell>
          <cell r="C15698">
            <v>9</v>
          </cell>
          <cell r="D15698" t="str">
            <v>KIOSKO LOS PRIMOS</v>
          </cell>
        </row>
        <row r="15699">
          <cell r="A15699">
            <v>63322</v>
          </cell>
          <cell r="B15699">
            <v>4</v>
          </cell>
          <cell r="C15699">
            <v>9</v>
          </cell>
          <cell r="D15699" t="str">
            <v>DESPENSA SAN GABRIEL</v>
          </cell>
        </row>
        <row r="15700">
          <cell r="A15700">
            <v>63321</v>
          </cell>
          <cell r="B15700">
            <v>4</v>
          </cell>
          <cell r="C15700">
            <v>9</v>
          </cell>
          <cell r="D15700" t="str">
            <v>CABINAS TELEFONICAS</v>
          </cell>
        </row>
        <row r="15701">
          <cell r="A15701">
            <v>63320</v>
          </cell>
          <cell r="B15701">
            <v>4</v>
          </cell>
          <cell r="C15701">
            <v>9</v>
          </cell>
          <cell r="D15701" t="str">
            <v>CABINAS TELEFONICAS</v>
          </cell>
        </row>
        <row r="15702">
          <cell r="A15702">
            <v>63319</v>
          </cell>
          <cell r="B15702">
            <v>4</v>
          </cell>
          <cell r="C15702">
            <v>9</v>
          </cell>
          <cell r="D15702" t="str">
            <v>HAMBURGUESERIA NOVY</v>
          </cell>
        </row>
        <row r="15703">
          <cell r="A15703">
            <v>63318</v>
          </cell>
          <cell r="B15703">
            <v>4</v>
          </cell>
          <cell r="C15703">
            <v>9</v>
          </cell>
          <cell r="D15703" t="str">
            <v>KIOSKO LA CASITA DE MARCI</v>
          </cell>
        </row>
        <row r="15704">
          <cell r="A15704">
            <v>63317</v>
          </cell>
          <cell r="B15704">
            <v>4</v>
          </cell>
          <cell r="C15704">
            <v>9</v>
          </cell>
          <cell r="D15704" t="str">
            <v>COPETIN YENA</v>
          </cell>
        </row>
        <row r="15705">
          <cell r="A15705">
            <v>63316</v>
          </cell>
          <cell r="B15705">
            <v>4</v>
          </cell>
          <cell r="C15705">
            <v>9</v>
          </cell>
          <cell r="D15705" t="str">
            <v>CABINAS TELEFONICAS</v>
          </cell>
        </row>
        <row r="15706">
          <cell r="A15706">
            <v>63315</v>
          </cell>
          <cell r="B15706">
            <v>4</v>
          </cell>
          <cell r="C15706">
            <v>9</v>
          </cell>
          <cell r="D15706" t="str">
            <v>COPETIN TAPEPYAHY</v>
          </cell>
        </row>
        <row r="15707">
          <cell r="A15707">
            <v>63314</v>
          </cell>
          <cell r="B15707">
            <v>4</v>
          </cell>
          <cell r="C15707">
            <v>9</v>
          </cell>
          <cell r="D15707" t="str">
            <v>COPETIN CARLITOS</v>
          </cell>
        </row>
        <row r="15708">
          <cell r="A15708">
            <v>63313</v>
          </cell>
          <cell r="B15708">
            <v>4</v>
          </cell>
          <cell r="C15708">
            <v>9</v>
          </cell>
          <cell r="D15708" t="str">
            <v>CABINAS TLEFONICAS SIN NOMBRE</v>
          </cell>
        </row>
        <row r="15709">
          <cell r="A15709">
            <v>63312</v>
          </cell>
          <cell r="B15709">
            <v>4</v>
          </cell>
          <cell r="C15709">
            <v>9</v>
          </cell>
          <cell r="D15709" t="str">
            <v>K-BINA VTC</v>
          </cell>
        </row>
        <row r="15710">
          <cell r="A15710">
            <v>63311</v>
          </cell>
          <cell r="B15710">
            <v>4</v>
          </cell>
          <cell r="C15710">
            <v>9</v>
          </cell>
          <cell r="D15710" t="str">
            <v>CABINAS TELEFONICAS</v>
          </cell>
        </row>
        <row r="15711">
          <cell r="A15711">
            <v>63310</v>
          </cell>
          <cell r="B15711">
            <v>4</v>
          </cell>
          <cell r="C15711">
            <v>9</v>
          </cell>
          <cell r="D15711" t="str">
            <v>DESPENSA CYNTHIA MABEL</v>
          </cell>
        </row>
        <row r="15712">
          <cell r="A15712">
            <v>63309</v>
          </cell>
          <cell r="B15712">
            <v>4</v>
          </cell>
          <cell r="C15712">
            <v>9</v>
          </cell>
          <cell r="D15712" t="str">
            <v>KIOSCO SIN NOMBRE</v>
          </cell>
        </row>
        <row r="15713">
          <cell r="A15713">
            <v>63308</v>
          </cell>
          <cell r="B15713">
            <v>4</v>
          </cell>
          <cell r="C15713">
            <v>9</v>
          </cell>
          <cell r="D15713" t="str">
            <v>KIOSCO PIROY</v>
          </cell>
        </row>
        <row r="15714">
          <cell r="A15714">
            <v>63307</v>
          </cell>
          <cell r="B15714">
            <v>4</v>
          </cell>
          <cell r="C15714">
            <v>9</v>
          </cell>
          <cell r="D15714" t="str">
            <v>ROSTISERIA SAHARA</v>
          </cell>
        </row>
        <row r="15715">
          <cell r="A15715">
            <v>63306</v>
          </cell>
          <cell r="B15715">
            <v>4</v>
          </cell>
          <cell r="C15715">
            <v>9</v>
          </cell>
          <cell r="D15715" t="str">
            <v>DESPENSA MANU</v>
          </cell>
        </row>
        <row r="15716">
          <cell r="A15716">
            <v>63305</v>
          </cell>
          <cell r="B15716">
            <v>4</v>
          </cell>
          <cell r="C15716">
            <v>9</v>
          </cell>
          <cell r="D15716" t="str">
            <v>CABINAS TELEFONICAS</v>
          </cell>
        </row>
        <row r="15717">
          <cell r="A15717">
            <v>63304</v>
          </cell>
          <cell r="B15717">
            <v>4</v>
          </cell>
          <cell r="C15717">
            <v>9</v>
          </cell>
          <cell r="D15717" t="str">
            <v>TELEFO PUBLICO TELEBIPA</v>
          </cell>
        </row>
        <row r="15718">
          <cell r="A15718">
            <v>63303</v>
          </cell>
          <cell r="B15718">
            <v>4</v>
          </cell>
          <cell r="C15718">
            <v>9</v>
          </cell>
          <cell r="D15718" t="str">
            <v>COMEDOR EL PARADOR</v>
          </cell>
        </row>
        <row r="15719">
          <cell r="A15719">
            <v>63302</v>
          </cell>
          <cell r="B15719">
            <v>4</v>
          </cell>
          <cell r="C15719">
            <v>9</v>
          </cell>
          <cell r="D15719" t="str">
            <v>DESPENSA VANINA</v>
          </cell>
        </row>
        <row r="15720">
          <cell r="A15720">
            <v>63301</v>
          </cell>
          <cell r="B15720">
            <v>5</v>
          </cell>
          <cell r="C15720">
            <v>2</v>
          </cell>
          <cell r="D15720" t="str">
            <v>KIOSKO KARINA</v>
          </cell>
        </row>
        <row r="15721">
          <cell r="A15721">
            <v>63300</v>
          </cell>
          <cell r="B15721">
            <v>5</v>
          </cell>
          <cell r="C15721">
            <v>2</v>
          </cell>
          <cell r="D15721" t="str">
            <v>DESPENSA SIN NOMBRE</v>
          </cell>
        </row>
        <row r="15722">
          <cell r="A15722">
            <v>63299</v>
          </cell>
          <cell r="B15722">
            <v>5</v>
          </cell>
          <cell r="C15722">
            <v>2</v>
          </cell>
          <cell r="D15722" t="str">
            <v>CABITEL</v>
          </cell>
        </row>
        <row r="15723">
          <cell r="A15723">
            <v>63298</v>
          </cell>
          <cell r="B15723">
            <v>5</v>
          </cell>
          <cell r="C15723">
            <v>2</v>
          </cell>
          <cell r="D15723" t="str">
            <v>COPETIN SIN NOMBRE</v>
          </cell>
        </row>
        <row r="15724">
          <cell r="A15724">
            <v>63297</v>
          </cell>
          <cell r="B15724">
            <v>4</v>
          </cell>
          <cell r="C15724">
            <v>9</v>
          </cell>
          <cell r="D15724" t="str">
            <v>DESPENSA LOS HERMANOS</v>
          </cell>
        </row>
        <row r="15725">
          <cell r="A15725">
            <v>63296</v>
          </cell>
          <cell r="B15725">
            <v>4</v>
          </cell>
          <cell r="C15725">
            <v>9</v>
          </cell>
          <cell r="D15725" t="str">
            <v>CABINAS TELEFONICAS SIN NOMBRE</v>
          </cell>
        </row>
        <row r="15726">
          <cell r="A15726">
            <v>63295</v>
          </cell>
          <cell r="B15726">
            <v>4</v>
          </cell>
          <cell r="C15726">
            <v>9</v>
          </cell>
          <cell r="D15726" t="str">
            <v>PANCHERO SIN NOMBRE</v>
          </cell>
        </row>
        <row r="15727">
          <cell r="A15727">
            <v>63294</v>
          </cell>
          <cell r="B15727">
            <v>4</v>
          </cell>
          <cell r="C15727">
            <v>9</v>
          </cell>
          <cell r="D15727" t="str">
            <v>DESPENSA SIN NOMBRE</v>
          </cell>
        </row>
        <row r="15728">
          <cell r="A15728">
            <v>63293</v>
          </cell>
          <cell r="B15728">
            <v>4</v>
          </cell>
          <cell r="C15728">
            <v>9</v>
          </cell>
          <cell r="D15728" t="str">
            <v>DESPENSA SAN JORGE</v>
          </cell>
        </row>
        <row r="15729">
          <cell r="A15729">
            <v>63292</v>
          </cell>
          <cell r="B15729">
            <v>4</v>
          </cell>
          <cell r="C15729">
            <v>9</v>
          </cell>
          <cell r="D15729" t="str">
            <v>KIOSKO SIN NOMBRE</v>
          </cell>
        </row>
        <row r="15730">
          <cell r="A15730">
            <v>63291</v>
          </cell>
          <cell r="B15730">
            <v>5</v>
          </cell>
          <cell r="C15730">
            <v>2</v>
          </cell>
          <cell r="D15730" t="str">
            <v>DESPENSA SAN JOSE</v>
          </cell>
        </row>
        <row r="15731">
          <cell r="A15731">
            <v>63290</v>
          </cell>
          <cell r="B15731">
            <v>5</v>
          </cell>
          <cell r="C15731">
            <v>2</v>
          </cell>
          <cell r="D15731" t="str">
            <v>CABINAS TELEFONICAS EASY LINE</v>
          </cell>
        </row>
        <row r="15732">
          <cell r="A15732">
            <v>63289</v>
          </cell>
          <cell r="B15732">
            <v>5</v>
          </cell>
          <cell r="C15732">
            <v>2</v>
          </cell>
          <cell r="D15732" t="str">
            <v>DESPENSA SONIA</v>
          </cell>
        </row>
        <row r="15733">
          <cell r="A15733">
            <v>63288</v>
          </cell>
          <cell r="B15733">
            <v>5</v>
          </cell>
          <cell r="C15733">
            <v>2</v>
          </cell>
          <cell r="D15733" t="str">
            <v>DESPENSA SAN PEDRO</v>
          </cell>
        </row>
        <row r="15734">
          <cell r="A15734">
            <v>63287</v>
          </cell>
          <cell r="B15734">
            <v>5</v>
          </cell>
          <cell r="C15734">
            <v>2</v>
          </cell>
          <cell r="D15734" t="str">
            <v>COPETIN RUDY</v>
          </cell>
        </row>
        <row r="15735">
          <cell r="A15735">
            <v>63286</v>
          </cell>
          <cell r="B15735">
            <v>5</v>
          </cell>
          <cell r="C15735">
            <v>2</v>
          </cell>
          <cell r="D15735" t="str">
            <v>COPETIN SANDRA</v>
          </cell>
        </row>
        <row r="15736">
          <cell r="A15736">
            <v>63285</v>
          </cell>
          <cell r="B15736">
            <v>5</v>
          </cell>
          <cell r="C15736">
            <v>2</v>
          </cell>
          <cell r="D15736" t="str">
            <v>DESPENSA JOSE</v>
          </cell>
        </row>
        <row r="15737">
          <cell r="A15737">
            <v>63284</v>
          </cell>
          <cell r="B15737">
            <v>5</v>
          </cell>
          <cell r="C15737">
            <v>2</v>
          </cell>
          <cell r="D15737" t="str">
            <v>BAR PIZZA 11</v>
          </cell>
        </row>
        <row r="15738">
          <cell r="A15738">
            <v>63283</v>
          </cell>
          <cell r="B15738">
            <v>5</v>
          </cell>
          <cell r="C15738">
            <v>2</v>
          </cell>
          <cell r="D15738" t="str">
            <v>CABINAS TELEFONICAS SIN NOMBRE</v>
          </cell>
        </row>
        <row r="15739">
          <cell r="A15739">
            <v>63282</v>
          </cell>
          <cell r="B15739">
            <v>5</v>
          </cell>
          <cell r="C15739">
            <v>2</v>
          </cell>
          <cell r="D15739" t="str">
            <v>DESPENSA FRETES</v>
          </cell>
        </row>
        <row r="15740">
          <cell r="A15740">
            <v>63281</v>
          </cell>
          <cell r="B15740">
            <v>5</v>
          </cell>
          <cell r="C15740">
            <v>2</v>
          </cell>
          <cell r="D15740" t="str">
            <v>KIOSKO ADRI</v>
          </cell>
        </row>
        <row r="15741">
          <cell r="A15741">
            <v>63280</v>
          </cell>
          <cell r="B15741">
            <v>5</v>
          </cell>
          <cell r="C15741">
            <v>2</v>
          </cell>
          <cell r="D15741" t="str">
            <v>ALMACEN ALEJANDRA</v>
          </cell>
        </row>
        <row r="15742">
          <cell r="A15742">
            <v>63279</v>
          </cell>
          <cell r="B15742">
            <v>5</v>
          </cell>
          <cell r="C15742">
            <v>2</v>
          </cell>
          <cell r="D15742" t="str">
            <v>COPETIN FIDOS</v>
          </cell>
        </row>
        <row r="15743">
          <cell r="A15743">
            <v>63278</v>
          </cell>
          <cell r="B15743">
            <v>5</v>
          </cell>
          <cell r="C15743">
            <v>2</v>
          </cell>
          <cell r="D15743" t="str">
            <v>DESPENSA GONZALEZ</v>
          </cell>
        </row>
        <row r="15744">
          <cell r="A15744">
            <v>63277</v>
          </cell>
          <cell r="B15744">
            <v>5</v>
          </cell>
          <cell r="C15744">
            <v>2</v>
          </cell>
          <cell r="D15744" t="str">
            <v>ALMACEN SIN NOMBRE</v>
          </cell>
        </row>
        <row r="15745">
          <cell r="A15745">
            <v>63276</v>
          </cell>
          <cell r="B15745">
            <v>5</v>
          </cell>
          <cell r="C15745">
            <v>2</v>
          </cell>
          <cell r="D15745" t="str">
            <v>CASILLA SIN NOMBRE</v>
          </cell>
        </row>
        <row r="15746">
          <cell r="A15746">
            <v>63275</v>
          </cell>
          <cell r="B15746">
            <v>5</v>
          </cell>
          <cell r="C15746">
            <v>2</v>
          </cell>
          <cell r="D15746" t="str">
            <v>ALMACEN JARA</v>
          </cell>
        </row>
        <row r="15747">
          <cell r="A15747">
            <v>63274</v>
          </cell>
          <cell r="B15747">
            <v>5</v>
          </cell>
          <cell r="C15747">
            <v>2</v>
          </cell>
          <cell r="D15747" t="str">
            <v>COPETIN LOPI</v>
          </cell>
        </row>
      </sheetData>
      <sheetData sheetId="2">
        <row r="3">
          <cell r="A3" t="str">
            <v>Naranja</v>
          </cell>
          <cell r="B3" t="str">
            <v>Pet 2000</v>
          </cell>
          <cell r="C3" t="str">
            <v>Adolfo Falcon</v>
          </cell>
          <cell r="D3" t="str">
            <v>Abel Villagra</v>
          </cell>
          <cell r="E3" t="str">
            <v>CD CDE</v>
          </cell>
        </row>
        <row r="4">
          <cell r="A4" t="str">
            <v>Pomelo</v>
          </cell>
          <cell r="B4" t="str">
            <v>Pet 500</v>
          </cell>
          <cell r="C4" t="str">
            <v>Alejandro Rojas</v>
          </cell>
          <cell r="D4" t="str">
            <v>ADAMS FLEITAS</v>
          </cell>
          <cell r="E4" t="str">
            <v>CD Encarnación</v>
          </cell>
        </row>
        <row r="5">
          <cell r="A5" t="str">
            <v>Lima Limón</v>
          </cell>
          <cell r="B5" t="str">
            <v>Pet 250</v>
          </cell>
          <cell r="C5" t="str">
            <v>Amado Figueredo</v>
          </cell>
          <cell r="D5" t="str">
            <v>ADOLFO RODRIGUEZ</v>
          </cell>
          <cell r="E5" t="str">
            <v>CD. Cnel Oviedo</v>
          </cell>
        </row>
        <row r="6">
          <cell r="A6" t="str">
            <v>Maxi Guarana</v>
          </cell>
          <cell r="B6" t="str">
            <v>Litro</v>
          </cell>
          <cell r="C6" t="str">
            <v>Antonio Ruiz Díaz</v>
          </cell>
          <cell r="D6" t="str">
            <v>ALBERTO ACOSTA</v>
          </cell>
          <cell r="E6" t="str">
            <v>Distribuidoras</v>
          </cell>
        </row>
        <row r="7">
          <cell r="A7" t="str">
            <v>Maxi Cola</v>
          </cell>
          <cell r="B7" t="str">
            <v>Mediana</v>
          </cell>
          <cell r="C7" t="str">
            <v>Brilon  Guerrero</v>
          </cell>
          <cell r="D7" t="str">
            <v>ALBERTO BENITEZ</v>
          </cell>
          <cell r="E7" t="str">
            <v>Supermercados</v>
          </cell>
        </row>
        <row r="8">
          <cell r="A8" t="str">
            <v>Cola Limón</v>
          </cell>
          <cell r="B8" t="str">
            <v xml:space="preserve">200 mL     </v>
          </cell>
          <cell r="C8" t="str">
            <v>Carlos Oviedo</v>
          </cell>
          <cell r="D8" t="str">
            <v>ALCIDES DAVEY</v>
          </cell>
          <cell r="E8" t="str">
            <v>Otros</v>
          </cell>
        </row>
        <row r="9">
          <cell r="A9" t="str">
            <v>Naranja Free</v>
          </cell>
          <cell r="B9" t="str">
            <v xml:space="preserve">Lata </v>
          </cell>
          <cell r="C9" t="str">
            <v>Carlos Smith</v>
          </cell>
          <cell r="D9" t="str">
            <v>ALDO APURIL S.</v>
          </cell>
          <cell r="E9" t="str">
            <v>Reposición</v>
          </cell>
        </row>
        <row r="10">
          <cell r="A10" t="str">
            <v>Lima Limón Free</v>
          </cell>
          <cell r="B10" t="str">
            <v>LN</v>
          </cell>
          <cell r="C10" t="str">
            <v>Carlos Viera</v>
          </cell>
          <cell r="D10" t="str">
            <v>Andres Giret</v>
          </cell>
        </row>
        <row r="11">
          <cell r="A11" t="str">
            <v>Cola Limón Free</v>
          </cell>
          <cell r="C11" t="str">
            <v>Celestino Galvan</v>
          </cell>
          <cell r="D11" t="str">
            <v>Angel Aguero</v>
          </cell>
        </row>
        <row r="12">
          <cell r="A12" t="str">
            <v>La Fuente c/ gas</v>
          </cell>
          <cell r="C12" t="str">
            <v>Cicinio Cabrera</v>
          </cell>
          <cell r="D12" t="str">
            <v>Arcidio Duarte</v>
          </cell>
        </row>
        <row r="13">
          <cell r="A13" t="str">
            <v>La Fuente s/ gas</v>
          </cell>
          <cell r="C13" t="str">
            <v>Cristhian Grance</v>
          </cell>
          <cell r="D13" t="str">
            <v>ARIEL SOSA</v>
          </cell>
        </row>
        <row r="14">
          <cell r="A14" t="str">
            <v>Purosol Citrus</v>
          </cell>
          <cell r="C14" t="str">
            <v>Cristhian Ruiz Diaz</v>
          </cell>
          <cell r="D14" t="str">
            <v>ARISTIDES MASI</v>
          </cell>
        </row>
        <row r="15">
          <cell r="A15" t="str">
            <v>Purosol Manzana</v>
          </cell>
          <cell r="C15" t="str">
            <v>Daniel Robles</v>
          </cell>
          <cell r="D15" t="str">
            <v>Arnaldo Castro</v>
          </cell>
        </row>
        <row r="16">
          <cell r="A16" t="str">
            <v>Budweiser</v>
          </cell>
          <cell r="C16" t="str">
            <v>Derlis Gonzalez</v>
          </cell>
          <cell r="D16" t="str">
            <v>ARNALDO RAMOS</v>
          </cell>
        </row>
        <row r="17">
          <cell r="A17" t="str">
            <v>Full Power Citrus</v>
          </cell>
          <cell r="C17" t="str">
            <v>Diego Pasmor</v>
          </cell>
          <cell r="D17" t="str">
            <v>BERNARDO GALLARDO</v>
          </cell>
        </row>
        <row r="18">
          <cell r="A18" t="str">
            <v>Full Power Naranja</v>
          </cell>
          <cell r="C18" t="str">
            <v>Eligio Areco</v>
          </cell>
          <cell r="D18" t="str">
            <v>CARLOS ALVAREZ</v>
          </cell>
        </row>
        <row r="19">
          <cell r="A19" t="str">
            <v>Full Power Mandarina</v>
          </cell>
          <cell r="C19" t="str">
            <v>Epifanio Sarabia</v>
          </cell>
          <cell r="D19" t="str">
            <v>CARLOS GODOY</v>
          </cell>
        </row>
        <row r="20">
          <cell r="A20" t="str">
            <v>Full Power Manzana</v>
          </cell>
          <cell r="C20" t="str">
            <v>Gaspar Davalos</v>
          </cell>
          <cell r="D20" t="str">
            <v>CARLOS MENDOZA</v>
          </cell>
        </row>
        <row r="21">
          <cell r="C21" t="str">
            <v>Gervacio Orrego</v>
          </cell>
          <cell r="D21" t="str">
            <v>CARLOS NARVAEZ</v>
          </cell>
        </row>
        <row r="22">
          <cell r="C22" t="str">
            <v>Gustavo Ruiz Díaz</v>
          </cell>
          <cell r="D22" t="str">
            <v>CARMEN GODOY</v>
          </cell>
        </row>
        <row r="23">
          <cell r="C23" t="str">
            <v>Hugo Salinas</v>
          </cell>
          <cell r="D23" t="str">
            <v>CESAR PALACIOS</v>
          </cell>
        </row>
        <row r="24">
          <cell r="C24" t="str">
            <v>Javier Rojas</v>
          </cell>
          <cell r="D24" t="str">
            <v>CESAR RODRIGUEZ</v>
          </cell>
        </row>
        <row r="25">
          <cell r="C25" t="str">
            <v>Joel Orrego</v>
          </cell>
          <cell r="D25" t="str">
            <v>CRESCENCIO CHAVEZ</v>
          </cell>
        </row>
        <row r="26">
          <cell r="C26" t="str">
            <v>Jorge Arrietta</v>
          </cell>
          <cell r="D26" t="str">
            <v>CRISTHIAN BUSTO</v>
          </cell>
        </row>
        <row r="27">
          <cell r="C27" t="str">
            <v>Jorge Detez</v>
          </cell>
          <cell r="D27" t="str">
            <v>CRISTIAN AZCURRA</v>
          </cell>
        </row>
        <row r="28">
          <cell r="C28" t="str">
            <v>Jorge Gonzalez</v>
          </cell>
          <cell r="D28" t="str">
            <v>CRISTIAN SANCHEZ</v>
          </cell>
        </row>
        <row r="29">
          <cell r="C29" t="str">
            <v>Jorge Recalde</v>
          </cell>
          <cell r="D29" t="str">
            <v>DANIEL ALCARAZ</v>
          </cell>
        </row>
        <row r="30">
          <cell r="C30" t="str">
            <v>Juan Barreto</v>
          </cell>
          <cell r="D30" t="str">
            <v>DARDO QUIÑONEZ</v>
          </cell>
        </row>
        <row r="31">
          <cell r="C31" t="str">
            <v>Julio Benítez</v>
          </cell>
          <cell r="D31" t="str">
            <v>ENRIQUE GOMEZ</v>
          </cell>
        </row>
        <row r="32">
          <cell r="C32" t="str">
            <v>Lorenzo Mosqueira</v>
          </cell>
          <cell r="D32" t="str">
            <v>DERLIS ARAMBULO</v>
          </cell>
        </row>
        <row r="33">
          <cell r="C33" t="str">
            <v>Mariano Baez</v>
          </cell>
          <cell r="D33" t="str">
            <v>Derlis Ayala</v>
          </cell>
        </row>
        <row r="34">
          <cell r="C34" t="str">
            <v>Maximiliano Silvero</v>
          </cell>
          <cell r="D34" t="str">
            <v>DERLIS CABALLERO</v>
          </cell>
        </row>
        <row r="35">
          <cell r="C35" t="str">
            <v>Nilo Romero</v>
          </cell>
          <cell r="D35" t="str">
            <v>DERLIS TORALES</v>
          </cell>
        </row>
        <row r="36">
          <cell r="C36" t="str">
            <v>Oscar Gimenez</v>
          </cell>
          <cell r="D36" t="str">
            <v>DIEGO BALCAZAR</v>
          </cell>
        </row>
        <row r="37">
          <cell r="C37" t="str">
            <v>Oscar Marti</v>
          </cell>
          <cell r="D37" t="str">
            <v>DIEGO MARTINEZ</v>
          </cell>
        </row>
        <row r="38">
          <cell r="C38" t="str">
            <v>OTROS</v>
          </cell>
          <cell r="D38" t="str">
            <v>ENRIQUE GASTO</v>
          </cell>
        </row>
        <row r="39">
          <cell r="C39" t="str">
            <v>Porfirio Santacruz</v>
          </cell>
          <cell r="D39" t="str">
            <v>DIOSNEL VILLALBA</v>
          </cell>
        </row>
        <row r="40">
          <cell r="C40" t="str">
            <v>Ruben Jara</v>
          </cell>
          <cell r="D40" t="str">
            <v>DPTO. ADMINISTRATIVO</v>
          </cell>
        </row>
        <row r="41">
          <cell r="C41" t="str">
            <v>Sabino Colman</v>
          </cell>
          <cell r="D41" t="str">
            <v>EDGAR CARBALLO</v>
          </cell>
        </row>
        <row r="42">
          <cell r="C42" t="str">
            <v>Teodoro Ortiz</v>
          </cell>
          <cell r="D42" t="str">
            <v>EDGAR MARTI</v>
          </cell>
        </row>
        <row r="43">
          <cell r="C43" t="str">
            <v>Venancio Ruiz Diaz</v>
          </cell>
          <cell r="D43" t="str">
            <v>ELIAS IRALA</v>
          </cell>
        </row>
        <row r="44">
          <cell r="C44" t="str">
            <v>Vidal Gonzalez</v>
          </cell>
          <cell r="D44" t="str">
            <v>ELIZARDO BRITOS</v>
          </cell>
        </row>
        <row r="45">
          <cell r="C45" t="str">
            <v>Wilson Escobar</v>
          </cell>
          <cell r="D45" t="str">
            <v>ENRIQUE ACOSTA</v>
          </cell>
        </row>
        <row r="46">
          <cell r="C46" t="str">
            <v>Alberto Clement</v>
          </cell>
          <cell r="D46" t="str">
            <v>ENRIQUE IRALA</v>
          </cell>
        </row>
        <row r="47">
          <cell r="C47" t="str">
            <v>Tomas Colman</v>
          </cell>
          <cell r="D47" t="str">
            <v>Enrique Villar</v>
          </cell>
        </row>
        <row r="48">
          <cell r="C48" t="str">
            <v>Alberto Rojas</v>
          </cell>
          <cell r="D48" t="str">
            <v>EVENTOS</v>
          </cell>
        </row>
        <row r="49">
          <cell r="C49" t="str">
            <v>Ruben Rojas</v>
          </cell>
          <cell r="D49" t="str">
            <v>EVER CUBILLA</v>
          </cell>
        </row>
        <row r="50">
          <cell r="C50" t="str">
            <v>Hugo Gomez</v>
          </cell>
          <cell r="D50" t="str">
            <v>EVER GONZALEZ</v>
          </cell>
        </row>
        <row r="51">
          <cell r="C51" t="str">
            <v>Alberto Genes</v>
          </cell>
          <cell r="D51" t="str">
            <v>EVER RUSSO</v>
          </cell>
        </row>
        <row r="52">
          <cell r="C52" t="str">
            <v>Sergio Mareco</v>
          </cell>
          <cell r="D52" t="str">
            <v>FELICIA VERA</v>
          </cell>
        </row>
        <row r="53">
          <cell r="C53" t="str">
            <v>Cayetano Montiel</v>
          </cell>
          <cell r="D53" t="str">
            <v>FERNANDO DÁVALOS</v>
          </cell>
        </row>
        <row r="54">
          <cell r="C54" t="str">
            <v>Aristides Peralta</v>
          </cell>
          <cell r="D54" t="str">
            <v>FERNANDO RODRIGUEZ</v>
          </cell>
        </row>
        <row r="55">
          <cell r="D55" t="str">
            <v>FRANCISCO ACOSTA</v>
          </cell>
        </row>
        <row r="56">
          <cell r="D56" t="str">
            <v>GABRIEL ALMIRON</v>
          </cell>
        </row>
        <row r="57">
          <cell r="D57" t="str">
            <v>Gilberto Herebia</v>
          </cell>
        </row>
        <row r="58">
          <cell r="D58" t="str">
            <v>GUIDO GOMEZ</v>
          </cell>
        </row>
        <row r="59">
          <cell r="D59" t="str">
            <v>GUILLERMO VILLANUEVA</v>
          </cell>
        </row>
        <row r="60">
          <cell r="D60" t="str">
            <v>GUSTAVO GOMEZ</v>
          </cell>
        </row>
        <row r="61">
          <cell r="D61" t="str">
            <v>GUSTAVO MENDEZ O.</v>
          </cell>
        </row>
        <row r="62">
          <cell r="D62" t="str">
            <v>HERMES ROJAS</v>
          </cell>
        </row>
        <row r="63">
          <cell r="D63" t="str">
            <v>HUGO HERMOSILLA</v>
          </cell>
        </row>
        <row r="64">
          <cell r="D64" t="str">
            <v>IGNACIO SANCHEZ</v>
          </cell>
        </row>
        <row r="65">
          <cell r="D65" t="str">
            <v>INACTIVO</v>
          </cell>
        </row>
        <row r="66">
          <cell r="D66" t="str">
            <v>JAVIER MARTINEZ</v>
          </cell>
        </row>
        <row r="67">
          <cell r="D67" t="str">
            <v>JORGE MARIN</v>
          </cell>
        </row>
        <row r="68">
          <cell r="D68" t="str">
            <v>JORGE PAVON</v>
          </cell>
        </row>
        <row r="69">
          <cell r="D69" t="str">
            <v>JOSE CARLOS SALDIVAR</v>
          </cell>
        </row>
        <row r="70">
          <cell r="D70" t="str">
            <v>JOSE PEREIRA</v>
          </cell>
        </row>
        <row r="71">
          <cell r="D71" t="str">
            <v>JUAN ANGEL VIGIL</v>
          </cell>
        </row>
        <row r="72">
          <cell r="D72" t="str">
            <v>JUAN G. BARRIOS</v>
          </cell>
        </row>
        <row r="73">
          <cell r="D73" t="str">
            <v>JUAN JOEL AQUINO</v>
          </cell>
        </row>
        <row r="74">
          <cell r="D74" t="str">
            <v>JUANA OVELAR</v>
          </cell>
        </row>
        <row r="75">
          <cell r="D75" t="str">
            <v>LAURA ALMADA</v>
          </cell>
        </row>
        <row r="76">
          <cell r="D76" t="str">
            <v>LUIS CIBILS</v>
          </cell>
        </row>
        <row r="77">
          <cell r="D77" t="str">
            <v>LUIS DURLI</v>
          </cell>
        </row>
        <row r="78">
          <cell r="D78" t="str">
            <v>LUIS SANDOVAL</v>
          </cell>
        </row>
        <row r="79">
          <cell r="D79" t="str">
            <v>LUIS ZILLICH</v>
          </cell>
        </row>
        <row r="80">
          <cell r="D80" t="str">
            <v>MARCELO GODOY L.</v>
          </cell>
        </row>
        <row r="81">
          <cell r="D81" t="str">
            <v>MARCELO JAQUET</v>
          </cell>
        </row>
        <row r="82">
          <cell r="D82" t="str">
            <v>MARIO DI GALLO</v>
          </cell>
        </row>
        <row r="83">
          <cell r="D83" t="str">
            <v>MARIO PAJÉ</v>
          </cell>
        </row>
        <row r="84">
          <cell r="D84" t="str">
            <v>MARTIN VIVEROS</v>
          </cell>
        </row>
        <row r="85">
          <cell r="D85" t="str">
            <v>MATEO ARANDA</v>
          </cell>
        </row>
        <row r="86">
          <cell r="D86" t="str">
            <v>MATIAS LEZCANO</v>
          </cell>
        </row>
        <row r="87">
          <cell r="D87" t="str">
            <v>NARCISO FERREIRA</v>
          </cell>
        </row>
        <row r="88">
          <cell r="D88" t="str">
            <v>NERI CABALLERO</v>
          </cell>
        </row>
        <row r="89">
          <cell r="D89" t="str">
            <v>NESTOR ARGUELLO</v>
          </cell>
        </row>
        <row r="90">
          <cell r="D90" t="str">
            <v>OSCAR PEREIRA</v>
          </cell>
        </row>
        <row r="91">
          <cell r="D91" t="str">
            <v>PABLO MARTINEZ</v>
          </cell>
        </row>
        <row r="92">
          <cell r="D92" t="str">
            <v>PEDRO GUSTAVO MENDEZ</v>
          </cell>
        </row>
        <row r="93">
          <cell r="D93" t="str">
            <v>PLANTA</v>
          </cell>
        </row>
        <row r="94">
          <cell r="D94" t="str">
            <v>RAFAEL RAMOS</v>
          </cell>
        </row>
        <row r="95">
          <cell r="D95" t="str">
            <v>RAMON BENEGAS</v>
          </cell>
        </row>
        <row r="96">
          <cell r="D96" t="str">
            <v>RICARDO D. AYALA</v>
          </cell>
        </row>
        <row r="97">
          <cell r="D97" t="str">
            <v>RICARDO MENDOZA</v>
          </cell>
        </row>
        <row r="98">
          <cell r="D98" t="str">
            <v>RODOLFO SANCHEZ</v>
          </cell>
        </row>
        <row r="99">
          <cell r="D99" t="str">
            <v>RODRIGO ABRAHAM</v>
          </cell>
        </row>
        <row r="100">
          <cell r="D100" t="str">
            <v>RODRIGO BRIZUELA</v>
          </cell>
        </row>
        <row r="101">
          <cell r="D101" t="str">
            <v>ROLANDO ORTIZ</v>
          </cell>
        </row>
        <row r="102">
          <cell r="D102" t="str">
            <v>ROQUE FLEITAS</v>
          </cell>
        </row>
        <row r="103">
          <cell r="D103" t="str">
            <v>ROSSANA OROVITZ</v>
          </cell>
        </row>
        <row r="104">
          <cell r="D104" t="str">
            <v>RUBEN ARRUA S.</v>
          </cell>
        </row>
        <row r="105">
          <cell r="D105" t="str">
            <v>RUBEN PICCO</v>
          </cell>
        </row>
        <row r="106">
          <cell r="D106" t="str">
            <v>Venta Planta</v>
          </cell>
        </row>
        <row r="107">
          <cell r="D107" t="str">
            <v>VICTOR GODOY</v>
          </cell>
        </row>
        <row r="108">
          <cell r="D108" t="str">
            <v>VICTOR GOMEZ</v>
          </cell>
        </row>
        <row r="109">
          <cell r="D109" t="str">
            <v>VICTOR REJALA</v>
          </cell>
        </row>
        <row r="110">
          <cell r="D110" t="str">
            <v>VIVIANA BENITEZ</v>
          </cell>
        </row>
        <row r="111">
          <cell r="D111" t="str">
            <v>OTROS</v>
          </cell>
        </row>
        <row r="112">
          <cell r="D112" t="str">
            <v>ANTONIO SALINAS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"/>
      <sheetName val="Puntos a consi."/>
      <sheetName val="Resumen"/>
      <sheetName val="Comp. Import."/>
      <sheetName val="Dep."/>
      <sheetName val="Dic 05 PPC"/>
      <sheetName val="costos"/>
      <sheetName val="Nov 05 PPC"/>
      <sheetName val="Oct 05 PPC"/>
      <sheetName val="Set 05 PPC"/>
      <sheetName val="Ago 05 PPC"/>
      <sheetName val="Jul 05 PPC"/>
      <sheetName val="Jun 05 PPC"/>
      <sheetName val="May 05 PPC"/>
      <sheetName val="Abr 05 PPC"/>
      <sheetName val="Mar 05 PPC"/>
      <sheetName val="Feb 05 PPC"/>
      <sheetName val="Ene 05 PPC"/>
      <sheetName val="XREF"/>
      <sheetName val="Tickmarks"/>
      <sheetName val="ESTIMADOS"/>
      <sheetName val="EST 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  <sheetName val="Summary_Statutory_new"/>
      <sheetName val="Managerial_adjustments"/>
      <sheetName val="Appendix_III_-_Legal_fees"/>
      <sheetName val="Appendix_IV_-_Audit_fees"/>
      <sheetName val="Appendix_V_-_Rental_exp"/>
      <sheetName val="Appendix_VI_-_Trading_HC"/>
      <sheetName val="Employment_cost_recurrent"/>
      <sheetName val="Employment_cost"/>
      <sheetName val="Employment_cost_by_region"/>
      <sheetName val="Consultancy_fees"/>
      <sheetName val="Comm_&amp;_Office_exp"/>
      <sheetName val="Corporate_summary_by_region"/>
      <sheetName val="Empl_cost_by_region_(corp)"/>
      <sheetName val="vs_Budget"/>
      <sheetName val="Overrun_breakdown"/>
      <sheetName val="Detail_by_region"/>
      <sheetName val="G&amp;A_summary"/>
      <sheetName val="G&amp;A_sightseeing"/>
      <sheetName val="Type_of_expenses"/>
      <sheetName val="Type_of_expenses_&amp;_CC"/>
      <sheetName val="G&amp;A_platform"/>
      <sheetName val="G&amp;A_by_CC_&amp;_HC_Platform_(2)"/>
      <sheetName val="Employment_cost_&amp;_CC"/>
      <sheetName val="HC_by_CC"/>
      <sheetName val="Trading_HC_by_Reg_&amp;_Platf"/>
      <sheetName val="Headcount_CORP"/>
      <sheetName val="Budget_07_YTD"/>
      <sheetName val="G&amp;A_evolution"/>
      <sheetName val="G&amp;A_evolution_2006"/>
      <sheetName val="Employment_overrun"/>
      <sheetName val="Summary_Statutory_new1"/>
      <sheetName val="Managerial_adjustments1"/>
      <sheetName val="Appendix_III_-_Legal_fees1"/>
      <sheetName val="Appendix_IV_-_Audit_fees1"/>
      <sheetName val="Appendix_V_-_Rental_exp1"/>
      <sheetName val="Appendix_VI_-_Trading_HC1"/>
      <sheetName val="Employment_cost_recurrent1"/>
      <sheetName val="Employment_cost1"/>
      <sheetName val="Employment_cost_by_region1"/>
      <sheetName val="Consultancy_fees1"/>
      <sheetName val="Comm_&amp;_Office_exp1"/>
      <sheetName val="Corporate_summary_by_region1"/>
      <sheetName val="Empl_cost_by_region_(corp)1"/>
      <sheetName val="vs_Budget1"/>
      <sheetName val="Overrun_breakdown1"/>
      <sheetName val="Detail_by_region1"/>
      <sheetName val="G&amp;A_summary1"/>
      <sheetName val="G&amp;A_sightseeing1"/>
      <sheetName val="Type_of_expenses1"/>
      <sheetName val="Type_of_expenses_&amp;_CC1"/>
      <sheetName val="G&amp;A_platform1"/>
      <sheetName val="G&amp;A_by_CC_&amp;_HC_Platform_(2)1"/>
      <sheetName val="Employment_cost_&amp;_CC1"/>
      <sheetName val="HC_by_CC1"/>
      <sheetName val="Trading_HC_by_Reg_&amp;_Platf1"/>
      <sheetName val="Headcount_CORP1"/>
      <sheetName val="Budget_07_YTD1"/>
      <sheetName val="G&amp;A_evolution1"/>
      <sheetName val="G&amp;A_evolution_20061"/>
      <sheetName val="Employment_overrun1"/>
      <sheetName val="Summary_Statutory_new2"/>
      <sheetName val="Managerial_adjustments2"/>
      <sheetName val="Appendix_III_-_Legal_fees2"/>
      <sheetName val="Appendix_IV_-_Audit_fees2"/>
      <sheetName val="Appendix_V_-_Rental_exp2"/>
      <sheetName val="Appendix_VI_-_Trading_HC2"/>
      <sheetName val="Employment_cost_recurrent2"/>
      <sheetName val="Employment_cost2"/>
      <sheetName val="Employment_cost_by_region2"/>
      <sheetName val="Consultancy_fees2"/>
      <sheetName val="Comm_&amp;_Office_exp2"/>
      <sheetName val="Corporate_summary_by_region2"/>
      <sheetName val="Empl_cost_by_region_(corp)2"/>
      <sheetName val="vs_Budget2"/>
      <sheetName val="Overrun_breakdown2"/>
      <sheetName val="Detail_by_region2"/>
      <sheetName val="G&amp;A_summary2"/>
      <sheetName val="G&amp;A_sightseeing2"/>
      <sheetName val="Type_of_expenses2"/>
      <sheetName val="Type_of_expenses_&amp;_CC2"/>
      <sheetName val="G&amp;A_platform2"/>
      <sheetName val="G&amp;A_by_CC_&amp;_HC_Platform_(2)2"/>
      <sheetName val="Employment_cost_&amp;_CC2"/>
      <sheetName val="HC_by_CC2"/>
      <sheetName val="Trading_HC_by_Reg_&amp;_Platf2"/>
      <sheetName val="Headcount_CORP2"/>
      <sheetName val="Budget_07_YTD2"/>
      <sheetName val="G&amp;A_evolution2"/>
      <sheetName val="G&amp;A_evolution_20062"/>
      <sheetName val="Employment_overrun2"/>
      <sheetName val="SR1"/>
      <sheetName val="CATE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  <sheetName val="Hoja1"/>
      <sheetName val="tabla"/>
      <sheetName val="outsour-fixo"/>
      <sheetName val="CFO"/>
      <sheetName val="Controles"/>
      <sheetName val="UV-1"/>
      <sheetName val="B"/>
      <sheetName val="Base de datos"/>
      <sheetName val="Non-Pers Infl"/>
      <sheetName val="REVAIDA"/>
      <sheetName val="apertura de gastos"/>
      <sheetName val="db"/>
      <sheetName val="CuadroI"/>
      <sheetName val="Sheet1"/>
      <sheetName val="PL PBC"/>
      <sheetName val="Balance Definitivo ASL 30-06-02"/>
      <sheetName val="BEA Detail"/>
      <sheetName val="Macro"/>
      <sheetName val="ALTAS 2002"/>
      <sheetName val="Cover Page"/>
      <sheetName val="CUENTAS"/>
      <sheetName val="Rosario"/>
      <sheetName val="UTES ARG"/>
      <sheetName val="Graficos RB"/>
      <sheetName val="Main_Menu"/>
      <sheetName val="Balance_Sheets"/>
      <sheetName val="P&amp;L_FY_1998"/>
      <sheetName val="P&amp;L_FY_1997"/>
      <sheetName val="apertura_de_gastos"/>
      <sheetName val="Base_de_datos"/>
      <sheetName val="Non-Pers_Infl"/>
      <sheetName val="BusDev"/>
      <sheetName val="Consol"/>
      <sheetName val="Entity"/>
      <sheetName val="Period"/>
      <sheetName val="Unconsol"/>
      <sheetName val="Date Update"/>
      <sheetName val="Resumen"/>
      <sheetName val="PRINCESS MARISOL"/>
      <sheetName val="Location Codes"/>
      <sheetName val="Total Financials"/>
      <sheetName val="Non-Statistical Sampling Master"/>
      <sheetName val="Two Step Revenue Testing Master"/>
      <sheetName val="Global Data"/>
      <sheetName val="CK por Activos"/>
      <sheetName val="Nómina"/>
      <sheetName val="Bases"/>
      <sheetName val="PL_PBC"/>
      <sheetName val="Balance_Definitivo_ASL_30-06-02"/>
      <sheetName val="BEA_Detail"/>
      <sheetName val="ALTAS_2002"/>
      <sheetName val="Cover_Page"/>
      <sheetName val="UTES_ARG"/>
      <sheetName val="Main_Menu1"/>
      <sheetName val="Balance_Sheets1"/>
      <sheetName val="P&amp;L_FY_19981"/>
      <sheetName val="P&amp;L_FY_19971"/>
      <sheetName val="Base_de_datos1"/>
      <sheetName val="apertura_de_gastos1"/>
      <sheetName val="Non-Pers_Infl1"/>
      <sheetName val="Graficos_RB"/>
      <sheetName val="Date_Update"/>
      <sheetName val="PRINCESS_MARISOL"/>
      <sheetName val="Location_Codes"/>
      <sheetName val="Garantías"/>
      <sheetName val="Previsión Anterior"/>
      <sheetName val="concssa"/>
      <sheetName val="Base Anexo IX"/>
      <sheetName val="detalle real"/>
      <sheetName val="PREVCINE"/>
      <sheetName val="400800"/>
      <sheetName val="170117"/>
      <sheetName val="Precios"/>
      <sheetName val="BALANCE A U$S"/>
      <sheetName val="BCE GRAL"/>
      <sheetName val="OBRAEJEC"/>
      <sheetName val="Menu"/>
      <sheetName val="Cara1"/>
      <sheetName val="Main_Menu2"/>
      <sheetName val="Balance_Sheets2"/>
      <sheetName val="P&amp;L_FY_19982"/>
      <sheetName val="P&amp;L_FY_19972"/>
      <sheetName val="Base_de_datos2"/>
      <sheetName val="apertura_de_gastos2"/>
      <sheetName val="Non-Pers_Infl2"/>
      <sheetName val="PL_PBC1"/>
      <sheetName val="Balance_Definitivo_ASL_30-06-01"/>
      <sheetName val="BEA_Detail1"/>
      <sheetName val="ALTAS_20021"/>
      <sheetName val="Graficos_RB1"/>
      <sheetName val="UTES_ARG1"/>
      <sheetName val="Cover_Page1"/>
      <sheetName val="Date_Update1"/>
      <sheetName val="PRINCESS_MARISOL1"/>
      <sheetName val="Location_Codes1"/>
      <sheetName val="Main_Menu3"/>
      <sheetName val="Balance_Sheets3"/>
      <sheetName val="P&amp;L_FY_19983"/>
      <sheetName val="P&amp;L_FY_19973"/>
      <sheetName val="Base_de_datos3"/>
      <sheetName val="apertura_de_gastos3"/>
      <sheetName val="Non-Pers_Infl3"/>
      <sheetName val="PL_PBC2"/>
      <sheetName val="Balance_Definitivo_ASL_30-06-03"/>
      <sheetName val="BEA_Detail2"/>
      <sheetName val="ALTAS_20022"/>
      <sheetName val="Graficos_RB2"/>
      <sheetName val="UTES_ARG2"/>
      <sheetName val="Cover_Page2"/>
      <sheetName val="Date_Update2"/>
      <sheetName val="PRINCESS_MARISOL2"/>
      <sheetName val="Location_Codes2"/>
      <sheetName val="Trading HC by Reg &amp; Platf"/>
      <sheetName val="Asia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  <sheetName val="1 - Banco ITAU"/>
      <sheetName val="ESTADO_PATRIM"/>
      <sheetName val="ESTADO_DE_RESULTADOS"/>
      <sheetName val="ORIGEN_Y_APLICACION_DE_FONDOS"/>
      <sheetName val="ANEXO_A"/>
      <sheetName val="ANEXO_B"/>
      <sheetName val="ANEXO_D"/>
      <sheetName val="ANEXO_D_"/>
      <sheetName val="ANEXO_F"/>
      <sheetName val="ANEXO_E_AXI"/>
      <sheetName val="ANEXO_G"/>
      <sheetName val="ANEXO_H"/>
      <sheetName val="B_1-3_Non-Statistical_Sampling"/>
      <sheetName val="diferencia_cbio_prest"/>
      <sheetName val="Sarmiento_517"/>
      <sheetName val="Reconquista_823"/>
      <sheetName val="1_-_Banco_ITAU"/>
      <sheetName val="Kuky mantequilla"/>
      <sheetName val="maria"/>
      <sheetName val="ICP"/>
      <sheetName val="ESTADO_PATRIM1"/>
      <sheetName val="ESTADO_DE_RESULTADOS1"/>
      <sheetName val="ORIGEN_Y_APLICACION_DE_FONDOS1"/>
      <sheetName val="ANEXO_A1"/>
      <sheetName val="ANEXO_B1"/>
      <sheetName val="ANEXO_D1"/>
      <sheetName val="ANEXO_D_1"/>
      <sheetName val="ANEXO_F1"/>
      <sheetName val="ANEXO_E_AXI1"/>
      <sheetName val="ANEXO_G1"/>
      <sheetName val="ANEXO_H1"/>
      <sheetName val="B_1-3_Non-Statistical_Sampling1"/>
      <sheetName val="diferencia_cbio_prest1"/>
      <sheetName val="Sarmiento_5171"/>
      <sheetName val="Reconquista_8231"/>
      <sheetName val="1_-_Banco_ITAU1"/>
      <sheetName val="Kuky_mantequilla"/>
      <sheetName val="ESTADO_PATRIM2"/>
      <sheetName val="ESTADO_DE_RESULTADOS2"/>
      <sheetName val="ORIGEN_Y_APLICACION_DE_FONDOS2"/>
      <sheetName val="ANEXO_A2"/>
      <sheetName val="ANEXO_B2"/>
      <sheetName val="ANEXO_D2"/>
      <sheetName val="ANEXO_D_2"/>
      <sheetName val="ANEXO_F2"/>
      <sheetName val="ANEXO_E_AXI2"/>
      <sheetName val="ANEXO_G2"/>
      <sheetName val="ANEXO_H2"/>
      <sheetName val="B_1-3_Non-Statistical_Sampling2"/>
      <sheetName val="diferencia_cbio_prest2"/>
      <sheetName val="Sarmiento_5172"/>
      <sheetName val="Reconquista_8232"/>
      <sheetName val="1_-_Banco_ITAU2"/>
      <sheetName val="Kuky_mantequilla1"/>
      <sheetName val="Maste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&amp;L(R$)"/>
      <sheetName val="P&amp;L(US$)"/>
      <sheetName val="EXPORT"/>
      <sheetName val="Look-up"/>
      <sheetName val="Module1"/>
      <sheetName val="Plan1"/>
      <sheetName val="CRITERIA"/>
      <sheetName val="INPUT LC(BDG05)"/>
      <sheetName val="US$(BDG05)"/>
      <sheetName val="INPUT HC(BDG05)"/>
      <sheetName val="INPUT LC(FY04)"/>
      <sheetName val="US$(FY04)"/>
      <sheetName val="INPUT HC(FY04)"/>
      <sheetName val="INPUT LC(FY05)"/>
      <sheetName val="US$(FY05)"/>
      <sheetName val="INPUT HC(FY05)"/>
      <sheetName val="P&amp;L YTD x BDG(US$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NF CC X ITEM"/>
      <sheetName val="HC por PC"/>
      <sheetName val="BASE"/>
      <sheetName val="Verificar"/>
      <sheetName val="Deutsch - IC Sourced INV -Buyer"/>
      <sheetName val="Deutsch - IC Sourced INV-Seller"/>
      <sheetName val="Deutsch - IC Profit Center"/>
      <sheetName val="Tycom_Backlog"/>
      <sheetName val="JournalBuild"/>
      <sheetName val="Upstream Journal"/>
      <sheetName val="Out of Balance"/>
      <sheetName val="Variances"/>
      <sheetName val="Module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"/>
      <sheetName val="BG pub."/>
      <sheetName val="EERR pub."/>
      <sheetName val="Evolucion PN"/>
      <sheetName val="CF direto"/>
      <sheetName val="TB - BG"/>
      <sheetName val="Links"/>
      <sheetName val="TB - EERR"/>
      <sheetName val="Ajustes y reclasificaciones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F2" t="str">
            <v>31.12.2009</v>
          </cell>
          <cell r="H2" t="str">
            <v>AJE</v>
          </cell>
          <cell r="I2" t="str">
            <v>31.12.2009</v>
          </cell>
          <cell r="J2" t="str">
            <v>RJE</v>
          </cell>
          <cell r="K2" t="str">
            <v>31.12.2009</v>
          </cell>
          <cell r="M2" t="str">
            <v>31.10.2009</v>
          </cell>
        </row>
        <row r="4">
          <cell r="F4">
            <v>4435029261</v>
          </cell>
          <cell r="H4">
            <v>0</v>
          </cell>
          <cell r="I4">
            <v>4435029261</v>
          </cell>
          <cell r="J4">
            <v>0</v>
          </cell>
          <cell r="K4">
            <v>4435029261</v>
          </cell>
          <cell r="M4">
            <v>4177679886</v>
          </cell>
        </row>
        <row r="5">
          <cell r="F5">
            <v>37268602</v>
          </cell>
          <cell r="H5">
            <v>0</v>
          </cell>
          <cell r="I5">
            <v>37268602</v>
          </cell>
          <cell r="J5">
            <v>0</v>
          </cell>
          <cell r="K5">
            <v>37268602</v>
          </cell>
          <cell r="M5">
            <v>117743171</v>
          </cell>
        </row>
        <row r="6">
          <cell r="F6">
            <v>286330604535</v>
          </cell>
          <cell r="H6">
            <v>0</v>
          </cell>
          <cell r="I6">
            <v>286330604535</v>
          </cell>
          <cell r="J6">
            <v>0</v>
          </cell>
          <cell r="K6">
            <v>286330604535</v>
          </cell>
          <cell r="M6">
            <v>273110888749</v>
          </cell>
        </row>
        <row r="7">
          <cell r="F7">
            <v>11735943137</v>
          </cell>
          <cell r="H7">
            <v>0</v>
          </cell>
          <cell r="I7">
            <v>11735943137</v>
          </cell>
          <cell r="J7">
            <v>0</v>
          </cell>
          <cell r="K7">
            <v>11735943137</v>
          </cell>
          <cell r="M7">
            <v>14374986702</v>
          </cell>
        </row>
        <row r="8">
          <cell r="F8">
            <v>98203906709</v>
          </cell>
          <cell r="H8">
            <v>0</v>
          </cell>
          <cell r="I8">
            <v>98203906709</v>
          </cell>
          <cell r="J8">
            <v>0</v>
          </cell>
          <cell r="K8">
            <v>98203906709</v>
          </cell>
          <cell r="M8">
            <v>105984763130</v>
          </cell>
        </row>
        <row r="9">
          <cell r="F9">
            <v>400742752244</v>
          </cell>
          <cell r="H9">
            <v>0</v>
          </cell>
          <cell r="I9">
            <v>400742752244</v>
          </cell>
          <cell r="J9">
            <v>0</v>
          </cell>
          <cell r="K9">
            <v>400742752244</v>
          </cell>
          <cell r="M9">
            <v>397766061638</v>
          </cell>
        </row>
        <row r="11">
          <cell r="F11">
            <v>418447772</v>
          </cell>
          <cell r="H11">
            <v>0</v>
          </cell>
          <cell r="I11">
            <v>418447772</v>
          </cell>
          <cell r="J11">
            <v>0</v>
          </cell>
          <cell r="K11">
            <v>418447772</v>
          </cell>
          <cell r="M11">
            <v>441337262</v>
          </cell>
        </row>
        <row r="12">
          <cell r="F12">
            <v>23760742828</v>
          </cell>
          <cell r="H12">
            <v>0</v>
          </cell>
          <cell r="I12">
            <v>23760742828</v>
          </cell>
          <cell r="J12">
            <v>0</v>
          </cell>
          <cell r="K12">
            <v>23760742828</v>
          </cell>
          <cell r="M12">
            <v>23438311306</v>
          </cell>
        </row>
        <row r="13">
          <cell r="F13">
            <v>24179190600</v>
          </cell>
          <cell r="H13">
            <v>0</v>
          </cell>
          <cell r="I13">
            <v>24179190600</v>
          </cell>
          <cell r="J13">
            <v>0</v>
          </cell>
          <cell r="K13">
            <v>24179190600</v>
          </cell>
          <cell r="M13">
            <v>23879648568</v>
          </cell>
        </row>
        <row r="15">
          <cell r="F15">
            <v>424921942844</v>
          </cell>
          <cell r="K15">
            <v>424921942844</v>
          </cell>
        </row>
        <row r="17">
          <cell r="F17">
            <v>-122971781074</v>
          </cell>
          <cell r="H17">
            <v>0</v>
          </cell>
          <cell r="I17">
            <v>-122971781074</v>
          </cell>
          <cell r="J17">
            <v>0</v>
          </cell>
          <cell r="K17">
            <v>-122971781074</v>
          </cell>
          <cell r="M17">
            <v>-116241727760</v>
          </cell>
        </row>
        <row r="18">
          <cell r="F18">
            <v>-183308204752</v>
          </cell>
          <cell r="H18">
            <v>0</v>
          </cell>
          <cell r="I18">
            <v>-183308204752</v>
          </cell>
          <cell r="J18">
            <v>0</v>
          </cell>
          <cell r="K18">
            <v>-183308204752</v>
          </cell>
          <cell r="M18">
            <v>-184041597883</v>
          </cell>
        </row>
        <row r="19">
          <cell r="F19">
            <v>1251198193</v>
          </cell>
          <cell r="H19">
            <v>39150197</v>
          </cell>
          <cell r="I19">
            <v>1290348390</v>
          </cell>
          <cell r="J19">
            <v>0</v>
          </cell>
          <cell r="K19">
            <v>1290348390</v>
          </cell>
          <cell r="M19">
            <v>-2941781955</v>
          </cell>
        </row>
        <row r="20">
          <cell r="F20">
            <v>-9649887443</v>
          </cell>
          <cell r="H20">
            <v>0</v>
          </cell>
          <cell r="I20">
            <v>-9649887443</v>
          </cell>
          <cell r="J20">
            <v>0</v>
          </cell>
          <cell r="K20">
            <v>-9649887443</v>
          </cell>
          <cell r="M20">
            <v>-8323081857</v>
          </cell>
        </row>
        <row r="21">
          <cell r="F21">
            <v>-314678675076</v>
          </cell>
          <cell r="H21">
            <v>39150197</v>
          </cell>
          <cell r="I21">
            <v>-314639524879</v>
          </cell>
          <cell r="J21">
            <v>0</v>
          </cell>
          <cell r="K21">
            <v>-314639524879</v>
          </cell>
          <cell r="M21">
            <v>-311548189455</v>
          </cell>
        </row>
        <row r="23">
          <cell r="F23">
            <v>-12327042836</v>
          </cell>
          <cell r="H23">
            <v>0</v>
          </cell>
          <cell r="I23">
            <v>-12327042836</v>
          </cell>
          <cell r="J23">
            <v>0</v>
          </cell>
          <cell r="K23">
            <v>-12327042836</v>
          </cell>
          <cell r="M23">
            <v>-12577677362</v>
          </cell>
        </row>
        <row r="24">
          <cell r="F24">
            <v>-12327042836</v>
          </cell>
          <cell r="H24">
            <v>0</v>
          </cell>
          <cell r="I24">
            <v>-12327042836</v>
          </cell>
          <cell r="J24">
            <v>0</v>
          </cell>
          <cell r="K24">
            <v>-12327042836</v>
          </cell>
          <cell r="M24">
            <v>-12577677362</v>
          </cell>
        </row>
        <row r="26">
          <cell r="F26">
            <v>-40000000000</v>
          </cell>
          <cell r="H26">
            <v>0</v>
          </cell>
          <cell r="I26">
            <v>-40000000000</v>
          </cell>
          <cell r="J26">
            <v>0</v>
          </cell>
          <cell r="K26">
            <v>-40000000000</v>
          </cell>
          <cell r="M26">
            <v>-40000000000</v>
          </cell>
        </row>
        <row r="27">
          <cell r="F27">
            <v>-28125888017</v>
          </cell>
          <cell r="H27">
            <v>0</v>
          </cell>
          <cell r="I27">
            <v>-28125888017</v>
          </cell>
          <cell r="J27">
            <v>0</v>
          </cell>
          <cell r="K27">
            <v>-28125888017</v>
          </cell>
          <cell r="M27">
            <v>-28125888017</v>
          </cell>
        </row>
        <row r="28">
          <cell r="F28">
            <v>-3550376247</v>
          </cell>
          <cell r="H28">
            <v>0</v>
          </cell>
          <cell r="I28">
            <v>-3550376247</v>
          </cell>
          <cell r="J28">
            <v>0</v>
          </cell>
          <cell r="K28">
            <v>-3550376247</v>
          </cell>
          <cell r="M28">
            <v>-3550376247</v>
          </cell>
        </row>
        <row r="29">
          <cell r="F29">
            <v>-2911923926</v>
          </cell>
          <cell r="H29">
            <v>0</v>
          </cell>
          <cell r="I29">
            <v>-2911923926</v>
          </cell>
          <cell r="J29">
            <v>0</v>
          </cell>
          <cell r="K29">
            <v>-2911923926</v>
          </cell>
          <cell r="M29">
            <v>-2445527645</v>
          </cell>
        </row>
        <row r="30">
          <cell r="F30">
            <v>-23367186939</v>
          </cell>
          <cell r="H30">
            <v>0</v>
          </cell>
          <cell r="I30">
            <v>-23367186939</v>
          </cell>
          <cell r="J30">
            <v>0</v>
          </cell>
          <cell r="K30">
            <v>-23367186939</v>
          </cell>
          <cell r="M30">
            <v>0</v>
          </cell>
        </row>
        <row r="31">
          <cell r="F31">
            <v>-97955375129</v>
          </cell>
          <cell r="H31">
            <v>0</v>
          </cell>
          <cell r="I31">
            <v>-97955375129</v>
          </cell>
          <cell r="J31">
            <v>0</v>
          </cell>
          <cell r="K31">
            <v>-97955375129</v>
          </cell>
          <cell r="M31">
            <v>-74121791909</v>
          </cell>
        </row>
        <row r="33">
          <cell r="F33">
            <v>-424961093041</v>
          </cell>
          <cell r="J33">
            <v>0</v>
          </cell>
          <cell r="K33">
            <v>-424921942844</v>
          </cell>
          <cell r="M33">
            <v>-398247658726</v>
          </cell>
        </row>
      </sheetData>
      <sheetData sheetId="6" refreshError="1">
        <row r="1">
          <cell r="F1" t="str">
            <v>31.12.2009</v>
          </cell>
          <cell r="G1" t="str">
            <v>AJE</v>
          </cell>
          <cell r="H1" t="str">
            <v>31.12.2009</v>
          </cell>
          <cell r="I1" t="str">
            <v>RJE</v>
          </cell>
          <cell r="J1" t="str">
            <v>31.12.2009</v>
          </cell>
          <cell r="K1" t="str">
            <v>31.10.2009</v>
          </cell>
        </row>
        <row r="3">
          <cell r="F3">
            <v>4435029261</v>
          </cell>
          <cell r="G3">
            <v>0</v>
          </cell>
          <cell r="H3">
            <v>4435029261</v>
          </cell>
          <cell r="I3">
            <v>0</v>
          </cell>
          <cell r="J3">
            <v>4435029261</v>
          </cell>
          <cell r="K3">
            <v>4177679886</v>
          </cell>
        </row>
        <row r="4">
          <cell r="F4">
            <v>4435029261</v>
          </cell>
          <cell r="G4">
            <v>0</v>
          </cell>
          <cell r="H4">
            <v>4435029261</v>
          </cell>
          <cell r="I4">
            <v>0</v>
          </cell>
          <cell r="J4">
            <v>4435029261</v>
          </cell>
          <cell r="K4">
            <v>4177679886</v>
          </cell>
        </row>
        <row r="6">
          <cell r="F6">
            <v>37268602</v>
          </cell>
          <cell r="G6">
            <v>0</v>
          </cell>
          <cell r="H6">
            <v>37268602</v>
          </cell>
          <cell r="I6">
            <v>0</v>
          </cell>
          <cell r="J6">
            <v>37268602</v>
          </cell>
          <cell r="K6">
            <v>117743171</v>
          </cell>
        </row>
        <row r="7">
          <cell r="F7">
            <v>37268602</v>
          </cell>
          <cell r="G7">
            <v>0</v>
          </cell>
          <cell r="H7">
            <v>37268602</v>
          </cell>
          <cell r="I7">
            <v>0</v>
          </cell>
          <cell r="J7">
            <v>37268602</v>
          </cell>
          <cell r="K7">
            <v>117743171</v>
          </cell>
        </row>
        <row r="9">
          <cell r="F9">
            <v>286330604535</v>
          </cell>
          <cell r="G9">
            <v>0</v>
          </cell>
          <cell r="H9">
            <v>286330604535</v>
          </cell>
          <cell r="I9">
            <v>0</v>
          </cell>
          <cell r="J9">
            <v>286330604535</v>
          </cell>
          <cell r="K9">
            <v>273110888749</v>
          </cell>
        </row>
        <row r="10">
          <cell r="F10">
            <v>11735943137</v>
          </cell>
          <cell r="G10">
            <v>0</v>
          </cell>
          <cell r="H10">
            <v>11735943137</v>
          </cell>
          <cell r="I10">
            <v>0</v>
          </cell>
          <cell r="J10">
            <v>11735943137</v>
          </cell>
          <cell r="K10">
            <v>14374986702</v>
          </cell>
        </row>
        <row r="11">
          <cell r="F11">
            <v>418447772</v>
          </cell>
          <cell r="G11">
            <v>0</v>
          </cell>
          <cell r="H11">
            <v>418447772</v>
          </cell>
          <cell r="I11">
            <v>0</v>
          </cell>
          <cell r="J11">
            <v>418447772</v>
          </cell>
          <cell r="K11">
            <v>441337262</v>
          </cell>
        </row>
        <row r="12">
          <cell r="F12">
            <v>298484995444</v>
          </cell>
          <cell r="G12">
            <v>0</v>
          </cell>
          <cell r="H12">
            <v>298484995444</v>
          </cell>
          <cell r="I12">
            <v>0</v>
          </cell>
          <cell r="J12">
            <v>298484995444</v>
          </cell>
          <cell r="K12">
            <v>287927212713</v>
          </cell>
        </row>
        <row r="14">
          <cell r="F14">
            <v>98203906709</v>
          </cell>
          <cell r="G14">
            <v>0</v>
          </cell>
          <cell r="H14">
            <v>98203906709</v>
          </cell>
          <cell r="I14">
            <v>0</v>
          </cell>
          <cell r="J14">
            <v>98203906709</v>
          </cell>
          <cell r="K14">
            <v>105984763130</v>
          </cell>
        </row>
        <row r="15">
          <cell r="F15">
            <v>98203906709</v>
          </cell>
          <cell r="G15">
            <v>0</v>
          </cell>
          <cell r="H15">
            <v>98203906709</v>
          </cell>
          <cell r="I15">
            <v>0</v>
          </cell>
          <cell r="J15">
            <v>98203906709</v>
          </cell>
          <cell r="K15">
            <v>105984763130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23760742828</v>
          </cell>
          <cell r="G19">
            <v>0</v>
          </cell>
          <cell r="H19">
            <v>23760742828</v>
          </cell>
          <cell r="I19">
            <v>0</v>
          </cell>
          <cell r="J19">
            <v>23760742828</v>
          </cell>
          <cell r="K19">
            <v>23438311306</v>
          </cell>
        </row>
        <row r="20">
          <cell r="F20">
            <v>23760742828</v>
          </cell>
          <cell r="G20">
            <v>0</v>
          </cell>
          <cell r="H20">
            <v>23760742828</v>
          </cell>
          <cell r="I20">
            <v>0</v>
          </cell>
          <cell r="J20">
            <v>23760742828</v>
          </cell>
          <cell r="K20">
            <v>23438311306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4">
          <cell r="F24">
            <v>-122971781074</v>
          </cell>
          <cell r="G24">
            <v>0</v>
          </cell>
          <cell r="H24">
            <v>-122971781074</v>
          </cell>
          <cell r="I24">
            <v>0</v>
          </cell>
          <cell r="J24">
            <v>-122971781074</v>
          </cell>
          <cell r="K24">
            <v>-116241727760</v>
          </cell>
        </row>
        <row r="25">
          <cell r="F25">
            <v>-183308204752</v>
          </cell>
          <cell r="G25">
            <v>0</v>
          </cell>
          <cell r="H25">
            <v>-183308204752</v>
          </cell>
          <cell r="I25">
            <v>0</v>
          </cell>
          <cell r="J25">
            <v>-183308204752</v>
          </cell>
          <cell r="K25">
            <v>-184041597883</v>
          </cell>
        </row>
        <row r="26">
          <cell r="F26">
            <v>1251198193</v>
          </cell>
          <cell r="G26">
            <v>0</v>
          </cell>
          <cell r="H26">
            <v>1251198193</v>
          </cell>
          <cell r="I26">
            <v>0</v>
          </cell>
          <cell r="J26">
            <v>1251198193</v>
          </cell>
          <cell r="K26">
            <v>-2941781955</v>
          </cell>
        </row>
        <row r="27">
          <cell r="F27">
            <v>-305028787633</v>
          </cell>
          <cell r="G27">
            <v>0</v>
          </cell>
          <cell r="H27">
            <v>-305028787633</v>
          </cell>
          <cell r="I27">
            <v>0</v>
          </cell>
          <cell r="J27">
            <v>-305028787633</v>
          </cell>
          <cell r="K27">
            <v>-303225107598</v>
          </cell>
        </row>
        <row r="29">
          <cell r="F29">
            <v>-9649887443</v>
          </cell>
          <cell r="G29">
            <v>39150197</v>
          </cell>
          <cell r="H29">
            <v>-9610737246</v>
          </cell>
          <cell r="I29">
            <v>0</v>
          </cell>
          <cell r="J29">
            <v>-9610737246</v>
          </cell>
          <cell r="K29">
            <v>-8323081857</v>
          </cell>
        </row>
        <row r="30">
          <cell r="F30">
            <v>-9649887443</v>
          </cell>
          <cell r="G30">
            <v>39150197</v>
          </cell>
          <cell r="H30">
            <v>-9610737246</v>
          </cell>
          <cell r="I30">
            <v>0</v>
          </cell>
          <cell r="J30">
            <v>-9610737246</v>
          </cell>
          <cell r="K30">
            <v>-8323081857</v>
          </cell>
        </row>
        <row r="32">
          <cell r="F32">
            <v>-12327042836</v>
          </cell>
          <cell r="G32">
            <v>0</v>
          </cell>
          <cell r="H32">
            <v>-12327042836</v>
          </cell>
          <cell r="I32">
            <v>0</v>
          </cell>
          <cell r="J32">
            <v>-12327042836</v>
          </cell>
          <cell r="K32">
            <v>-12577677362</v>
          </cell>
        </row>
        <row r="33">
          <cell r="F33">
            <v>-12327042836</v>
          </cell>
          <cell r="G33">
            <v>0</v>
          </cell>
          <cell r="H33">
            <v>-12327042836</v>
          </cell>
          <cell r="I33">
            <v>0</v>
          </cell>
          <cell r="J33">
            <v>-12327042836</v>
          </cell>
          <cell r="K33">
            <v>-12577677362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9">
          <cell r="F39">
            <v>-40000000000</v>
          </cell>
          <cell r="G39">
            <v>0</v>
          </cell>
          <cell r="H39">
            <v>-40000000000</v>
          </cell>
          <cell r="I39">
            <v>0</v>
          </cell>
          <cell r="J39">
            <v>-40000000000</v>
          </cell>
          <cell r="K39">
            <v>-40000000000</v>
          </cell>
        </row>
        <row r="40">
          <cell r="F40">
            <v>-28125888017</v>
          </cell>
          <cell r="G40">
            <v>0</v>
          </cell>
          <cell r="H40">
            <v>-28125888017</v>
          </cell>
          <cell r="I40">
            <v>0</v>
          </cell>
          <cell r="J40">
            <v>-28125888017</v>
          </cell>
          <cell r="K40">
            <v>-28125888017</v>
          </cell>
        </row>
        <row r="41">
          <cell r="F41">
            <v>-3550376247</v>
          </cell>
          <cell r="G41">
            <v>0</v>
          </cell>
          <cell r="H41">
            <v>-3550376247</v>
          </cell>
          <cell r="I41">
            <v>0</v>
          </cell>
          <cell r="J41">
            <v>-3550376247</v>
          </cell>
          <cell r="K41">
            <v>-3550376247</v>
          </cell>
        </row>
        <row r="42">
          <cell r="F42">
            <v>-2911923926</v>
          </cell>
          <cell r="G42">
            <v>0</v>
          </cell>
          <cell r="H42">
            <v>-2911923926</v>
          </cell>
          <cell r="I42">
            <v>0</v>
          </cell>
          <cell r="J42">
            <v>-2911923926</v>
          </cell>
          <cell r="K42">
            <v>-2445527645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-74588188190</v>
          </cell>
          <cell r="G44">
            <v>0</v>
          </cell>
          <cell r="H44">
            <v>-74588188190</v>
          </cell>
          <cell r="I44">
            <v>0</v>
          </cell>
          <cell r="J44">
            <v>-74588188190</v>
          </cell>
          <cell r="K44">
            <v>-74121791909</v>
          </cell>
        </row>
        <row r="46">
          <cell r="F46">
            <v>-539345284814</v>
          </cell>
          <cell r="G46">
            <v>0</v>
          </cell>
          <cell r="H46">
            <v>-539345284814</v>
          </cell>
          <cell r="I46">
            <v>0</v>
          </cell>
          <cell r="J46">
            <v>-539345284814</v>
          </cell>
          <cell r="K46">
            <v>-445514016039</v>
          </cell>
        </row>
        <row r="47">
          <cell r="F47">
            <v>-539345284814</v>
          </cell>
          <cell r="G47">
            <v>0</v>
          </cell>
          <cell r="H47">
            <v>-539345284814</v>
          </cell>
          <cell r="I47">
            <v>0</v>
          </cell>
          <cell r="J47">
            <v>-539345284814</v>
          </cell>
          <cell r="K47">
            <v>-445514016039</v>
          </cell>
        </row>
        <row r="49">
          <cell r="F49">
            <v>475461013712</v>
          </cell>
          <cell r="G49">
            <v>0</v>
          </cell>
          <cell r="H49">
            <v>475461013712</v>
          </cell>
          <cell r="I49">
            <v>0</v>
          </cell>
          <cell r="J49">
            <v>475461013712</v>
          </cell>
          <cell r="K49">
            <v>392294201385</v>
          </cell>
        </row>
        <row r="50">
          <cell r="F50">
            <v>475461013712</v>
          </cell>
          <cell r="G50">
            <v>0</v>
          </cell>
          <cell r="H50">
            <v>475461013712</v>
          </cell>
          <cell r="I50">
            <v>0</v>
          </cell>
          <cell r="J50">
            <v>475461013712</v>
          </cell>
          <cell r="K50">
            <v>392294201385</v>
          </cell>
        </row>
        <row r="52">
          <cell r="F52">
            <v>15130609994</v>
          </cell>
          <cell r="G52">
            <v>0</v>
          </cell>
          <cell r="H52">
            <v>15130609994</v>
          </cell>
          <cell r="I52">
            <v>0</v>
          </cell>
          <cell r="J52">
            <v>15130609994</v>
          </cell>
          <cell r="K52">
            <v>11810812261</v>
          </cell>
        </row>
        <row r="53">
          <cell r="F53">
            <v>12744187468</v>
          </cell>
          <cell r="G53">
            <v>0</v>
          </cell>
          <cell r="H53">
            <v>12744187468</v>
          </cell>
          <cell r="I53">
            <v>0</v>
          </cell>
          <cell r="J53">
            <v>12744187468</v>
          </cell>
          <cell r="K53">
            <v>10963885476</v>
          </cell>
        </row>
        <row r="54">
          <cell r="F54">
            <v>8497034062</v>
          </cell>
          <cell r="G54">
            <v>0</v>
          </cell>
          <cell r="H54">
            <v>8497034062</v>
          </cell>
          <cell r="I54">
            <v>0</v>
          </cell>
          <cell r="J54">
            <v>8497034062</v>
          </cell>
          <cell r="K54">
            <v>6631246637</v>
          </cell>
        </row>
        <row r="55">
          <cell r="F55">
            <v>1725083663</v>
          </cell>
          <cell r="G55">
            <v>0</v>
          </cell>
          <cell r="H55">
            <v>1725083663</v>
          </cell>
          <cell r="I55">
            <v>0</v>
          </cell>
          <cell r="J55">
            <v>1725083663</v>
          </cell>
          <cell r="K55">
            <v>1489166313</v>
          </cell>
        </row>
        <row r="56">
          <cell r="F56">
            <v>359774372</v>
          </cell>
          <cell r="G56">
            <v>0</v>
          </cell>
          <cell r="H56">
            <v>359774372</v>
          </cell>
          <cell r="I56">
            <v>0</v>
          </cell>
          <cell r="J56">
            <v>359774372</v>
          </cell>
          <cell r="K56">
            <v>0</v>
          </cell>
        </row>
        <row r="57">
          <cell r="F57">
            <v>38456689559</v>
          </cell>
          <cell r="G57">
            <v>0</v>
          </cell>
          <cell r="H57">
            <v>38456689559</v>
          </cell>
          <cell r="I57">
            <v>0</v>
          </cell>
          <cell r="J57">
            <v>38456689559</v>
          </cell>
          <cell r="K57">
            <v>30895110687</v>
          </cell>
        </row>
        <row r="59">
          <cell r="F59">
            <v>4484121751</v>
          </cell>
          <cell r="G59">
            <v>0</v>
          </cell>
          <cell r="H59">
            <v>4484121751</v>
          </cell>
          <cell r="I59">
            <v>0</v>
          </cell>
          <cell r="J59">
            <v>4484121751</v>
          </cell>
          <cell r="K59">
            <v>3723041330</v>
          </cell>
        </row>
        <row r="60">
          <cell r="F60">
            <v>4484121751</v>
          </cell>
          <cell r="G60">
            <v>0</v>
          </cell>
          <cell r="H60">
            <v>4484121751</v>
          </cell>
          <cell r="I60">
            <v>0</v>
          </cell>
          <cell r="J60">
            <v>4484121751</v>
          </cell>
          <cell r="K60">
            <v>3723041330</v>
          </cell>
        </row>
        <row r="62">
          <cell r="F62">
            <v>-4527560651</v>
          </cell>
          <cell r="G62">
            <v>0</v>
          </cell>
          <cell r="H62">
            <v>-4527560651</v>
          </cell>
          <cell r="I62">
            <v>0</v>
          </cell>
          <cell r="J62">
            <v>-4527560651</v>
          </cell>
          <cell r="K62">
            <v>-3793090412</v>
          </cell>
        </row>
        <row r="63">
          <cell r="F63">
            <v>-1395734267</v>
          </cell>
          <cell r="G63">
            <v>0</v>
          </cell>
          <cell r="H63">
            <v>-1395734267</v>
          </cell>
          <cell r="I63">
            <v>0</v>
          </cell>
          <cell r="J63">
            <v>-1395734267</v>
          </cell>
          <cell r="K63">
            <v>-1750935979</v>
          </cell>
        </row>
        <row r="64">
          <cell r="F64">
            <v>-5923294918</v>
          </cell>
          <cell r="G64">
            <v>0</v>
          </cell>
          <cell r="H64">
            <v>-5923294918</v>
          </cell>
          <cell r="I64">
            <v>0</v>
          </cell>
          <cell r="J64">
            <v>-5923294918</v>
          </cell>
          <cell r="K64">
            <v>-5544026391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8">
          <cell r="F68">
            <v>3538717968</v>
          </cell>
          <cell r="G68">
            <v>-39150197</v>
          </cell>
          <cell r="H68">
            <v>3499567771</v>
          </cell>
          <cell r="I68">
            <v>0</v>
          </cell>
          <cell r="J68">
            <v>3499567771</v>
          </cell>
          <cell r="K68">
            <v>750000000</v>
          </cell>
        </row>
        <row r="69">
          <cell r="F69">
            <v>3538717968</v>
          </cell>
          <cell r="G69">
            <v>-39150197</v>
          </cell>
          <cell r="H69">
            <v>3499567771</v>
          </cell>
          <cell r="I69">
            <v>0</v>
          </cell>
          <cell r="J69">
            <v>3499567771</v>
          </cell>
          <cell r="K69">
            <v>750000000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-2362452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-2362452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AP"/>
      <sheetName val="Accept_Reject_RSU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/>
      <sheetData sheetId="17">
        <row r="6">
          <cell r="A6" t="str">
            <v>Low</v>
          </cell>
        </row>
      </sheetData>
      <sheetData sheetId="1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LAR"/>
      <sheetName val="PILAR Temporal"/>
      <sheetName val="SAN LUIS"/>
      <sheetName val="SAN LUIS Temporal"/>
      <sheetName val="PT"/>
      <sheetName val="Lista de Precios Julio"/>
      <sheetName val="Links"/>
      <sheetName val="Lead"/>
      <sheetName val="Mar 05 PPC"/>
      <sheetName val="(8) Wghtd check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  <sheetName val="TipoBienes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  <sheetName val="0_1_Control_General"/>
      <sheetName val="0_2_Detalle_de_tareas"/>
      <sheetName val="0_3_Check_list"/>
      <sheetName val="0_4_Relevamiento"/>
      <sheetName val="0_5_Planilla_para_1er_Informe"/>
      <sheetName val="0_6_Planilla_Impuganciones"/>
      <sheetName val="0_7_Planillas_p-_2do__Infor_(1)"/>
      <sheetName val="0_8_Planillas_p-_2do__Infor_(2)"/>
      <sheetName val="0_9_Resumen_Control"/>
      <sheetName val="0_10_Verif__Hechuka_Soc_"/>
      <sheetName val="0_11_Verif__Hechauka_A&amp;A"/>
      <sheetName val="1_1_DDJJ_del_IVA_s-Soc_"/>
      <sheetName val="1_2_DDJJ_del_IVA_s-A&amp;A"/>
      <sheetName val="1_3_Diferen__en_llenado_de_DDJJ"/>
      <sheetName val="1_4_DDJJ_Ret__IVA_-_Form__122"/>
      <sheetName val="1_5_DDJJ_Ret__Renta_-_Form__109"/>
      <sheetName val="1_6_DDJJ_del_IVA_s-Soc__(Rect_)"/>
      <sheetName val="1_7_Diferen__en_llenado_(Rect_)"/>
      <sheetName val="2_1_LHV_-_Consolidado_Soc_"/>
      <sheetName val="2_2_LHV_-_Consolidado_A&amp;A"/>
      <sheetName val="2_3_NC_Emitidas_Soc_"/>
      <sheetName val="2_4_NC_Emitidas_A&amp;A"/>
      <sheetName val="2_5_Mayor_IVA_DF"/>
      <sheetName val="2_6_Conciliación_DF"/>
      <sheetName val="3_1_Ingresos_Acumulados"/>
      <sheetName val="3_2_Mayores_Ingresos"/>
      <sheetName val="3_3_Conciliación_de_ingresos"/>
      <sheetName val="3_4_Clasificación_mensual"/>
      <sheetName val="3_5_EERR-Ingresos"/>
      <sheetName val="3_6_Dif__Ingresos_vs_DDJJ"/>
      <sheetName val="3_7_Control_Final_Ingresos_"/>
      <sheetName val="4_1_LC_-_Original"/>
      <sheetName val="4_2_LC_-_Observaciones_Grav_"/>
      <sheetName val="4_3_LC_-_Definitivo_Grav_"/>
      <sheetName val="4_4_LHC_-_Soc__Original"/>
      <sheetName val="4_5_LHC_-_Definitivo_Integral"/>
      <sheetName val="4_6_Mayor_IVA_CF"/>
      <sheetName val="4_7_Conciliación_CF_Original"/>
      <sheetName val="4_8_Conciliación_CF_Definitivo"/>
      <sheetName val="4_9_Control_Final"/>
      <sheetName val="5_1_Control_de_pagos"/>
      <sheetName val="LHR-Soc_"/>
      <sheetName val="Ret_Recibidas"/>
      <sheetName val="Seguimientos_de_Saldos"/>
      <sheetName val="3_1_Ingresos_Acumulados_(2)"/>
      <sheetName val="0_1_Control_General1"/>
      <sheetName val="0_2_Detalle_de_tareas1"/>
      <sheetName val="0_3_Check_list1"/>
      <sheetName val="0_4_Relevamiento1"/>
      <sheetName val="0_5_Planilla_para_1er_Informe1"/>
      <sheetName val="0_6_Planilla_Impuganciones1"/>
      <sheetName val="0_7_Planillas_p-_2do__Infor_(11"/>
      <sheetName val="0_8_Planillas_p-_2do__Infor_(21"/>
      <sheetName val="0_9_Resumen_Control1"/>
      <sheetName val="0_10_Verif__Hechuka_Soc_1"/>
      <sheetName val="0_11_Verif__Hechauka_A&amp;A1"/>
      <sheetName val="1_1_DDJJ_del_IVA_s-Soc_1"/>
      <sheetName val="1_2_DDJJ_del_IVA_s-A&amp;A1"/>
      <sheetName val="1_3_Diferen__en_llenado_de_DDJ1"/>
      <sheetName val="1_4_DDJJ_Ret__IVA_-_Form__1221"/>
      <sheetName val="1_5_DDJJ_Ret__Renta_-_Form__101"/>
      <sheetName val="1_6_DDJJ_del_IVA_s-Soc__(Rect_1"/>
      <sheetName val="1_7_Diferen__en_llenado_(Rect_1"/>
      <sheetName val="2_1_LHV_-_Consolidado_Soc_1"/>
      <sheetName val="2_2_LHV_-_Consolidado_A&amp;A1"/>
      <sheetName val="2_3_NC_Emitidas_Soc_1"/>
      <sheetName val="2_4_NC_Emitidas_A&amp;A1"/>
      <sheetName val="2_5_Mayor_IVA_DF1"/>
      <sheetName val="2_6_Conciliación_DF1"/>
      <sheetName val="3_1_Ingresos_Acumulados1"/>
      <sheetName val="3_2_Mayores_Ingresos1"/>
      <sheetName val="3_3_Conciliación_de_ingresos1"/>
      <sheetName val="3_4_Clasificación_mensual1"/>
      <sheetName val="3_5_EERR-Ingresos1"/>
      <sheetName val="3_6_Dif__Ingresos_vs_DDJJ1"/>
      <sheetName val="3_7_Control_Final_Ingresos_1"/>
      <sheetName val="4_1_LC_-_Original1"/>
      <sheetName val="4_2_LC_-_Observaciones_Grav_1"/>
      <sheetName val="4_3_LC_-_Definitivo_Grav_1"/>
      <sheetName val="4_4_LHC_-_Soc__Original1"/>
      <sheetName val="4_5_LHC_-_Definitivo_Integral1"/>
      <sheetName val="4_6_Mayor_IVA_CF1"/>
      <sheetName val="4_7_Conciliación_CF_Original1"/>
      <sheetName val="4_8_Conciliación_CF_Definitivo1"/>
      <sheetName val="4_9_Control_Final1"/>
      <sheetName val="5_1_Control_de_pagos1"/>
      <sheetName val="LHR-Soc_1"/>
      <sheetName val="Ret_Recibidas1"/>
      <sheetName val="Seguimientos_de_Saldos1"/>
      <sheetName val="3_1_Ingresos_Acumulados_(2)1"/>
      <sheetName val="0_1_Control_General2"/>
      <sheetName val="0_2_Detalle_de_tareas2"/>
      <sheetName val="0_3_Check_list2"/>
      <sheetName val="0_4_Relevamiento2"/>
      <sheetName val="0_5_Planilla_para_1er_Informe2"/>
      <sheetName val="0_6_Planilla_Impuganciones2"/>
      <sheetName val="0_7_Planillas_p-_2do__Infor_(12"/>
      <sheetName val="0_8_Planillas_p-_2do__Infor_(22"/>
      <sheetName val="0_9_Resumen_Control2"/>
      <sheetName val="0_10_Verif__Hechuka_Soc_2"/>
      <sheetName val="0_11_Verif__Hechauka_A&amp;A2"/>
      <sheetName val="1_1_DDJJ_del_IVA_s-Soc_2"/>
      <sheetName val="1_2_DDJJ_del_IVA_s-A&amp;A2"/>
      <sheetName val="1_3_Diferen__en_llenado_de_DDJ2"/>
      <sheetName val="1_4_DDJJ_Ret__IVA_-_Form__1222"/>
      <sheetName val="1_5_DDJJ_Ret__Renta_-_Form__102"/>
      <sheetName val="1_6_DDJJ_del_IVA_s-Soc__(Rect_2"/>
      <sheetName val="1_7_Diferen__en_llenado_(Rect_2"/>
      <sheetName val="2_1_LHV_-_Consolidado_Soc_2"/>
      <sheetName val="2_2_LHV_-_Consolidado_A&amp;A2"/>
      <sheetName val="2_3_NC_Emitidas_Soc_2"/>
      <sheetName val="2_4_NC_Emitidas_A&amp;A2"/>
      <sheetName val="2_5_Mayor_IVA_DF2"/>
      <sheetName val="2_6_Conciliación_DF2"/>
      <sheetName val="3_1_Ingresos_Acumulados2"/>
      <sheetName val="3_2_Mayores_Ingresos2"/>
      <sheetName val="3_3_Conciliación_de_ingresos2"/>
      <sheetName val="3_4_Clasificación_mensual2"/>
      <sheetName val="3_5_EERR-Ingresos2"/>
      <sheetName val="3_6_Dif__Ingresos_vs_DDJJ2"/>
      <sheetName val="3_7_Control_Final_Ingresos_2"/>
      <sheetName val="4_1_LC_-_Original2"/>
      <sheetName val="4_2_LC_-_Observaciones_Grav_2"/>
      <sheetName val="4_3_LC_-_Definitivo_Grav_2"/>
      <sheetName val="4_4_LHC_-_Soc__Original2"/>
      <sheetName val="4_5_LHC_-_Definitivo_Integral2"/>
      <sheetName val="4_6_Mayor_IVA_CF2"/>
      <sheetName val="4_7_Conciliación_CF_Original2"/>
      <sheetName val="4_8_Conciliación_CF_Definitivo2"/>
      <sheetName val="4_9_Control_Final2"/>
      <sheetName val="5_1_Control_de_pagos2"/>
      <sheetName val="LHR-Soc_2"/>
      <sheetName val="Ret_Recibidas2"/>
      <sheetName val="Seguimientos_de_Saldos2"/>
      <sheetName val="3_1_Ingresos_Acumulados_(2)2"/>
      <sheetName val="Cas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ight"/>
      <sheetName val="T.R."/>
      <sheetName val="Asiento de Ajuste"/>
      <sheetName val="Análisis detallado"/>
      <sheetName val="Estimación de Comisiones"/>
      <sheetName val="Calculo del Exceso"/>
      <sheetName val="Verificación Documentaria"/>
      <sheetName val="CMA Reconciliation- Figure 5440"/>
      <sheetName val="Universo ACL"/>
      <sheetName val="Resumen detallado 1118"/>
      <sheetName val="PPC Comisiones 1118"/>
      <sheetName val="PPC Anticipo 2095"/>
      <sheetName val="PPC - Mayor"/>
      <sheetName val="Comisiones Gastos"/>
      <sheetName val="XREF"/>
      <sheetName val="Tickmarks"/>
      <sheetName val="SAN LUIS"/>
    </sheetNames>
    <sheetDataSet>
      <sheetData sheetId="0" refreshError="1"/>
      <sheetData sheetId="1" refreshError="1"/>
      <sheetData sheetId="2" refreshError="1"/>
      <sheetData sheetId="3">
        <row r="312">
          <cell r="R312">
            <v>597000000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  <sheetName val="Datos del Balance"/>
      <sheetName val="Prevision"/>
      <sheetName val="evol_sdos_rtdo"/>
      <sheetName val="DIEN02_(2)"/>
      <sheetName val="Sarmiento_517"/>
      <sheetName val="Reconquista_823"/>
      <sheetName val="control_anexo_deloitte"/>
      <sheetName val="Datos_del_Balance"/>
      <sheetName val="evol_sdos_rtdo1"/>
      <sheetName val="DIEN02_(2)1"/>
      <sheetName val="Sarmiento_5171"/>
      <sheetName val="Reconquista_8231"/>
      <sheetName val="control_anexo_deloitte1"/>
      <sheetName val="Datos_del_Balance1"/>
      <sheetName val="evol_sdos_rtdo2"/>
      <sheetName val="DIEN02_(2)2"/>
      <sheetName val="Sarmiento_5172"/>
      <sheetName val="Reconquista_8232"/>
      <sheetName val="control_anexo_deloitte2"/>
      <sheetName val="Datos_del_Balance2"/>
      <sheetName val="Lista"/>
      <sheetName val="emef300405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  <sheetName val="Form_109"/>
      <sheetName val="Form_122"/>
      <sheetName val="Conciliación_de_Retenciones"/>
      <sheetName val="Resumen_Retenciones_a_Ingresar"/>
      <sheetName val="Mayor_Ret__IVA_Local"/>
      <sheetName val="Hechauka_Ret__Locales_(A&amp;A)"/>
      <sheetName val="Consulta_2"/>
      <sheetName val="Diferencia_Mayor_vs_Hechauka"/>
      <sheetName val="Hechauka_Consolidado"/>
      <sheetName val="Retenciones_al_Exterior_(A&amp;A)"/>
      <sheetName val="Fact__Incluidas_en_el_LC"/>
      <sheetName val="TC_BCP_-_2011"/>
      <sheetName val="Mayor_RSC"/>
      <sheetName val="Consulta_1"/>
      <sheetName val="Hechauka_Retenciones_PPC"/>
      <sheetName val="Fecha_de_pago"/>
      <sheetName val="Form__109_(Banco)"/>
      <sheetName val="Form__122_(Banco)"/>
      <sheetName val="Check_list"/>
      <sheetName val="Inventario_CDA_BBVA_Suiza"/>
      <sheetName val="Mayores_Retenciones_Diciembre"/>
      <sheetName val="Retenciones_Exterior_PPC"/>
      <sheetName val="Interes_por_prestamos"/>
      <sheetName val="PPC_Conciliación_Octubre_Rta_"/>
      <sheetName val="TC-2011_(Exterior)"/>
      <sheetName val="Mayor_Ret_IVA_Exterior"/>
      <sheetName val="Mayor_Ret_Renta_Exterior"/>
      <sheetName val="Form_1091"/>
      <sheetName val="Form_1221"/>
      <sheetName val="Conciliación_de_Retenciones1"/>
      <sheetName val="Resumen_Retenciones_a_Ingresar1"/>
      <sheetName val="Mayor_Ret__IVA_Local1"/>
      <sheetName val="Hechauka_Ret__Locales_(A&amp;A)1"/>
      <sheetName val="Consulta_21"/>
      <sheetName val="Diferencia_Mayor_vs_Hechauka1"/>
      <sheetName val="Hechauka_Consolidado1"/>
      <sheetName val="Retenciones_al_Exterior_(A&amp;A)1"/>
      <sheetName val="Fact__Incluidas_en_el_LC1"/>
      <sheetName val="TC_BCP_-_20111"/>
      <sheetName val="Mayor_RSC1"/>
      <sheetName val="Consulta_11"/>
      <sheetName val="Hechauka_Retenciones_PPC1"/>
      <sheetName val="Fecha_de_pago1"/>
      <sheetName val="Form__109_(Banco)1"/>
      <sheetName val="Form__122_(Banco)1"/>
      <sheetName val="Check_list1"/>
      <sheetName val="Inventario_CDA_BBVA_Suiza1"/>
      <sheetName val="Mayores_Retenciones_Diciembre1"/>
      <sheetName val="Retenciones_Exterior_PPC1"/>
      <sheetName val="Interes_por_prestamos1"/>
      <sheetName val="PPC_Conciliación_Octubre_Rta_1"/>
      <sheetName val="TC-2011_(Exterior)1"/>
      <sheetName val="Mayor_Ret_IVA_Exterior1"/>
      <sheetName val="Mayor_Ret_Renta_Exterior1"/>
      <sheetName val="otr_rio"/>
      <sheetName val="criollitas 100 - 200"/>
      <sheetName val="212405"/>
      <sheetName val="Form_1092"/>
      <sheetName val="Form_1222"/>
      <sheetName val="Conciliación_de_Retenciones2"/>
      <sheetName val="Resumen_Retenciones_a_Ingresar2"/>
      <sheetName val="Mayor_Ret__IVA_Local2"/>
      <sheetName val="Hechauka_Ret__Locales_(A&amp;A)2"/>
      <sheetName val="Consulta_22"/>
      <sheetName val="Diferencia_Mayor_vs_Hechauka2"/>
      <sheetName val="Hechauka_Consolidado2"/>
      <sheetName val="Retenciones_al_Exterior_(A&amp;A)2"/>
      <sheetName val="Fact__Incluidas_en_el_LC2"/>
      <sheetName val="TC_BCP_-_20112"/>
      <sheetName val="Mayor_RSC2"/>
      <sheetName val="Consulta_12"/>
      <sheetName val="Hechauka_Retenciones_PPC2"/>
      <sheetName val="Fecha_de_pago2"/>
      <sheetName val="Form__109_(Banco)2"/>
      <sheetName val="Form__122_(Banco)2"/>
      <sheetName val="Check_list2"/>
      <sheetName val="Inventario_CDA_BBVA_Suiza2"/>
      <sheetName val="Mayores_Retenciones_Diciembre2"/>
      <sheetName val="Retenciones_Exterior_PPC2"/>
      <sheetName val="Interes_por_prestamos2"/>
      <sheetName val="PPC_Conciliación_Octubre_Rta_2"/>
      <sheetName val="TC-2011_(Exterior)2"/>
      <sheetName val="Mayor_Ret_IVA_Exterior2"/>
      <sheetName val="Mayor_Ret_Renta_Exterio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3">
          <cell r="G13">
            <v>1945600</v>
          </cell>
        </row>
      </sheetData>
      <sheetData sheetId="53"/>
      <sheetData sheetId="54">
        <row r="101">
          <cell r="E101">
            <v>287944.09000000003</v>
          </cell>
        </row>
      </sheetData>
      <sheetData sheetId="55"/>
      <sheetData sheetId="56">
        <row r="346">
          <cell r="E346">
            <v>4203</v>
          </cell>
        </row>
      </sheetData>
      <sheetData sheetId="57">
        <row r="18">
          <cell r="G18">
            <v>779462</v>
          </cell>
        </row>
      </sheetData>
      <sheetData sheetId="58">
        <row r="18">
          <cell r="G18">
            <v>1375750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3">
          <cell r="G13">
            <v>1945600</v>
          </cell>
        </row>
      </sheetData>
      <sheetData sheetId="80"/>
      <sheetData sheetId="81">
        <row r="101">
          <cell r="E101">
            <v>287944.09000000003</v>
          </cell>
        </row>
      </sheetData>
      <sheetData sheetId="82"/>
      <sheetData sheetId="83">
        <row r="346">
          <cell r="E346">
            <v>4203</v>
          </cell>
        </row>
      </sheetData>
      <sheetData sheetId="84">
        <row r="18">
          <cell r="G18">
            <v>779462</v>
          </cell>
        </row>
      </sheetData>
      <sheetData sheetId="85">
        <row r="18">
          <cell r="G18">
            <v>1375750</v>
          </cell>
        </row>
      </sheetData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13">
          <cell r="G13">
            <v>1945600</v>
          </cell>
        </row>
      </sheetData>
      <sheetData sheetId="110"/>
      <sheetData sheetId="111">
        <row r="101">
          <cell r="E101">
            <v>287944.09000000003</v>
          </cell>
        </row>
      </sheetData>
      <sheetData sheetId="112"/>
      <sheetData sheetId="113">
        <row r="346">
          <cell r="E346">
            <v>4203</v>
          </cell>
        </row>
      </sheetData>
      <sheetData sheetId="114">
        <row r="18">
          <cell r="G18">
            <v>779462</v>
          </cell>
        </row>
      </sheetData>
      <sheetData sheetId="115">
        <row r="18">
          <cell r="G18">
            <v>1375750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  <sheetName val="CANDY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  <sheetName val="Bal_Impositivo"/>
      <sheetName val="cuadro_Revaluo"/>
      <sheetName val="Anexo_IV"/>
      <sheetName val="Bal_Impositivo1"/>
      <sheetName val="cuadro_Revaluo1"/>
      <sheetName val="Anexo_IV1"/>
      <sheetName val="Bal_Impositivo2"/>
      <sheetName val="cuadro_Revaluo2"/>
      <sheetName val="Anexo_IV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Set_RB1"/>
      <sheetName val="cadencias_1"/>
      <sheetName val="Raw_Materials_(2)1"/>
      <sheetName val="WHITE_NIGHT1"/>
      <sheetName val="MO_Jones1"/>
      <sheetName val="MULTIPACK_1921"/>
      <sheetName val="MULTIPACK_3841"/>
      <sheetName val="MULTIPACK_2401"/>
      <sheetName val="DIAL_Wo__SWITCH1"/>
      <sheetName val="White_Nights1"/>
      <sheetName val="Set_MK08_DIAL_USA_WoS1"/>
      <sheetName val="Refill_RB1"/>
      <sheetName val="Set_RB_jones1"/>
      <sheetName val="pantalla efectivo"/>
      <sheetName val="Set_RB2"/>
      <sheetName val="cadencias_2"/>
      <sheetName val="Raw_Materials_(2)2"/>
      <sheetName val="WHITE_NIGHT2"/>
      <sheetName val="MO_Jones2"/>
      <sheetName val="MULTIPACK_1922"/>
      <sheetName val="MULTIPACK_3842"/>
      <sheetName val="MULTIPACK_2402"/>
      <sheetName val="DIAL_Wo__SWITCH2"/>
      <sheetName val="White_Nights2"/>
      <sheetName val="Set_MK08_DIAL_USA_WoS2"/>
      <sheetName val="Refill_RB2"/>
      <sheetName val="Set_RB_jones2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6">
          <cell r="J6">
            <v>10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>
        <row r="6">
          <cell r="J6">
            <v>10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  <sheetName val="criollitas 100 - 200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st_MTD-2"/>
      <sheetName val="Est_MTD-1"/>
      <sheetName val="EVP_UPLOAD"/>
      <sheetName val="YTD_ACTUALS"/>
      <sheetName val="Email_Distribution"/>
      <sheetName val="Risk_Summary"/>
      <sheetName val="Financials_by_profit_centre"/>
      <sheetName val="Registro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st_MTD-21"/>
      <sheetName val="Est_MTD-11"/>
      <sheetName val="EVP_UPLOAD1"/>
      <sheetName val="YTD_ACTUALS1"/>
      <sheetName val="Email_Distribution1"/>
      <sheetName val="Risk_Summary1"/>
      <sheetName val="Financials_by_profit_centre1"/>
      <sheetName val="criollitas_100_-_200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st_MTD-22"/>
      <sheetName val="Est_MTD-12"/>
      <sheetName val="EVP_UPLOAD2"/>
      <sheetName val="YTD_ACTUALS2"/>
      <sheetName val="Email_Distribution2"/>
      <sheetName val="Risk_Summary2"/>
      <sheetName val="Financials_by_profit_centre2"/>
      <sheetName val="criollitas_100_-_2001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2">
          <cell r="C12">
            <v>39078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>
        <row r="12">
          <cell r="C12">
            <v>39078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2">
          <cell r="C12">
            <v>39078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INR"/>
      <sheetName val="Gross_margin_summary"/>
      <sheetName val="Capex_summary"/>
      <sheetName val="Statutory_G&amp;A"/>
      <sheetName val="MUG"/>
      <sheetName val="P&amp;L_summary1"/>
      <sheetName val="Quarterly_P&amp;L_overview1"/>
      <sheetName val="P&amp;L_by_platform_USD1"/>
      <sheetName val="P&amp;L_by_platform_INR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INR2"/>
      <sheetName val="Gross_margin_summary2"/>
      <sheetName val="Capex_summary2"/>
      <sheetName val="Statutory_G&amp;A2"/>
      <sheetName val="Interface Hub"/>
      <sheetName val="Feuil1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>
            <v>44.811300000000003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>
            <v>44.811300000000003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>
            <v>44.811300000000003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RMB"/>
      <sheetName val="Gross_margin_summary"/>
      <sheetName val="Capex_summary"/>
      <sheetName val="Statutory_G&amp;A"/>
      <sheetName val="LC-Original"/>
      <sheetName val="P&amp;L_summary1"/>
      <sheetName val="Quarterly_P&amp;L_overview1"/>
      <sheetName val="P&amp;L_by_platform_USD1"/>
      <sheetName val="P&amp;L_by_platform_RMB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RMB2"/>
      <sheetName val="Gross_margin_summary2"/>
      <sheetName val="Capex_summary2"/>
      <sheetName val="Statutory_G&amp;A2"/>
      <sheetName val="Interface Hub"/>
      <sheetName val="Feuil1"/>
      <sheetName val="juic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>
            <v>7.8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>
            <v>7.8</v>
          </cell>
        </row>
      </sheetData>
      <sheetData sheetId="18"/>
      <sheetData sheetId="19"/>
      <sheetData sheetId="20"/>
      <sheetData sheetId="21"/>
      <sheetData sheetId="22"/>
      <sheetData sheetId="23"/>
      <sheetData sheetId="24">
        <row r="1">
          <cell r="A1">
            <v>7.8</v>
          </cell>
        </row>
      </sheetData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10"/>
      <sheetName val="OUT10"/>
      <sheetName val="NOV10"/>
      <sheetName val="DEZ10"/>
      <sheetName val="JAN11"/>
      <sheetName val="FEV1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-nue"/>
      <sheetName val="Cos-nue (2)"/>
      <sheetName val="Análisis Gs."/>
      <sheetName val="Análisis detallado"/>
      <sheetName val="Estimación de Comisiones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  <sheetName val="P&amp;L summary"/>
      <sheetName val="R15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  <sheetName val="Options"/>
      <sheetName val="EDO_SIT_PATRIM"/>
      <sheetName val="EDO_RDOS"/>
      <sheetName val="NOTA_4"/>
      <sheetName val="_VTOS"/>
      <sheetName val="ANEXO_C"/>
      <sheetName val="CTO_VTAS"/>
      <sheetName val="MON_EXTRANJERA"/>
      <sheetName val="ANEXO_H"/>
      <sheetName val="1E info"/>
      <sheetName val="dep pre"/>
      <sheetName val="Calculo del Exceso"/>
      <sheetName val="Aguin. Sueldos "/>
      <sheetName val="Cálculo del Exceso"/>
      <sheetName val="2) FIXIT S.A."/>
      <sheetName val="Dados O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ight"/>
      <sheetName val="T.R."/>
      <sheetName val="Grafico de Variación Honorarios"/>
      <sheetName val="Recalculo de Honorarios"/>
      <sheetName val="Recalculo de Viatico"/>
      <sheetName val="Recalculo de Movilidad"/>
      <sheetName val="Verificación Documentaria"/>
      <sheetName val="Calculo del Exceso"/>
      <sheetName val="Selections"/>
      <sheetName val="CMA Reconciliation"/>
      <sheetName val="Universo ACL"/>
      <sheetName val="Universo Honorarios"/>
      <sheetName val="Verificación del Mayor 331"/>
      <sheetName val="PPC - Libro Mayor"/>
      <sheetName val="XREF"/>
      <sheetName val="Tickmarks"/>
      <sheetName val="#REF"/>
      <sheetName val="2001"/>
      <sheetName val="Cos-n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4">
          <cell r="S4">
            <v>597000000</v>
          </cell>
        </row>
      </sheetData>
      <sheetData sheetId="7">
        <row r="11">
          <cell r="D11">
            <v>4515248118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5GS"/>
      <sheetName val="Contabil"/>
    </sheetNames>
    <sheetDataSet>
      <sheetData sheetId="0" refreshError="1">
        <row r="3">
          <cell r="A3" t="str">
            <v>NUMERO</v>
          </cell>
          <cell r="B3" t="str">
            <v>DESCRIPCIO</v>
          </cell>
          <cell r="C3" t="str">
            <v>DEB_EJER</v>
          </cell>
          <cell r="D3" t="str">
            <v>CRE_EJER</v>
          </cell>
          <cell r="E3" t="str">
            <v>DEB_PER</v>
          </cell>
          <cell r="F3" t="str">
            <v>CRE_PER</v>
          </cell>
          <cell r="G3" t="str">
            <v>SALDO MES</v>
          </cell>
          <cell r="H3" t="str">
            <v>SALDO MES $</v>
          </cell>
        </row>
        <row r="4">
          <cell r="A4" t="str">
            <v>110101</v>
          </cell>
          <cell r="B4" t="str">
            <v>BANCOS MONEDA LOCAL</v>
          </cell>
          <cell r="C4">
            <v>1000000</v>
          </cell>
          <cell r="D4">
            <v>50</v>
          </cell>
          <cell r="E4">
            <v>1000000</v>
          </cell>
          <cell r="F4">
            <v>50</v>
          </cell>
          <cell r="G4">
            <v>999950</v>
          </cell>
          <cell r="H4">
            <v>168.91047297297297</v>
          </cell>
        </row>
        <row r="5">
          <cell r="A5" t="str">
            <v>110102</v>
          </cell>
          <cell r="B5" t="str">
            <v>BANCOS MONEDA EXTRANJERA</v>
          </cell>
          <cell r="C5">
            <v>1000000</v>
          </cell>
          <cell r="D5">
            <v>50</v>
          </cell>
          <cell r="E5">
            <v>1000000</v>
          </cell>
          <cell r="F5">
            <v>50</v>
          </cell>
          <cell r="G5">
            <v>999950</v>
          </cell>
          <cell r="H5">
            <v>168.91047297297297</v>
          </cell>
        </row>
        <row r="6">
          <cell r="A6" t="str">
            <v>110201</v>
          </cell>
          <cell r="B6" t="str">
            <v>FONDO FIJO MONEDA LOCAL</v>
          </cell>
          <cell r="C6">
            <v>1000000</v>
          </cell>
          <cell r="D6">
            <v>50</v>
          </cell>
          <cell r="E6">
            <v>1000000</v>
          </cell>
          <cell r="F6">
            <v>50</v>
          </cell>
          <cell r="G6">
            <v>999950</v>
          </cell>
          <cell r="H6">
            <v>168.91047297297297</v>
          </cell>
        </row>
        <row r="7">
          <cell r="A7" t="str">
            <v>110202</v>
          </cell>
          <cell r="B7" t="str">
            <v>FONDO FIJO MONEDA EXTRANJERA</v>
          </cell>
          <cell r="C7">
            <v>1000000</v>
          </cell>
          <cell r="D7">
            <v>50</v>
          </cell>
          <cell r="E7">
            <v>1000000</v>
          </cell>
          <cell r="F7">
            <v>50</v>
          </cell>
          <cell r="G7">
            <v>999950</v>
          </cell>
          <cell r="H7">
            <v>168.91047297297297</v>
          </cell>
        </row>
        <row r="8">
          <cell r="A8" t="str">
            <v>110301</v>
          </cell>
          <cell r="B8" t="str">
            <v>Cert.Credito Tributario - IVA</v>
          </cell>
          <cell r="C8">
            <v>1000000</v>
          </cell>
          <cell r="D8">
            <v>50</v>
          </cell>
          <cell r="E8">
            <v>1000000</v>
          </cell>
          <cell r="F8">
            <v>50</v>
          </cell>
          <cell r="G8">
            <v>999950</v>
          </cell>
          <cell r="H8">
            <v>168.91047297297297</v>
          </cell>
        </row>
        <row r="9">
          <cell r="A9" t="str">
            <v>110302</v>
          </cell>
          <cell r="B9" t="str">
            <v>Cert.Credito Tributario - Imp.Renta</v>
          </cell>
          <cell r="C9">
            <v>1000000</v>
          </cell>
          <cell r="D9">
            <v>50</v>
          </cell>
          <cell r="E9">
            <v>1000000</v>
          </cell>
          <cell r="F9">
            <v>50</v>
          </cell>
          <cell r="G9">
            <v>999950</v>
          </cell>
          <cell r="H9">
            <v>168.91047297297297</v>
          </cell>
        </row>
        <row r="10">
          <cell r="A10" t="str">
            <v>120101</v>
          </cell>
          <cell r="B10" t="str">
            <v>DEUDORES POR VENTAS MONEDA LOCAL</v>
          </cell>
          <cell r="C10">
            <v>1000000</v>
          </cell>
          <cell r="D10">
            <v>50</v>
          </cell>
          <cell r="E10">
            <v>1000000</v>
          </cell>
          <cell r="F10">
            <v>50</v>
          </cell>
          <cell r="G10">
            <v>999950</v>
          </cell>
          <cell r="H10">
            <v>168.91047297297297</v>
          </cell>
        </row>
        <row r="11">
          <cell r="A11" t="str">
            <v>120102</v>
          </cell>
          <cell r="B11" t="str">
            <v>Deud.p/Vtas.Morosos ML-Doc.a Cobrar ML</v>
          </cell>
          <cell r="C11">
            <v>1000000</v>
          </cell>
          <cell r="D11">
            <v>50</v>
          </cell>
          <cell r="E11">
            <v>1000000</v>
          </cell>
          <cell r="F11">
            <v>50</v>
          </cell>
          <cell r="G11">
            <v>999950</v>
          </cell>
          <cell r="H11">
            <v>168.91047297297297</v>
          </cell>
        </row>
        <row r="12">
          <cell r="A12" t="str">
            <v>120103</v>
          </cell>
          <cell r="B12" t="str">
            <v>DEUDORES HIPOTECARIOS MONEDA LOCAL</v>
          </cell>
          <cell r="C12">
            <v>1000000</v>
          </cell>
          <cell r="D12">
            <v>50</v>
          </cell>
          <cell r="E12">
            <v>1000000</v>
          </cell>
          <cell r="F12">
            <v>50</v>
          </cell>
          <cell r="G12">
            <v>999950</v>
          </cell>
          <cell r="H12">
            <v>168.91047297297297</v>
          </cell>
        </row>
        <row r="13">
          <cell r="A13" t="str">
            <v>120104</v>
          </cell>
          <cell r="B13" t="str">
            <v>Deudores en Gesti¾n - Incobrables ML</v>
          </cell>
          <cell r="C13">
            <v>1000000</v>
          </cell>
          <cell r="D13">
            <v>50</v>
          </cell>
          <cell r="E13">
            <v>1000000</v>
          </cell>
          <cell r="F13">
            <v>50</v>
          </cell>
          <cell r="G13">
            <v>999950</v>
          </cell>
          <cell r="H13">
            <v>168.91047297297297</v>
          </cell>
        </row>
        <row r="14">
          <cell r="A14" t="str">
            <v>120201</v>
          </cell>
          <cell r="B14" t="str">
            <v>DEUDORES POR VENTAS MONEDA EXTRANJERA</v>
          </cell>
          <cell r="C14">
            <v>1000000</v>
          </cell>
          <cell r="D14">
            <v>50</v>
          </cell>
          <cell r="E14">
            <v>1000000</v>
          </cell>
          <cell r="F14">
            <v>50</v>
          </cell>
          <cell r="G14">
            <v>999950</v>
          </cell>
          <cell r="H14">
            <v>168.91047297297297</v>
          </cell>
        </row>
        <row r="15">
          <cell r="A15" t="str">
            <v>120202</v>
          </cell>
          <cell r="B15" t="str">
            <v>DOCUMENTOS A COBRAR MONEDA EXTRANJERA</v>
          </cell>
          <cell r="C15">
            <v>1000000</v>
          </cell>
          <cell r="D15">
            <v>50</v>
          </cell>
          <cell r="E15">
            <v>1000000</v>
          </cell>
          <cell r="F15">
            <v>50</v>
          </cell>
          <cell r="G15">
            <v>999950</v>
          </cell>
          <cell r="H15">
            <v>168.91047297297297</v>
          </cell>
        </row>
        <row r="16">
          <cell r="A16" t="str">
            <v>120204</v>
          </cell>
          <cell r="B16" t="str">
            <v>Deudores en Gestion-Incobrables M.E.</v>
          </cell>
          <cell r="C16">
            <v>1000000</v>
          </cell>
          <cell r="D16">
            <v>50</v>
          </cell>
          <cell r="E16">
            <v>1000000</v>
          </cell>
          <cell r="F16">
            <v>50</v>
          </cell>
          <cell r="G16">
            <v>999950</v>
          </cell>
          <cell r="H16">
            <v>168.91047297297297</v>
          </cell>
        </row>
        <row r="17">
          <cell r="A17" t="str">
            <v>120301</v>
          </cell>
          <cell r="B17" t="str">
            <v>VALORES A DEPOSITAR MONEDA LOCAL</v>
          </cell>
          <cell r="C17">
            <v>1000000</v>
          </cell>
          <cell r="D17">
            <v>50</v>
          </cell>
          <cell r="E17">
            <v>1000000</v>
          </cell>
          <cell r="F17">
            <v>50</v>
          </cell>
          <cell r="G17">
            <v>999950</v>
          </cell>
          <cell r="H17">
            <v>168.91047297297297</v>
          </cell>
        </row>
        <row r="18">
          <cell r="A18" t="str">
            <v>120302</v>
          </cell>
          <cell r="B18" t="str">
            <v>VALORES A DEPOSITAR MONEDA EXTRANJERA</v>
          </cell>
          <cell r="C18">
            <v>1000000</v>
          </cell>
          <cell r="D18">
            <v>50</v>
          </cell>
          <cell r="E18">
            <v>1000000</v>
          </cell>
          <cell r="F18">
            <v>50</v>
          </cell>
          <cell r="G18">
            <v>999950</v>
          </cell>
          <cell r="H18">
            <v>168.91047297297297</v>
          </cell>
        </row>
        <row r="19">
          <cell r="A19" t="str">
            <v>120401</v>
          </cell>
          <cell r="B19" t="str">
            <v>PREVISION CUENTAS INCOBRABLES ML</v>
          </cell>
          <cell r="C19">
            <v>1000000</v>
          </cell>
          <cell r="D19">
            <v>50</v>
          </cell>
          <cell r="E19">
            <v>1000000</v>
          </cell>
          <cell r="F19">
            <v>50</v>
          </cell>
          <cell r="G19">
            <v>999950</v>
          </cell>
          <cell r="H19">
            <v>168.91047297297297</v>
          </cell>
        </row>
        <row r="20">
          <cell r="A20" t="str">
            <v>120402</v>
          </cell>
          <cell r="B20" t="str">
            <v>PREVISION CUENTAS INCOBRABLES ME</v>
          </cell>
          <cell r="C20">
            <v>1000000</v>
          </cell>
          <cell r="D20">
            <v>50</v>
          </cell>
          <cell r="E20">
            <v>1000000</v>
          </cell>
          <cell r="F20">
            <v>50</v>
          </cell>
          <cell r="G20">
            <v>999950</v>
          </cell>
          <cell r="H20">
            <v>168.91047297297297</v>
          </cell>
        </row>
        <row r="21">
          <cell r="A21" t="str">
            <v>130101</v>
          </cell>
          <cell r="B21" t="str">
            <v>ADELANTOS A EMPLEADOS</v>
          </cell>
          <cell r="C21">
            <v>1000000</v>
          </cell>
          <cell r="D21">
            <v>50</v>
          </cell>
          <cell r="E21">
            <v>1000000</v>
          </cell>
          <cell r="F21">
            <v>50</v>
          </cell>
          <cell r="G21">
            <v>999950</v>
          </cell>
          <cell r="H21">
            <v>168.91047297297297</v>
          </cell>
        </row>
        <row r="22">
          <cell r="A22" t="str">
            <v>130102</v>
          </cell>
          <cell r="B22" t="str">
            <v>ADELANTOS A OBREROS</v>
          </cell>
          <cell r="C22">
            <v>1000000</v>
          </cell>
          <cell r="D22">
            <v>50</v>
          </cell>
          <cell r="E22">
            <v>1000000</v>
          </cell>
          <cell r="F22">
            <v>50</v>
          </cell>
          <cell r="G22">
            <v>999950</v>
          </cell>
          <cell r="H22">
            <v>168.91047297297297</v>
          </cell>
        </row>
        <row r="23">
          <cell r="A23" t="str">
            <v>130103</v>
          </cell>
          <cell r="B23" t="str">
            <v>PRESTAMOS A EMPLEADOS</v>
          </cell>
          <cell r="C23">
            <v>1000000</v>
          </cell>
          <cell r="D23">
            <v>50</v>
          </cell>
          <cell r="E23">
            <v>1000000</v>
          </cell>
          <cell r="F23">
            <v>50</v>
          </cell>
          <cell r="G23">
            <v>999950</v>
          </cell>
          <cell r="H23">
            <v>168.91047297297297</v>
          </cell>
        </row>
        <row r="24">
          <cell r="A24" t="str">
            <v>130104</v>
          </cell>
          <cell r="B24" t="str">
            <v>PRESTAMOS A OBREROS</v>
          </cell>
          <cell r="C24">
            <v>1000000</v>
          </cell>
          <cell r="D24">
            <v>50</v>
          </cell>
          <cell r="E24">
            <v>1000000</v>
          </cell>
          <cell r="F24">
            <v>50</v>
          </cell>
          <cell r="G24">
            <v>999950</v>
          </cell>
          <cell r="H24">
            <v>168.91047297297297</v>
          </cell>
        </row>
        <row r="25">
          <cell r="A25" t="str">
            <v>130105</v>
          </cell>
          <cell r="B25" t="str">
            <v>GASTOS A RENDIR</v>
          </cell>
          <cell r="C25">
            <v>1000000</v>
          </cell>
          <cell r="D25">
            <v>50</v>
          </cell>
          <cell r="E25">
            <v>1000000</v>
          </cell>
          <cell r="F25">
            <v>50</v>
          </cell>
          <cell r="G25">
            <v>999950</v>
          </cell>
          <cell r="H25">
            <v>168.91047297297297</v>
          </cell>
        </row>
        <row r="26">
          <cell r="A26" t="str">
            <v>130106</v>
          </cell>
          <cell r="B26" t="str">
            <v>Prestamo a Directores</v>
          </cell>
          <cell r="C26">
            <v>1000000</v>
          </cell>
          <cell r="D26">
            <v>50</v>
          </cell>
          <cell r="E26">
            <v>1000000</v>
          </cell>
          <cell r="F26">
            <v>50</v>
          </cell>
          <cell r="G26">
            <v>999950</v>
          </cell>
          <cell r="H26">
            <v>168.91047297297297</v>
          </cell>
        </row>
        <row r="27">
          <cell r="A27" t="str">
            <v>130107</v>
          </cell>
          <cell r="B27" t="str">
            <v>Viaticos a Rendir</v>
          </cell>
          <cell r="C27">
            <v>1000000</v>
          </cell>
          <cell r="D27">
            <v>50</v>
          </cell>
          <cell r="E27">
            <v>1000000</v>
          </cell>
          <cell r="F27">
            <v>50</v>
          </cell>
          <cell r="G27">
            <v>999950</v>
          </cell>
          <cell r="H27">
            <v>168.91047297297297</v>
          </cell>
        </row>
        <row r="28">
          <cell r="A28" t="str">
            <v>130108</v>
          </cell>
          <cell r="B28" t="str">
            <v>Gastos a Rendir - Tesoreria</v>
          </cell>
          <cell r="C28">
            <v>1000000</v>
          </cell>
          <cell r="D28">
            <v>50</v>
          </cell>
          <cell r="E28">
            <v>1000000</v>
          </cell>
          <cell r="F28">
            <v>50</v>
          </cell>
          <cell r="G28">
            <v>999950</v>
          </cell>
          <cell r="H28">
            <v>168.91047297297297</v>
          </cell>
        </row>
        <row r="29">
          <cell r="A29" t="str">
            <v>140101</v>
          </cell>
          <cell r="B29" t="str">
            <v>TRIGO NACIONAL</v>
          </cell>
          <cell r="C29">
            <v>1000000</v>
          </cell>
          <cell r="D29">
            <v>50</v>
          </cell>
          <cell r="E29">
            <v>1000000</v>
          </cell>
          <cell r="F29">
            <v>50</v>
          </cell>
          <cell r="G29">
            <v>999950</v>
          </cell>
          <cell r="H29">
            <v>168.91047297297297</v>
          </cell>
        </row>
        <row r="30">
          <cell r="A30" t="str">
            <v>140102</v>
          </cell>
          <cell r="B30" t="str">
            <v>TRIGO IMPORTADO</v>
          </cell>
          <cell r="C30">
            <v>1000000</v>
          </cell>
          <cell r="D30">
            <v>50</v>
          </cell>
          <cell r="E30">
            <v>1000000</v>
          </cell>
          <cell r="F30">
            <v>50</v>
          </cell>
          <cell r="G30">
            <v>999950</v>
          </cell>
          <cell r="H30">
            <v>168.91047297297297</v>
          </cell>
        </row>
        <row r="31">
          <cell r="A31" t="str">
            <v>140103</v>
          </cell>
          <cell r="B31" t="str">
            <v>MAIZ IMPORTADO</v>
          </cell>
          <cell r="C31">
            <v>1000000</v>
          </cell>
          <cell r="D31">
            <v>50</v>
          </cell>
          <cell r="E31">
            <v>1000000</v>
          </cell>
          <cell r="F31">
            <v>50</v>
          </cell>
          <cell r="G31">
            <v>999950</v>
          </cell>
          <cell r="H31">
            <v>168.91047297297297</v>
          </cell>
        </row>
        <row r="32">
          <cell r="A32" t="str">
            <v>140201</v>
          </cell>
          <cell r="B32" t="str">
            <v>INSUMOS - HARINAS INDUSTRIALES</v>
          </cell>
          <cell r="C32">
            <v>1000000</v>
          </cell>
          <cell r="D32">
            <v>50</v>
          </cell>
          <cell r="E32">
            <v>1000000</v>
          </cell>
          <cell r="F32">
            <v>50</v>
          </cell>
          <cell r="G32">
            <v>999950</v>
          </cell>
          <cell r="H32">
            <v>168.91047297297297</v>
          </cell>
        </row>
        <row r="33">
          <cell r="A33" t="str">
            <v>140202</v>
          </cell>
          <cell r="B33" t="str">
            <v>INSUMOS - HARINAS FRACCIONADAS</v>
          </cell>
          <cell r="C33">
            <v>1000000</v>
          </cell>
          <cell r="D33">
            <v>50</v>
          </cell>
          <cell r="E33">
            <v>1000000</v>
          </cell>
          <cell r="F33">
            <v>50</v>
          </cell>
          <cell r="G33">
            <v>999950</v>
          </cell>
          <cell r="H33">
            <v>168.91047297297297</v>
          </cell>
        </row>
        <row r="34">
          <cell r="A34" t="str">
            <v>140203</v>
          </cell>
          <cell r="B34" t="str">
            <v>INSUMOS - FABRICA BALANCEADOS</v>
          </cell>
          <cell r="C34">
            <v>1000000</v>
          </cell>
          <cell r="D34">
            <v>50</v>
          </cell>
          <cell r="E34">
            <v>1000000</v>
          </cell>
          <cell r="F34">
            <v>50</v>
          </cell>
          <cell r="G34">
            <v>999950</v>
          </cell>
          <cell r="H34">
            <v>168.91047297297297</v>
          </cell>
        </row>
        <row r="35">
          <cell r="A35" t="str">
            <v>140301</v>
          </cell>
          <cell r="B35" t="str">
            <v>ENVASES - HARINAS INDUSTRIALES</v>
          </cell>
          <cell r="C35">
            <v>1000000</v>
          </cell>
          <cell r="D35">
            <v>50</v>
          </cell>
          <cell r="E35">
            <v>1000000</v>
          </cell>
          <cell r="F35">
            <v>50</v>
          </cell>
          <cell r="G35">
            <v>999950</v>
          </cell>
          <cell r="H35">
            <v>168.91047297297297</v>
          </cell>
        </row>
        <row r="36">
          <cell r="A36" t="str">
            <v>140302</v>
          </cell>
          <cell r="B36" t="str">
            <v>ENVASES - HARINAS FRACCIONADAS</v>
          </cell>
          <cell r="C36">
            <v>1000000</v>
          </cell>
          <cell r="D36">
            <v>50</v>
          </cell>
          <cell r="E36">
            <v>1000000</v>
          </cell>
          <cell r="F36">
            <v>50</v>
          </cell>
          <cell r="G36">
            <v>999950</v>
          </cell>
          <cell r="H36">
            <v>168.91047297297297</v>
          </cell>
        </row>
        <row r="37">
          <cell r="A37" t="str">
            <v>140303</v>
          </cell>
          <cell r="B37" t="str">
            <v>ENVASES - FABRICA BALANCEADOS</v>
          </cell>
          <cell r="C37">
            <v>1000000</v>
          </cell>
          <cell r="D37">
            <v>50</v>
          </cell>
          <cell r="E37">
            <v>1000000</v>
          </cell>
          <cell r="F37">
            <v>50</v>
          </cell>
          <cell r="G37">
            <v>999950</v>
          </cell>
          <cell r="H37">
            <v>168.91047297297297</v>
          </cell>
        </row>
        <row r="38">
          <cell r="A38" t="str">
            <v>140401</v>
          </cell>
          <cell r="B38" t="str">
            <v>PRODUCTOS TERMINADOS INDUSTRIALES</v>
          </cell>
          <cell r="C38">
            <v>1000000</v>
          </cell>
          <cell r="D38">
            <v>50</v>
          </cell>
          <cell r="E38">
            <v>1000000</v>
          </cell>
          <cell r="F38">
            <v>50</v>
          </cell>
          <cell r="G38">
            <v>999950</v>
          </cell>
          <cell r="H38">
            <v>168.91047297297297</v>
          </cell>
        </row>
        <row r="39">
          <cell r="A39" t="str">
            <v>140402</v>
          </cell>
          <cell r="B39" t="str">
            <v>PRODUCTOS TERMINADOS FRACCIONADOS</v>
          </cell>
          <cell r="C39">
            <v>1000000</v>
          </cell>
          <cell r="D39">
            <v>50</v>
          </cell>
          <cell r="E39">
            <v>1000000</v>
          </cell>
          <cell r="F39">
            <v>50</v>
          </cell>
          <cell r="G39">
            <v>999950</v>
          </cell>
          <cell r="H39">
            <v>168.91047297297297</v>
          </cell>
        </row>
        <row r="40">
          <cell r="A40" t="str">
            <v>140403</v>
          </cell>
          <cell r="B40" t="str">
            <v>PRODUCTOS TERMINADOS FB</v>
          </cell>
          <cell r="C40">
            <v>1000000</v>
          </cell>
          <cell r="D40">
            <v>50</v>
          </cell>
          <cell r="E40">
            <v>1000000</v>
          </cell>
          <cell r="F40">
            <v>50</v>
          </cell>
          <cell r="G40">
            <v>999950</v>
          </cell>
          <cell r="H40">
            <v>168.91047297297297</v>
          </cell>
        </row>
        <row r="41">
          <cell r="A41" t="str">
            <v>140404</v>
          </cell>
          <cell r="B41" t="str">
            <v>Productos Terminados Otros</v>
          </cell>
          <cell r="C41">
            <v>1000000</v>
          </cell>
          <cell r="D41">
            <v>50</v>
          </cell>
          <cell r="E41">
            <v>1000000</v>
          </cell>
          <cell r="F41">
            <v>50</v>
          </cell>
          <cell r="G41">
            <v>999950</v>
          </cell>
          <cell r="H41">
            <v>168.91047297297297</v>
          </cell>
        </row>
        <row r="42">
          <cell r="A42" t="str">
            <v>140501</v>
          </cell>
          <cell r="B42" t="str">
            <v>INSUMOS</v>
          </cell>
          <cell r="C42">
            <v>1000000</v>
          </cell>
          <cell r="D42">
            <v>50</v>
          </cell>
          <cell r="E42">
            <v>1000000</v>
          </cell>
          <cell r="F42">
            <v>50</v>
          </cell>
          <cell r="G42">
            <v>999950</v>
          </cell>
          <cell r="H42">
            <v>168.91047297297297</v>
          </cell>
        </row>
        <row r="43">
          <cell r="A43" t="str">
            <v>140502</v>
          </cell>
          <cell r="B43" t="str">
            <v>MATERIAS PRIMAS</v>
          </cell>
          <cell r="C43">
            <v>1000000</v>
          </cell>
          <cell r="D43">
            <v>50</v>
          </cell>
          <cell r="E43">
            <v>1000000</v>
          </cell>
          <cell r="F43">
            <v>50</v>
          </cell>
          <cell r="G43">
            <v>999950</v>
          </cell>
          <cell r="H43">
            <v>168.91047297297297</v>
          </cell>
        </row>
        <row r="44">
          <cell r="A44" t="str">
            <v>140601</v>
          </cell>
          <cell r="B44" t="str">
            <v>REVALUACION DE CONTRATOS OPEN CON PRECIO</v>
          </cell>
          <cell r="C44">
            <v>1000000</v>
          </cell>
          <cell r="D44">
            <v>50</v>
          </cell>
          <cell r="E44">
            <v>1000000</v>
          </cell>
          <cell r="F44">
            <v>50</v>
          </cell>
          <cell r="G44">
            <v>999950</v>
          </cell>
          <cell r="H44">
            <v>168.91047297297297</v>
          </cell>
        </row>
        <row r="45">
          <cell r="A45" t="str">
            <v>140701</v>
          </cell>
          <cell r="B45" t="str">
            <v>Anticipo a Proveedores Comunes ML</v>
          </cell>
          <cell r="C45">
            <v>1000000</v>
          </cell>
          <cell r="D45">
            <v>50</v>
          </cell>
          <cell r="E45">
            <v>1000000</v>
          </cell>
          <cell r="F45">
            <v>50</v>
          </cell>
          <cell r="G45">
            <v>999950</v>
          </cell>
          <cell r="H45">
            <v>168.91047297297297</v>
          </cell>
        </row>
        <row r="46">
          <cell r="A46" t="str">
            <v>140702</v>
          </cell>
          <cell r="B46" t="str">
            <v>Anticipo a Proveedores Trigo ML</v>
          </cell>
          <cell r="C46">
            <v>1000000</v>
          </cell>
          <cell r="D46">
            <v>50</v>
          </cell>
          <cell r="E46">
            <v>1000000</v>
          </cell>
          <cell r="F46">
            <v>50</v>
          </cell>
          <cell r="G46">
            <v>999950</v>
          </cell>
          <cell r="H46">
            <v>168.91047297297297</v>
          </cell>
        </row>
        <row r="47">
          <cell r="A47" t="str">
            <v>140703</v>
          </cell>
          <cell r="B47" t="str">
            <v>Anticipo a Proveedores Trigo ME</v>
          </cell>
          <cell r="C47">
            <v>1000000</v>
          </cell>
          <cell r="D47">
            <v>50</v>
          </cell>
          <cell r="E47">
            <v>1000000</v>
          </cell>
          <cell r="F47">
            <v>50</v>
          </cell>
          <cell r="G47">
            <v>999950</v>
          </cell>
          <cell r="H47">
            <v>168.91047297297297</v>
          </cell>
        </row>
        <row r="48">
          <cell r="A48" t="str">
            <v>140704</v>
          </cell>
          <cell r="B48" t="str">
            <v>Anticipo Proveedores Comunes ME</v>
          </cell>
          <cell r="C48">
            <v>1000000</v>
          </cell>
          <cell r="D48">
            <v>50</v>
          </cell>
          <cell r="E48">
            <v>1000000</v>
          </cell>
          <cell r="F48">
            <v>50</v>
          </cell>
          <cell r="G48">
            <v>999950</v>
          </cell>
          <cell r="H48">
            <v>168.91047297297297</v>
          </cell>
        </row>
        <row r="49">
          <cell r="A49" t="str">
            <v>140801</v>
          </cell>
          <cell r="B49" t="str">
            <v>Contrato de trigo - Abierto ML</v>
          </cell>
          <cell r="C49">
            <v>1000000</v>
          </cell>
          <cell r="D49">
            <v>50</v>
          </cell>
          <cell r="E49">
            <v>1000000</v>
          </cell>
          <cell r="F49">
            <v>50</v>
          </cell>
          <cell r="G49">
            <v>999950</v>
          </cell>
          <cell r="H49">
            <v>168.91047297297297</v>
          </cell>
        </row>
        <row r="50">
          <cell r="A50" t="str">
            <v>140802</v>
          </cell>
          <cell r="B50" t="str">
            <v>Contrato de Trigo - Abierto ME</v>
          </cell>
          <cell r="C50">
            <v>1000000</v>
          </cell>
          <cell r="D50">
            <v>50</v>
          </cell>
          <cell r="E50">
            <v>1000000</v>
          </cell>
          <cell r="F50">
            <v>50</v>
          </cell>
          <cell r="G50">
            <v>999950</v>
          </cell>
          <cell r="H50">
            <v>168.91047297297297</v>
          </cell>
        </row>
        <row r="51">
          <cell r="A51" t="str">
            <v>150101</v>
          </cell>
          <cell r="B51" t="str">
            <v>INVERSIONES</v>
          </cell>
          <cell r="C51">
            <v>1000000</v>
          </cell>
          <cell r="D51">
            <v>50</v>
          </cell>
          <cell r="E51">
            <v>1000000</v>
          </cell>
          <cell r="F51">
            <v>50</v>
          </cell>
          <cell r="G51">
            <v>999950</v>
          </cell>
          <cell r="H51">
            <v>168.91047297297297</v>
          </cell>
        </row>
        <row r="52">
          <cell r="A52" t="str">
            <v>150102</v>
          </cell>
          <cell r="B52" t="str">
            <v>REINVERSIONES</v>
          </cell>
          <cell r="C52">
            <v>1000000</v>
          </cell>
          <cell r="D52">
            <v>50</v>
          </cell>
          <cell r="E52">
            <v>1000000</v>
          </cell>
          <cell r="F52">
            <v>50</v>
          </cell>
          <cell r="G52">
            <v>999950</v>
          </cell>
          <cell r="H52">
            <v>168.91047297297297</v>
          </cell>
        </row>
        <row r="53">
          <cell r="A53" t="str">
            <v>160101</v>
          </cell>
          <cell r="B53" t="str">
            <v>MUEBLES Y UTILES</v>
          </cell>
          <cell r="C53">
            <v>1000000</v>
          </cell>
          <cell r="D53">
            <v>50</v>
          </cell>
          <cell r="E53">
            <v>1000000</v>
          </cell>
          <cell r="F53">
            <v>50</v>
          </cell>
          <cell r="G53">
            <v>999950</v>
          </cell>
          <cell r="H53">
            <v>168.91047297297297</v>
          </cell>
        </row>
        <row r="54">
          <cell r="A54" t="str">
            <v>160201</v>
          </cell>
          <cell r="B54" t="str">
            <v>MAQUINARIAS, HERRAMIENTAS Y EQUIPOS</v>
          </cell>
          <cell r="C54">
            <v>1000000</v>
          </cell>
          <cell r="D54">
            <v>50</v>
          </cell>
          <cell r="E54">
            <v>1000000</v>
          </cell>
          <cell r="F54">
            <v>50</v>
          </cell>
          <cell r="G54">
            <v>999950</v>
          </cell>
          <cell r="H54">
            <v>168.91047297297297</v>
          </cell>
        </row>
        <row r="55">
          <cell r="A55" t="str">
            <v>160301</v>
          </cell>
          <cell r="B55" t="str">
            <v>EQUIPOS Y SISTEMAS DE COMPUTACION</v>
          </cell>
          <cell r="C55">
            <v>1000000</v>
          </cell>
          <cell r="D55">
            <v>50</v>
          </cell>
          <cell r="E55">
            <v>1000000</v>
          </cell>
          <cell r="F55">
            <v>50</v>
          </cell>
          <cell r="G55">
            <v>999950</v>
          </cell>
          <cell r="H55">
            <v>168.91047297297297</v>
          </cell>
        </row>
        <row r="56">
          <cell r="A56" t="str">
            <v>160401</v>
          </cell>
          <cell r="B56" t="str">
            <v>VEHICULOS</v>
          </cell>
          <cell r="C56">
            <v>1000000</v>
          </cell>
          <cell r="D56">
            <v>50</v>
          </cell>
          <cell r="E56">
            <v>1000000</v>
          </cell>
          <cell r="F56">
            <v>50</v>
          </cell>
          <cell r="G56">
            <v>999950</v>
          </cell>
          <cell r="H56">
            <v>168.91047297297297</v>
          </cell>
        </row>
        <row r="57">
          <cell r="A57" t="str">
            <v>160501</v>
          </cell>
          <cell r="B57" t="str">
            <v>INMUEBLES</v>
          </cell>
          <cell r="C57">
            <v>1000000</v>
          </cell>
          <cell r="D57">
            <v>50</v>
          </cell>
          <cell r="E57">
            <v>1000000</v>
          </cell>
          <cell r="F57">
            <v>50</v>
          </cell>
          <cell r="G57">
            <v>999950</v>
          </cell>
          <cell r="H57">
            <v>168.91047297297297</v>
          </cell>
        </row>
        <row r="58">
          <cell r="A58" t="str">
            <v>160601</v>
          </cell>
          <cell r="B58" t="str">
            <v>TERRENOS</v>
          </cell>
          <cell r="C58">
            <v>1000000</v>
          </cell>
          <cell r="D58">
            <v>50</v>
          </cell>
          <cell r="E58">
            <v>1000000</v>
          </cell>
          <cell r="F58">
            <v>50</v>
          </cell>
          <cell r="G58">
            <v>999950</v>
          </cell>
          <cell r="H58">
            <v>168.91047297297297</v>
          </cell>
        </row>
        <row r="59">
          <cell r="A59" t="str">
            <v>160701</v>
          </cell>
          <cell r="B59" t="str">
            <v>OBRAS EN EJECUCION</v>
          </cell>
          <cell r="C59">
            <v>1000000</v>
          </cell>
          <cell r="D59">
            <v>50</v>
          </cell>
          <cell r="E59">
            <v>1000000</v>
          </cell>
          <cell r="F59">
            <v>50</v>
          </cell>
          <cell r="G59">
            <v>999950</v>
          </cell>
          <cell r="H59">
            <v>168.91047297297297</v>
          </cell>
        </row>
        <row r="60">
          <cell r="A60" t="str">
            <v>160702</v>
          </cell>
          <cell r="B60" t="str">
            <v>IMPORTACIONES EN CURSO - BIENES DE USO</v>
          </cell>
          <cell r="C60">
            <v>1000000</v>
          </cell>
          <cell r="D60">
            <v>50</v>
          </cell>
          <cell r="E60">
            <v>1000000</v>
          </cell>
          <cell r="F60">
            <v>50</v>
          </cell>
          <cell r="G60">
            <v>999950</v>
          </cell>
          <cell r="H60">
            <v>168.91047297297297</v>
          </cell>
        </row>
        <row r="61">
          <cell r="A61" t="str">
            <v>161001</v>
          </cell>
          <cell r="B61" t="str">
            <v>A.A. MUEBLES Y UTILES</v>
          </cell>
          <cell r="C61">
            <v>1000000</v>
          </cell>
          <cell r="D61">
            <v>50</v>
          </cell>
          <cell r="E61">
            <v>1000000</v>
          </cell>
          <cell r="F61">
            <v>50</v>
          </cell>
          <cell r="G61">
            <v>999950</v>
          </cell>
          <cell r="H61">
            <v>168.91047297297297</v>
          </cell>
        </row>
        <row r="62">
          <cell r="A62" t="str">
            <v>161101</v>
          </cell>
          <cell r="B62" t="str">
            <v>A.A.MAQUINARIAS HERRAMIENTAS Y EQUIPOS</v>
          </cell>
          <cell r="C62">
            <v>1000000</v>
          </cell>
          <cell r="D62">
            <v>50</v>
          </cell>
          <cell r="E62">
            <v>1000000</v>
          </cell>
          <cell r="F62">
            <v>50</v>
          </cell>
          <cell r="G62">
            <v>999950</v>
          </cell>
          <cell r="H62">
            <v>168.91047297297297</v>
          </cell>
        </row>
        <row r="63">
          <cell r="A63" t="str">
            <v>161201</v>
          </cell>
          <cell r="B63" t="str">
            <v>A.A.EQUIPOS Y SISTEMAS DE COMPUTACION</v>
          </cell>
          <cell r="C63">
            <v>1000000</v>
          </cell>
          <cell r="D63">
            <v>50</v>
          </cell>
          <cell r="E63">
            <v>1000000</v>
          </cell>
          <cell r="F63">
            <v>50</v>
          </cell>
          <cell r="G63">
            <v>999950</v>
          </cell>
          <cell r="H63">
            <v>168.91047297297297</v>
          </cell>
        </row>
        <row r="64">
          <cell r="A64" t="str">
            <v>161301</v>
          </cell>
          <cell r="B64" t="str">
            <v>A.A.VEHICULOS</v>
          </cell>
          <cell r="C64">
            <v>1000000</v>
          </cell>
          <cell r="D64">
            <v>50</v>
          </cell>
          <cell r="E64">
            <v>1000000</v>
          </cell>
          <cell r="F64">
            <v>50</v>
          </cell>
          <cell r="G64">
            <v>999950</v>
          </cell>
          <cell r="H64">
            <v>168.91047297297297</v>
          </cell>
        </row>
        <row r="65">
          <cell r="A65" t="str">
            <v>161401</v>
          </cell>
          <cell r="B65" t="str">
            <v>A.A. INMUEBLES</v>
          </cell>
          <cell r="C65">
            <v>1000000</v>
          </cell>
          <cell r="D65">
            <v>50</v>
          </cell>
          <cell r="E65">
            <v>1000000</v>
          </cell>
          <cell r="F65">
            <v>50</v>
          </cell>
          <cell r="G65">
            <v>999950</v>
          </cell>
          <cell r="H65">
            <v>168.91047297297297</v>
          </cell>
        </row>
        <row r="66">
          <cell r="A66" t="str">
            <v>170101</v>
          </cell>
          <cell r="B66" t="str">
            <v>Creditos a Cobrar a LP Moneda Local</v>
          </cell>
          <cell r="C66">
            <v>1000000</v>
          </cell>
          <cell r="D66">
            <v>50</v>
          </cell>
          <cell r="E66">
            <v>1000000</v>
          </cell>
          <cell r="F66">
            <v>50</v>
          </cell>
          <cell r="G66">
            <v>999950</v>
          </cell>
          <cell r="H66">
            <v>168.91047297297297</v>
          </cell>
        </row>
        <row r="67">
          <cell r="A67" t="str">
            <v>180101</v>
          </cell>
          <cell r="B67" t="str">
            <v>SEGUROS PAGADOS POR ADELANTADO-ML</v>
          </cell>
          <cell r="C67">
            <v>1000000</v>
          </cell>
          <cell r="D67">
            <v>50</v>
          </cell>
          <cell r="E67">
            <v>1000000</v>
          </cell>
          <cell r="F67">
            <v>50</v>
          </cell>
          <cell r="G67">
            <v>999950</v>
          </cell>
          <cell r="H67">
            <v>168.91047297297297</v>
          </cell>
        </row>
        <row r="68">
          <cell r="A68" t="str">
            <v>180102</v>
          </cell>
          <cell r="B68" t="str">
            <v>Seguros Pagados por Adelantado-ME</v>
          </cell>
          <cell r="C68">
            <v>1000000</v>
          </cell>
          <cell r="D68">
            <v>50</v>
          </cell>
          <cell r="E68">
            <v>1000000</v>
          </cell>
          <cell r="F68">
            <v>50</v>
          </cell>
          <cell r="G68">
            <v>999950</v>
          </cell>
          <cell r="H68">
            <v>168.91047297297297</v>
          </cell>
        </row>
        <row r="69">
          <cell r="A69" t="str">
            <v>180201</v>
          </cell>
          <cell r="B69" t="str">
            <v>IMPUESTOS MUNICIPALES</v>
          </cell>
          <cell r="C69">
            <v>1000000</v>
          </cell>
          <cell r="D69">
            <v>50</v>
          </cell>
          <cell r="E69">
            <v>1000000</v>
          </cell>
          <cell r="F69">
            <v>50</v>
          </cell>
          <cell r="G69">
            <v>999950</v>
          </cell>
          <cell r="H69">
            <v>168.91047297297297</v>
          </cell>
        </row>
        <row r="70">
          <cell r="A70" t="str">
            <v>180202</v>
          </cell>
          <cell r="B70" t="str">
            <v>SERVICIOS A VENCER</v>
          </cell>
          <cell r="C70">
            <v>1000000</v>
          </cell>
          <cell r="D70">
            <v>50</v>
          </cell>
          <cell r="E70">
            <v>1000000</v>
          </cell>
          <cell r="F70">
            <v>50</v>
          </cell>
          <cell r="G70">
            <v>999950</v>
          </cell>
          <cell r="H70">
            <v>168.91047297297297</v>
          </cell>
        </row>
        <row r="71">
          <cell r="A71" t="str">
            <v>180203</v>
          </cell>
          <cell r="B71" t="str">
            <v>ACTIVO POR IMPUESTO DIFERIDO</v>
          </cell>
          <cell r="C71">
            <v>1000000</v>
          </cell>
          <cell r="D71">
            <v>50</v>
          </cell>
          <cell r="E71">
            <v>1000000</v>
          </cell>
          <cell r="F71">
            <v>50</v>
          </cell>
          <cell r="G71">
            <v>999950</v>
          </cell>
          <cell r="H71">
            <v>168.91047297297297</v>
          </cell>
        </row>
        <row r="72">
          <cell r="A72" t="str">
            <v>180204</v>
          </cell>
          <cell r="B72" t="str">
            <v>Activo por Impuesto Diferido - L.P.</v>
          </cell>
          <cell r="C72">
            <v>1000000</v>
          </cell>
          <cell r="D72">
            <v>50</v>
          </cell>
          <cell r="E72">
            <v>1000000</v>
          </cell>
          <cell r="F72">
            <v>50</v>
          </cell>
          <cell r="G72">
            <v>999950</v>
          </cell>
          <cell r="H72">
            <v>168.91047297297297</v>
          </cell>
        </row>
        <row r="73">
          <cell r="A73" t="str">
            <v>210101</v>
          </cell>
          <cell r="B73" t="str">
            <v>PROVEEDORES COMUNES MONEDA LOCAL</v>
          </cell>
          <cell r="C73">
            <v>1000000</v>
          </cell>
          <cell r="D73">
            <v>50</v>
          </cell>
          <cell r="E73">
            <v>1000000</v>
          </cell>
          <cell r="F73">
            <v>50</v>
          </cell>
          <cell r="G73">
            <v>999950</v>
          </cell>
          <cell r="H73">
            <v>168.91047297297297</v>
          </cell>
        </row>
        <row r="74">
          <cell r="A74" t="str">
            <v>210201</v>
          </cell>
          <cell r="B74" t="str">
            <v>PROVEEDORES DE MATERIA PRIMA MONEDA LOCA</v>
          </cell>
          <cell r="C74">
            <v>1000000</v>
          </cell>
          <cell r="D74">
            <v>50</v>
          </cell>
          <cell r="E74">
            <v>1000000</v>
          </cell>
          <cell r="F74">
            <v>50</v>
          </cell>
          <cell r="G74">
            <v>999950</v>
          </cell>
          <cell r="H74">
            <v>168.91047297297297</v>
          </cell>
        </row>
        <row r="75">
          <cell r="A75" t="str">
            <v>210301</v>
          </cell>
          <cell r="B75" t="str">
            <v>PROVEEDORES DE MATERIA PRIMA MONEDA EXTR</v>
          </cell>
          <cell r="C75">
            <v>1000000</v>
          </cell>
          <cell r="D75">
            <v>50</v>
          </cell>
          <cell r="E75">
            <v>1000000</v>
          </cell>
          <cell r="F75">
            <v>50</v>
          </cell>
          <cell r="G75">
            <v>999950</v>
          </cell>
          <cell r="H75">
            <v>168.91047297297297</v>
          </cell>
        </row>
        <row r="76">
          <cell r="A76" t="str">
            <v>210401</v>
          </cell>
          <cell r="B76" t="str">
            <v>PROVEEDORES COMUNES MONEDA EXTRANJERA</v>
          </cell>
          <cell r="C76">
            <v>1000000</v>
          </cell>
          <cell r="D76">
            <v>50</v>
          </cell>
          <cell r="E76">
            <v>1000000</v>
          </cell>
          <cell r="F76">
            <v>50</v>
          </cell>
          <cell r="G76">
            <v>999950</v>
          </cell>
          <cell r="H76">
            <v>168.91047297297297</v>
          </cell>
        </row>
        <row r="77">
          <cell r="A77" t="str">
            <v>220101</v>
          </cell>
          <cell r="B77" t="str">
            <v>REMUNERACIONES A PAGAR</v>
          </cell>
          <cell r="C77">
            <v>1000000</v>
          </cell>
          <cell r="D77">
            <v>50</v>
          </cell>
          <cell r="E77">
            <v>1000000</v>
          </cell>
          <cell r="F77">
            <v>50</v>
          </cell>
          <cell r="G77">
            <v>999950</v>
          </cell>
          <cell r="H77">
            <v>168.91047297297297</v>
          </cell>
        </row>
        <row r="78">
          <cell r="A78" t="str">
            <v>220201</v>
          </cell>
          <cell r="B78" t="str">
            <v>LEYES SOCIALES A PAGAR</v>
          </cell>
          <cell r="C78">
            <v>1000000</v>
          </cell>
          <cell r="D78">
            <v>50</v>
          </cell>
          <cell r="E78">
            <v>1000000</v>
          </cell>
          <cell r="F78">
            <v>50</v>
          </cell>
          <cell r="G78">
            <v>999950</v>
          </cell>
          <cell r="H78">
            <v>168.91047297297297</v>
          </cell>
        </row>
        <row r="79">
          <cell r="A79" t="str">
            <v>220301</v>
          </cell>
          <cell r="B79" t="str">
            <v>RETENCIONES JUDICIALES SOBRE HABERES</v>
          </cell>
          <cell r="C79">
            <v>1000000</v>
          </cell>
          <cell r="D79">
            <v>50</v>
          </cell>
          <cell r="E79">
            <v>1000000</v>
          </cell>
          <cell r="F79">
            <v>50</v>
          </cell>
          <cell r="G79">
            <v>999950</v>
          </cell>
          <cell r="H79">
            <v>168.91047297297297</v>
          </cell>
        </row>
        <row r="80">
          <cell r="A80" t="str">
            <v>230101</v>
          </cell>
          <cell r="B80" t="str">
            <v>OBLIGACIONES BANCARIAS A PAGAR CORTO PLA</v>
          </cell>
          <cell r="C80">
            <v>1000000</v>
          </cell>
          <cell r="D80">
            <v>50</v>
          </cell>
          <cell r="E80">
            <v>1000000</v>
          </cell>
          <cell r="F80">
            <v>50</v>
          </cell>
          <cell r="G80">
            <v>999950</v>
          </cell>
          <cell r="H80">
            <v>168.91047297297297</v>
          </cell>
        </row>
        <row r="81">
          <cell r="A81" t="str">
            <v>230102</v>
          </cell>
          <cell r="B81" t="str">
            <v>OBLIGACIONES BANCARIAS ME CORTO PLA</v>
          </cell>
          <cell r="C81">
            <v>1000000</v>
          </cell>
          <cell r="D81">
            <v>50</v>
          </cell>
          <cell r="E81">
            <v>1000000</v>
          </cell>
          <cell r="F81">
            <v>50</v>
          </cell>
          <cell r="G81">
            <v>999950</v>
          </cell>
          <cell r="H81">
            <v>168.91047297297297</v>
          </cell>
        </row>
        <row r="82">
          <cell r="A82" t="str">
            <v>240101</v>
          </cell>
          <cell r="B82" t="str">
            <v>CARGILL SACI</v>
          </cell>
          <cell r="C82">
            <v>1000000</v>
          </cell>
          <cell r="D82">
            <v>50</v>
          </cell>
          <cell r="E82">
            <v>1000000</v>
          </cell>
          <cell r="F82">
            <v>50</v>
          </cell>
          <cell r="G82">
            <v>999950</v>
          </cell>
          <cell r="H82">
            <v>168.91047297297297</v>
          </cell>
        </row>
        <row r="83">
          <cell r="A83" t="str">
            <v>240102</v>
          </cell>
          <cell r="B83" t="str">
            <v>Cargill de Venezuela, C.A.</v>
          </cell>
          <cell r="C83">
            <v>1000000</v>
          </cell>
          <cell r="D83">
            <v>50</v>
          </cell>
          <cell r="E83">
            <v>1000000</v>
          </cell>
          <cell r="F83">
            <v>50</v>
          </cell>
          <cell r="G83">
            <v>999950</v>
          </cell>
          <cell r="H83">
            <v>168.91047297297297</v>
          </cell>
        </row>
        <row r="84">
          <cell r="A84" t="str">
            <v>240201</v>
          </cell>
          <cell r="B84" t="str">
            <v>TRIGALIA S.A.</v>
          </cell>
          <cell r="C84">
            <v>1000000</v>
          </cell>
          <cell r="D84">
            <v>50</v>
          </cell>
          <cell r="E84">
            <v>1000000</v>
          </cell>
          <cell r="F84">
            <v>50</v>
          </cell>
          <cell r="G84">
            <v>999950</v>
          </cell>
          <cell r="H84">
            <v>168.91047297297297</v>
          </cell>
        </row>
        <row r="85">
          <cell r="A85" t="str">
            <v>250101</v>
          </cell>
          <cell r="B85" t="str">
            <v>PROVISION PARA SUELDO ANUAL COMPLEMENTAR</v>
          </cell>
          <cell r="C85">
            <v>1000000</v>
          </cell>
          <cell r="D85">
            <v>50</v>
          </cell>
          <cell r="E85">
            <v>1000000</v>
          </cell>
          <cell r="F85">
            <v>50</v>
          </cell>
          <cell r="G85">
            <v>999950</v>
          </cell>
          <cell r="H85">
            <v>168.91047297297297</v>
          </cell>
        </row>
        <row r="86">
          <cell r="A86" t="str">
            <v>250201</v>
          </cell>
          <cell r="B86" t="str">
            <v>PROVISION PARA ENERGIA ELECTRICA</v>
          </cell>
          <cell r="C86">
            <v>1000000</v>
          </cell>
          <cell r="D86">
            <v>50</v>
          </cell>
          <cell r="E86">
            <v>1000000</v>
          </cell>
          <cell r="F86">
            <v>50</v>
          </cell>
          <cell r="G86">
            <v>999950</v>
          </cell>
          <cell r="H86">
            <v>168.91047297297297</v>
          </cell>
        </row>
        <row r="87">
          <cell r="A87" t="str">
            <v>250202</v>
          </cell>
          <cell r="B87" t="str">
            <v>PROVISION PARA GASTOS DE COMUNICACIONES</v>
          </cell>
          <cell r="C87">
            <v>1000000</v>
          </cell>
          <cell r="D87">
            <v>50</v>
          </cell>
          <cell r="E87">
            <v>1000000</v>
          </cell>
          <cell r="F87">
            <v>50</v>
          </cell>
          <cell r="G87">
            <v>999950</v>
          </cell>
          <cell r="H87">
            <v>168.91047297297297</v>
          </cell>
        </row>
        <row r="88">
          <cell r="A88" t="str">
            <v>250203</v>
          </cell>
          <cell r="B88" t="str">
            <v>PROVISION PARA CONSUMO AGUA</v>
          </cell>
          <cell r="C88">
            <v>1000000</v>
          </cell>
          <cell r="D88">
            <v>50</v>
          </cell>
          <cell r="E88">
            <v>1000000</v>
          </cell>
          <cell r="F88">
            <v>50</v>
          </cell>
          <cell r="G88">
            <v>999950</v>
          </cell>
          <cell r="H88">
            <v>168.91047297297297</v>
          </cell>
        </row>
        <row r="89">
          <cell r="A89" t="str">
            <v>250301</v>
          </cell>
          <cell r="B89" t="str">
            <v>PROVISION PARA GASTOS DE VENTAS</v>
          </cell>
          <cell r="C89">
            <v>1000000</v>
          </cell>
          <cell r="D89">
            <v>50</v>
          </cell>
          <cell r="E89">
            <v>1000000</v>
          </cell>
          <cell r="F89">
            <v>50</v>
          </cell>
          <cell r="G89">
            <v>999950</v>
          </cell>
          <cell r="H89">
            <v>168.91047297297297</v>
          </cell>
        </row>
        <row r="90">
          <cell r="A90" t="str">
            <v>250401</v>
          </cell>
          <cell r="B90" t="str">
            <v>PROVISION PARA JUICIOS</v>
          </cell>
          <cell r="C90">
            <v>1000000</v>
          </cell>
          <cell r="D90">
            <v>50</v>
          </cell>
          <cell r="E90">
            <v>1000000</v>
          </cell>
          <cell r="F90">
            <v>50</v>
          </cell>
          <cell r="G90">
            <v>999950</v>
          </cell>
          <cell r="H90">
            <v>168.91047297297297</v>
          </cell>
        </row>
        <row r="91">
          <cell r="A91" t="str">
            <v>250402</v>
          </cell>
          <cell r="B91" t="str">
            <v>Provisi¾n para Juicios ME</v>
          </cell>
          <cell r="C91">
            <v>1000000</v>
          </cell>
          <cell r="D91">
            <v>50</v>
          </cell>
          <cell r="E91">
            <v>1000000</v>
          </cell>
          <cell r="F91">
            <v>50</v>
          </cell>
          <cell r="G91">
            <v>999950</v>
          </cell>
          <cell r="H91">
            <v>168.91047297297297</v>
          </cell>
        </row>
        <row r="92">
          <cell r="A92" t="str">
            <v>250501</v>
          </cell>
          <cell r="B92" t="str">
            <v>FACTURAS A RECIBIR</v>
          </cell>
          <cell r="C92">
            <v>1000000</v>
          </cell>
          <cell r="D92">
            <v>50</v>
          </cell>
          <cell r="E92">
            <v>1000000</v>
          </cell>
          <cell r="F92">
            <v>50</v>
          </cell>
          <cell r="G92">
            <v>999950</v>
          </cell>
          <cell r="H92">
            <v>168.91047297297297</v>
          </cell>
        </row>
        <row r="93">
          <cell r="A93" t="str">
            <v>250502</v>
          </cell>
          <cell r="B93" t="str">
            <v>Fact. Recib. Prov.Trigo ML</v>
          </cell>
          <cell r="C93">
            <v>1000000</v>
          </cell>
          <cell r="D93">
            <v>50</v>
          </cell>
          <cell r="E93">
            <v>1000000</v>
          </cell>
          <cell r="F93">
            <v>50</v>
          </cell>
          <cell r="G93">
            <v>999950</v>
          </cell>
          <cell r="H93">
            <v>168.91047297297297</v>
          </cell>
        </row>
        <row r="94">
          <cell r="A94" t="str">
            <v>250503</v>
          </cell>
          <cell r="B94" t="str">
            <v>Fact. Recib. Prov.Trigo ME</v>
          </cell>
          <cell r="C94">
            <v>1000000</v>
          </cell>
          <cell r="D94">
            <v>50</v>
          </cell>
          <cell r="E94">
            <v>1000000</v>
          </cell>
          <cell r="F94">
            <v>50</v>
          </cell>
          <cell r="G94">
            <v>999950</v>
          </cell>
          <cell r="H94">
            <v>168.91047297297297</v>
          </cell>
        </row>
        <row r="95">
          <cell r="A95" t="str">
            <v>250504</v>
          </cell>
          <cell r="B95" t="str">
            <v>Fact. Recib. Prov.Comunes ME</v>
          </cell>
          <cell r="C95">
            <v>1000000</v>
          </cell>
          <cell r="D95">
            <v>50</v>
          </cell>
          <cell r="E95">
            <v>1000000</v>
          </cell>
          <cell r="F95">
            <v>50</v>
          </cell>
          <cell r="G95">
            <v>999950</v>
          </cell>
          <cell r="H95">
            <v>168.91047297297297</v>
          </cell>
        </row>
        <row r="96">
          <cell r="A96" t="str">
            <v>250505</v>
          </cell>
          <cell r="B96" t="str">
            <v>Trigo a Recib.s/Contrat.Open ML</v>
          </cell>
          <cell r="C96">
            <v>1000000</v>
          </cell>
          <cell r="D96">
            <v>50</v>
          </cell>
          <cell r="E96">
            <v>1000000</v>
          </cell>
          <cell r="F96">
            <v>50</v>
          </cell>
          <cell r="G96">
            <v>999950</v>
          </cell>
          <cell r="H96">
            <v>168.91047297297297</v>
          </cell>
        </row>
        <row r="97">
          <cell r="A97" t="str">
            <v>250601</v>
          </cell>
          <cell r="B97" t="str">
            <v>PROVISIONES VARIAS</v>
          </cell>
          <cell r="C97">
            <v>1000000</v>
          </cell>
          <cell r="D97">
            <v>50</v>
          </cell>
          <cell r="E97">
            <v>1000000</v>
          </cell>
          <cell r="F97">
            <v>50</v>
          </cell>
          <cell r="G97">
            <v>999950</v>
          </cell>
          <cell r="H97">
            <v>168.91047297297297</v>
          </cell>
        </row>
        <row r="98">
          <cell r="A98" t="str">
            <v>250701</v>
          </cell>
          <cell r="B98" t="str">
            <v>Provisiones Proveedores Comunes ML</v>
          </cell>
          <cell r="C98">
            <v>1000000</v>
          </cell>
          <cell r="D98">
            <v>50</v>
          </cell>
          <cell r="E98">
            <v>1000000</v>
          </cell>
          <cell r="F98">
            <v>50</v>
          </cell>
          <cell r="G98">
            <v>999950</v>
          </cell>
          <cell r="H98">
            <v>168.91047297297297</v>
          </cell>
        </row>
        <row r="99">
          <cell r="A99" t="str">
            <v>250702</v>
          </cell>
          <cell r="B99" t="str">
            <v>Provisiones Proveedores Materia Prima ML</v>
          </cell>
          <cell r="C99">
            <v>1000000</v>
          </cell>
          <cell r="D99">
            <v>50</v>
          </cell>
          <cell r="E99">
            <v>1000000</v>
          </cell>
          <cell r="F99">
            <v>50</v>
          </cell>
          <cell r="G99">
            <v>999950</v>
          </cell>
          <cell r="H99">
            <v>168.91047297297297</v>
          </cell>
        </row>
        <row r="100">
          <cell r="A100" t="str">
            <v>250703</v>
          </cell>
          <cell r="B100" t="str">
            <v>Provisiones Proveedores Materia Prima ME</v>
          </cell>
          <cell r="C100">
            <v>1000000</v>
          </cell>
          <cell r="D100">
            <v>50</v>
          </cell>
          <cell r="E100">
            <v>1000000</v>
          </cell>
          <cell r="F100">
            <v>50</v>
          </cell>
          <cell r="G100">
            <v>999950</v>
          </cell>
          <cell r="H100">
            <v>168.91047297297297</v>
          </cell>
        </row>
        <row r="101">
          <cell r="A101" t="str">
            <v>250704</v>
          </cell>
          <cell r="B101" t="str">
            <v>Provisiones Proveedores Comunes ME</v>
          </cell>
          <cell r="C101">
            <v>1000000</v>
          </cell>
          <cell r="D101">
            <v>50</v>
          </cell>
          <cell r="E101">
            <v>1000000</v>
          </cell>
          <cell r="F101">
            <v>50</v>
          </cell>
          <cell r="G101">
            <v>999950</v>
          </cell>
          <cell r="H101">
            <v>168.91047297297297</v>
          </cell>
        </row>
        <row r="102">
          <cell r="A102" t="str">
            <v>260101</v>
          </cell>
          <cell r="B102" t="str">
            <v>IMPUESTO A LA RENTA</v>
          </cell>
          <cell r="C102">
            <v>1000000</v>
          </cell>
          <cell r="D102">
            <v>50</v>
          </cell>
          <cell r="E102">
            <v>1000000</v>
          </cell>
          <cell r="F102">
            <v>50</v>
          </cell>
          <cell r="G102">
            <v>999950</v>
          </cell>
          <cell r="H102">
            <v>168.91047297297297</v>
          </cell>
        </row>
        <row r="103">
          <cell r="A103" t="str">
            <v>260201</v>
          </cell>
          <cell r="B103" t="str">
            <v>IVA CREDITO FISCAL</v>
          </cell>
          <cell r="C103">
            <v>1000000</v>
          </cell>
          <cell r="D103">
            <v>50</v>
          </cell>
          <cell r="E103">
            <v>1000000</v>
          </cell>
          <cell r="F103">
            <v>50</v>
          </cell>
          <cell r="G103">
            <v>999950</v>
          </cell>
          <cell r="H103">
            <v>168.91047297297297</v>
          </cell>
        </row>
        <row r="104">
          <cell r="A104" t="str">
            <v>260301</v>
          </cell>
          <cell r="B104" t="str">
            <v>IVA DEBITO FISCAL</v>
          </cell>
          <cell r="C104">
            <v>1000000</v>
          </cell>
          <cell r="D104">
            <v>50</v>
          </cell>
          <cell r="E104">
            <v>1000000</v>
          </cell>
          <cell r="F104">
            <v>50</v>
          </cell>
          <cell r="G104">
            <v>999950</v>
          </cell>
          <cell r="H104">
            <v>168.91047297297297</v>
          </cell>
        </row>
        <row r="105">
          <cell r="A105" t="str">
            <v>260401</v>
          </cell>
          <cell r="B105" t="str">
            <v>IMPUESTO DIFERIDO</v>
          </cell>
          <cell r="C105">
            <v>1000000</v>
          </cell>
          <cell r="D105">
            <v>50</v>
          </cell>
          <cell r="E105">
            <v>1000000</v>
          </cell>
          <cell r="F105">
            <v>50</v>
          </cell>
          <cell r="G105">
            <v>999950</v>
          </cell>
          <cell r="H105">
            <v>168.91047297297297</v>
          </cell>
        </row>
        <row r="106">
          <cell r="A106" t="str">
            <v>260402</v>
          </cell>
          <cell r="B106" t="str">
            <v>IMPUESTO DIFERIDO - L.P.</v>
          </cell>
          <cell r="C106">
            <v>1000000</v>
          </cell>
          <cell r="D106">
            <v>50</v>
          </cell>
          <cell r="E106">
            <v>1000000</v>
          </cell>
          <cell r="F106">
            <v>50</v>
          </cell>
          <cell r="G106">
            <v>999950</v>
          </cell>
          <cell r="H106">
            <v>168.91047297297297</v>
          </cell>
        </row>
        <row r="107">
          <cell r="A107" t="str">
            <v>270101</v>
          </cell>
          <cell r="B107" t="str">
            <v>DIVIDENDOS A PAGAR</v>
          </cell>
          <cell r="C107">
            <v>1000000</v>
          </cell>
          <cell r="D107">
            <v>50</v>
          </cell>
          <cell r="E107">
            <v>1000000</v>
          </cell>
          <cell r="F107">
            <v>50</v>
          </cell>
          <cell r="G107">
            <v>999950</v>
          </cell>
          <cell r="H107">
            <v>168.91047297297297</v>
          </cell>
        </row>
        <row r="108">
          <cell r="A108" t="str">
            <v>280101</v>
          </cell>
          <cell r="B108" t="str">
            <v>INTERESES A DEVENGAR</v>
          </cell>
          <cell r="C108">
            <v>1000000</v>
          </cell>
          <cell r="D108">
            <v>50</v>
          </cell>
          <cell r="E108">
            <v>1000000</v>
          </cell>
          <cell r="F108">
            <v>50</v>
          </cell>
          <cell r="G108">
            <v>999950</v>
          </cell>
          <cell r="H108">
            <v>168.91047297297297</v>
          </cell>
        </row>
        <row r="109">
          <cell r="A109" t="str">
            <v>290101</v>
          </cell>
          <cell r="B109" t="str">
            <v>CAPITAL</v>
          </cell>
          <cell r="C109">
            <v>1000000</v>
          </cell>
          <cell r="D109">
            <v>50</v>
          </cell>
          <cell r="E109">
            <v>1000000</v>
          </cell>
          <cell r="F109">
            <v>50</v>
          </cell>
          <cell r="G109">
            <v>999950</v>
          </cell>
          <cell r="H109">
            <v>168.91047297297297</v>
          </cell>
        </row>
        <row r="110">
          <cell r="A110" t="str">
            <v>290201</v>
          </cell>
          <cell r="B110" t="str">
            <v>RESERVA LEGAL</v>
          </cell>
          <cell r="C110">
            <v>1000000</v>
          </cell>
          <cell r="D110">
            <v>50</v>
          </cell>
          <cell r="E110">
            <v>1000000</v>
          </cell>
          <cell r="F110">
            <v>50</v>
          </cell>
          <cell r="G110">
            <v>999950</v>
          </cell>
          <cell r="H110">
            <v>168.91047297297297</v>
          </cell>
        </row>
        <row r="111">
          <cell r="A111" t="str">
            <v>290301</v>
          </cell>
          <cell r="B111" t="str">
            <v>RESERVA CONTINGENCIAS</v>
          </cell>
          <cell r="C111">
            <v>1000000</v>
          </cell>
          <cell r="D111">
            <v>50</v>
          </cell>
          <cell r="E111">
            <v>1000000</v>
          </cell>
          <cell r="F111">
            <v>50</v>
          </cell>
          <cell r="G111">
            <v>999950</v>
          </cell>
          <cell r="H111">
            <v>168.91047297297297</v>
          </cell>
        </row>
        <row r="112">
          <cell r="A112" t="str">
            <v>290401</v>
          </cell>
          <cell r="B112" t="str">
            <v>RESULTADOS ACUMULADOS</v>
          </cell>
          <cell r="C112">
            <v>1000000</v>
          </cell>
          <cell r="D112">
            <v>50</v>
          </cell>
          <cell r="E112">
            <v>1000000</v>
          </cell>
          <cell r="F112">
            <v>50</v>
          </cell>
          <cell r="G112">
            <v>999950</v>
          </cell>
          <cell r="H112">
            <v>168.91047297297297</v>
          </cell>
        </row>
        <row r="113">
          <cell r="A113" t="str">
            <v>290501</v>
          </cell>
          <cell r="B113" t="str">
            <v>Dividendos</v>
          </cell>
          <cell r="C113">
            <v>1000000</v>
          </cell>
          <cell r="D113">
            <v>50</v>
          </cell>
          <cell r="E113">
            <v>1000000</v>
          </cell>
          <cell r="F113">
            <v>50</v>
          </cell>
          <cell r="G113">
            <v>999950</v>
          </cell>
          <cell r="H113">
            <v>168.91047297297297</v>
          </cell>
        </row>
        <row r="114">
          <cell r="A114" t="str">
            <v>290601</v>
          </cell>
          <cell r="B114" t="str">
            <v>Reserva por Ajuste de Traducci¾n ME</v>
          </cell>
          <cell r="C114">
            <v>1000000</v>
          </cell>
          <cell r="D114">
            <v>50</v>
          </cell>
          <cell r="E114">
            <v>1000000</v>
          </cell>
          <cell r="F114">
            <v>50</v>
          </cell>
          <cell r="G114">
            <v>999950</v>
          </cell>
          <cell r="H114">
            <v>168.91047297297297</v>
          </cell>
        </row>
        <row r="115">
          <cell r="A115" t="str">
            <v>290602</v>
          </cell>
          <cell r="B115" t="str">
            <v>Impuesto Diferido-Ajuste Traduccion Acum</v>
          </cell>
          <cell r="C115">
            <v>1000000</v>
          </cell>
          <cell r="D115">
            <v>50</v>
          </cell>
          <cell r="E115">
            <v>1000000</v>
          </cell>
          <cell r="F115">
            <v>50</v>
          </cell>
          <cell r="G115">
            <v>999950</v>
          </cell>
          <cell r="H115">
            <v>168.91047297297297</v>
          </cell>
        </row>
        <row r="116">
          <cell r="A116" t="str">
            <v>310101</v>
          </cell>
          <cell r="B116" t="str">
            <v>Ventas Harinas Industriales</v>
          </cell>
          <cell r="C116">
            <v>1000000</v>
          </cell>
          <cell r="D116">
            <v>50</v>
          </cell>
          <cell r="E116">
            <v>1000000</v>
          </cell>
          <cell r="F116">
            <v>50</v>
          </cell>
          <cell r="G116">
            <v>999950</v>
          </cell>
          <cell r="H116">
            <v>168.91047297297297</v>
          </cell>
        </row>
        <row r="117">
          <cell r="A117" t="str">
            <v>310102</v>
          </cell>
          <cell r="B117" t="str">
            <v>Ventas Harinas Fraccionadas</v>
          </cell>
          <cell r="C117">
            <v>1000000</v>
          </cell>
          <cell r="D117">
            <v>50</v>
          </cell>
          <cell r="E117">
            <v>1000000</v>
          </cell>
          <cell r="F117">
            <v>50</v>
          </cell>
          <cell r="G117">
            <v>999950</v>
          </cell>
          <cell r="H117">
            <v>168.91047297297297</v>
          </cell>
        </row>
        <row r="118">
          <cell r="A118" t="str">
            <v>310103</v>
          </cell>
          <cell r="B118" t="str">
            <v>Ventas Fabrica de Balanceados</v>
          </cell>
          <cell r="C118">
            <v>1000000</v>
          </cell>
          <cell r="D118">
            <v>50</v>
          </cell>
          <cell r="E118">
            <v>1000000</v>
          </cell>
          <cell r="F118">
            <v>50</v>
          </cell>
          <cell r="G118">
            <v>999950</v>
          </cell>
          <cell r="H118">
            <v>168.91047297297297</v>
          </cell>
        </row>
        <row r="119">
          <cell r="A119" t="str">
            <v>310104</v>
          </cell>
          <cell r="B119" t="str">
            <v>Ventas Materias Primas</v>
          </cell>
          <cell r="C119">
            <v>1000000</v>
          </cell>
          <cell r="D119">
            <v>50</v>
          </cell>
          <cell r="E119">
            <v>1000000</v>
          </cell>
          <cell r="F119">
            <v>50</v>
          </cell>
          <cell r="G119">
            <v>999950</v>
          </cell>
          <cell r="H119">
            <v>168.91047297297297</v>
          </cell>
        </row>
        <row r="120">
          <cell r="A120" t="str">
            <v>310105</v>
          </cell>
          <cell r="B120" t="str">
            <v>Ventas varias otras</v>
          </cell>
          <cell r="C120">
            <v>1000000</v>
          </cell>
          <cell r="D120">
            <v>50</v>
          </cell>
          <cell r="E120">
            <v>1000000</v>
          </cell>
          <cell r="F120">
            <v>50</v>
          </cell>
          <cell r="G120">
            <v>999950</v>
          </cell>
          <cell r="H120">
            <v>168.91047297297297</v>
          </cell>
        </row>
        <row r="121">
          <cell r="A121" t="str">
            <v>310201</v>
          </cell>
          <cell r="B121" t="str">
            <v>Bonificaciones Harinas Industriales</v>
          </cell>
          <cell r="C121">
            <v>1000000</v>
          </cell>
          <cell r="D121">
            <v>50</v>
          </cell>
          <cell r="E121">
            <v>1000000</v>
          </cell>
          <cell r="F121">
            <v>50</v>
          </cell>
          <cell r="G121">
            <v>999950</v>
          </cell>
          <cell r="H121">
            <v>168.91047297297297</v>
          </cell>
        </row>
        <row r="122">
          <cell r="A122" t="str">
            <v>310202</v>
          </cell>
          <cell r="B122" t="str">
            <v>Bonificaciones Harinas Fraccionadas</v>
          </cell>
          <cell r="C122">
            <v>1000000</v>
          </cell>
          <cell r="D122">
            <v>50</v>
          </cell>
          <cell r="E122">
            <v>1000000</v>
          </cell>
          <cell r="F122">
            <v>50</v>
          </cell>
          <cell r="G122">
            <v>999950</v>
          </cell>
          <cell r="H122">
            <v>168.91047297297297</v>
          </cell>
        </row>
        <row r="123">
          <cell r="A123" t="str">
            <v>310203</v>
          </cell>
          <cell r="B123" t="str">
            <v>Bonificaciones Raciones Balanceadas</v>
          </cell>
          <cell r="C123">
            <v>1000000</v>
          </cell>
          <cell r="D123">
            <v>50</v>
          </cell>
          <cell r="E123">
            <v>1000000</v>
          </cell>
          <cell r="F123">
            <v>50</v>
          </cell>
          <cell r="G123">
            <v>999950</v>
          </cell>
          <cell r="H123">
            <v>168.91047297297297</v>
          </cell>
        </row>
        <row r="124">
          <cell r="A124" t="str">
            <v>310301</v>
          </cell>
          <cell r="B124" t="str">
            <v>Devoluciones Harinas Industriales</v>
          </cell>
          <cell r="C124">
            <v>1000000</v>
          </cell>
          <cell r="D124">
            <v>50</v>
          </cell>
          <cell r="E124">
            <v>1000000</v>
          </cell>
          <cell r="F124">
            <v>50</v>
          </cell>
          <cell r="G124">
            <v>999950</v>
          </cell>
          <cell r="H124">
            <v>168.91047297297297</v>
          </cell>
        </row>
        <row r="125">
          <cell r="A125" t="str">
            <v>310302</v>
          </cell>
          <cell r="B125" t="str">
            <v>Devoluciones Harinas Fraccionadas</v>
          </cell>
          <cell r="C125">
            <v>1000000</v>
          </cell>
          <cell r="D125">
            <v>50</v>
          </cell>
          <cell r="E125">
            <v>1000000</v>
          </cell>
          <cell r="F125">
            <v>50</v>
          </cell>
          <cell r="G125">
            <v>999950</v>
          </cell>
          <cell r="H125">
            <v>168.91047297297297</v>
          </cell>
        </row>
        <row r="126">
          <cell r="A126" t="str">
            <v>310303</v>
          </cell>
          <cell r="B126" t="str">
            <v>Devoluciones Raciones Balanceadas</v>
          </cell>
          <cell r="C126">
            <v>1000000</v>
          </cell>
          <cell r="D126">
            <v>50</v>
          </cell>
          <cell r="E126">
            <v>1000000</v>
          </cell>
          <cell r="F126">
            <v>50</v>
          </cell>
          <cell r="G126">
            <v>999950</v>
          </cell>
          <cell r="H126">
            <v>168.91047297297297</v>
          </cell>
        </row>
        <row r="127">
          <cell r="A127" t="str">
            <v>310304</v>
          </cell>
          <cell r="B127" t="str">
            <v>Devoluciones de Trigo</v>
          </cell>
          <cell r="C127">
            <v>1000000</v>
          </cell>
          <cell r="D127">
            <v>50</v>
          </cell>
          <cell r="E127">
            <v>1000000</v>
          </cell>
          <cell r="F127">
            <v>50</v>
          </cell>
          <cell r="G127">
            <v>999950</v>
          </cell>
          <cell r="H127">
            <v>168.91047297297297</v>
          </cell>
        </row>
        <row r="128">
          <cell r="A128" t="str">
            <v>310305</v>
          </cell>
          <cell r="B128" t="str">
            <v>Devoluciones Otros Varios</v>
          </cell>
          <cell r="C128">
            <v>1000000</v>
          </cell>
          <cell r="D128">
            <v>50</v>
          </cell>
          <cell r="E128">
            <v>1000000</v>
          </cell>
          <cell r="F128">
            <v>50</v>
          </cell>
          <cell r="G128">
            <v>999950</v>
          </cell>
          <cell r="H128">
            <v>168.91047297297297</v>
          </cell>
        </row>
        <row r="129">
          <cell r="A129" t="str">
            <v>410101</v>
          </cell>
          <cell r="B129" t="str">
            <v>Fletes Harinas Industriales</v>
          </cell>
          <cell r="C129">
            <v>1000000</v>
          </cell>
          <cell r="D129">
            <v>50</v>
          </cell>
          <cell r="E129">
            <v>1000000</v>
          </cell>
          <cell r="F129">
            <v>50</v>
          </cell>
          <cell r="G129">
            <v>999950</v>
          </cell>
          <cell r="H129">
            <v>168.91047297297297</v>
          </cell>
        </row>
        <row r="130">
          <cell r="A130" t="str">
            <v>410102</v>
          </cell>
          <cell r="B130" t="str">
            <v>Fletes Harinas Fraccionadas</v>
          </cell>
          <cell r="C130">
            <v>1000000</v>
          </cell>
          <cell r="D130">
            <v>50</v>
          </cell>
          <cell r="E130">
            <v>1000000</v>
          </cell>
          <cell r="F130">
            <v>50</v>
          </cell>
          <cell r="G130">
            <v>999950</v>
          </cell>
          <cell r="H130">
            <v>168.91047297297297</v>
          </cell>
        </row>
        <row r="131">
          <cell r="A131" t="str">
            <v>410103</v>
          </cell>
          <cell r="B131" t="str">
            <v>Fletes Raciones Balanceadas</v>
          </cell>
          <cell r="C131">
            <v>1000000</v>
          </cell>
          <cell r="D131">
            <v>50</v>
          </cell>
          <cell r="E131">
            <v>1000000</v>
          </cell>
          <cell r="F131">
            <v>50</v>
          </cell>
          <cell r="G131">
            <v>999950</v>
          </cell>
          <cell r="H131">
            <v>168.91047297297297</v>
          </cell>
        </row>
        <row r="132">
          <cell r="A132" t="str">
            <v>410104</v>
          </cell>
          <cell r="B132" t="str">
            <v>Fletes Maiz</v>
          </cell>
          <cell r="C132">
            <v>1000000</v>
          </cell>
          <cell r="D132">
            <v>50</v>
          </cell>
          <cell r="E132">
            <v>1000000</v>
          </cell>
          <cell r="F132">
            <v>50</v>
          </cell>
          <cell r="G132">
            <v>999950</v>
          </cell>
          <cell r="H132">
            <v>168.91047297297297</v>
          </cell>
        </row>
        <row r="133">
          <cell r="A133" t="str">
            <v>410105</v>
          </cell>
          <cell r="B133" t="str">
            <v>Fletes Interno</v>
          </cell>
          <cell r="C133">
            <v>1000000</v>
          </cell>
          <cell r="D133">
            <v>50</v>
          </cell>
          <cell r="E133">
            <v>1000000</v>
          </cell>
          <cell r="F133">
            <v>50</v>
          </cell>
          <cell r="G133">
            <v>999950</v>
          </cell>
          <cell r="H133">
            <v>168.91047297297297</v>
          </cell>
        </row>
        <row r="134">
          <cell r="A134" t="str">
            <v>410106</v>
          </cell>
          <cell r="B134" t="str">
            <v>Fletes Varios Otros</v>
          </cell>
          <cell r="C134">
            <v>1000000</v>
          </cell>
          <cell r="D134">
            <v>50</v>
          </cell>
          <cell r="E134">
            <v>1000000</v>
          </cell>
          <cell r="F134">
            <v>50</v>
          </cell>
          <cell r="G134">
            <v>999950</v>
          </cell>
          <cell r="H134">
            <v>168.91047297297297</v>
          </cell>
        </row>
        <row r="135">
          <cell r="A135" t="str">
            <v>410201</v>
          </cell>
          <cell r="B135" t="str">
            <v>Comisiones Harinas Industriales</v>
          </cell>
          <cell r="C135">
            <v>1000000</v>
          </cell>
          <cell r="D135">
            <v>50</v>
          </cell>
          <cell r="E135">
            <v>1000000</v>
          </cell>
          <cell r="F135">
            <v>50</v>
          </cell>
          <cell r="G135">
            <v>999950</v>
          </cell>
          <cell r="H135">
            <v>168.91047297297297</v>
          </cell>
        </row>
        <row r="136">
          <cell r="A136" t="str">
            <v>410202</v>
          </cell>
          <cell r="B136" t="str">
            <v>Comisiones Harinas Fraccionadas</v>
          </cell>
          <cell r="C136">
            <v>1000000</v>
          </cell>
          <cell r="D136">
            <v>50</v>
          </cell>
          <cell r="E136">
            <v>1000000</v>
          </cell>
          <cell r="F136">
            <v>50</v>
          </cell>
          <cell r="G136">
            <v>999950</v>
          </cell>
          <cell r="H136">
            <v>168.91047297297297</v>
          </cell>
        </row>
        <row r="137">
          <cell r="A137" t="str">
            <v>410203</v>
          </cell>
          <cell r="B137" t="str">
            <v>Comisiones Raciones Balanceadas</v>
          </cell>
          <cell r="C137">
            <v>1000000</v>
          </cell>
          <cell r="D137">
            <v>50</v>
          </cell>
          <cell r="E137">
            <v>1000000</v>
          </cell>
          <cell r="F137">
            <v>50</v>
          </cell>
          <cell r="G137">
            <v>999950</v>
          </cell>
          <cell r="H137">
            <v>168.91047297297297</v>
          </cell>
        </row>
        <row r="138">
          <cell r="A138" t="str">
            <v>410401</v>
          </cell>
          <cell r="B138" t="str">
            <v>Otros variables s/vtas Harinas Industria</v>
          </cell>
          <cell r="C138">
            <v>1000000</v>
          </cell>
          <cell r="D138">
            <v>50</v>
          </cell>
          <cell r="E138">
            <v>1000000</v>
          </cell>
          <cell r="F138">
            <v>50</v>
          </cell>
          <cell r="G138">
            <v>999950</v>
          </cell>
          <cell r="H138">
            <v>168.91047297297297</v>
          </cell>
        </row>
        <row r="139">
          <cell r="A139" t="str">
            <v>410402</v>
          </cell>
          <cell r="B139" t="str">
            <v>Otros variables s/vtas Harinas Fracciona</v>
          </cell>
          <cell r="C139">
            <v>1000000</v>
          </cell>
          <cell r="D139">
            <v>50</v>
          </cell>
          <cell r="E139">
            <v>1000000</v>
          </cell>
          <cell r="F139">
            <v>50</v>
          </cell>
          <cell r="G139">
            <v>999950</v>
          </cell>
          <cell r="H139">
            <v>168.91047297297297</v>
          </cell>
        </row>
        <row r="140">
          <cell r="A140" t="str">
            <v>410404</v>
          </cell>
          <cell r="B140" t="str">
            <v>Otras variables s/vtas. Afrecho exportac</v>
          </cell>
          <cell r="C140">
            <v>1000000</v>
          </cell>
          <cell r="D140">
            <v>50</v>
          </cell>
          <cell r="E140">
            <v>1000000</v>
          </cell>
          <cell r="F140">
            <v>50</v>
          </cell>
          <cell r="G140">
            <v>999950</v>
          </cell>
          <cell r="H140">
            <v>168.91047297297297</v>
          </cell>
        </row>
        <row r="141">
          <cell r="A141" t="str">
            <v>420101</v>
          </cell>
          <cell r="B141" t="str">
            <v>Trigo Harinas Industriales</v>
          </cell>
          <cell r="C141">
            <v>1000000</v>
          </cell>
          <cell r="D141">
            <v>50</v>
          </cell>
          <cell r="E141">
            <v>1000000</v>
          </cell>
          <cell r="F141">
            <v>50</v>
          </cell>
          <cell r="G141">
            <v>999950</v>
          </cell>
          <cell r="H141">
            <v>168.91047297297297</v>
          </cell>
        </row>
        <row r="142">
          <cell r="A142" t="str">
            <v>420102</v>
          </cell>
          <cell r="B142" t="str">
            <v>Trigo Harinas Fraccionadas</v>
          </cell>
          <cell r="C142">
            <v>1000000</v>
          </cell>
          <cell r="D142">
            <v>50</v>
          </cell>
          <cell r="E142">
            <v>1000000</v>
          </cell>
          <cell r="F142">
            <v>50</v>
          </cell>
          <cell r="G142">
            <v>999950</v>
          </cell>
          <cell r="H142">
            <v>168.91047297297297</v>
          </cell>
        </row>
        <row r="143">
          <cell r="A143" t="str">
            <v>420103</v>
          </cell>
          <cell r="B143" t="str">
            <v>Trigo Raciones Balanceadas</v>
          </cell>
          <cell r="C143">
            <v>1000000</v>
          </cell>
          <cell r="D143">
            <v>50</v>
          </cell>
          <cell r="E143">
            <v>1000000</v>
          </cell>
          <cell r="F143">
            <v>50</v>
          </cell>
          <cell r="G143">
            <v>999950</v>
          </cell>
          <cell r="H143">
            <v>168.91047297297297</v>
          </cell>
        </row>
        <row r="144">
          <cell r="A144" t="str">
            <v>420104</v>
          </cell>
          <cell r="B144" t="str">
            <v>Trigo Harinas Industriales Gastos</v>
          </cell>
          <cell r="C144">
            <v>1000000</v>
          </cell>
          <cell r="D144">
            <v>50</v>
          </cell>
          <cell r="E144">
            <v>1000000</v>
          </cell>
          <cell r="F144">
            <v>50</v>
          </cell>
          <cell r="G144">
            <v>999950</v>
          </cell>
          <cell r="H144">
            <v>168.91047297297297</v>
          </cell>
        </row>
        <row r="145">
          <cell r="A145" t="str">
            <v>420105</v>
          </cell>
          <cell r="B145" t="str">
            <v>Trigo Harinas Fraccionadas Gastos</v>
          </cell>
          <cell r="C145">
            <v>1000000</v>
          </cell>
          <cell r="D145">
            <v>50</v>
          </cell>
          <cell r="E145">
            <v>1000000</v>
          </cell>
          <cell r="F145">
            <v>50</v>
          </cell>
          <cell r="G145">
            <v>999950</v>
          </cell>
          <cell r="H145">
            <v>168.91047297297297</v>
          </cell>
        </row>
        <row r="146">
          <cell r="A146" t="str">
            <v>420201</v>
          </cell>
          <cell r="B146" t="str">
            <v>Subproducto Harinas Industriales</v>
          </cell>
          <cell r="C146">
            <v>1000000</v>
          </cell>
          <cell r="D146">
            <v>50</v>
          </cell>
          <cell r="E146">
            <v>1000000</v>
          </cell>
          <cell r="F146">
            <v>50</v>
          </cell>
          <cell r="G146">
            <v>999950</v>
          </cell>
          <cell r="H146">
            <v>168.91047297297297</v>
          </cell>
        </row>
        <row r="147">
          <cell r="A147" t="str">
            <v>420202</v>
          </cell>
          <cell r="B147" t="str">
            <v>Subproducto Harinas Fraccionadas</v>
          </cell>
          <cell r="C147">
            <v>1000000</v>
          </cell>
          <cell r="D147">
            <v>50</v>
          </cell>
          <cell r="E147">
            <v>1000000</v>
          </cell>
          <cell r="F147">
            <v>50</v>
          </cell>
          <cell r="G147">
            <v>999950</v>
          </cell>
          <cell r="H147">
            <v>168.91047297297297</v>
          </cell>
        </row>
        <row r="148">
          <cell r="A148" t="str">
            <v>420203</v>
          </cell>
          <cell r="B148" t="str">
            <v>Subproducto Raciones Balanceadas</v>
          </cell>
          <cell r="C148">
            <v>1000000</v>
          </cell>
          <cell r="D148">
            <v>50</v>
          </cell>
          <cell r="E148">
            <v>1000000</v>
          </cell>
          <cell r="F148">
            <v>50</v>
          </cell>
          <cell r="G148">
            <v>999950</v>
          </cell>
          <cell r="H148">
            <v>168.91047297297297</v>
          </cell>
        </row>
        <row r="149">
          <cell r="A149" t="str">
            <v>420301</v>
          </cell>
          <cell r="B149" t="str">
            <v>Envases Harinas Industriales</v>
          </cell>
          <cell r="C149">
            <v>1000000</v>
          </cell>
          <cell r="D149">
            <v>50</v>
          </cell>
          <cell r="E149">
            <v>1000000</v>
          </cell>
          <cell r="F149">
            <v>50</v>
          </cell>
          <cell r="G149">
            <v>999950</v>
          </cell>
          <cell r="H149">
            <v>168.91047297297297</v>
          </cell>
        </row>
        <row r="150">
          <cell r="A150" t="str">
            <v>420302</v>
          </cell>
          <cell r="B150" t="str">
            <v>Envases Harinas Fraccionadas</v>
          </cell>
          <cell r="C150">
            <v>1000000</v>
          </cell>
          <cell r="D150">
            <v>50</v>
          </cell>
          <cell r="E150">
            <v>1000000</v>
          </cell>
          <cell r="F150">
            <v>50</v>
          </cell>
          <cell r="G150">
            <v>999950</v>
          </cell>
          <cell r="H150">
            <v>168.91047297297297</v>
          </cell>
        </row>
        <row r="151">
          <cell r="A151" t="str">
            <v>420303</v>
          </cell>
          <cell r="B151" t="str">
            <v>Envases Raciones Balanceadas</v>
          </cell>
          <cell r="C151">
            <v>1000000</v>
          </cell>
          <cell r="D151">
            <v>50</v>
          </cell>
          <cell r="E151">
            <v>1000000</v>
          </cell>
          <cell r="F151">
            <v>50</v>
          </cell>
          <cell r="G151">
            <v>999950</v>
          </cell>
          <cell r="H151">
            <v>168.91047297297297</v>
          </cell>
        </row>
        <row r="152">
          <cell r="A152" t="str">
            <v>420401</v>
          </cell>
          <cell r="B152" t="str">
            <v>Aditivos Harinas Industriales</v>
          </cell>
          <cell r="C152">
            <v>1000000</v>
          </cell>
          <cell r="D152">
            <v>50</v>
          </cell>
          <cell r="E152">
            <v>1000000</v>
          </cell>
          <cell r="F152">
            <v>50</v>
          </cell>
          <cell r="G152">
            <v>999950</v>
          </cell>
          <cell r="H152">
            <v>168.91047297297297</v>
          </cell>
        </row>
        <row r="153">
          <cell r="A153" t="str">
            <v>420402</v>
          </cell>
          <cell r="B153" t="str">
            <v>Aditivos Harinas Fraccionadas</v>
          </cell>
          <cell r="C153">
            <v>1000000</v>
          </cell>
          <cell r="D153">
            <v>50</v>
          </cell>
          <cell r="E153">
            <v>1000000</v>
          </cell>
          <cell r="F153">
            <v>50</v>
          </cell>
          <cell r="G153">
            <v>999950</v>
          </cell>
          <cell r="H153">
            <v>168.91047297297297</v>
          </cell>
        </row>
        <row r="154">
          <cell r="A154" t="str">
            <v>420403</v>
          </cell>
          <cell r="B154" t="str">
            <v>Aditivos Raciones Balanceadas</v>
          </cell>
          <cell r="C154">
            <v>1000000</v>
          </cell>
          <cell r="D154">
            <v>50</v>
          </cell>
          <cell r="E154">
            <v>1000000</v>
          </cell>
          <cell r="F154">
            <v>50</v>
          </cell>
          <cell r="G154">
            <v>999950</v>
          </cell>
          <cell r="H154">
            <v>168.91047297297297</v>
          </cell>
        </row>
        <row r="155">
          <cell r="A155" t="str">
            <v>420501</v>
          </cell>
          <cell r="B155" t="str">
            <v>Variaciones Harinas Industriales</v>
          </cell>
          <cell r="C155">
            <v>1000000</v>
          </cell>
          <cell r="D155">
            <v>50</v>
          </cell>
          <cell r="E155">
            <v>1000000</v>
          </cell>
          <cell r="F155">
            <v>50</v>
          </cell>
          <cell r="G155">
            <v>999950</v>
          </cell>
          <cell r="H155">
            <v>168.91047297297297</v>
          </cell>
        </row>
        <row r="156">
          <cell r="A156" t="str">
            <v>420502</v>
          </cell>
          <cell r="B156" t="str">
            <v>Variaciones Harinas Fraccionadas</v>
          </cell>
          <cell r="C156">
            <v>1000000</v>
          </cell>
          <cell r="D156">
            <v>50</v>
          </cell>
          <cell r="E156">
            <v>1000000</v>
          </cell>
          <cell r="F156">
            <v>50</v>
          </cell>
          <cell r="G156">
            <v>999950</v>
          </cell>
          <cell r="H156">
            <v>168.91047297297297</v>
          </cell>
        </row>
        <row r="157">
          <cell r="A157" t="str">
            <v>420503</v>
          </cell>
          <cell r="B157" t="str">
            <v>Variaciones Raciones Balanceadas</v>
          </cell>
          <cell r="C157">
            <v>1000000</v>
          </cell>
          <cell r="D157">
            <v>50</v>
          </cell>
          <cell r="E157">
            <v>1000000</v>
          </cell>
          <cell r="F157">
            <v>50</v>
          </cell>
          <cell r="G157">
            <v>999950</v>
          </cell>
          <cell r="H157">
            <v>168.91047297297297</v>
          </cell>
        </row>
        <row r="158">
          <cell r="A158" t="str">
            <v>420601</v>
          </cell>
          <cell r="B158" t="str">
            <v>Ajustes de Inventario Harinas Industrial</v>
          </cell>
          <cell r="C158">
            <v>1000000</v>
          </cell>
          <cell r="D158">
            <v>50</v>
          </cell>
          <cell r="E158">
            <v>1000000</v>
          </cell>
          <cell r="F158">
            <v>50</v>
          </cell>
          <cell r="G158">
            <v>999950</v>
          </cell>
          <cell r="H158">
            <v>168.91047297297297</v>
          </cell>
        </row>
        <row r="159">
          <cell r="A159" t="str">
            <v>420602</v>
          </cell>
          <cell r="B159" t="str">
            <v>Ajustes de Inventario Harinas Fraccionad</v>
          </cell>
          <cell r="C159">
            <v>1000000</v>
          </cell>
          <cell r="D159">
            <v>50</v>
          </cell>
          <cell r="E159">
            <v>1000000</v>
          </cell>
          <cell r="F159">
            <v>50</v>
          </cell>
          <cell r="G159">
            <v>999950</v>
          </cell>
          <cell r="H159">
            <v>168.91047297297297</v>
          </cell>
        </row>
        <row r="160">
          <cell r="A160" t="str">
            <v>420603</v>
          </cell>
          <cell r="B160" t="str">
            <v>Ajustes de Inventario Raciones Balancead</v>
          </cell>
          <cell r="C160">
            <v>1000000</v>
          </cell>
          <cell r="D160">
            <v>50</v>
          </cell>
          <cell r="E160">
            <v>1000000</v>
          </cell>
          <cell r="F160">
            <v>50</v>
          </cell>
          <cell r="G160">
            <v>999950</v>
          </cell>
          <cell r="H160">
            <v>168.91047297297297</v>
          </cell>
        </row>
        <row r="161">
          <cell r="A161" t="str">
            <v>420604</v>
          </cell>
          <cell r="B161" t="str">
            <v>ajuste de inventario de maiz</v>
          </cell>
          <cell r="C161">
            <v>1000000</v>
          </cell>
          <cell r="D161">
            <v>50</v>
          </cell>
          <cell r="E161">
            <v>1000000</v>
          </cell>
          <cell r="F161">
            <v>50</v>
          </cell>
          <cell r="G161">
            <v>999950</v>
          </cell>
          <cell r="H161">
            <v>168.91047297297297</v>
          </cell>
        </row>
        <row r="162">
          <cell r="A162" t="str">
            <v>420605</v>
          </cell>
          <cell r="B162" t="str">
            <v>Ajuste de Inventario Trigo</v>
          </cell>
          <cell r="C162">
            <v>1000000</v>
          </cell>
          <cell r="D162">
            <v>50</v>
          </cell>
          <cell r="E162">
            <v>1000000</v>
          </cell>
          <cell r="F162">
            <v>50</v>
          </cell>
          <cell r="G162">
            <v>999950</v>
          </cell>
          <cell r="H162">
            <v>168.91047297297297</v>
          </cell>
        </row>
        <row r="163">
          <cell r="A163" t="str">
            <v>420701</v>
          </cell>
          <cell r="B163" t="str">
            <v>Resultado por tenencia (trading)</v>
          </cell>
          <cell r="C163">
            <v>1000000</v>
          </cell>
          <cell r="D163">
            <v>50</v>
          </cell>
          <cell r="E163">
            <v>1000000</v>
          </cell>
          <cell r="F163">
            <v>50</v>
          </cell>
          <cell r="G163">
            <v>999950</v>
          </cell>
          <cell r="H163">
            <v>168.91047297297297</v>
          </cell>
        </row>
        <row r="164">
          <cell r="A164" t="str">
            <v>420702</v>
          </cell>
          <cell r="B164" t="str">
            <v>Ajuste Costo Trigo - Variaci¾n TC</v>
          </cell>
          <cell r="C164">
            <v>1000000</v>
          </cell>
          <cell r="D164">
            <v>50</v>
          </cell>
          <cell r="E164">
            <v>1000000</v>
          </cell>
          <cell r="F164">
            <v>50</v>
          </cell>
          <cell r="G164">
            <v>999950</v>
          </cell>
          <cell r="H164">
            <v>168.91047297297297</v>
          </cell>
        </row>
        <row r="165">
          <cell r="A165" t="str">
            <v>420801</v>
          </cell>
          <cell r="B165" t="str">
            <v>Costo de Venta Maiz</v>
          </cell>
          <cell r="C165">
            <v>1000000</v>
          </cell>
          <cell r="D165">
            <v>50</v>
          </cell>
          <cell r="E165">
            <v>1000000</v>
          </cell>
          <cell r="F165">
            <v>50</v>
          </cell>
          <cell r="G165">
            <v>999950</v>
          </cell>
          <cell r="H165">
            <v>168.91047297297297</v>
          </cell>
        </row>
        <row r="166">
          <cell r="A166" t="str">
            <v>420901</v>
          </cell>
          <cell r="B166" t="str">
            <v>Costo de Venta Hna. Importada</v>
          </cell>
          <cell r="C166">
            <v>1000000</v>
          </cell>
          <cell r="D166">
            <v>50</v>
          </cell>
          <cell r="E166">
            <v>1000000</v>
          </cell>
          <cell r="F166">
            <v>50</v>
          </cell>
          <cell r="G166">
            <v>999950</v>
          </cell>
          <cell r="H166">
            <v>168.91047297297297</v>
          </cell>
        </row>
        <row r="167">
          <cell r="A167" t="str">
            <v>421001</v>
          </cell>
          <cell r="B167" t="str">
            <v>Costo de Venta Varios Otros</v>
          </cell>
          <cell r="C167">
            <v>1000000</v>
          </cell>
          <cell r="D167">
            <v>50</v>
          </cell>
          <cell r="E167">
            <v>1000000</v>
          </cell>
          <cell r="F167">
            <v>50</v>
          </cell>
          <cell r="G167">
            <v>999950</v>
          </cell>
          <cell r="H167">
            <v>168.91047297297297</v>
          </cell>
        </row>
        <row r="168">
          <cell r="A168" t="str">
            <v>421101</v>
          </cell>
          <cell r="B168" t="str">
            <v>Variaciones Hnas. Industriales</v>
          </cell>
          <cell r="C168">
            <v>1000000</v>
          </cell>
          <cell r="D168">
            <v>50</v>
          </cell>
          <cell r="E168">
            <v>1000000</v>
          </cell>
          <cell r="F168">
            <v>50</v>
          </cell>
          <cell r="G168">
            <v>999950</v>
          </cell>
          <cell r="H168">
            <v>168.91047297297297</v>
          </cell>
        </row>
        <row r="169">
          <cell r="A169" t="str">
            <v>421102</v>
          </cell>
          <cell r="B169" t="str">
            <v>Variaciones Hnas. Fraccionadas</v>
          </cell>
          <cell r="C169">
            <v>1000000</v>
          </cell>
          <cell r="D169">
            <v>50</v>
          </cell>
          <cell r="E169">
            <v>1000000</v>
          </cell>
          <cell r="F169">
            <v>50</v>
          </cell>
          <cell r="G169">
            <v>999950</v>
          </cell>
          <cell r="H169">
            <v>168.91047297297297</v>
          </cell>
        </row>
        <row r="170">
          <cell r="A170" t="str">
            <v>421103</v>
          </cell>
          <cell r="B170" t="str">
            <v>Variaciones Raciones Balanceadas.</v>
          </cell>
          <cell r="C170">
            <v>1000000</v>
          </cell>
          <cell r="D170">
            <v>50</v>
          </cell>
          <cell r="E170">
            <v>1000000</v>
          </cell>
          <cell r="F170">
            <v>50</v>
          </cell>
          <cell r="G170">
            <v>999950</v>
          </cell>
          <cell r="H170">
            <v>168.91047297297297</v>
          </cell>
        </row>
        <row r="171">
          <cell r="A171" t="str">
            <v>430101</v>
          </cell>
          <cell r="B171" t="str">
            <v>Energia</v>
          </cell>
          <cell r="C171">
            <v>1000000</v>
          </cell>
          <cell r="D171">
            <v>50</v>
          </cell>
          <cell r="E171">
            <v>1000000</v>
          </cell>
          <cell r="F171">
            <v>50</v>
          </cell>
          <cell r="G171">
            <v>999950</v>
          </cell>
          <cell r="H171">
            <v>168.91047297297297</v>
          </cell>
        </row>
        <row r="172">
          <cell r="A172" t="str">
            <v>430201</v>
          </cell>
          <cell r="B172" t="str">
            <v>Jefatura de Produccion</v>
          </cell>
          <cell r="C172">
            <v>1000000</v>
          </cell>
          <cell r="D172">
            <v>50</v>
          </cell>
          <cell r="E172">
            <v>1000000</v>
          </cell>
          <cell r="F172">
            <v>50</v>
          </cell>
          <cell r="G172">
            <v>999950</v>
          </cell>
          <cell r="H172">
            <v>168.91047297297297</v>
          </cell>
        </row>
        <row r="173">
          <cell r="A173" t="str">
            <v>430202</v>
          </cell>
          <cell r="B173" t="str">
            <v>Descarga Rejilla y Silos</v>
          </cell>
          <cell r="C173">
            <v>1000000</v>
          </cell>
          <cell r="D173">
            <v>50</v>
          </cell>
          <cell r="E173">
            <v>1000000</v>
          </cell>
          <cell r="F173">
            <v>50</v>
          </cell>
          <cell r="G173">
            <v>999950</v>
          </cell>
          <cell r="H173">
            <v>168.91047297297297</v>
          </cell>
        </row>
        <row r="174">
          <cell r="A174" t="str">
            <v>430203</v>
          </cell>
          <cell r="B174" t="str">
            <v>Molino de  Trigo</v>
          </cell>
          <cell r="C174">
            <v>1000000</v>
          </cell>
          <cell r="D174">
            <v>50</v>
          </cell>
          <cell r="E174">
            <v>1000000</v>
          </cell>
          <cell r="F174">
            <v>50</v>
          </cell>
          <cell r="G174">
            <v>999950</v>
          </cell>
          <cell r="H174">
            <v>168.91047297297297</v>
          </cell>
        </row>
        <row r="175">
          <cell r="A175" t="str">
            <v>430204</v>
          </cell>
          <cell r="B175" t="str">
            <v>Envasamiento de Harinas Industriales</v>
          </cell>
          <cell r="C175">
            <v>1000000</v>
          </cell>
          <cell r="D175">
            <v>50</v>
          </cell>
          <cell r="E175">
            <v>1000000</v>
          </cell>
          <cell r="F175">
            <v>50</v>
          </cell>
          <cell r="G175">
            <v>999950</v>
          </cell>
          <cell r="H175">
            <v>168.91047297297297</v>
          </cell>
        </row>
        <row r="176">
          <cell r="A176" t="str">
            <v>430205</v>
          </cell>
          <cell r="B176" t="str">
            <v>Envasamiento de Harinas Fraccionadas</v>
          </cell>
          <cell r="C176">
            <v>1000000</v>
          </cell>
          <cell r="D176">
            <v>50</v>
          </cell>
          <cell r="E176">
            <v>1000000</v>
          </cell>
          <cell r="F176">
            <v>50</v>
          </cell>
          <cell r="G176">
            <v>999950</v>
          </cell>
          <cell r="H176">
            <v>168.91047297297297</v>
          </cell>
        </row>
        <row r="177">
          <cell r="A177" t="str">
            <v>430206</v>
          </cell>
          <cell r="B177" t="str">
            <v>Fabrica de Balanceados</v>
          </cell>
          <cell r="C177">
            <v>1000000</v>
          </cell>
          <cell r="D177">
            <v>50</v>
          </cell>
          <cell r="E177">
            <v>1000000</v>
          </cell>
          <cell r="F177">
            <v>50</v>
          </cell>
          <cell r="G177">
            <v>999950</v>
          </cell>
          <cell r="H177">
            <v>168.91047297297297</v>
          </cell>
        </row>
        <row r="178">
          <cell r="A178" t="str">
            <v>430207</v>
          </cell>
          <cell r="B178" t="str">
            <v>Deposito de Envases e Insumos</v>
          </cell>
          <cell r="C178">
            <v>1000000</v>
          </cell>
          <cell r="D178">
            <v>50</v>
          </cell>
          <cell r="E178">
            <v>1000000</v>
          </cell>
          <cell r="F178">
            <v>50</v>
          </cell>
          <cell r="G178">
            <v>999950</v>
          </cell>
          <cell r="H178">
            <v>168.91047297297297</v>
          </cell>
        </row>
        <row r="179">
          <cell r="A179" t="str">
            <v>430208</v>
          </cell>
          <cell r="B179" t="str">
            <v>Deposito de Productos Terminados</v>
          </cell>
          <cell r="C179">
            <v>1000000</v>
          </cell>
          <cell r="D179">
            <v>50</v>
          </cell>
          <cell r="E179">
            <v>1000000</v>
          </cell>
          <cell r="F179">
            <v>50</v>
          </cell>
          <cell r="G179">
            <v>999950</v>
          </cell>
          <cell r="H179">
            <v>168.91047297297297</v>
          </cell>
        </row>
        <row r="180">
          <cell r="A180" t="str">
            <v>430209</v>
          </cell>
          <cell r="B180" t="str">
            <v>Mantenimiento</v>
          </cell>
          <cell r="C180">
            <v>1000000</v>
          </cell>
          <cell r="D180">
            <v>50</v>
          </cell>
          <cell r="E180">
            <v>1000000</v>
          </cell>
          <cell r="F180">
            <v>50</v>
          </cell>
          <cell r="G180">
            <v>999950</v>
          </cell>
          <cell r="H180">
            <v>168.91047297297297</v>
          </cell>
        </row>
        <row r="181">
          <cell r="A181" t="str">
            <v>430210</v>
          </cell>
          <cell r="B181" t="str">
            <v>Control de Calidad</v>
          </cell>
          <cell r="C181">
            <v>1000000</v>
          </cell>
          <cell r="D181">
            <v>50</v>
          </cell>
          <cell r="E181">
            <v>1000000</v>
          </cell>
          <cell r="F181">
            <v>50</v>
          </cell>
          <cell r="G181">
            <v>999950</v>
          </cell>
          <cell r="H181">
            <v>168.91047297297297</v>
          </cell>
        </row>
        <row r="182">
          <cell r="A182" t="str">
            <v>430301</v>
          </cell>
          <cell r="B182" t="str">
            <v>Amortizaciones</v>
          </cell>
          <cell r="C182">
            <v>1000000</v>
          </cell>
          <cell r="D182">
            <v>50</v>
          </cell>
          <cell r="E182">
            <v>1000000</v>
          </cell>
          <cell r="F182">
            <v>50</v>
          </cell>
          <cell r="G182">
            <v>999950</v>
          </cell>
          <cell r="H182">
            <v>168.91047297297297</v>
          </cell>
        </row>
        <row r="183">
          <cell r="A183" t="str">
            <v>440101</v>
          </cell>
          <cell r="B183" t="str">
            <v>Gastos Fijos Comerciales</v>
          </cell>
          <cell r="C183">
            <v>1000000</v>
          </cell>
          <cell r="D183">
            <v>50</v>
          </cell>
          <cell r="E183">
            <v>1000000</v>
          </cell>
          <cell r="F183">
            <v>50</v>
          </cell>
          <cell r="G183">
            <v>999950</v>
          </cell>
          <cell r="H183">
            <v>168.91047297297297</v>
          </cell>
        </row>
        <row r="184">
          <cell r="A184" t="str">
            <v>440201</v>
          </cell>
          <cell r="B184" t="str">
            <v>Incobrables</v>
          </cell>
          <cell r="C184">
            <v>1000000</v>
          </cell>
          <cell r="D184">
            <v>50</v>
          </cell>
          <cell r="E184">
            <v>1000000</v>
          </cell>
          <cell r="F184">
            <v>50</v>
          </cell>
          <cell r="G184">
            <v>999950</v>
          </cell>
          <cell r="H184">
            <v>168.91047297297297</v>
          </cell>
        </row>
        <row r="185">
          <cell r="A185" t="str">
            <v>440301</v>
          </cell>
          <cell r="B185" t="str">
            <v>Gerencias</v>
          </cell>
          <cell r="C185">
            <v>1000000</v>
          </cell>
          <cell r="D185">
            <v>50</v>
          </cell>
          <cell r="E185">
            <v>1000000</v>
          </cell>
          <cell r="F185">
            <v>50</v>
          </cell>
          <cell r="G185">
            <v>999950</v>
          </cell>
          <cell r="H185">
            <v>168.91047297297297</v>
          </cell>
        </row>
        <row r="186">
          <cell r="A186" t="str">
            <v>440302</v>
          </cell>
          <cell r="B186" t="str">
            <v>RRHH</v>
          </cell>
          <cell r="C186">
            <v>1000000</v>
          </cell>
          <cell r="D186">
            <v>50</v>
          </cell>
          <cell r="E186">
            <v>1000000</v>
          </cell>
          <cell r="F186">
            <v>50</v>
          </cell>
          <cell r="G186">
            <v>999950</v>
          </cell>
          <cell r="H186">
            <v>168.91047297297297</v>
          </cell>
        </row>
        <row r="187">
          <cell r="A187" t="str">
            <v>440303</v>
          </cell>
          <cell r="B187" t="str">
            <v>Sistemas</v>
          </cell>
          <cell r="C187">
            <v>1000000</v>
          </cell>
          <cell r="D187">
            <v>50</v>
          </cell>
          <cell r="E187">
            <v>1000000</v>
          </cell>
          <cell r="F187">
            <v>50</v>
          </cell>
          <cell r="G187">
            <v>999950</v>
          </cell>
          <cell r="H187">
            <v>168.91047297297297</v>
          </cell>
        </row>
        <row r="188">
          <cell r="A188" t="str">
            <v>440304</v>
          </cell>
          <cell r="B188" t="str">
            <v>Compras</v>
          </cell>
          <cell r="C188">
            <v>1000000</v>
          </cell>
          <cell r="D188">
            <v>50</v>
          </cell>
          <cell r="E188">
            <v>1000000</v>
          </cell>
          <cell r="F188">
            <v>50</v>
          </cell>
          <cell r="G188">
            <v>999950</v>
          </cell>
          <cell r="H188">
            <v>168.91047297297297</v>
          </cell>
        </row>
        <row r="189">
          <cell r="A189" t="str">
            <v>440305</v>
          </cell>
          <cell r="B189" t="str">
            <v>Servicios Generales</v>
          </cell>
          <cell r="C189">
            <v>1000000</v>
          </cell>
          <cell r="D189">
            <v>50</v>
          </cell>
          <cell r="E189">
            <v>1000000</v>
          </cell>
          <cell r="F189">
            <v>50</v>
          </cell>
          <cell r="G189">
            <v>999950</v>
          </cell>
          <cell r="H189">
            <v>168.91047297297297</v>
          </cell>
        </row>
        <row r="190">
          <cell r="A190" t="str">
            <v>440401</v>
          </cell>
          <cell r="B190" t="str">
            <v>Balances y Presupuestos</v>
          </cell>
          <cell r="C190">
            <v>1000000</v>
          </cell>
          <cell r="D190">
            <v>50</v>
          </cell>
          <cell r="E190">
            <v>1000000</v>
          </cell>
          <cell r="F190">
            <v>50</v>
          </cell>
          <cell r="G190">
            <v>999950</v>
          </cell>
          <cell r="H190">
            <v>168.91047297297297</v>
          </cell>
        </row>
        <row r="191">
          <cell r="A191" t="str">
            <v>440402</v>
          </cell>
          <cell r="B191" t="str">
            <v>Administracion de Creditos y Ventas</v>
          </cell>
          <cell r="C191">
            <v>1000000</v>
          </cell>
          <cell r="D191">
            <v>50</v>
          </cell>
          <cell r="E191">
            <v>1000000</v>
          </cell>
          <cell r="F191">
            <v>50</v>
          </cell>
          <cell r="G191">
            <v>999950</v>
          </cell>
          <cell r="H191">
            <v>168.91047297297297</v>
          </cell>
        </row>
        <row r="192">
          <cell r="A192" t="str">
            <v>440403</v>
          </cell>
          <cell r="B192" t="str">
            <v>Administracion de Planta</v>
          </cell>
          <cell r="C192">
            <v>1000000</v>
          </cell>
          <cell r="D192">
            <v>50</v>
          </cell>
          <cell r="E192">
            <v>1000000</v>
          </cell>
          <cell r="F192">
            <v>50</v>
          </cell>
          <cell r="G192">
            <v>999950</v>
          </cell>
          <cell r="H192">
            <v>168.91047297297297</v>
          </cell>
        </row>
        <row r="193">
          <cell r="A193" t="str">
            <v>450101</v>
          </cell>
          <cell r="B193" t="str">
            <v>Intereses Financieros Pagados CP</v>
          </cell>
          <cell r="C193">
            <v>1000000</v>
          </cell>
          <cell r="D193">
            <v>50</v>
          </cell>
          <cell r="E193">
            <v>1000000</v>
          </cell>
          <cell r="F193">
            <v>50</v>
          </cell>
          <cell r="G193">
            <v>999950</v>
          </cell>
          <cell r="H193">
            <v>168.91047297297297</v>
          </cell>
        </row>
        <row r="194">
          <cell r="A194" t="str">
            <v>450102</v>
          </cell>
          <cell r="B194" t="str">
            <v>Intereses Financieros por Warrant</v>
          </cell>
          <cell r="C194">
            <v>1000000</v>
          </cell>
          <cell r="D194">
            <v>50</v>
          </cell>
          <cell r="E194">
            <v>1000000</v>
          </cell>
          <cell r="F194">
            <v>50</v>
          </cell>
          <cell r="G194">
            <v>999950</v>
          </cell>
          <cell r="H194">
            <v>168.91047297297297</v>
          </cell>
        </row>
        <row r="195">
          <cell r="A195" t="str">
            <v>450103</v>
          </cell>
          <cell r="B195" t="str">
            <v>Int. Fin. Pag. C.P. - Deudores p/ Ventas</v>
          </cell>
          <cell r="C195">
            <v>1000000</v>
          </cell>
          <cell r="D195">
            <v>50</v>
          </cell>
          <cell r="E195">
            <v>1000000</v>
          </cell>
          <cell r="F195">
            <v>50</v>
          </cell>
          <cell r="G195">
            <v>999950</v>
          </cell>
          <cell r="H195">
            <v>168.91047297297297</v>
          </cell>
        </row>
        <row r="196">
          <cell r="A196" t="str">
            <v>450104</v>
          </cell>
          <cell r="B196" t="str">
            <v>Intereses Pagados p/ Stock Trigo</v>
          </cell>
          <cell r="C196">
            <v>1000000</v>
          </cell>
          <cell r="D196">
            <v>50</v>
          </cell>
          <cell r="E196">
            <v>1000000</v>
          </cell>
          <cell r="F196">
            <v>50</v>
          </cell>
          <cell r="G196">
            <v>999950</v>
          </cell>
          <cell r="H196">
            <v>168.91047297297297</v>
          </cell>
        </row>
        <row r="197">
          <cell r="A197" t="str">
            <v>450301</v>
          </cell>
          <cell r="B197" t="str">
            <v>Diferencia de Cambio</v>
          </cell>
          <cell r="C197">
            <v>1000000</v>
          </cell>
          <cell r="D197">
            <v>50</v>
          </cell>
          <cell r="E197">
            <v>1000000</v>
          </cell>
          <cell r="F197">
            <v>50</v>
          </cell>
          <cell r="G197">
            <v>999950</v>
          </cell>
          <cell r="H197">
            <v>168.91047297297297</v>
          </cell>
        </row>
        <row r="198">
          <cell r="A198" t="str">
            <v>450401</v>
          </cell>
          <cell r="B198" t="str">
            <v>Ventas de bienes de uso</v>
          </cell>
          <cell r="C198">
            <v>1000000</v>
          </cell>
          <cell r="D198">
            <v>50</v>
          </cell>
          <cell r="E198">
            <v>1000000</v>
          </cell>
          <cell r="F198">
            <v>50</v>
          </cell>
          <cell r="G198">
            <v>999950</v>
          </cell>
          <cell r="H198">
            <v>168.91047297297297</v>
          </cell>
        </row>
        <row r="199">
          <cell r="A199" t="str">
            <v>450402</v>
          </cell>
          <cell r="B199" t="str">
            <v>Costo venta bienes de uso</v>
          </cell>
          <cell r="C199">
            <v>1000000</v>
          </cell>
          <cell r="D199">
            <v>50</v>
          </cell>
          <cell r="E199">
            <v>1000000</v>
          </cell>
          <cell r="F199">
            <v>50</v>
          </cell>
          <cell r="G199">
            <v>999950</v>
          </cell>
          <cell r="H199">
            <v>168.91047297297297</v>
          </cell>
        </row>
        <row r="200">
          <cell r="A200" t="str">
            <v>450403</v>
          </cell>
          <cell r="B200" t="str">
            <v>Ventas Varias</v>
          </cell>
          <cell r="C200">
            <v>1000000</v>
          </cell>
          <cell r="D200">
            <v>50</v>
          </cell>
          <cell r="E200">
            <v>1000000</v>
          </cell>
          <cell r="F200">
            <v>50</v>
          </cell>
          <cell r="G200">
            <v>999950</v>
          </cell>
          <cell r="H200">
            <v>168.91047297297297</v>
          </cell>
        </row>
        <row r="201">
          <cell r="A201" t="str">
            <v>450404</v>
          </cell>
          <cell r="B201" t="str">
            <v>Costo ventas varias</v>
          </cell>
          <cell r="C201">
            <v>1000000</v>
          </cell>
          <cell r="D201">
            <v>50</v>
          </cell>
          <cell r="E201">
            <v>1000000</v>
          </cell>
          <cell r="F201">
            <v>50</v>
          </cell>
          <cell r="G201">
            <v>999950</v>
          </cell>
          <cell r="H201">
            <v>168.91047297297297</v>
          </cell>
        </row>
        <row r="202">
          <cell r="A202" t="str">
            <v>450405</v>
          </cell>
          <cell r="B202" t="str">
            <v>Ingresos y egresos varios</v>
          </cell>
          <cell r="C202">
            <v>1000000</v>
          </cell>
          <cell r="D202">
            <v>50</v>
          </cell>
          <cell r="E202">
            <v>1000000</v>
          </cell>
          <cell r="F202">
            <v>50</v>
          </cell>
          <cell r="G202">
            <v>999950</v>
          </cell>
          <cell r="H202">
            <v>168.91047297297297</v>
          </cell>
        </row>
        <row r="203">
          <cell r="A203" t="str">
            <v>450408</v>
          </cell>
          <cell r="B203" t="str">
            <v>Ajuste Ejercicios Anteriores-G.N.D.</v>
          </cell>
          <cell r="C203">
            <v>1000000</v>
          </cell>
          <cell r="D203">
            <v>50</v>
          </cell>
          <cell r="E203">
            <v>1000000</v>
          </cell>
          <cell r="F203">
            <v>50</v>
          </cell>
          <cell r="G203">
            <v>999950</v>
          </cell>
          <cell r="H203">
            <v>168.91047297297297</v>
          </cell>
        </row>
        <row r="204">
          <cell r="A204" t="str">
            <v>450409</v>
          </cell>
          <cell r="B204" t="str">
            <v>I.V.A. Gastos</v>
          </cell>
          <cell r="C204">
            <v>1000000</v>
          </cell>
          <cell r="D204">
            <v>50</v>
          </cell>
          <cell r="E204">
            <v>1000000</v>
          </cell>
          <cell r="F204">
            <v>50</v>
          </cell>
          <cell r="G204">
            <v>999950</v>
          </cell>
          <cell r="H204">
            <v>168.91047297297297</v>
          </cell>
        </row>
        <row r="205">
          <cell r="A205" t="str">
            <v>450410</v>
          </cell>
          <cell r="B205" t="str">
            <v>Desc.Obtenidos Compra Cert.Cred.Trib.</v>
          </cell>
          <cell r="C205">
            <v>1000000</v>
          </cell>
          <cell r="D205">
            <v>50</v>
          </cell>
          <cell r="E205">
            <v>1000000</v>
          </cell>
          <cell r="F205">
            <v>50</v>
          </cell>
          <cell r="G205">
            <v>999950</v>
          </cell>
          <cell r="H205">
            <v>168.91047297297297</v>
          </cell>
        </row>
        <row r="206">
          <cell r="A206" t="str">
            <v>450411</v>
          </cell>
          <cell r="B206" t="str">
            <v>Retencion s/ Contrataciones Publicas</v>
          </cell>
          <cell r="C206">
            <v>1000000</v>
          </cell>
          <cell r="D206">
            <v>50</v>
          </cell>
          <cell r="E206">
            <v>1000000</v>
          </cell>
          <cell r="F206">
            <v>50</v>
          </cell>
          <cell r="G206">
            <v>999950</v>
          </cell>
          <cell r="H206">
            <v>168.91047297297297</v>
          </cell>
        </row>
        <row r="207">
          <cell r="A207" t="str">
            <v>460101</v>
          </cell>
          <cell r="B207" t="str">
            <v>Impuesto a la Renta Ejercicios Anteriore</v>
          </cell>
          <cell r="C207">
            <v>1000000</v>
          </cell>
          <cell r="D207">
            <v>50</v>
          </cell>
          <cell r="E207">
            <v>1000000</v>
          </cell>
          <cell r="F207">
            <v>50</v>
          </cell>
          <cell r="G207">
            <v>999950</v>
          </cell>
          <cell r="H207">
            <v>168.91047297297297</v>
          </cell>
        </row>
        <row r="208">
          <cell r="A208" t="str">
            <v>460102</v>
          </cell>
          <cell r="B208" t="str">
            <v>Impuesto a la Renta del Ejercicio</v>
          </cell>
          <cell r="C208">
            <v>1000000</v>
          </cell>
          <cell r="D208">
            <v>50</v>
          </cell>
          <cell r="E208">
            <v>1000000</v>
          </cell>
          <cell r="F208">
            <v>50</v>
          </cell>
          <cell r="G208">
            <v>999950</v>
          </cell>
          <cell r="H208">
            <v>168.91047297297297</v>
          </cell>
        </row>
        <row r="209">
          <cell r="A209" t="str">
            <v>460103</v>
          </cell>
          <cell r="B209" t="str">
            <v>Impuesto diferido años anteriores</v>
          </cell>
          <cell r="C209">
            <v>1000000</v>
          </cell>
          <cell r="D209">
            <v>50</v>
          </cell>
          <cell r="E209">
            <v>1000000</v>
          </cell>
          <cell r="F209">
            <v>50</v>
          </cell>
          <cell r="G209">
            <v>999950</v>
          </cell>
          <cell r="H209">
            <v>168.91047297297297</v>
          </cell>
        </row>
        <row r="210">
          <cell r="A210" t="str">
            <v>460104</v>
          </cell>
          <cell r="B210" t="str">
            <v>Impuesto diferido del ejercicio</v>
          </cell>
          <cell r="C210">
            <v>1000000</v>
          </cell>
          <cell r="D210">
            <v>50</v>
          </cell>
          <cell r="E210">
            <v>1000000</v>
          </cell>
          <cell r="F210">
            <v>50</v>
          </cell>
          <cell r="G210">
            <v>999950</v>
          </cell>
          <cell r="H210">
            <v>168.91047297297297</v>
          </cell>
        </row>
        <row r="211">
          <cell r="A211" t="str">
            <v>3101010001</v>
          </cell>
          <cell r="B211" t="str">
            <v>Ventas Harinas Industriales 000</v>
          </cell>
          <cell r="C211">
            <v>1000000</v>
          </cell>
          <cell r="D211">
            <v>50</v>
          </cell>
          <cell r="E211">
            <v>1000000</v>
          </cell>
          <cell r="F211">
            <v>50</v>
          </cell>
          <cell r="G211">
            <v>999950</v>
          </cell>
          <cell r="H211">
            <v>168.91047297297297</v>
          </cell>
        </row>
        <row r="212">
          <cell r="A212" t="str">
            <v>3101010002</v>
          </cell>
          <cell r="B212" t="str">
            <v>Ventas Harinas Industriales 0000</v>
          </cell>
          <cell r="C212">
            <v>1000000</v>
          </cell>
          <cell r="D212">
            <v>50</v>
          </cell>
          <cell r="E212">
            <v>1000000</v>
          </cell>
          <cell r="F212">
            <v>50</v>
          </cell>
          <cell r="G212">
            <v>999950</v>
          </cell>
          <cell r="H212">
            <v>168.91047297297297</v>
          </cell>
        </row>
        <row r="213">
          <cell r="A213" t="str">
            <v>3101010003</v>
          </cell>
          <cell r="B213" t="str">
            <v>Ventas Harinas Industriales otras</v>
          </cell>
          <cell r="C213">
            <v>1000000</v>
          </cell>
          <cell r="D213">
            <v>50</v>
          </cell>
          <cell r="E213">
            <v>1000000</v>
          </cell>
          <cell r="F213">
            <v>50</v>
          </cell>
          <cell r="G213">
            <v>999950</v>
          </cell>
          <cell r="H213">
            <v>168.91047297297297</v>
          </cell>
        </row>
        <row r="214">
          <cell r="A214" t="str">
            <v>3101010004</v>
          </cell>
          <cell r="B214" t="str">
            <v>Ventas Harinas Industriales Importadas</v>
          </cell>
          <cell r="C214">
            <v>1000000</v>
          </cell>
          <cell r="D214">
            <v>50</v>
          </cell>
          <cell r="E214">
            <v>1000000</v>
          </cell>
          <cell r="F214">
            <v>50</v>
          </cell>
          <cell r="G214">
            <v>999950</v>
          </cell>
          <cell r="H214">
            <v>168.91047297297297</v>
          </cell>
        </row>
        <row r="215">
          <cell r="A215" t="str">
            <v>3101020001</v>
          </cell>
          <cell r="B215" t="str">
            <v>Ventas Harinas Fraccionadas 5 Kg</v>
          </cell>
          <cell r="C215">
            <v>1000000</v>
          </cell>
          <cell r="D215">
            <v>50</v>
          </cell>
          <cell r="E215">
            <v>1000000</v>
          </cell>
          <cell r="F215">
            <v>50</v>
          </cell>
          <cell r="G215">
            <v>999950</v>
          </cell>
          <cell r="H215">
            <v>168.91047297297297</v>
          </cell>
        </row>
        <row r="216">
          <cell r="A216" t="str">
            <v>3101020002</v>
          </cell>
          <cell r="B216" t="str">
            <v>Ventas Harinas Fraccionadas 1 Kg</v>
          </cell>
          <cell r="C216">
            <v>1000000</v>
          </cell>
          <cell r="D216">
            <v>50</v>
          </cell>
          <cell r="E216">
            <v>1000000</v>
          </cell>
          <cell r="F216">
            <v>50</v>
          </cell>
          <cell r="G216">
            <v>999950</v>
          </cell>
          <cell r="H216">
            <v>168.91047297297297</v>
          </cell>
        </row>
        <row r="217">
          <cell r="A217" t="str">
            <v>3101020003</v>
          </cell>
          <cell r="B217" t="str">
            <v>Ventas Harinas Leudantes</v>
          </cell>
          <cell r="C217">
            <v>1000000</v>
          </cell>
          <cell r="D217">
            <v>50</v>
          </cell>
          <cell r="E217">
            <v>1000000</v>
          </cell>
          <cell r="F217">
            <v>50</v>
          </cell>
          <cell r="G217">
            <v>999950</v>
          </cell>
          <cell r="H217">
            <v>168.91047297297297</v>
          </cell>
        </row>
        <row r="218">
          <cell r="A218" t="str">
            <v>3101020004</v>
          </cell>
          <cell r="B218" t="str">
            <v>Ventas Harinas Fraccionado 4 K</v>
          </cell>
          <cell r="C218">
            <v>1000000</v>
          </cell>
          <cell r="D218">
            <v>50</v>
          </cell>
          <cell r="E218">
            <v>1000000</v>
          </cell>
          <cell r="F218">
            <v>50</v>
          </cell>
          <cell r="G218">
            <v>999950</v>
          </cell>
          <cell r="H218">
            <v>168.91047297297297</v>
          </cell>
        </row>
        <row r="219">
          <cell r="A219" t="str">
            <v>3101020005</v>
          </cell>
          <cell r="B219" t="str">
            <v>Ventas Harinas Fraccionado 0.9Kg</v>
          </cell>
          <cell r="C219">
            <v>1000000</v>
          </cell>
          <cell r="D219">
            <v>50</v>
          </cell>
          <cell r="E219">
            <v>1000000</v>
          </cell>
          <cell r="F219">
            <v>50</v>
          </cell>
          <cell r="G219">
            <v>999950</v>
          </cell>
          <cell r="H219">
            <v>168.91047297297297</v>
          </cell>
        </row>
        <row r="220">
          <cell r="A220" t="str">
            <v>3101030001</v>
          </cell>
          <cell r="B220" t="str">
            <v>Ventas Raciones Balanceadas</v>
          </cell>
          <cell r="C220">
            <v>1000000</v>
          </cell>
          <cell r="D220">
            <v>50</v>
          </cell>
          <cell r="E220">
            <v>1000000</v>
          </cell>
          <cell r="F220">
            <v>50</v>
          </cell>
          <cell r="G220">
            <v>999950</v>
          </cell>
          <cell r="H220">
            <v>168.91047297297297</v>
          </cell>
        </row>
        <row r="221">
          <cell r="A221" t="str">
            <v>3101030002</v>
          </cell>
          <cell r="B221" t="str">
            <v>Ventas Afrecho</v>
          </cell>
          <cell r="C221">
            <v>1000000</v>
          </cell>
          <cell r="D221">
            <v>50</v>
          </cell>
          <cell r="E221">
            <v>1000000</v>
          </cell>
          <cell r="F221">
            <v>50</v>
          </cell>
          <cell r="G221">
            <v>999950</v>
          </cell>
          <cell r="H221">
            <v>168.91047297297297</v>
          </cell>
        </row>
        <row r="222">
          <cell r="A222" t="str">
            <v>3101040001</v>
          </cell>
          <cell r="B222" t="str">
            <v>Venta Maiz</v>
          </cell>
          <cell r="C222">
            <v>1000000</v>
          </cell>
          <cell r="D222">
            <v>50</v>
          </cell>
          <cell r="E222">
            <v>1000000</v>
          </cell>
          <cell r="F222">
            <v>50</v>
          </cell>
          <cell r="G222">
            <v>999950</v>
          </cell>
          <cell r="H222">
            <v>168.91047297297297</v>
          </cell>
        </row>
        <row r="223">
          <cell r="A223" t="str">
            <v>3101040002</v>
          </cell>
          <cell r="B223" t="str">
            <v>Ventas Trigo</v>
          </cell>
          <cell r="C223">
            <v>1000000</v>
          </cell>
          <cell r="D223">
            <v>50</v>
          </cell>
          <cell r="E223">
            <v>1000000</v>
          </cell>
          <cell r="F223">
            <v>50</v>
          </cell>
          <cell r="G223">
            <v>999950</v>
          </cell>
          <cell r="H223">
            <v>168.91047297297297</v>
          </cell>
        </row>
        <row r="224">
          <cell r="A224" t="str">
            <v>3101050001</v>
          </cell>
          <cell r="B224" t="str">
            <v>Ventas de Uva Pasa</v>
          </cell>
          <cell r="C224">
            <v>1000000</v>
          </cell>
          <cell r="D224">
            <v>50</v>
          </cell>
          <cell r="E224">
            <v>1000000</v>
          </cell>
          <cell r="F224">
            <v>50</v>
          </cell>
          <cell r="G224">
            <v>999950</v>
          </cell>
          <cell r="H224">
            <v>168.91047297297297</v>
          </cell>
        </row>
        <row r="225">
          <cell r="A225" t="str">
            <v>3101050002</v>
          </cell>
          <cell r="B225" t="str">
            <v>Venta de Frutas Abrillantadas</v>
          </cell>
          <cell r="C225">
            <v>1000000</v>
          </cell>
          <cell r="D225">
            <v>50</v>
          </cell>
          <cell r="E225">
            <v>1000000</v>
          </cell>
          <cell r="F225">
            <v>50</v>
          </cell>
          <cell r="G225">
            <v>999950</v>
          </cell>
          <cell r="H225">
            <v>168.91047297297297</v>
          </cell>
        </row>
        <row r="226">
          <cell r="A226" t="str">
            <v>3101050003</v>
          </cell>
          <cell r="B226" t="str">
            <v>Venta de Sal Gruesa com·n yodada</v>
          </cell>
          <cell r="C226">
            <v>1000000</v>
          </cell>
          <cell r="D226">
            <v>50</v>
          </cell>
          <cell r="E226">
            <v>1000000</v>
          </cell>
          <cell r="F226">
            <v>50</v>
          </cell>
          <cell r="G226">
            <v>999950</v>
          </cell>
          <cell r="H226">
            <v>168.91047297297297</v>
          </cell>
        </row>
        <row r="227">
          <cell r="A227" t="str">
            <v>3101050004</v>
          </cell>
          <cell r="B227" t="str">
            <v>Venta de Sal Entrefina com·n yodada</v>
          </cell>
          <cell r="C227">
            <v>1000000</v>
          </cell>
          <cell r="D227">
            <v>50</v>
          </cell>
          <cell r="E227">
            <v>1000000</v>
          </cell>
          <cell r="F227">
            <v>50</v>
          </cell>
          <cell r="G227">
            <v>999950</v>
          </cell>
          <cell r="H227">
            <v>168.91047297297297</v>
          </cell>
        </row>
        <row r="228">
          <cell r="A228" t="str">
            <v>3101050005</v>
          </cell>
          <cell r="B228" t="str">
            <v>Venta de Sal Fina seca yodada</v>
          </cell>
          <cell r="C228">
            <v>1000000</v>
          </cell>
          <cell r="D228">
            <v>50</v>
          </cell>
          <cell r="E228">
            <v>1000000</v>
          </cell>
          <cell r="F228">
            <v>50</v>
          </cell>
          <cell r="G228">
            <v>999950</v>
          </cell>
          <cell r="H228">
            <v>168.91047297297297</v>
          </cell>
        </row>
        <row r="229">
          <cell r="A229" t="str">
            <v>3101050006</v>
          </cell>
          <cell r="B229" t="str">
            <v>Venta de Sal Gruesa seca yodada</v>
          </cell>
          <cell r="C229">
            <v>1000000</v>
          </cell>
          <cell r="D229">
            <v>50</v>
          </cell>
          <cell r="E229">
            <v>1000000</v>
          </cell>
          <cell r="F229">
            <v>50</v>
          </cell>
          <cell r="G229">
            <v>999950</v>
          </cell>
          <cell r="H229">
            <v>168.91047297297297</v>
          </cell>
        </row>
        <row r="230">
          <cell r="A230" t="str">
            <v>3101050007</v>
          </cell>
          <cell r="B230" t="str">
            <v>Venta de Sal Entrefina seca yodada</v>
          </cell>
          <cell r="C230">
            <v>1000000</v>
          </cell>
          <cell r="D230">
            <v>50</v>
          </cell>
          <cell r="E230">
            <v>1000000</v>
          </cell>
          <cell r="F230">
            <v>50</v>
          </cell>
          <cell r="G230">
            <v>999950</v>
          </cell>
          <cell r="H230">
            <v>168.91047297297297</v>
          </cell>
        </row>
        <row r="231">
          <cell r="A231" t="str">
            <v>3101050008</v>
          </cell>
          <cell r="B231" t="str">
            <v>Venta de Sal Fina impalpable yodada</v>
          </cell>
          <cell r="C231">
            <v>1000000</v>
          </cell>
          <cell r="D231">
            <v>50</v>
          </cell>
          <cell r="E231">
            <v>1000000</v>
          </cell>
          <cell r="F231">
            <v>50</v>
          </cell>
          <cell r="G231">
            <v>999950</v>
          </cell>
          <cell r="H231">
            <v>168.91047297297297</v>
          </cell>
        </row>
        <row r="232">
          <cell r="A232" t="str">
            <v>3101050009</v>
          </cell>
          <cell r="B232" t="str">
            <v>Venta de Sal Fina Comun Yodada 50kls</v>
          </cell>
          <cell r="C232">
            <v>1000000</v>
          </cell>
          <cell r="D232">
            <v>50</v>
          </cell>
          <cell r="E232">
            <v>1000000</v>
          </cell>
          <cell r="F232">
            <v>50</v>
          </cell>
          <cell r="G232">
            <v>999950</v>
          </cell>
          <cell r="H232">
            <v>168.91047297297297</v>
          </cell>
        </row>
        <row r="233">
          <cell r="A233" t="str">
            <v>3101050010</v>
          </cell>
          <cell r="B233" t="str">
            <v>Ventas de Gluten 25 Kg.</v>
          </cell>
          <cell r="C233">
            <v>1000000</v>
          </cell>
          <cell r="D233">
            <v>50</v>
          </cell>
          <cell r="E233">
            <v>1000000</v>
          </cell>
          <cell r="F233">
            <v>50</v>
          </cell>
          <cell r="G233">
            <v>999950</v>
          </cell>
          <cell r="H233">
            <v>168.91047297297297</v>
          </cell>
        </row>
        <row r="234">
          <cell r="A234" t="str">
            <v>3101050011</v>
          </cell>
          <cell r="B234" t="str">
            <v>Ventas de Gluten 10 Kg.</v>
          </cell>
          <cell r="C234">
            <v>1000000</v>
          </cell>
          <cell r="D234">
            <v>50</v>
          </cell>
          <cell r="E234">
            <v>1000000</v>
          </cell>
          <cell r="F234">
            <v>50</v>
          </cell>
          <cell r="G234">
            <v>999950</v>
          </cell>
          <cell r="H234">
            <v>168.91047297297297</v>
          </cell>
        </row>
        <row r="235">
          <cell r="A235" t="str">
            <v>3101050012</v>
          </cell>
          <cell r="B235" t="str">
            <v>Ventas Maiz Granos 50kls.</v>
          </cell>
          <cell r="C235">
            <v>1000000</v>
          </cell>
          <cell r="D235">
            <v>50</v>
          </cell>
          <cell r="E235">
            <v>1000000</v>
          </cell>
          <cell r="F235">
            <v>50</v>
          </cell>
          <cell r="G235">
            <v>999950</v>
          </cell>
          <cell r="H235">
            <v>168.91047297297297</v>
          </cell>
        </row>
        <row r="236">
          <cell r="A236" t="str">
            <v>3101050013</v>
          </cell>
          <cell r="B236" t="str">
            <v>Ventas Maiz Partido 50kls.</v>
          </cell>
          <cell r="C236">
            <v>1000000</v>
          </cell>
          <cell r="D236">
            <v>50</v>
          </cell>
          <cell r="E236">
            <v>1000000</v>
          </cell>
          <cell r="F236">
            <v>50</v>
          </cell>
          <cell r="G236">
            <v>999950</v>
          </cell>
          <cell r="H236">
            <v>168.91047297297297</v>
          </cell>
        </row>
        <row r="237">
          <cell r="A237" t="str">
            <v>3102010001</v>
          </cell>
          <cell r="B237" t="str">
            <v>Bonificaciones Harinas Industriales 000</v>
          </cell>
          <cell r="C237">
            <v>1000000</v>
          </cell>
          <cell r="D237">
            <v>50</v>
          </cell>
          <cell r="E237">
            <v>1000000</v>
          </cell>
          <cell r="F237">
            <v>50</v>
          </cell>
          <cell r="G237">
            <v>999950</v>
          </cell>
          <cell r="H237">
            <v>168.91047297297297</v>
          </cell>
        </row>
        <row r="238">
          <cell r="A238" t="str">
            <v>3102010002</v>
          </cell>
          <cell r="B238" t="str">
            <v>Bonificaciones Harinas Industriales 0000</v>
          </cell>
          <cell r="C238">
            <v>1000000</v>
          </cell>
          <cell r="D238">
            <v>50</v>
          </cell>
          <cell r="E238">
            <v>1000000</v>
          </cell>
          <cell r="F238">
            <v>50</v>
          </cell>
          <cell r="G238">
            <v>999950</v>
          </cell>
          <cell r="H238">
            <v>168.91047297297297</v>
          </cell>
        </row>
        <row r="239">
          <cell r="A239" t="str">
            <v>3102010003</v>
          </cell>
          <cell r="B239" t="str">
            <v>Bonificaciones Harinas Industriales otra</v>
          </cell>
          <cell r="C239">
            <v>1000000</v>
          </cell>
          <cell r="D239">
            <v>50</v>
          </cell>
          <cell r="E239">
            <v>1000000</v>
          </cell>
          <cell r="F239">
            <v>50</v>
          </cell>
          <cell r="G239">
            <v>999950</v>
          </cell>
          <cell r="H239">
            <v>168.91047297297297</v>
          </cell>
        </row>
        <row r="240">
          <cell r="A240" t="str">
            <v>3102010004</v>
          </cell>
          <cell r="B240" t="str">
            <v>Bonificaciones Harinas Industriales Impo</v>
          </cell>
          <cell r="C240">
            <v>1000000</v>
          </cell>
          <cell r="D240">
            <v>50</v>
          </cell>
          <cell r="E240">
            <v>1000000</v>
          </cell>
          <cell r="F240">
            <v>50</v>
          </cell>
          <cell r="G240">
            <v>999950</v>
          </cell>
          <cell r="H240">
            <v>168.91047297297297</v>
          </cell>
        </row>
        <row r="241">
          <cell r="A241" t="str">
            <v>3102020001</v>
          </cell>
          <cell r="B241" t="str">
            <v>Bonificaciones Harinas Fraccionadas 5 Kg</v>
          </cell>
          <cell r="C241">
            <v>1000000</v>
          </cell>
          <cell r="D241">
            <v>50</v>
          </cell>
          <cell r="E241">
            <v>1000000</v>
          </cell>
          <cell r="F241">
            <v>50</v>
          </cell>
          <cell r="G241">
            <v>999950</v>
          </cell>
          <cell r="H241">
            <v>168.91047297297297</v>
          </cell>
        </row>
        <row r="242">
          <cell r="A242" t="str">
            <v>3102020002</v>
          </cell>
          <cell r="B242" t="str">
            <v>Bonificaciones Harinas Fraccionadas 1 Kg</v>
          </cell>
          <cell r="C242">
            <v>1000000</v>
          </cell>
          <cell r="D242">
            <v>50</v>
          </cell>
          <cell r="E242">
            <v>1000000</v>
          </cell>
          <cell r="F242">
            <v>50</v>
          </cell>
          <cell r="G242">
            <v>999950</v>
          </cell>
          <cell r="H242">
            <v>168.91047297297297</v>
          </cell>
        </row>
        <row r="243">
          <cell r="A243" t="str">
            <v>3102020003</v>
          </cell>
          <cell r="B243" t="str">
            <v>Bonificaciones Harinas Leudantes</v>
          </cell>
          <cell r="C243">
            <v>1000000</v>
          </cell>
          <cell r="D243">
            <v>50</v>
          </cell>
          <cell r="E243">
            <v>1000000</v>
          </cell>
          <cell r="F243">
            <v>50</v>
          </cell>
          <cell r="G243">
            <v>999950</v>
          </cell>
          <cell r="H243">
            <v>168.91047297297297</v>
          </cell>
        </row>
        <row r="244">
          <cell r="A244" t="str">
            <v>3102020004</v>
          </cell>
          <cell r="B244" t="str">
            <v>Bonificaciones Harinas Fraccionadas 4 Kg</v>
          </cell>
          <cell r="C244">
            <v>1000000</v>
          </cell>
          <cell r="D244">
            <v>50</v>
          </cell>
          <cell r="E244">
            <v>1000000</v>
          </cell>
          <cell r="F244">
            <v>50</v>
          </cell>
          <cell r="G244">
            <v>999950</v>
          </cell>
          <cell r="H244">
            <v>168.91047297297297</v>
          </cell>
        </row>
        <row r="245">
          <cell r="A245" t="str">
            <v>3102020005</v>
          </cell>
          <cell r="B245" t="str">
            <v>Bonificaciones Harinas Fraccionadas 0.9k</v>
          </cell>
          <cell r="C245">
            <v>1000000</v>
          </cell>
          <cell r="D245">
            <v>50</v>
          </cell>
          <cell r="E245">
            <v>1000000</v>
          </cell>
          <cell r="F245">
            <v>50</v>
          </cell>
          <cell r="G245">
            <v>999950</v>
          </cell>
          <cell r="H245">
            <v>168.91047297297297</v>
          </cell>
        </row>
        <row r="246">
          <cell r="A246" t="str">
            <v>3102030001</v>
          </cell>
          <cell r="B246" t="str">
            <v>Bonificaciones Raciones Balanceadas</v>
          </cell>
          <cell r="C246">
            <v>1000000</v>
          </cell>
          <cell r="D246">
            <v>50</v>
          </cell>
          <cell r="E246">
            <v>1000000</v>
          </cell>
          <cell r="F246">
            <v>50</v>
          </cell>
          <cell r="G246">
            <v>999950</v>
          </cell>
          <cell r="H246">
            <v>168.91047297297297</v>
          </cell>
        </row>
        <row r="247">
          <cell r="A247" t="str">
            <v>3102030002</v>
          </cell>
          <cell r="B247" t="str">
            <v>Bonificaciones Afrecho</v>
          </cell>
          <cell r="C247">
            <v>1000000</v>
          </cell>
          <cell r="D247">
            <v>50</v>
          </cell>
          <cell r="E247">
            <v>1000000</v>
          </cell>
          <cell r="F247">
            <v>50</v>
          </cell>
          <cell r="G247">
            <v>999950</v>
          </cell>
          <cell r="H247">
            <v>168.91047297297297</v>
          </cell>
        </row>
        <row r="248">
          <cell r="A248" t="str">
            <v>3103010001</v>
          </cell>
          <cell r="B248" t="str">
            <v>Devoluciones Harinas Industriales 000</v>
          </cell>
          <cell r="C248">
            <v>1000000</v>
          </cell>
          <cell r="D248">
            <v>50</v>
          </cell>
          <cell r="E248">
            <v>1000000</v>
          </cell>
          <cell r="F248">
            <v>50</v>
          </cell>
          <cell r="G248">
            <v>999950</v>
          </cell>
          <cell r="H248">
            <v>168.91047297297297</v>
          </cell>
        </row>
        <row r="249">
          <cell r="A249" t="str">
            <v>3103010002</v>
          </cell>
          <cell r="B249" t="str">
            <v>Devoluciones Harinas Industriales 0000</v>
          </cell>
          <cell r="C249">
            <v>1000000</v>
          </cell>
          <cell r="D249">
            <v>50</v>
          </cell>
          <cell r="E249">
            <v>1000000</v>
          </cell>
          <cell r="F249">
            <v>50</v>
          </cell>
          <cell r="G249">
            <v>999950</v>
          </cell>
          <cell r="H249">
            <v>168.91047297297297</v>
          </cell>
        </row>
        <row r="250">
          <cell r="A250" t="str">
            <v>3103010003</v>
          </cell>
          <cell r="B250" t="str">
            <v>Devoluciones Harinas Industriales otras</v>
          </cell>
          <cell r="C250">
            <v>1000000</v>
          </cell>
          <cell r="D250">
            <v>50</v>
          </cell>
          <cell r="E250">
            <v>1000000</v>
          </cell>
          <cell r="F250">
            <v>50</v>
          </cell>
          <cell r="G250">
            <v>999950</v>
          </cell>
          <cell r="H250">
            <v>168.91047297297297</v>
          </cell>
        </row>
        <row r="251">
          <cell r="A251" t="str">
            <v>3103010004</v>
          </cell>
          <cell r="B251" t="str">
            <v>Devoluciones Harinas Industriales Import</v>
          </cell>
          <cell r="C251">
            <v>1000000</v>
          </cell>
          <cell r="D251">
            <v>50</v>
          </cell>
          <cell r="E251">
            <v>1000000</v>
          </cell>
          <cell r="F251">
            <v>50</v>
          </cell>
          <cell r="G251">
            <v>999950</v>
          </cell>
          <cell r="H251">
            <v>168.91047297297297</v>
          </cell>
        </row>
        <row r="252">
          <cell r="A252" t="str">
            <v>3103020001</v>
          </cell>
          <cell r="B252" t="str">
            <v>Devoluciones Harinas Fraccionadas 5 Kg</v>
          </cell>
          <cell r="C252">
            <v>1000000</v>
          </cell>
          <cell r="D252">
            <v>50</v>
          </cell>
          <cell r="E252">
            <v>1000000</v>
          </cell>
          <cell r="F252">
            <v>50</v>
          </cell>
          <cell r="G252">
            <v>999950</v>
          </cell>
          <cell r="H252">
            <v>168.91047297297297</v>
          </cell>
        </row>
        <row r="253">
          <cell r="A253" t="str">
            <v>3103020002</v>
          </cell>
          <cell r="B253" t="str">
            <v>Devoluciones Harinas Fraccionadas 1 Kg</v>
          </cell>
          <cell r="C253">
            <v>1000000</v>
          </cell>
          <cell r="D253">
            <v>50</v>
          </cell>
          <cell r="E253">
            <v>1000000</v>
          </cell>
          <cell r="F253">
            <v>50</v>
          </cell>
          <cell r="G253">
            <v>999950</v>
          </cell>
          <cell r="H253">
            <v>168.91047297297297</v>
          </cell>
        </row>
        <row r="254">
          <cell r="A254" t="str">
            <v>3103020003</v>
          </cell>
          <cell r="B254" t="str">
            <v>Devoluciones Harinas Leudantes</v>
          </cell>
          <cell r="C254">
            <v>1000000</v>
          </cell>
          <cell r="D254">
            <v>50</v>
          </cell>
          <cell r="E254">
            <v>1000000</v>
          </cell>
          <cell r="F254">
            <v>50</v>
          </cell>
          <cell r="G254">
            <v>999950</v>
          </cell>
          <cell r="H254">
            <v>168.91047297297297</v>
          </cell>
        </row>
        <row r="255">
          <cell r="A255" t="str">
            <v>3103020004</v>
          </cell>
          <cell r="B255" t="str">
            <v>Devoluciones Harinas Fraccionadas 4kg.</v>
          </cell>
          <cell r="C255">
            <v>1000000</v>
          </cell>
          <cell r="D255">
            <v>50</v>
          </cell>
          <cell r="E255">
            <v>1000000</v>
          </cell>
          <cell r="F255">
            <v>50</v>
          </cell>
          <cell r="G255">
            <v>999950</v>
          </cell>
          <cell r="H255">
            <v>168.91047297297297</v>
          </cell>
        </row>
        <row r="256">
          <cell r="A256" t="str">
            <v>3103020005</v>
          </cell>
          <cell r="B256" t="str">
            <v>Devoluciones Harinas Fraccionadas 0.9kg</v>
          </cell>
          <cell r="C256">
            <v>1000000</v>
          </cell>
          <cell r="D256">
            <v>50</v>
          </cell>
          <cell r="E256">
            <v>1000000</v>
          </cell>
          <cell r="F256">
            <v>50</v>
          </cell>
          <cell r="G256">
            <v>999950</v>
          </cell>
          <cell r="H256">
            <v>168.91047297297297</v>
          </cell>
        </row>
        <row r="257">
          <cell r="A257" t="str">
            <v>3103030001</v>
          </cell>
          <cell r="B257" t="str">
            <v>Devoluciones Raciones Balanceadas</v>
          </cell>
          <cell r="C257">
            <v>1000000</v>
          </cell>
          <cell r="D257">
            <v>50</v>
          </cell>
          <cell r="E257">
            <v>1000000</v>
          </cell>
          <cell r="F257">
            <v>50</v>
          </cell>
          <cell r="G257">
            <v>999950</v>
          </cell>
          <cell r="H257">
            <v>168.91047297297297</v>
          </cell>
        </row>
        <row r="258">
          <cell r="A258" t="str">
            <v>3103030002</v>
          </cell>
          <cell r="B258" t="str">
            <v>Devoluciones Afrecho</v>
          </cell>
          <cell r="C258">
            <v>1000000</v>
          </cell>
          <cell r="D258">
            <v>50</v>
          </cell>
          <cell r="E258">
            <v>1000000</v>
          </cell>
          <cell r="F258">
            <v>50</v>
          </cell>
          <cell r="G258">
            <v>999950</v>
          </cell>
          <cell r="H258">
            <v>168.91047297297297</v>
          </cell>
        </row>
        <row r="259">
          <cell r="A259" t="str">
            <v>3103040001</v>
          </cell>
          <cell r="B259" t="str">
            <v>Devoluci¾n de Granos Importados</v>
          </cell>
          <cell r="C259">
            <v>1000000</v>
          </cell>
          <cell r="D259">
            <v>50</v>
          </cell>
          <cell r="E259">
            <v>1000000</v>
          </cell>
          <cell r="F259">
            <v>50</v>
          </cell>
          <cell r="G259">
            <v>999950</v>
          </cell>
          <cell r="H259">
            <v>168.91047297297297</v>
          </cell>
        </row>
        <row r="260">
          <cell r="A260" t="str">
            <v>3103050001</v>
          </cell>
          <cell r="B260" t="str">
            <v>Devoluciones Uva Pasa</v>
          </cell>
          <cell r="C260">
            <v>1000000</v>
          </cell>
          <cell r="D260">
            <v>50</v>
          </cell>
          <cell r="E260">
            <v>1000000</v>
          </cell>
          <cell r="F260">
            <v>50</v>
          </cell>
          <cell r="G260">
            <v>999950</v>
          </cell>
          <cell r="H260">
            <v>168.91047297297297</v>
          </cell>
        </row>
        <row r="261">
          <cell r="A261" t="str">
            <v>3103050002</v>
          </cell>
          <cell r="B261" t="str">
            <v>Devoluciones Fruta Abrillantada</v>
          </cell>
          <cell r="C261">
            <v>1000000</v>
          </cell>
          <cell r="D261">
            <v>50</v>
          </cell>
          <cell r="E261">
            <v>1000000</v>
          </cell>
          <cell r="F261">
            <v>50</v>
          </cell>
          <cell r="G261">
            <v>999950</v>
          </cell>
          <cell r="H261">
            <v>168.91047297297297</v>
          </cell>
        </row>
        <row r="262">
          <cell r="A262" t="str">
            <v>3103050003</v>
          </cell>
          <cell r="B262" t="str">
            <v>Devoluciones Sal Gruesa Com·n Yodada</v>
          </cell>
          <cell r="C262">
            <v>1000000</v>
          </cell>
          <cell r="D262">
            <v>50</v>
          </cell>
          <cell r="E262">
            <v>1000000</v>
          </cell>
          <cell r="F262">
            <v>50</v>
          </cell>
          <cell r="G262">
            <v>999950</v>
          </cell>
          <cell r="H262">
            <v>168.91047297297297</v>
          </cell>
        </row>
        <row r="263">
          <cell r="A263" t="str">
            <v>3103050004</v>
          </cell>
          <cell r="B263" t="str">
            <v>Devoluciones Sal Entrefina Com·n Yodada</v>
          </cell>
          <cell r="C263">
            <v>1000000</v>
          </cell>
          <cell r="D263">
            <v>50</v>
          </cell>
          <cell r="E263">
            <v>1000000</v>
          </cell>
          <cell r="F263">
            <v>50</v>
          </cell>
          <cell r="G263">
            <v>999950</v>
          </cell>
          <cell r="H263">
            <v>168.91047297297297</v>
          </cell>
        </row>
        <row r="264">
          <cell r="A264" t="str">
            <v>3103050005</v>
          </cell>
          <cell r="B264" t="str">
            <v>Devoluciones Sal Fina Seca Yodada</v>
          </cell>
          <cell r="C264">
            <v>1000000</v>
          </cell>
          <cell r="D264">
            <v>50</v>
          </cell>
          <cell r="E264">
            <v>1000000</v>
          </cell>
          <cell r="F264">
            <v>50</v>
          </cell>
          <cell r="G264">
            <v>999950</v>
          </cell>
          <cell r="H264">
            <v>168.91047297297297</v>
          </cell>
        </row>
        <row r="265">
          <cell r="A265" t="str">
            <v>3103050006</v>
          </cell>
          <cell r="B265" t="str">
            <v>Devoluciones Sal Gruesa Seca Yodada</v>
          </cell>
          <cell r="C265">
            <v>1000000</v>
          </cell>
          <cell r="D265">
            <v>50</v>
          </cell>
          <cell r="E265">
            <v>1000000</v>
          </cell>
          <cell r="F265">
            <v>50</v>
          </cell>
          <cell r="G265">
            <v>999950</v>
          </cell>
          <cell r="H265">
            <v>168.91047297297297</v>
          </cell>
        </row>
        <row r="266">
          <cell r="A266" t="str">
            <v>3103050007</v>
          </cell>
          <cell r="B266" t="str">
            <v>Devoluciones Sal Entrefina Seca Yodada</v>
          </cell>
          <cell r="C266">
            <v>1000000</v>
          </cell>
          <cell r="D266">
            <v>50</v>
          </cell>
          <cell r="E266">
            <v>1000000</v>
          </cell>
          <cell r="F266">
            <v>50</v>
          </cell>
          <cell r="G266">
            <v>999950</v>
          </cell>
          <cell r="H266">
            <v>168.91047297297297</v>
          </cell>
        </row>
        <row r="267">
          <cell r="A267" t="str">
            <v>3103050008</v>
          </cell>
          <cell r="B267" t="str">
            <v>Devoluciones Sal Fina Impalpable Yodada</v>
          </cell>
          <cell r="C267">
            <v>1000000</v>
          </cell>
          <cell r="D267">
            <v>50</v>
          </cell>
          <cell r="E267">
            <v>1000000</v>
          </cell>
          <cell r="F267">
            <v>50</v>
          </cell>
          <cell r="G267">
            <v>999950</v>
          </cell>
          <cell r="H267">
            <v>168.91047297297297</v>
          </cell>
        </row>
        <row r="268">
          <cell r="A268" t="str">
            <v>4101010001</v>
          </cell>
          <cell r="B268" t="str">
            <v>Fletes Harinas Industrailes 000</v>
          </cell>
          <cell r="C268">
            <v>1000000</v>
          </cell>
          <cell r="D268">
            <v>50</v>
          </cell>
          <cell r="E268">
            <v>1000000</v>
          </cell>
          <cell r="F268">
            <v>50</v>
          </cell>
          <cell r="G268">
            <v>999950</v>
          </cell>
          <cell r="H268">
            <v>168.91047297297297</v>
          </cell>
        </row>
        <row r="269">
          <cell r="A269" t="str">
            <v>4101010002</v>
          </cell>
          <cell r="B269" t="str">
            <v>Fletes Harinas Industriales 0000</v>
          </cell>
          <cell r="C269">
            <v>1000000</v>
          </cell>
          <cell r="D269">
            <v>50</v>
          </cell>
          <cell r="E269">
            <v>1000000</v>
          </cell>
          <cell r="F269">
            <v>50</v>
          </cell>
          <cell r="G269">
            <v>999950</v>
          </cell>
          <cell r="H269">
            <v>168.91047297297297</v>
          </cell>
        </row>
        <row r="270">
          <cell r="A270" t="str">
            <v>4101010003</v>
          </cell>
          <cell r="B270" t="str">
            <v>Fletes Harinas Industriales otras</v>
          </cell>
          <cell r="C270">
            <v>1000000</v>
          </cell>
          <cell r="D270">
            <v>50</v>
          </cell>
          <cell r="E270">
            <v>1000000</v>
          </cell>
          <cell r="F270">
            <v>50</v>
          </cell>
          <cell r="G270">
            <v>999950</v>
          </cell>
          <cell r="H270">
            <v>168.91047297297297</v>
          </cell>
        </row>
        <row r="271">
          <cell r="A271" t="str">
            <v>4101010004</v>
          </cell>
          <cell r="B271" t="str">
            <v>Fletes Harinas Industriales Importadas</v>
          </cell>
          <cell r="C271">
            <v>1000000</v>
          </cell>
          <cell r="D271">
            <v>50</v>
          </cell>
          <cell r="E271">
            <v>1000000</v>
          </cell>
          <cell r="F271">
            <v>50</v>
          </cell>
          <cell r="G271">
            <v>999950</v>
          </cell>
          <cell r="H271">
            <v>168.91047297297297</v>
          </cell>
        </row>
        <row r="272">
          <cell r="A272" t="str">
            <v>4101020001</v>
          </cell>
          <cell r="B272" t="str">
            <v>Fletes Harinas Fraccionadas 5 Kg</v>
          </cell>
          <cell r="C272">
            <v>1000000</v>
          </cell>
          <cell r="D272">
            <v>50</v>
          </cell>
          <cell r="E272">
            <v>1000000</v>
          </cell>
          <cell r="F272">
            <v>50</v>
          </cell>
          <cell r="G272">
            <v>999950</v>
          </cell>
          <cell r="H272">
            <v>168.91047297297297</v>
          </cell>
        </row>
        <row r="273">
          <cell r="A273" t="str">
            <v>4101020002</v>
          </cell>
          <cell r="B273" t="str">
            <v>Fletes Harinas Fraccionadas 1 Kg</v>
          </cell>
          <cell r="C273">
            <v>1000000</v>
          </cell>
          <cell r="D273">
            <v>50</v>
          </cell>
          <cell r="E273">
            <v>1000000</v>
          </cell>
          <cell r="F273">
            <v>50</v>
          </cell>
          <cell r="G273">
            <v>999950</v>
          </cell>
          <cell r="H273">
            <v>168.91047297297297</v>
          </cell>
        </row>
        <row r="274">
          <cell r="A274" t="str">
            <v>4101020003</v>
          </cell>
          <cell r="B274" t="str">
            <v>Fletes Harinas Leudantes</v>
          </cell>
          <cell r="C274">
            <v>1000000</v>
          </cell>
          <cell r="D274">
            <v>50</v>
          </cell>
          <cell r="E274">
            <v>1000000</v>
          </cell>
          <cell r="F274">
            <v>50</v>
          </cell>
          <cell r="G274">
            <v>999950</v>
          </cell>
          <cell r="H274">
            <v>168.91047297297297</v>
          </cell>
        </row>
        <row r="275">
          <cell r="A275" t="str">
            <v>4101020004</v>
          </cell>
          <cell r="B275" t="str">
            <v>Fletes Harinas Fraccionadas  10 x 900gs.</v>
          </cell>
          <cell r="C275">
            <v>1000000</v>
          </cell>
          <cell r="D275">
            <v>50</v>
          </cell>
          <cell r="E275">
            <v>1000000</v>
          </cell>
          <cell r="F275">
            <v>50</v>
          </cell>
          <cell r="G275">
            <v>999950</v>
          </cell>
          <cell r="H275">
            <v>168.91047297297297</v>
          </cell>
        </row>
        <row r="276">
          <cell r="A276" t="str">
            <v>4101020005</v>
          </cell>
          <cell r="B276" t="str">
            <v>Fletes Harinas Fraccionada 3 x 4</v>
          </cell>
          <cell r="C276">
            <v>1000000</v>
          </cell>
          <cell r="D276">
            <v>50</v>
          </cell>
          <cell r="E276">
            <v>1000000</v>
          </cell>
          <cell r="F276">
            <v>50</v>
          </cell>
          <cell r="G276">
            <v>999950</v>
          </cell>
          <cell r="H276">
            <v>168.91047297297297</v>
          </cell>
        </row>
        <row r="277">
          <cell r="A277" t="str">
            <v>4101030001</v>
          </cell>
          <cell r="B277" t="str">
            <v>Fletes Raciones Balanceadas</v>
          </cell>
          <cell r="C277">
            <v>1000000</v>
          </cell>
          <cell r="D277">
            <v>50</v>
          </cell>
          <cell r="E277">
            <v>1000000</v>
          </cell>
          <cell r="F277">
            <v>50</v>
          </cell>
          <cell r="G277">
            <v>999950</v>
          </cell>
          <cell r="H277">
            <v>168.91047297297297</v>
          </cell>
        </row>
        <row r="278">
          <cell r="A278" t="str">
            <v>4101030002</v>
          </cell>
          <cell r="B278" t="str">
            <v>Fletes Afrecho</v>
          </cell>
          <cell r="C278">
            <v>1000000</v>
          </cell>
          <cell r="D278">
            <v>50</v>
          </cell>
          <cell r="E278">
            <v>1000000</v>
          </cell>
          <cell r="F278">
            <v>50</v>
          </cell>
          <cell r="G278">
            <v>999950</v>
          </cell>
          <cell r="H278">
            <v>168.91047297297297</v>
          </cell>
        </row>
        <row r="279">
          <cell r="A279" t="str">
            <v>4101040001</v>
          </cell>
          <cell r="B279" t="str">
            <v>Fletes Maiz</v>
          </cell>
          <cell r="C279">
            <v>1000000</v>
          </cell>
          <cell r="D279">
            <v>50</v>
          </cell>
          <cell r="E279">
            <v>1000000</v>
          </cell>
          <cell r="F279">
            <v>50</v>
          </cell>
          <cell r="G279">
            <v>999950</v>
          </cell>
          <cell r="H279">
            <v>168.91047297297297</v>
          </cell>
        </row>
        <row r="280">
          <cell r="A280" t="str">
            <v>4101050001</v>
          </cell>
          <cell r="B280" t="str">
            <v>Fletes Interno</v>
          </cell>
          <cell r="C280">
            <v>1000000</v>
          </cell>
          <cell r="D280">
            <v>50</v>
          </cell>
          <cell r="E280">
            <v>1000000</v>
          </cell>
          <cell r="F280">
            <v>50</v>
          </cell>
          <cell r="G280">
            <v>999950</v>
          </cell>
          <cell r="H280">
            <v>168.91047297297297</v>
          </cell>
        </row>
        <row r="281">
          <cell r="A281" t="str">
            <v>4101060001</v>
          </cell>
          <cell r="B281" t="str">
            <v>Flete Sal Gruesa com·n yodada</v>
          </cell>
          <cell r="C281">
            <v>1000000</v>
          </cell>
          <cell r="D281">
            <v>50</v>
          </cell>
          <cell r="E281">
            <v>1000000</v>
          </cell>
          <cell r="F281">
            <v>50</v>
          </cell>
          <cell r="G281">
            <v>999950</v>
          </cell>
          <cell r="H281">
            <v>168.91047297297297</v>
          </cell>
        </row>
        <row r="282">
          <cell r="A282" t="str">
            <v>4101060002</v>
          </cell>
          <cell r="B282" t="str">
            <v>Flete Sal Entrefina com·n yodada</v>
          </cell>
          <cell r="C282">
            <v>1000000</v>
          </cell>
          <cell r="D282">
            <v>50</v>
          </cell>
          <cell r="E282">
            <v>1000000</v>
          </cell>
          <cell r="F282">
            <v>50</v>
          </cell>
          <cell r="G282">
            <v>999950</v>
          </cell>
          <cell r="H282">
            <v>168.91047297297297</v>
          </cell>
        </row>
        <row r="283">
          <cell r="A283" t="str">
            <v>4101060003</v>
          </cell>
          <cell r="B283" t="str">
            <v>Flete Sal Fina seca yodada</v>
          </cell>
          <cell r="C283">
            <v>1000000</v>
          </cell>
          <cell r="D283">
            <v>50</v>
          </cell>
          <cell r="E283">
            <v>1000000</v>
          </cell>
          <cell r="F283">
            <v>50</v>
          </cell>
          <cell r="G283">
            <v>999950</v>
          </cell>
          <cell r="H283">
            <v>168.91047297297297</v>
          </cell>
        </row>
        <row r="284">
          <cell r="A284" t="str">
            <v>4101060004</v>
          </cell>
          <cell r="B284" t="str">
            <v>Flete Sal Gruesa seca yodada</v>
          </cell>
          <cell r="C284">
            <v>1000000</v>
          </cell>
          <cell r="D284">
            <v>50</v>
          </cell>
          <cell r="E284">
            <v>1000000</v>
          </cell>
          <cell r="F284">
            <v>50</v>
          </cell>
          <cell r="G284">
            <v>999950</v>
          </cell>
          <cell r="H284">
            <v>168.91047297297297</v>
          </cell>
        </row>
        <row r="285">
          <cell r="A285" t="str">
            <v>4101060005</v>
          </cell>
          <cell r="B285" t="str">
            <v>Flete Sal Entrefina seca yodada</v>
          </cell>
          <cell r="C285">
            <v>1000000</v>
          </cell>
          <cell r="D285">
            <v>50</v>
          </cell>
          <cell r="E285">
            <v>1000000</v>
          </cell>
          <cell r="F285">
            <v>50</v>
          </cell>
          <cell r="G285">
            <v>999950</v>
          </cell>
          <cell r="H285">
            <v>168.91047297297297</v>
          </cell>
        </row>
        <row r="286">
          <cell r="A286" t="str">
            <v>4101060006</v>
          </cell>
          <cell r="B286" t="str">
            <v>Flete Sal Fina impalpable yodada</v>
          </cell>
          <cell r="C286">
            <v>1000000</v>
          </cell>
          <cell r="D286">
            <v>50</v>
          </cell>
          <cell r="E286">
            <v>1000000</v>
          </cell>
          <cell r="F286">
            <v>50</v>
          </cell>
          <cell r="G286">
            <v>999950</v>
          </cell>
          <cell r="H286">
            <v>168.91047297297297</v>
          </cell>
        </row>
        <row r="287">
          <cell r="A287" t="str">
            <v>4101060007</v>
          </cell>
          <cell r="B287" t="str">
            <v>Flete Uva Pasa</v>
          </cell>
          <cell r="C287">
            <v>1000000</v>
          </cell>
          <cell r="D287">
            <v>50</v>
          </cell>
          <cell r="E287">
            <v>1000000</v>
          </cell>
          <cell r="F287">
            <v>50</v>
          </cell>
          <cell r="G287">
            <v>999950</v>
          </cell>
          <cell r="H287">
            <v>168.91047297297297</v>
          </cell>
        </row>
        <row r="288">
          <cell r="A288" t="str">
            <v>4101060008</v>
          </cell>
          <cell r="B288" t="str">
            <v>Fletes Varios - Fruta Abrillantada</v>
          </cell>
          <cell r="C288">
            <v>1000000</v>
          </cell>
          <cell r="D288">
            <v>50</v>
          </cell>
          <cell r="E288">
            <v>1000000</v>
          </cell>
          <cell r="F288">
            <v>50</v>
          </cell>
          <cell r="G288">
            <v>999950</v>
          </cell>
          <cell r="H288">
            <v>168.91047297297297</v>
          </cell>
        </row>
        <row r="289">
          <cell r="A289" t="str">
            <v>4101060009</v>
          </cell>
          <cell r="B289" t="str">
            <v>Flete Sal Fina com·n yodada</v>
          </cell>
          <cell r="C289">
            <v>1000000</v>
          </cell>
          <cell r="D289">
            <v>50</v>
          </cell>
          <cell r="E289">
            <v>1000000</v>
          </cell>
          <cell r="F289">
            <v>50</v>
          </cell>
          <cell r="G289">
            <v>999950</v>
          </cell>
          <cell r="H289">
            <v>168.91047297297297</v>
          </cell>
        </row>
        <row r="290">
          <cell r="A290" t="str">
            <v>4101060010</v>
          </cell>
          <cell r="B290" t="str">
            <v>Flete Gluten Vital 25 Kg.</v>
          </cell>
          <cell r="C290">
            <v>1000000</v>
          </cell>
          <cell r="D290">
            <v>50</v>
          </cell>
          <cell r="E290">
            <v>1000000</v>
          </cell>
          <cell r="F290">
            <v>50</v>
          </cell>
          <cell r="G290">
            <v>999950</v>
          </cell>
          <cell r="H290">
            <v>168.91047297297297</v>
          </cell>
        </row>
        <row r="291">
          <cell r="A291" t="str">
            <v>4101060011</v>
          </cell>
          <cell r="B291" t="str">
            <v>Flete Gluten Vital 10 Kg.</v>
          </cell>
          <cell r="C291">
            <v>1000000</v>
          </cell>
          <cell r="D291">
            <v>50</v>
          </cell>
          <cell r="E291">
            <v>1000000</v>
          </cell>
          <cell r="F291">
            <v>50</v>
          </cell>
          <cell r="G291">
            <v>999950</v>
          </cell>
          <cell r="H291">
            <v>168.91047297297297</v>
          </cell>
        </row>
        <row r="292">
          <cell r="A292" t="str">
            <v>4101060012</v>
          </cell>
          <cell r="B292" t="str">
            <v>Flete Maiz granos 50 kls</v>
          </cell>
          <cell r="C292">
            <v>1000000</v>
          </cell>
          <cell r="D292">
            <v>50</v>
          </cell>
          <cell r="E292">
            <v>1000000</v>
          </cell>
          <cell r="F292">
            <v>50</v>
          </cell>
          <cell r="G292">
            <v>999950</v>
          </cell>
          <cell r="H292">
            <v>168.91047297297297</v>
          </cell>
        </row>
        <row r="293">
          <cell r="A293" t="str">
            <v>4101060013</v>
          </cell>
          <cell r="B293" t="str">
            <v>Flete Maiz Partido 50kls.</v>
          </cell>
          <cell r="C293">
            <v>1000000</v>
          </cell>
          <cell r="D293">
            <v>50</v>
          </cell>
          <cell r="E293">
            <v>1000000</v>
          </cell>
          <cell r="F293">
            <v>50</v>
          </cell>
          <cell r="G293">
            <v>999950</v>
          </cell>
          <cell r="H293">
            <v>168.91047297297297</v>
          </cell>
        </row>
        <row r="294">
          <cell r="A294" t="str">
            <v>4102010001</v>
          </cell>
          <cell r="B294" t="str">
            <v>Comisiones Harinas Industriales 000</v>
          </cell>
          <cell r="C294">
            <v>1000000</v>
          </cell>
          <cell r="D294">
            <v>50</v>
          </cell>
          <cell r="E294">
            <v>1000000</v>
          </cell>
          <cell r="F294">
            <v>50</v>
          </cell>
          <cell r="G294">
            <v>999950</v>
          </cell>
          <cell r="H294">
            <v>168.91047297297297</v>
          </cell>
        </row>
        <row r="295">
          <cell r="A295" t="str">
            <v>4102010002</v>
          </cell>
          <cell r="B295" t="str">
            <v>Comisiones Harinas Industriales 0000</v>
          </cell>
          <cell r="C295">
            <v>1000000</v>
          </cell>
          <cell r="D295">
            <v>50</v>
          </cell>
          <cell r="E295">
            <v>1000000</v>
          </cell>
          <cell r="F295">
            <v>50</v>
          </cell>
          <cell r="G295">
            <v>999950</v>
          </cell>
          <cell r="H295">
            <v>168.91047297297297</v>
          </cell>
        </row>
        <row r="296">
          <cell r="A296" t="str">
            <v>4102010003</v>
          </cell>
          <cell r="B296" t="str">
            <v>Comisiones Harinas Industriales otras</v>
          </cell>
          <cell r="C296">
            <v>1000000</v>
          </cell>
          <cell r="D296">
            <v>50</v>
          </cell>
          <cell r="E296">
            <v>1000000</v>
          </cell>
          <cell r="F296">
            <v>50</v>
          </cell>
          <cell r="G296">
            <v>999950</v>
          </cell>
          <cell r="H296">
            <v>168.91047297297297</v>
          </cell>
        </row>
        <row r="297">
          <cell r="A297" t="str">
            <v>4102010004</v>
          </cell>
          <cell r="B297" t="str">
            <v>Comisiones Harinas Industriales Importad</v>
          </cell>
          <cell r="C297">
            <v>1000000</v>
          </cell>
          <cell r="D297">
            <v>50</v>
          </cell>
          <cell r="E297">
            <v>1000000</v>
          </cell>
          <cell r="F297">
            <v>50</v>
          </cell>
          <cell r="G297">
            <v>999950</v>
          </cell>
          <cell r="H297">
            <v>168.91047297297297</v>
          </cell>
        </row>
        <row r="298">
          <cell r="A298" t="str">
            <v>4102020001</v>
          </cell>
          <cell r="B298" t="str">
            <v>Comisiones Harinas Fraccionadas 5 Kg</v>
          </cell>
          <cell r="C298">
            <v>1000000</v>
          </cell>
          <cell r="D298">
            <v>50</v>
          </cell>
          <cell r="E298">
            <v>1000000</v>
          </cell>
          <cell r="F298">
            <v>50</v>
          </cell>
          <cell r="G298">
            <v>999950</v>
          </cell>
          <cell r="H298">
            <v>168.91047297297297</v>
          </cell>
        </row>
        <row r="299">
          <cell r="A299" t="str">
            <v>4102020002</v>
          </cell>
          <cell r="B299" t="str">
            <v>Comisiones Harinas Fraccionadas 1 Kg</v>
          </cell>
          <cell r="C299">
            <v>1000000</v>
          </cell>
          <cell r="D299">
            <v>50</v>
          </cell>
          <cell r="E299">
            <v>1000000</v>
          </cell>
          <cell r="F299">
            <v>50</v>
          </cell>
          <cell r="G299">
            <v>999950</v>
          </cell>
          <cell r="H299">
            <v>168.91047297297297</v>
          </cell>
        </row>
        <row r="300">
          <cell r="A300" t="str">
            <v>4102020003</v>
          </cell>
          <cell r="B300" t="str">
            <v>Comisiones Harinas Leudantes</v>
          </cell>
          <cell r="C300">
            <v>1000000</v>
          </cell>
          <cell r="D300">
            <v>50</v>
          </cell>
          <cell r="E300">
            <v>1000000</v>
          </cell>
          <cell r="F300">
            <v>50</v>
          </cell>
          <cell r="G300">
            <v>999950</v>
          </cell>
          <cell r="H300">
            <v>168.91047297297297</v>
          </cell>
        </row>
        <row r="301">
          <cell r="A301" t="str">
            <v>4102020004</v>
          </cell>
          <cell r="B301" t="str">
            <v>Comisiones Harinas Fraccionadas 10 x 900</v>
          </cell>
          <cell r="C301">
            <v>1000000</v>
          </cell>
          <cell r="D301">
            <v>50</v>
          </cell>
          <cell r="E301">
            <v>1000000</v>
          </cell>
          <cell r="F301">
            <v>50</v>
          </cell>
          <cell r="G301">
            <v>999950</v>
          </cell>
          <cell r="H301">
            <v>168.91047297297297</v>
          </cell>
        </row>
        <row r="302">
          <cell r="A302" t="str">
            <v>4102020005</v>
          </cell>
          <cell r="B302" t="str">
            <v>Comisiones Harinas Fraccionadas 3 x 4</v>
          </cell>
          <cell r="C302">
            <v>1000000</v>
          </cell>
          <cell r="D302">
            <v>50</v>
          </cell>
          <cell r="E302">
            <v>1000000</v>
          </cell>
          <cell r="F302">
            <v>50</v>
          </cell>
          <cell r="G302">
            <v>999950</v>
          </cell>
          <cell r="H302">
            <v>168.91047297297297</v>
          </cell>
        </row>
        <row r="303">
          <cell r="A303" t="str">
            <v>4102030001</v>
          </cell>
          <cell r="B303" t="str">
            <v>Comisiones Raciones Balanceadas</v>
          </cell>
          <cell r="C303">
            <v>1000000</v>
          </cell>
          <cell r="D303">
            <v>50</v>
          </cell>
          <cell r="E303">
            <v>1000000</v>
          </cell>
          <cell r="F303">
            <v>50</v>
          </cell>
          <cell r="G303">
            <v>999950</v>
          </cell>
          <cell r="H303">
            <v>168.91047297297297</v>
          </cell>
        </row>
        <row r="304">
          <cell r="A304" t="str">
            <v>4102030002</v>
          </cell>
          <cell r="B304" t="str">
            <v>Comisiones Afrecho</v>
          </cell>
          <cell r="C304">
            <v>1000000</v>
          </cell>
          <cell r="D304">
            <v>50</v>
          </cell>
          <cell r="E304">
            <v>1000000</v>
          </cell>
          <cell r="F304">
            <v>50</v>
          </cell>
          <cell r="G304">
            <v>999950</v>
          </cell>
          <cell r="H304">
            <v>168.91047297297297</v>
          </cell>
        </row>
        <row r="305">
          <cell r="A305" t="str">
            <v>4104010001</v>
          </cell>
          <cell r="B305" t="str">
            <v>Otros gastos de ventas Harinas Industria</v>
          </cell>
          <cell r="C305">
            <v>1000000</v>
          </cell>
          <cell r="D305">
            <v>50</v>
          </cell>
          <cell r="E305">
            <v>1000000</v>
          </cell>
          <cell r="F305">
            <v>50</v>
          </cell>
          <cell r="G305">
            <v>999950</v>
          </cell>
          <cell r="H305">
            <v>168.91047297297297</v>
          </cell>
        </row>
        <row r="306">
          <cell r="A306" t="str">
            <v>4104010002</v>
          </cell>
          <cell r="B306" t="str">
            <v>Gastos de exportaci¾n harina industrial</v>
          </cell>
          <cell r="C306">
            <v>1000000</v>
          </cell>
          <cell r="D306">
            <v>50</v>
          </cell>
          <cell r="E306">
            <v>1000000</v>
          </cell>
          <cell r="F306">
            <v>50</v>
          </cell>
          <cell r="G306">
            <v>999950</v>
          </cell>
          <cell r="H306">
            <v>168.91047297297297</v>
          </cell>
        </row>
        <row r="307">
          <cell r="A307" t="str">
            <v>4104020001</v>
          </cell>
          <cell r="B307" t="str">
            <v>Gastos exportaci¾n harina fraccionada</v>
          </cell>
          <cell r="C307">
            <v>1000000</v>
          </cell>
          <cell r="D307">
            <v>50</v>
          </cell>
          <cell r="E307">
            <v>1000000</v>
          </cell>
          <cell r="F307">
            <v>50</v>
          </cell>
          <cell r="G307">
            <v>999950</v>
          </cell>
          <cell r="H307">
            <v>168.91047297297297</v>
          </cell>
        </row>
        <row r="308">
          <cell r="A308" t="str">
            <v>4104040001</v>
          </cell>
          <cell r="B308" t="str">
            <v>Gastos de exportaci¾n - Afrecho.</v>
          </cell>
          <cell r="C308">
            <v>1000000</v>
          </cell>
          <cell r="D308">
            <v>50</v>
          </cell>
          <cell r="E308">
            <v>1000000</v>
          </cell>
          <cell r="F308">
            <v>50</v>
          </cell>
          <cell r="G308">
            <v>999950</v>
          </cell>
          <cell r="H308">
            <v>168.91047297297297</v>
          </cell>
        </row>
        <row r="309">
          <cell r="A309" t="str">
            <v>4201010001</v>
          </cell>
          <cell r="B309" t="str">
            <v>Trigo Harinas Industriales 000</v>
          </cell>
          <cell r="C309">
            <v>1000000</v>
          </cell>
          <cell r="D309">
            <v>50</v>
          </cell>
          <cell r="E309">
            <v>1000000</v>
          </cell>
          <cell r="F309">
            <v>50</v>
          </cell>
          <cell r="G309">
            <v>999950</v>
          </cell>
          <cell r="H309">
            <v>168.91047297297297</v>
          </cell>
        </row>
        <row r="310">
          <cell r="A310" t="str">
            <v>4201010002</v>
          </cell>
          <cell r="B310" t="str">
            <v>Trigo Harinas Industriales 0000</v>
          </cell>
          <cell r="C310">
            <v>1000000</v>
          </cell>
          <cell r="D310">
            <v>50</v>
          </cell>
          <cell r="E310">
            <v>1000000</v>
          </cell>
          <cell r="F310">
            <v>50</v>
          </cell>
          <cell r="G310">
            <v>999950</v>
          </cell>
          <cell r="H310">
            <v>168.91047297297297</v>
          </cell>
        </row>
        <row r="311">
          <cell r="A311" t="str">
            <v>4201010003</v>
          </cell>
          <cell r="B311" t="str">
            <v>Trigo Harinas Industriales otras</v>
          </cell>
          <cell r="C311">
            <v>1000000</v>
          </cell>
          <cell r="D311">
            <v>50</v>
          </cell>
          <cell r="E311">
            <v>1000000</v>
          </cell>
          <cell r="F311">
            <v>50</v>
          </cell>
          <cell r="G311">
            <v>999950</v>
          </cell>
          <cell r="H311">
            <v>168.91047297297297</v>
          </cell>
        </row>
        <row r="312">
          <cell r="A312" t="str">
            <v>4201010004</v>
          </cell>
          <cell r="B312" t="str">
            <v>Trigo Harinas Industriales Import.</v>
          </cell>
          <cell r="C312">
            <v>1000000</v>
          </cell>
          <cell r="D312">
            <v>50</v>
          </cell>
          <cell r="E312">
            <v>1000000</v>
          </cell>
          <cell r="F312">
            <v>50</v>
          </cell>
          <cell r="G312">
            <v>999950</v>
          </cell>
          <cell r="H312">
            <v>168.91047297297297</v>
          </cell>
        </row>
        <row r="313">
          <cell r="A313" t="str">
            <v>4201020001</v>
          </cell>
          <cell r="B313" t="str">
            <v>Trigo Harinas Fraccionadas 5 Kg</v>
          </cell>
          <cell r="C313">
            <v>1000000</v>
          </cell>
          <cell r="D313">
            <v>50</v>
          </cell>
          <cell r="E313">
            <v>1000000</v>
          </cell>
          <cell r="F313">
            <v>50</v>
          </cell>
          <cell r="G313">
            <v>999950</v>
          </cell>
          <cell r="H313">
            <v>168.91047297297297</v>
          </cell>
        </row>
        <row r="314">
          <cell r="A314" t="str">
            <v>4201020002</v>
          </cell>
          <cell r="B314" t="str">
            <v>Trigo Harinas Fraccionadas 1 Kg</v>
          </cell>
          <cell r="C314">
            <v>1000000</v>
          </cell>
          <cell r="D314">
            <v>50</v>
          </cell>
          <cell r="E314">
            <v>1000000</v>
          </cell>
          <cell r="F314">
            <v>50</v>
          </cell>
          <cell r="G314">
            <v>999950</v>
          </cell>
          <cell r="H314">
            <v>168.91047297297297</v>
          </cell>
        </row>
        <row r="315">
          <cell r="A315" t="str">
            <v>4201020003</v>
          </cell>
          <cell r="B315" t="str">
            <v>Trigo Harinas Leudantes</v>
          </cell>
          <cell r="C315">
            <v>1000000</v>
          </cell>
          <cell r="D315">
            <v>50</v>
          </cell>
          <cell r="E315">
            <v>1000000</v>
          </cell>
          <cell r="F315">
            <v>50</v>
          </cell>
          <cell r="G315">
            <v>999950</v>
          </cell>
          <cell r="H315">
            <v>168.91047297297297</v>
          </cell>
        </row>
        <row r="316">
          <cell r="A316" t="str">
            <v>4201020004</v>
          </cell>
          <cell r="B316" t="str">
            <v>Trigo Harina Fraccionada 4 Kg</v>
          </cell>
          <cell r="C316">
            <v>1000000</v>
          </cell>
          <cell r="D316">
            <v>50</v>
          </cell>
          <cell r="E316">
            <v>1000000</v>
          </cell>
          <cell r="F316">
            <v>50</v>
          </cell>
          <cell r="G316">
            <v>999950</v>
          </cell>
          <cell r="H316">
            <v>168.91047297297297</v>
          </cell>
        </row>
        <row r="317">
          <cell r="A317" t="str">
            <v>4201020005</v>
          </cell>
          <cell r="B317" t="str">
            <v>Trigo Harina Fraccionada 0.9Kg. c/fibra</v>
          </cell>
          <cell r="C317">
            <v>1000000</v>
          </cell>
          <cell r="D317">
            <v>50</v>
          </cell>
          <cell r="E317">
            <v>1000000</v>
          </cell>
          <cell r="F317">
            <v>50</v>
          </cell>
          <cell r="G317">
            <v>999950</v>
          </cell>
          <cell r="H317">
            <v>168.91047297297297</v>
          </cell>
        </row>
        <row r="318">
          <cell r="A318" t="str">
            <v>4201030001</v>
          </cell>
          <cell r="B318" t="str">
            <v>Trigo Raciones Balanceadas</v>
          </cell>
          <cell r="C318">
            <v>1000000</v>
          </cell>
          <cell r="D318">
            <v>50</v>
          </cell>
          <cell r="E318">
            <v>1000000</v>
          </cell>
          <cell r="F318">
            <v>50</v>
          </cell>
          <cell r="G318">
            <v>999950</v>
          </cell>
          <cell r="H318">
            <v>168.91047297297297</v>
          </cell>
        </row>
        <row r="319">
          <cell r="A319" t="str">
            <v>4201030002</v>
          </cell>
          <cell r="B319" t="str">
            <v>Trigo Afrecho</v>
          </cell>
          <cell r="C319">
            <v>1000000</v>
          </cell>
          <cell r="D319">
            <v>50</v>
          </cell>
          <cell r="E319">
            <v>1000000</v>
          </cell>
          <cell r="F319">
            <v>50</v>
          </cell>
          <cell r="G319">
            <v>999950</v>
          </cell>
          <cell r="H319">
            <v>168.91047297297297</v>
          </cell>
        </row>
        <row r="320">
          <cell r="A320" t="str">
            <v>4201040001</v>
          </cell>
          <cell r="B320" t="str">
            <v>Trigo Harinas Industriales 000</v>
          </cell>
          <cell r="C320">
            <v>1000000</v>
          </cell>
          <cell r="D320">
            <v>50</v>
          </cell>
          <cell r="E320">
            <v>1000000</v>
          </cell>
          <cell r="F320">
            <v>50</v>
          </cell>
          <cell r="G320">
            <v>999950</v>
          </cell>
          <cell r="H320">
            <v>168.91047297297297</v>
          </cell>
        </row>
        <row r="321">
          <cell r="A321" t="str">
            <v>4201040002</v>
          </cell>
          <cell r="B321" t="str">
            <v>Trigo Harinas Industriales 0000</v>
          </cell>
          <cell r="C321">
            <v>1000000</v>
          </cell>
          <cell r="D321">
            <v>50</v>
          </cell>
          <cell r="E321">
            <v>1000000</v>
          </cell>
          <cell r="F321">
            <v>50</v>
          </cell>
          <cell r="G321">
            <v>999950</v>
          </cell>
          <cell r="H321">
            <v>168.91047297297297</v>
          </cell>
        </row>
        <row r="322">
          <cell r="A322" t="str">
            <v>4201040003</v>
          </cell>
          <cell r="B322" t="str">
            <v>Trigo Harinas Industriales Otras</v>
          </cell>
          <cell r="C322">
            <v>1000000</v>
          </cell>
          <cell r="D322">
            <v>50</v>
          </cell>
          <cell r="E322">
            <v>1000000</v>
          </cell>
          <cell r="F322">
            <v>50</v>
          </cell>
          <cell r="G322">
            <v>999950</v>
          </cell>
          <cell r="H322">
            <v>168.91047297297297</v>
          </cell>
        </row>
        <row r="323">
          <cell r="A323" t="str">
            <v>4201050001</v>
          </cell>
          <cell r="B323" t="str">
            <v>Trigo Harinas Fraccionadas 5 kg</v>
          </cell>
          <cell r="C323">
            <v>1000000</v>
          </cell>
          <cell r="D323">
            <v>50</v>
          </cell>
          <cell r="E323">
            <v>1000000</v>
          </cell>
          <cell r="F323">
            <v>50</v>
          </cell>
          <cell r="G323">
            <v>999950</v>
          </cell>
          <cell r="H323">
            <v>168.91047297297297</v>
          </cell>
        </row>
        <row r="324">
          <cell r="A324" t="str">
            <v>4201050002</v>
          </cell>
          <cell r="B324" t="str">
            <v>Trigo Harinas Fraccionadas 1 kg</v>
          </cell>
          <cell r="C324">
            <v>1000000</v>
          </cell>
          <cell r="D324">
            <v>50</v>
          </cell>
          <cell r="E324">
            <v>1000000</v>
          </cell>
          <cell r="F324">
            <v>50</v>
          </cell>
          <cell r="G324">
            <v>999950</v>
          </cell>
          <cell r="H324">
            <v>168.91047297297297</v>
          </cell>
        </row>
        <row r="325">
          <cell r="A325" t="str">
            <v>4201050003</v>
          </cell>
          <cell r="B325" t="str">
            <v>Trigo Harinas Leudantes</v>
          </cell>
          <cell r="C325">
            <v>1000000</v>
          </cell>
          <cell r="D325">
            <v>50</v>
          </cell>
          <cell r="E325">
            <v>1000000</v>
          </cell>
          <cell r="F325">
            <v>50</v>
          </cell>
          <cell r="G325">
            <v>999950</v>
          </cell>
          <cell r="H325">
            <v>168.91047297297297</v>
          </cell>
        </row>
        <row r="326">
          <cell r="A326" t="str">
            <v>4202010001</v>
          </cell>
          <cell r="B326" t="str">
            <v>Subproductos Harinas Industriales</v>
          </cell>
          <cell r="C326">
            <v>1000000</v>
          </cell>
          <cell r="D326">
            <v>50</v>
          </cell>
          <cell r="E326">
            <v>1000000</v>
          </cell>
          <cell r="F326">
            <v>50</v>
          </cell>
          <cell r="G326">
            <v>999950</v>
          </cell>
          <cell r="H326">
            <v>168.91047297297297</v>
          </cell>
        </row>
        <row r="327">
          <cell r="A327" t="str">
            <v>4202020001</v>
          </cell>
          <cell r="B327" t="str">
            <v>Subproducto Harinas Fraccionadas 5 Kg</v>
          </cell>
          <cell r="C327">
            <v>1000000</v>
          </cell>
          <cell r="D327">
            <v>50</v>
          </cell>
          <cell r="E327">
            <v>1000000</v>
          </cell>
          <cell r="F327">
            <v>50</v>
          </cell>
          <cell r="G327">
            <v>999950</v>
          </cell>
          <cell r="H327">
            <v>168.91047297297297</v>
          </cell>
        </row>
        <row r="328">
          <cell r="A328" t="str">
            <v>4202020002</v>
          </cell>
          <cell r="B328" t="str">
            <v>Subproducto Harinas Fraccionadas 1 Kg</v>
          </cell>
          <cell r="C328">
            <v>1000000</v>
          </cell>
          <cell r="D328">
            <v>50</v>
          </cell>
          <cell r="E328">
            <v>1000000</v>
          </cell>
          <cell r="F328">
            <v>50</v>
          </cell>
          <cell r="G328">
            <v>999950</v>
          </cell>
          <cell r="H328">
            <v>168.91047297297297</v>
          </cell>
        </row>
        <row r="329">
          <cell r="A329" t="str">
            <v>4202030001</v>
          </cell>
          <cell r="B329" t="str">
            <v>Subproducto Raciones Balanceados</v>
          </cell>
          <cell r="C329">
            <v>1000000</v>
          </cell>
          <cell r="D329">
            <v>50</v>
          </cell>
          <cell r="E329">
            <v>1000000</v>
          </cell>
          <cell r="F329">
            <v>50</v>
          </cell>
          <cell r="G329">
            <v>999950</v>
          </cell>
          <cell r="H329">
            <v>168.91047297297297</v>
          </cell>
        </row>
        <row r="330">
          <cell r="A330" t="str">
            <v>4203010001</v>
          </cell>
          <cell r="B330" t="str">
            <v>Envases Harinas Industriales 000</v>
          </cell>
          <cell r="C330">
            <v>1000000</v>
          </cell>
          <cell r="D330">
            <v>50</v>
          </cell>
          <cell r="E330">
            <v>1000000</v>
          </cell>
          <cell r="F330">
            <v>50</v>
          </cell>
          <cell r="G330">
            <v>999950</v>
          </cell>
          <cell r="H330">
            <v>168.91047297297297</v>
          </cell>
        </row>
        <row r="331">
          <cell r="A331" t="str">
            <v>4203010002</v>
          </cell>
          <cell r="B331" t="str">
            <v>Envases Harinas Industriales 0000</v>
          </cell>
          <cell r="C331">
            <v>1000000</v>
          </cell>
          <cell r="D331">
            <v>50</v>
          </cell>
          <cell r="E331">
            <v>1000000</v>
          </cell>
          <cell r="F331">
            <v>50</v>
          </cell>
          <cell r="G331">
            <v>999950</v>
          </cell>
          <cell r="H331">
            <v>168.91047297297297</v>
          </cell>
        </row>
        <row r="332">
          <cell r="A332" t="str">
            <v>4203010003</v>
          </cell>
          <cell r="B332" t="str">
            <v>Envases Harinas Industriales otras</v>
          </cell>
          <cell r="C332">
            <v>1000000</v>
          </cell>
          <cell r="D332">
            <v>50</v>
          </cell>
          <cell r="E332">
            <v>1000000</v>
          </cell>
          <cell r="F332">
            <v>50</v>
          </cell>
          <cell r="G332">
            <v>999950</v>
          </cell>
          <cell r="H332">
            <v>168.91047297297297</v>
          </cell>
        </row>
        <row r="333">
          <cell r="A333" t="str">
            <v>4203010004</v>
          </cell>
          <cell r="B333" t="str">
            <v>Envases Harinas Industriales Impor</v>
          </cell>
          <cell r="C333">
            <v>1000000</v>
          </cell>
          <cell r="D333">
            <v>50</v>
          </cell>
          <cell r="E333">
            <v>1000000</v>
          </cell>
          <cell r="F333">
            <v>50</v>
          </cell>
          <cell r="G333">
            <v>999950</v>
          </cell>
          <cell r="H333">
            <v>168.91047297297297</v>
          </cell>
        </row>
        <row r="334">
          <cell r="A334" t="str">
            <v>4203020001</v>
          </cell>
          <cell r="B334" t="str">
            <v>Envases Harinas Fraccionadas 5 Kg</v>
          </cell>
          <cell r="C334">
            <v>1000000</v>
          </cell>
          <cell r="D334">
            <v>50</v>
          </cell>
          <cell r="E334">
            <v>1000000</v>
          </cell>
          <cell r="F334">
            <v>50</v>
          </cell>
          <cell r="G334">
            <v>999950</v>
          </cell>
          <cell r="H334">
            <v>168.91047297297297</v>
          </cell>
        </row>
        <row r="335">
          <cell r="A335" t="str">
            <v>4203020002</v>
          </cell>
          <cell r="B335" t="str">
            <v>Envases Harinas Fraccionadas 1 Kg</v>
          </cell>
          <cell r="C335">
            <v>1000000</v>
          </cell>
          <cell r="D335">
            <v>50</v>
          </cell>
          <cell r="E335">
            <v>1000000</v>
          </cell>
          <cell r="F335">
            <v>50</v>
          </cell>
          <cell r="G335">
            <v>999950</v>
          </cell>
          <cell r="H335">
            <v>168.91047297297297</v>
          </cell>
        </row>
        <row r="336">
          <cell r="A336" t="str">
            <v>4203020003</v>
          </cell>
          <cell r="B336" t="str">
            <v>Envases Harinas Leudantes</v>
          </cell>
          <cell r="C336">
            <v>1000000</v>
          </cell>
          <cell r="D336">
            <v>50</v>
          </cell>
          <cell r="E336">
            <v>1000000</v>
          </cell>
          <cell r="F336">
            <v>50</v>
          </cell>
          <cell r="G336">
            <v>999950</v>
          </cell>
          <cell r="H336">
            <v>168.91047297297297</v>
          </cell>
        </row>
        <row r="337">
          <cell r="A337" t="str">
            <v>4203020004</v>
          </cell>
          <cell r="B337" t="str">
            <v>Envases Harinas Fraccionadas 4 kg.</v>
          </cell>
          <cell r="C337">
            <v>1000000</v>
          </cell>
          <cell r="D337">
            <v>50</v>
          </cell>
          <cell r="E337">
            <v>1000000</v>
          </cell>
          <cell r="F337">
            <v>50</v>
          </cell>
          <cell r="G337">
            <v>999950</v>
          </cell>
          <cell r="H337">
            <v>168.91047297297297</v>
          </cell>
        </row>
        <row r="338">
          <cell r="A338" t="str">
            <v>4203020005</v>
          </cell>
          <cell r="B338" t="str">
            <v>Envases Harinas Fraccion 0.9 Kg con fibr</v>
          </cell>
          <cell r="C338">
            <v>1000000</v>
          </cell>
          <cell r="D338">
            <v>50</v>
          </cell>
          <cell r="E338">
            <v>1000000</v>
          </cell>
          <cell r="F338">
            <v>50</v>
          </cell>
          <cell r="G338">
            <v>999950</v>
          </cell>
          <cell r="H338">
            <v>168.91047297297297</v>
          </cell>
        </row>
        <row r="339">
          <cell r="A339" t="str">
            <v>4203030001</v>
          </cell>
          <cell r="B339" t="str">
            <v>Envases Raciones Balanceadas</v>
          </cell>
          <cell r="C339">
            <v>1000000</v>
          </cell>
          <cell r="D339">
            <v>50</v>
          </cell>
          <cell r="E339">
            <v>1000000</v>
          </cell>
          <cell r="F339">
            <v>50</v>
          </cell>
          <cell r="G339">
            <v>999950</v>
          </cell>
          <cell r="H339">
            <v>168.91047297297297</v>
          </cell>
        </row>
        <row r="340">
          <cell r="A340" t="str">
            <v>4203030002</v>
          </cell>
          <cell r="B340" t="str">
            <v>Envases Afrecho</v>
          </cell>
          <cell r="C340">
            <v>1000000</v>
          </cell>
          <cell r="D340">
            <v>50</v>
          </cell>
          <cell r="E340">
            <v>1000000</v>
          </cell>
          <cell r="F340">
            <v>50</v>
          </cell>
          <cell r="G340">
            <v>999950</v>
          </cell>
          <cell r="H340">
            <v>168.91047297297297</v>
          </cell>
        </row>
        <row r="341">
          <cell r="A341" t="str">
            <v>4204010001</v>
          </cell>
          <cell r="B341" t="str">
            <v>Aditivos Harinas Industriales 000</v>
          </cell>
          <cell r="C341">
            <v>1000000</v>
          </cell>
          <cell r="D341">
            <v>50</v>
          </cell>
          <cell r="E341">
            <v>1000000</v>
          </cell>
          <cell r="F341">
            <v>50</v>
          </cell>
          <cell r="G341">
            <v>999950</v>
          </cell>
          <cell r="H341">
            <v>168.91047297297297</v>
          </cell>
        </row>
        <row r="342">
          <cell r="A342" t="str">
            <v>4204010002</v>
          </cell>
          <cell r="B342" t="str">
            <v>Aditivos Harinas Industriales 0000</v>
          </cell>
          <cell r="C342">
            <v>1000000</v>
          </cell>
          <cell r="D342">
            <v>50</v>
          </cell>
          <cell r="E342">
            <v>1000000</v>
          </cell>
          <cell r="F342">
            <v>50</v>
          </cell>
          <cell r="G342">
            <v>999950</v>
          </cell>
          <cell r="H342">
            <v>168.91047297297297</v>
          </cell>
        </row>
        <row r="343">
          <cell r="A343" t="str">
            <v>4204010003</v>
          </cell>
          <cell r="B343" t="str">
            <v>Aditivos Harinas Industriales otra</v>
          </cell>
          <cell r="C343">
            <v>1000000</v>
          </cell>
          <cell r="D343">
            <v>50</v>
          </cell>
          <cell r="E343">
            <v>1000000</v>
          </cell>
          <cell r="F343">
            <v>50</v>
          </cell>
          <cell r="G343">
            <v>999950</v>
          </cell>
          <cell r="H343">
            <v>168.91047297297297</v>
          </cell>
        </row>
        <row r="344">
          <cell r="A344" t="str">
            <v>4204010004</v>
          </cell>
          <cell r="B344" t="str">
            <v>Aditivos Harinas Industriales Impo</v>
          </cell>
          <cell r="C344">
            <v>1000000</v>
          </cell>
          <cell r="D344">
            <v>50</v>
          </cell>
          <cell r="E344">
            <v>1000000</v>
          </cell>
          <cell r="F344">
            <v>50</v>
          </cell>
          <cell r="G344">
            <v>999950</v>
          </cell>
          <cell r="H344">
            <v>168.91047297297297</v>
          </cell>
        </row>
        <row r="345">
          <cell r="A345" t="str">
            <v>4204020001</v>
          </cell>
          <cell r="B345" t="str">
            <v>Aditivos Harinas Fraccionadas 5 Kg</v>
          </cell>
          <cell r="C345">
            <v>1000000</v>
          </cell>
          <cell r="D345">
            <v>50</v>
          </cell>
          <cell r="E345">
            <v>1000000</v>
          </cell>
          <cell r="F345">
            <v>50</v>
          </cell>
          <cell r="G345">
            <v>999950</v>
          </cell>
          <cell r="H345">
            <v>168.91047297297297</v>
          </cell>
        </row>
        <row r="346">
          <cell r="A346" t="str">
            <v>4204020002</v>
          </cell>
          <cell r="B346" t="str">
            <v>Aditivos Harinas Fraccionadas 1 Kg</v>
          </cell>
          <cell r="C346">
            <v>1000000</v>
          </cell>
          <cell r="D346">
            <v>50</v>
          </cell>
          <cell r="E346">
            <v>1000000</v>
          </cell>
          <cell r="F346">
            <v>50</v>
          </cell>
          <cell r="G346">
            <v>999950</v>
          </cell>
          <cell r="H346">
            <v>168.91047297297297</v>
          </cell>
        </row>
        <row r="347">
          <cell r="A347" t="str">
            <v>4204020003</v>
          </cell>
          <cell r="B347" t="str">
            <v>Aditivos Harinas Leudantes</v>
          </cell>
          <cell r="C347">
            <v>1000000</v>
          </cell>
          <cell r="D347">
            <v>50</v>
          </cell>
          <cell r="E347">
            <v>1000000</v>
          </cell>
          <cell r="F347">
            <v>50</v>
          </cell>
          <cell r="G347">
            <v>999950</v>
          </cell>
          <cell r="H347">
            <v>168.91047297297297</v>
          </cell>
        </row>
        <row r="348">
          <cell r="A348" t="str">
            <v>4204030001</v>
          </cell>
          <cell r="B348" t="str">
            <v>Aditivos Raciones Balanceadas</v>
          </cell>
          <cell r="C348">
            <v>1000000</v>
          </cell>
          <cell r="D348">
            <v>50</v>
          </cell>
          <cell r="E348">
            <v>1000000</v>
          </cell>
          <cell r="F348">
            <v>50</v>
          </cell>
          <cell r="G348">
            <v>999950</v>
          </cell>
          <cell r="H348">
            <v>168.91047297297297</v>
          </cell>
        </row>
        <row r="349">
          <cell r="A349" t="str">
            <v>4204030002</v>
          </cell>
          <cell r="B349" t="str">
            <v>Aditivos Afrecho</v>
          </cell>
          <cell r="C349">
            <v>1000000</v>
          </cell>
          <cell r="D349">
            <v>50</v>
          </cell>
          <cell r="E349">
            <v>1000000</v>
          </cell>
          <cell r="F349">
            <v>50</v>
          </cell>
          <cell r="G349">
            <v>999950</v>
          </cell>
          <cell r="H349">
            <v>168.91047297297297</v>
          </cell>
        </row>
        <row r="350">
          <cell r="A350" t="str">
            <v>4205010001</v>
          </cell>
          <cell r="B350" t="str">
            <v>Variaci¾n Aditivos Ind. (Precio)</v>
          </cell>
          <cell r="C350">
            <v>1000000</v>
          </cell>
          <cell r="D350">
            <v>50</v>
          </cell>
          <cell r="E350">
            <v>1000000</v>
          </cell>
          <cell r="F350">
            <v>50</v>
          </cell>
          <cell r="G350">
            <v>999950</v>
          </cell>
          <cell r="H350">
            <v>168.91047297297297</v>
          </cell>
        </row>
        <row r="351">
          <cell r="A351" t="str">
            <v>4205010002</v>
          </cell>
          <cell r="B351" t="str">
            <v>Variaci¾n Aditivos Ind. (Cantidad)</v>
          </cell>
          <cell r="C351">
            <v>1000000</v>
          </cell>
          <cell r="D351">
            <v>50</v>
          </cell>
          <cell r="E351">
            <v>1000000</v>
          </cell>
          <cell r="F351">
            <v>50</v>
          </cell>
          <cell r="G351">
            <v>999950</v>
          </cell>
          <cell r="H351">
            <v>168.91047297297297</v>
          </cell>
        </row>
        <row r="352">
          <cell r="A352" t="str">
            <v>4205010003</v>
          </cell>
          <cell r="B352" t="str">
            <v>Variaci¾n Envases Ind. (Precio)</v>
          </cell>
          <cell r="C352">
            <v>1000000</v>
          </cell>
          <cell r="D352">
            <v>50</v>
          </cell>
          <cell r="E352">
            <v>1000000</v>
          </cell>
          <cell r="F352">
            <v>50</v>
          </cell>
          <cell r="G352">
            <v>999950</v>
          </cell>
          <cell r="H352">
            <v>168.91047297297297</v>
          </cell>
        </row>
        <row r="353">
          <cell r="A353" t="str">
            <v>4205010004</v>
          </cell>
          <cell r="B353" t="str">
            <v>Variaci¾n Envases Ind. (Cantidad)</v>
          </cell>
          <cell r="C353">
            <v>1000000</v>
          </cell>
          <cell r="D353">
            <v>50</v>
          </cell>
          <cell r="E353">
            <v>1000000</v>
          </cell>
          <cell r="F353">
            <v>50</v>
          </cell>
          <cell r="G353">
            <v>999950</v>
          </cell>
          <cell r="H353">
            <v>168.91047297297297</v>
          </cell>
        </row>
        <row r="354">
          <cell r="A354" t="str">
            <v>4205020001</v>
          </cell>
          <cell r="B354" t="str">
            <v>Variaciones Aditivos Fracc. (Precio)</v>
          </cell>
          <cell r="C354">
            <v>1000000</v>
          </cell>
          <cell r="D354">
            <v>50</v>
          </cell>
          <cell r="E354">
            <v>1000000</v>
          </cell>
          <cell r="F354">
            <v>50</v>
          </cell>
          <cell r="G354">
            <v>999950</v>
          </cell>
          <cell r="H354">
            <v>168.91047297297297</v>
          </cell>
        </row>
        <row r="355">
          <cell r="A355" t="str">
            <v>4205020002</v>
          </cell>
          <cell r="B355" t="str">
            <v>Variaci¾n Aditivos Fracc. (Cantidad)</v>
          </cell>
          <cell r="C355">
            <v>1000000</v>
          </cell>
          <cell r="D355">
            <v>50</v>
          </cell>
          <cell r="E355">
            <v>1000000</v>
          </cell>
          <cell r="F355">
            <v>50</v>
          </cell>
          <cell r="G355">
            <v>999950</v>
          </cell>
          <cell r="H355">
            <v>168.91047297297297</v>
          </cell>
        </row>
        <row r="356">
          <cell r="A356" t="str">
            <v>4205020003</v>
          </cell>
          <cell r="B356" t="str">
            <v>Variaci¾n Envases Fracc. (Precios)</v>
          </cell>
          <cell r="C356">
            <v>1000000</v>
          </cell>
          <cell r="D356">
            <v>50</v>
          </cell>
          <cell r="E356">
            <v>1000000</v>
          </cell>
          <cell r="F356">
            <v>50</v>
          </cell>
          <cell r="G356">
            <v>999950</v>
          </cell>
          <cell r="H356">
            <v>168.91047297297297</v>
          </cell>
        </row>
        <row r="357">
          <cell r="A357" t="str">
            <v>4205020004</v>
          </cell>
          <cell r="B357" t="str">
            <v>Variaci¾n Envases Fracc. (Cantidad)</v>
          </cell>
          <cell r="C357">
            <v>1000000</v>
          </cell>
          <cell r="D357">
            <v>50</v>
          </cell>
          <cell r="E357">
            <v>1000000</v>
          </cell>
          <cell r="F357">
            <v>50</v>
          </cell>
          <cell r="G357">
            <v>999950</v>
          </cell>
          <cell r="H357">
            <v>168.91047297297297</v>
          </cell>
        </row>
        <row r="358">
          <cell r="A358" t="str">
            <v>4205030001</v>
          </cell>
          <cell r="B358" t="str">
            <v>Variaci¾n Aditivos AB (Precios)</v>
          </cell>
          <cell r="C358">
            <v>1000000</v>
          </cell>
          <cell r="D358">
            <v>50</v>
          </cell>
          <cell r="E358">
            <v>1000000</v>
          </cell>
          <cell r="F358">
            <v>50</v>
          </cell>
          <cell r="G358">
            <v>999950</v>
          </cell>
          <cell r="H358">
            <v>168.91047297297297</v>
          </cell>
        </row>
        <row r="359">
          <cell r="A359" t="str">
            <v>4205030002</v>
          </cell>
          <cell r="B359" t="str">
            <v>Variaci¾n Aditivos AB (Cantidad)</v>
          </cell>
          <cell r="C359">
            <v>1000000</v>
          </cell>
          <cell r="D359">
            <v>50</v>
          </cell>
          <cell r="E359">
            <v>1000000</v>
          </cell>
          <cell r="F359">
            <v>50</v>
          </cell>
          <cell r="G359">
            <v>999950</v>
          </cell>
          <cell r="H359">
            <v>168.91047297297297</v>
          </cell>
        </row>
        <row r="360">
          <cell r="A360" t="str">
            <v>4205030003</v>
          </cell>
          <cell r="B360" t="str">
            <v>Variaci¾n Envases AB (Precios)</v>
          </cell>
          <cell r="C360">
            <v>1000000</v>
          </cell>
          <cell r="D360">
            <v>50</v>
          </cell>
          <cell r="E360">
            <v>1000000</v>
          </cell>
          <cell r="F360">
            <v>50</v>
          </cell>
          <cell r="G360">
            <v>999950</v>
          </cell>
          <cell r="H360">
            <v>168.91047297297297</v>
          </cell>
        </row>
        <row r="361">
          <cell r="A361" t="str">
            <v>4205030004</v>
          </cell>
          <cell r="B361" t="str">
            <v>Variaci¾n Envases AB (Cantidad)</v>
          </cell>
          <cell r="C361">
            <v>1000000</v>
          </cell>
          <cell r="D361">
            <v>50</v>
          </cell>
          <cell r="E361">
            <v>1000000</v>
          </cell>
          <cell r="F361">
            <v>50</v>
          </cell>
          <cell r="G361">
            <v>999950</v>
          </cell>
          <cell r="H361">
            <v>168.91047297297297</v>
          </cell>
        </row>
        <row r="362">
          <cell r="A362" t="str">
            <v>4206010001</v>
          </cell>
          <cell r="B362" t="str">
            <v>Ajuste Invent.Harinas Industriales 000</v>
          </cell>
          <cell r="C362">
            <v>1000000</v>
          </cell>
          <cell r="D362">
            <v>50</v>
          </cell>
          <cell r="E362">
            <v>1000000</v>
          </cell>
          <cell r="F362">
            <v>50</v>
          </cell>
          <cell r="G362">
            <v>999950</v>
          </cell>
          <cell r="H362">
            <v>168.91047297297297</v>
          </cell>
        </row>
        <row r="363">
          <cell r="A363" t="str">
            <v>4206010002</v>
          </cell>
          <cell r="B363" t="str">
            <v>Ajuste Invent.Harinas Industriales 0000</v>
          </cell>
          <cell r="C363">
            <v>1000000</v>
          </cell>
          <cell r="D363">
            <v>50</v>
          </cell>
          <cell r="E363">
            <v>1000000</v>
          </cell>
          <cell r="F363">
            <v>50</v>
          </cell>
          <cell r="G363">
            <v>999950</v>
          </cell>
          <cell r="H363">
            <v>168.91047297297297</v>
          </cell>
        </row>
        <row r="364">
          <cell r="A364" t="str">
            <v>4206010003</v>
          </cell>
          <cell r="B364" t="str">
            <v>Ajuste Invent.Harinas Industriales otras</v>
          </cell>
          <cell r="C364">
            <v>1000000</v>
          </cell>
          <cell r="D364">
            <v>50</v>
          </cell>
          <cell r="E364">
            <v>1000000</v>
          </cell>
          <cell r="F364">
            <v>50</v>
          </cell>
          <cell r="G364">
            <v>999950</v>
          </cell>
          <cell r="H364">
            <v>168.91047297297297</v>
          </cell>
        </row>
        <row r="365">
          <cell r="A365" t="str">
            <v>4206010004</v>
          </cell>
          <cell r="B365" t="str">
            <v>Ajuste Invent.Harinas Industriales Impor</v>
          </cell>
          <cell r="C365">
            <v>1000000</v>
          </cell>
          <cell r="D365">
            <v>50</v>
          </cell>
          <cell r="E365">
            <v>1000000</v>
          </cell>
          <cell r="F365">
            <v>50</v>
          </cell>
          <cell r="G365">
            <v>999950</v>
          </cell>
          <cell r="H365">
            <v>168.91047297297297</v>
          </cell>
        </row>
        <row r="366">
          <cell r="A366" t="str">
            <v>4206020001</v>
          </cell>
          <cell r="B366" t="str">
            <v>Ajuste Invent.Harinas Fraccionadas 5 Kg</v>
          </cell>
          <cell r="C366">
            <v>1000000</v>
          </cell>
          <cell r="D366">
            <v>50</v>
          </cell>
          <cell r="E366">
            <v>1000000</v>
          </cell>
          <cell r="F366">
            <v>50</v>
          </cell>
          <cell r="G366">
            <v>999950</v>
          </cell>
          <cell r="H366">
            <v>168.91047297297297</v>
          </cell>
        </row>
        <row r="367">
          <cell r="A367" t="str">
            <v>4206020002</v>
          </cell>
          <cell r="B367" t="str">
            <v>Ajuste Invent.Harinas Fraccionadas 1 Kg</v>
          </cell>
          <cell r="C367">
            <v>1000000</v>
          </cell>
          <cell r="D367">
            <v>50</v>
          </cell>
          <cell r="E367">
            <v>1000000</v>
          </cell>
          <cell r="F367">
            <v>50</v>
          </cell>
          <cell r="G367">
            <v>999950</v>
          </cell>
          <cell r="H367">
            <v>168.91047297297297</v>
          </cell>
        </row>
        <row r="368">
          <cell r="A368" t="str">
            <v>4206020003</v>
          </cell>
          <cell r="B368" t="str">
            <v>Ajuste Invent.Harinas Leudantes</v>
          </cell>
          <cell r="C368">
            <v>1000000</v>
          </cell>
          <cell r="D368">
            <v>50</v>
          </cell>
          <cell r="E368">
            <v>1000000</v>
          </cell>
          <cell r="F368">
            <v>50</v>
          </cell>
          <cell r="G368">
            <v>999950</v>
          </cell>
          <cell r="H368">
            <v>168.91047297297297</v>
          </cell>
        </row>
        <row r="369">
          <cell r="A369" t="str">
            <v>4206020004</v>
          </cell>
          <cell r="B369" t="str">
            <v>Ajuste Invent.Harinas Fraccionadas 4 Kg</v>
          </cell>
          <cell r="C369">
            <v>1000000</v>
          </cell>
          <cell r="D369">
            <v>50</v>
          </cell>
          <cell r="E369">
            <v>1000000</v>
          </cell>
          <cell r="F369">
            <v>50</v>
          </cell>
          <cell r="G369">
            <v>999950</v>
          </cell>
          <cell r="H369">
            <v>168.91047297297297</v>
          </cell>
        </row>
        <row r="370">
          <cell r="A370" t="str">
            <v>4206020005</v>
          </cell>
          <cell r="B370" t="str">
            <v>Ajuste Invent.Harinas Fraccionad. 0.9 Kg</v>
          </cell>
          <cell r="C370">
            <v>1000000</v>
          </cell>
          <cell r="D370">
            <v>50</v>
          </cell>
          <cell r="E370">
            <v>1000000</v>
          </cell>
          <cell r="F370">
            <v>50</v>
          </cell>
          <cell r="G370">
            <v>999950</v>
          </cell>
          <cell r="H370">
            <v>168.91047297297297</v>
          </cell>
        </row>
        <row r="371">
          <cell r="A371" t="str">
            <v>4206030001</v>
          </cell>
          <cell r="B371" t="str">
            <v>Ajuste Invent.Raciones Balanceadas</v>
          </cell>
          <cell r="C371">
            <v>1000000</v>
          </cell>
          <cell r="D371">
            <v>50</v>
          </cell>
          <cell r="E371">
            <v>1000000</v>
          </cell>
          <cell r="F371">
            <v>50</v>
          </cell>
          <cell r="G371">
            <v>999950</v>
          </cell>
          <cell r="H371">
            <v>168.91047297297297</v>
          </cell>
        </row>
        <row r="372">
          <cell r="A372" t="str">
            <v>4206030002</v>
          </cell>
          <cell r="B372" t="str">
            <v>Ajuste Invent.Afrecho</v>
          </cell>
          <cell r="C372">
            <v>1000000</v>
          </cell>
          <cell r="D372">
            <v>50</v>
          </cell>
          <cell r="E372">
            <v>1000000</v>
          </cell>
          <cell r="F372">
            <v>50</v>
          </cell>
          <cell r="G372">
            <v>999950</v>
          </cell>
          <cell r="H372">
            <v>168.91047297297297</v>
          </cell>
        </row>
        <row r="373">
          <cell r="A373" t="str">
            <v>4206040001</v>
          </cell>
          <cell r="B373" t="str">
            <v>Ajuste de inventario de maiz</v>
          </cell>
          <cell r="C373">
            <v>1000000</v>
          </cell>
          <cell r="D373">
            <v>50</v>
          </cell>
          <cell r="E373">
            <v>1000000</v>
          </cell>
          <cell r="F373">
            <v>50</v>
          </cell>
          <cell r="G373">
            <v>999950</v>
          </cell>
          <cell r="H373">
            <v>168.91047297297297</v>
          </cell>
        </row>
        <row r="374">
          <cell r="A374" t="str">
            <v>4206050001</v>
          </cell>
          <cell r="B374" t="str">
            <v>Ajuste de Inventario Trigo</v>
          </cell>
          <cell r="C374">
            <v>1000000</v>
          </cell>
          <cell r="D374">
            <v>50</v>
          </cell>
          <cell r="E374">
            <v>1000000</v>
          </cell>
          <cell r="F374">
            <v>50</v>
          </cell>
          <cell r="G374">
            <v>999950</v>
          </cell>
          <cell r="H374">
            <v>168.91047297297297</v>
          </cell>
        </row>
        <row r="375">
          <cell r="A375" t="str">
            <v>4207010001</v>
          </cell>
          <cell r="B375" t="str">
            <v>Resultado Por Tenencia (Trading)</v>
          </cell>
          <cell r="C375">
            <v>1000000</v>
          </cell>
          <cell r="D375">
            <v>50</v>
          </cell>
          <cell r="E375">
            <v>1000000</v>
          </cell>
          <cell r="F375">
            <v>50</v>
          </cell>
          <cell r="G375">
            <v>999950</v>
          </cell>
          <cell r="H375">
            <v>168.91047297297297</v>
          </cell>
        </row>
        <row r="376">
          <cell r="A376" t="str">
            <v>4207020001</v>
          </cell>
          <cell r="B376" t="str">
            <v>Ajuste Costo Trigo - Variaci¾n TC</v>
          </cell>
          <cell r="C376">
            <v>1000000</v>
          </cell>
          <cell r="D376">
            <v>50</v>
          </cell>
          <cell r="E376">
            <v>1000000</v>
          </cell>
          <cell r="F376">
            <v>50</v>
          </cell>
          <cell r="G376">
            <v>999950</v>
          </cell>
          <cell r="H376">
            <v>168.91047297297297</v>
          </cell>
        </row>
        <row r="377">
          <cell r="A377" t="str">
            <v>4208010001</v>
          </cell>
          <cell r="B377" t="str">
            <v>Costo de Venta Maiz</v>
          </cell>
          <cell r="C377">
            <v>1000000</v>
          </cell>
          <cell r="D377">
            <v>50</v>
          </cell>
          <cell r="E377">
            <v>1000000</v>
          </cell>
          <cell r="F377">
            <v>50</v>
          </cell>
          <cell r="G377">
            <v>999950</v>
          </cell>
          <cell r="H377">
            <v>168.91047297297297</v>
          </cell>
        </row>
        <row r="378">
          <cell r="A378" t="str">
            <v>4209010001</v>
          </cell>
          <cell r="B378" t="str">
            <v>Costo de Venta Hna. Importada</v>
          </cell>
          <cell r="C378">
            <v>1000000</v>
          </cell>
          <cell r="D378">
            <v>50</v>
          </cell>
          <cell r="E378">
            <v>1000000</v>
          </cell>
          <cell r="F378">
            <v>50</v>
          </cell>
          <cell r="G378">
            <v>999950</v>
          </cell>
          <cell r="H378">
            <v>168.91047297297297</v>
          </cell>
        </row>
        <row r="379">
          <cell r="A379" t="str">
            <v>4210010001</v>
          </cell>
          <cell r="B379" t="str">
            <v>Costo de Venta Sal Gruesa com·n</v>
          </cell>
          <cell r="C379">
            <v>1000000</v>
          </cell>
          <cell r="D379">
            <v>50</v>
          </cell>
          <cell r="E379">
            <v>1000000</v>
          </cell>
          <cell r="F379">
            <v>50</v>
          </cell>
          <cell r="G379">
            <v>999950</v>
          </cell>
          <cell r="H379">
            <v>168.91047297297297</v>
          </cell>
        </row>
        <row r="380">
          <cell r="A380" t="str">
            <v>4210010002</v>
          </cell>
          <cell r="B380" t="str">
            <v>Costo de Venta Sal Entrefina com·n</v>
          </cell>
          <cell r="C380">
            <v>1000000</v>
          </cell>
          <cell r="D380">
            <v>50</v>
          </cell>
          <cell r="E380">
            <v>1000000</v>
          </cell>
          <cell r="F380">
            <v>50</v>
          </cell>
          <cell r="G380">
            <v>999950</v>
          </cell>
          <cell r="H380">
            <v>168.91047297297297</v>
          </cell>
        </row>
        <row r="381">
          <cell r="A381" t="str">
            <v>4210010003</v>
          </cell>
          <cell r="B381" t="str">
            <v>Costo de Venta Sal Fina seca</v>
          </cell>
          <cell r="C381">
            <v>1000000</v>
          </cell>
          <cell r="D381">
            <v>50</v>
          </cell>
          <cell r="E381">
            <v>1000000</v>
          </cell>
          <cell r="F381">
            <v>50</v>
          </cell>
          <cell r="G381">
            <v>999950</v>
          </cell>
          <cell r="H381">
            <v>168.91047297297297</v>
          </cell>
        </row>
        <row r="382">
          <cell r="A382" t="str">
            <v>4210010004</v>
          </cell>
          <cell r="B382" t="str">
            <v>Costo de Venta Sal Gruesa seca</v>
          </cell>
          <cell r="C382">
            <v>1000000</v>
          </cell>
          <cell r="D382">
            <v>50</v>
          </cell>
          <cell r="E382">
            <v>1000000</v>
          </cell>
          <cell r="F382">
            <v>50</v>
          </cell>
          <cell r="G382">
            <v>999950</v>
          </cell>
          <cell r="H382">
            <v>168.91047297297297</v>
          </cell>
        </row>
        <row r="383">
          <cell r="A383" t="str">
            <v>4210010005</v>
          </cell>
          <cell r="B383" t="str">
            <v>Costo de Venta Sal Entrefina seca</v>
          </cell>
          <cell r="C383">
            <v>1000000</v>
          </cell>
          <cell r="D383">
            <v>50</v>
          </cell>
          <cell r="E383">
            <v>1000000</v>
          </cell>
          <cell r="F383">
            <v>50</v>
          </cell>
          <cell r="G383">
            <v>999950</v>
          </cell>
          <cell r="H383">
            <v>168.91047297297297</v>
          </cell>
        </row>
        <row r="384">
          <cell r="A384" t="str">
            <v>4210010006</v>
          </cell>
          <cell r="B384" t="str">
            <v>Costo de Venta Sal Fina impalpable</v>
          </cell>
          <cell r="C384">
            <v>1000000</v>
          </cell>
          <cell r="D384">
            <v>50</v>
          </cell>
          <cell r="E384">
            <v>1000000</v>
          </cell>
          <cell r="F384">
            <v>50</v>
          </cell>
          <cell r="G384">
            <v>999950</v>
          </cell>
          <cell r="H384">
            <v>168.91047297297297</v>
          </cell>
        </row>
        <row r="385">
          <cell r="A385" t="str">
            <v>4210010007</v>
          </cell>
          <cell r="B385" t="str">
            <v>Costo Venta Sal Entref.Seca yodada</v>
          </cell>
          <cell r="C385">
            <v>1000000</v>
          </cell>
          <cell r="D385">
            <v>50</v>
          </cell>
          <cell r="E385">
            <v>1000000</v>
          </cell>
          <cell r="F385">
            <v>50</v>
          </cell>
          <cell r="G385">
            <v>999950</v>
          </cell>
          <cell r="H385">
            <v>168.91047297297297</v>
          </cell>
        </row>
        <row r="386">
          <cell r="A386" t="str">
            <v>4210010008</v>
          </cell>
          <cell r="B386" t="str">
            <v>Costo Venta Sal Fina Impalp. yodada</v>
          </cell>
          <cell r="C386">
            <v>1000000</v>
          </cell>
          <cell r="D386">
            <v>50</v>
          </cell>
          <cell r="E386">
            <v>1000000</v>
          </cell>
          <cell r="F386">
            <v>50</v>
          </cell>
          <cell r="G386">
            <v>999950</v>
          </cell>
          <cell r="H386">
            <v>168.91047297297297</v>
          </cell>
        </row>
        <row r="387">
          <cell r="A387" t="str">
            <v>4210010009</v>
          </cell>
          <cell r="B387" t="str">
            <v>Costo Venta Sal Fina Comun Yod.50kl.</v>
          </cell>
          <cell r="C387">
            <v>1000000</v>
          </cell>
          <cell r="D387">
            <v>50</v>
          </cell>
          <cell r="E387">
            <v>1000000</v>
          </cell>
          <cell r="F387">
            <v>50</v>
          </cell>
          <cell r="G387">
            <v>999950</v>
          </cell>
          <cell r="H387">
            <v>168.91047297297297</v>
          </cell>
        </row>
        <row r="388">
          <cell r="A388" t="str">
            <v>4210010010</v>
          </cell>
          <cell r="B388" t="str">
            <v>Costo Venta Gluten Vital 25kg.</v>
          </cell>
          <cell r="C388">
            <v>1000000</v>
          </cell>
          <cell r="D388">
            <v>50</v>
          </cell>
          <cell r="E388">
            <v>1000000</v>
          </cell>
          <cell r="F388">
            <v>50</v>
          </cell>
          <cell r="G388">
            <v>999950</v>
          </cell>
          <cell r="H388">
            <v>168.91047297297297</v>
          </cell>
        </row>
        <row r="389">
          <cell r="A389" t="str">
            <v>4210010011</v>
          </cell>
          <cell r="B389" t="str">
            <v>Costo Venta Gluten Vital 10kg.</v>
          </cell>
          <cell r="C389">
            <v>1000000</v>
          </cell>
          <cell r="D389">
            <v>50</v>
          </cell>
          <cell r="E389">
            <v>1000000</v>
          </cell>
          <cell r="F389">
            <v>50</v>
          </cell>
          <cell r="G389">
            <v>999950</v>
          </cell>
          <cell r="H389">
            <v>168.91047297297297</v>
          </cell>
        </row>
        <row r="390">
          <cell r="A390" t="str">
            <v>4210010012</v>
          </cell>
          <cell r="B390" t="str">
            <v>Costo Vta. Maiz Granos 50kls.</v>
          </cell>
          <cell r="C390">
            <v>1000000</v>
          </cell>
          <cell r="D390">
            <v>50</v>
          </cell>
          <cell r="E390">
            <v>1000000</v>
          </cell>
          <cell r="F390">
            <v>50</v>
          </cell>
          <cell r="G390">
            <v>999950</v>
          </cell>
          <cell r="H390">
            <v>168.91047297297297</v>
          </cell>
        </row>
        <row r="391">
          <cell r="A391" t="str">
            <v>4210010013</v>
          </cell>
          <cell r="B391" t="str">
            <v>Costo Vta. Maiz Partido 50kls.</v>
          </cell>
          <cell r="C391">
            <v>1000000</v>
          </cell>
          <cell r="D391">
            <v>50</v>
          </cell>
          <cell r="E391">
            <v>1000000</v>
          </cell>
          <cell r="F391">
            <v>50</v>
          </cell>
          <cell r="G391">
            <v>999950</v>
          </cell>
          <cell r="H391">
            <v>168.91047297297297</v>
          </cell>
        </row>
        <row r="392">
          <cell r="A392" t="str">
            <v>4211010001</v>
          </cell>
          <cell r="B392" t="str">
            <v>Variaci¾n Aditivos Hna. Ind. (Precios)</v>
          </cell>
          <cell r="C392">
            <v>1000000</v>
          </cell>
          <cell r="D392">
            <v>50</v>
          </cell>
          <cell r="E392">
            <v>1000000</v>
          </cell>
          <cell r="F392">
            <v>50</v>
          </cell>
          <cell r="G392">
            <v>999950</v>
          </cell>
          <cell r="H392">
            <v>168.91047297297297</v>
          </cell>
        </row>
        <row r="393">
          <cell r="A393" t="str">
            <v>4211010002</v>
          </cell>
          <cell r="B393" t="str">
            <v>Variaci¾n Aditivos Hna. Ind.(Cantidad)</v>
          </cell>
          <cell r="C393">
            <v>1000000</v>
          </cell>
          <cell r="D393">
            <v>50</v>
          </cell>
          <cell r="E393">
            <v>1000000</v>
          </cell>
          <cell r="F393">
            <v>50</v>
          </cell>
          <cell r="G393">
            <v>999950</v>
          </cell>
          <cell r="H393">
            <v>168.91047297297297</v>
          </cell>
        </row>
        <row r="394">
          <cell r="A394" t="str">
            <v>4211010003</v>
          </cell>
          <cell r="B394" t="str">
            <v>Variaci¾n Envases Hna. Ind (Precios)</v>
          </cell>
          <cell r="C394">
            <v>1000000</v>
          </cell>
          <cell r="D394">
            <v>50</v>
          </cell>
          <cell r="E394">
            <v>1000000</v>
          </cell>
          <cell r="F394">
            <v>50</v>
          </cell>
          <cell r="G394">
            <v>999950</v>
          </cell>
          <cell r="H394">
            <v>168.91047297297297</v>
          </cell>
        </row>
        <row r="395">
          <cell r="A395" t="str">
            <v>4211010004</v>
          </cell>
          <cell r="B395" t="str">
            <v>Variaci¾n Envases Hna Ind (Cantidad)</v>
          </cell>
          <cell r="C395">
            <v>1000000</v>
          </cell>
          <cell r="D395">
            <v>50</v>
          </cell>
          <cell r="E395">
            <v>1000000</v>
          </cell>
          <cell r="F395">
            <v>50</v>
          </cell>
          <cell r="G395">
            <v>999950</v>
          </cell>
          <cell r="H395">
            <v>168.91047297297297</v>
          </cell>
        </row>
        <row r="396">
          <cell r="A396" t="str">
            <v>4211020001</v>
          </cell>
          <cell r="B396" t="str">
            <v>Variaci¾n Aditivos Hna Fr (Precios)</v>
          </cell>
          <cell r="C396">
            <v>1000000</v>
          </cell>
          <cell r="D396">
            <v>50</v>
          </cell>
          <cell r="E396">
            <v>1000000</v>
          </cell>
          <cell r="F396">
            <v>50</v>
          </cell>
          <cell r="G396">
            <v>999950</v>
          </cell>
          <cell r="H396">
            <v>168.91047297297297</v>
          </cell>
        </row>
        <row r="397">
          <cell r="A397" t="str">
            <v>4211020002</v>
          </cell>
          <cell r="B397" t="str">
            <v>Variaci¾n Aditivos Hna Fr (Cantidad)</v>
          </cell>
          <cell r="C397">
            <v>1000000</v>
          </cell>
          <cell r="D397">
            <v>50</v>
          </cell>
          <cell r="E397">
            <v>1000000</v>
          </cell>
          <cell r="F397">
            <v>50</v>
          </cell>
          <cell r="G397">
            <v>999950</v>
          </cell>
          <cell r="H397">
            <v>168.91047297297297</v>
          </cell>
        </row>
        <row r="398">
          <cell r="A398" t="str">
            <v>4211020003</v>
          </cell>
          <cell r="B398" t="str">
            <v>Variaci¾n Envases Hna Fr (Precios)</v>
          </cell>
          <cell r="C398">
            <v>1000000</v>
          </cell>
          <cell r="D398">
            <v>50</v>
          </cell>
          <cell r="E398">
            <v>1000000</v>
          </cell>
          <cell r="F398">
            <v>50</v>
          </cell>
          <cell r="G398">
            <v>999950</v>
          </cell>
          <cell r="H398">
            <v>168.91047297297297</v>
          </cell>
        </row>
        <row r="399">
          <cell r="A399" t="str">
            <v>4211020004</v>
          </cell>
          <cell r="B399" t="str">
            <v>Variaci¾n Envases Hna Fr (Cantidad)</v>
          </cell>
          <cell r="C399">
            <v>1000000</v>
          </cell>
          <cell r="D399">
            <v>50</v>
          </cell>
          <cell r="E399">
            <v>1000000</v>
          </cell>
          <cell r="F399">
            <v>50</v>
          </cell>
          <cell r="G399">
            <v>999950</v>
          </cell>
          <cell r="H399">
            <v>168.91047297297297</v>
          </cell>
        </row>
        <row r="400">
          <cell r="A400" t="str">
            <v>4211030001</v>
          </cell>
          <cell r="B400" t="str">
            <v>Variaci¾n Aditivos FB (Precios)</v>
          </cell>
          <cell r="C400">
            <v>1000000</v>
          </cell>
          <cell r="D400">
            <v>50</v>
          </cell>
          <cell r="E400">
            <v>1000000</v>
          </cell>
          <cell r="F400">
            <v>50</v>
          </cell>
          <cell r="G400">
            <v>999950</v>
          </cell>
          <cell r="H400">
            <v>168.91047297297297</v>
          </cell>
        </row>
        <row r="401">
          <cell r="A401" t="str">
            <v>4211030002</v>
          </cell>
          <cell r="B401" t="str">
            <v>Variaci¾n Aditivos FB (Cantidad)</v>
          </cell>
          <cell r="C401">
            <v>1000000</v>
          </cell>
          <cell r="D401">
            <v>50</v>
          </cell>
          <cell r="E401">
            <v>1000000</v>
          </cell>
          <cell r="F401">
            <v>50</v>
          </cell>
          <cell r="G401">
            <v>999950</v>
          </cell>
          <cell r="H401">
            <v>168.91047297297297</v>
          </cell>
        </row>
        <row r="402">
          <cell r="A402" t="str">
            <v>4211030003</v>
          </cell>
          <cell r="B402" t="str">
            <v>Variaci¾n Envases FB (Precios)</v>
          </cell>
          <cell r="C402">
            <v>1000000</v>
          </cell>
          <cell r="D402">
            <v>50</v>
          </cell>
          <cell r="E402">
            <v>1000000</v>
          </cell>
          <cell r="F402">
            <v>50</v>
          </cell>
          <cell r="G402">
            <v>999950</v>
          </cell>
          <cell r="H402">
            <v>168.91047297297297</v>
          </cell>
        </row>
        <row r="403">
          <cell r="A403" t="str">
            <v>4211030004</v>
          </cell>
          <cell r="B403" t="str">
            <v>Variaci¾n Envases FB (Cantidad)</v>
          </cell>
          <cell r="C403">
            <v>1000000</v>
          </cell>
          <cell r="D403">
            <v>50</v>
          </cell>
          <cell r="E403">
            <v>1000000</v>
          </cell>
          <cell r="F403">
            <v>50</v>
          </cell>
          <cell r="G403">
            <v>999950</v>
          </cell>
          <cell r="H403">
            <v>168.91047297297297</v>
          </cell>
        </row>
        <row r="404">
          <cell r="A404" t="str">
            <v>4301010001</v>
          </cell>
          <cell r="B404" t="str">
            <v>Energia Electrica</v>
          </cell>
          <cell r="C404">
            <v>1000000</v>
          </cell>
          <cell r="D404">
            <v>50</v>
          </cell>
          <cell r="E404">
            <v>1000000</v>
          </cell>
          <cell r="F404">
            <v>50</v>
          </cell>
          <cell r="G404">
            <v>999950</v>
          </cell>
          <cell r="H404">
            <v>168.91047297297297</v>
          </cell>
        </row>
        <row r="405">
          <cell r="A405" t="str">
            <v>4301010002</v>
          </cell>
          <cell r="B405" t="str">
            <v>Combustibles</v>
          </cell>
          <cell r="C405">
            <v>1000000</v>
          </cell>
          <cell r="D405">
            <v>50</v>
          </cell>
          <cell r="E405">
            <v>1000000</v>
          </cell>
          <cell r="F405">
            <v>50</v>
          </cell>
          <cell r="G405">
            <v>999950</v>
          </cell>
          <cell r="H405">
            <v>168.91047297297297</v>
          </cell>
        </row>
        <row r="406">
          <cell r="A406" t="str">
            <v>4301010003</v>
          </cell>
          <cell r="B406" t="str">
            <v>Energia Electrica Raciones Balanceados</v>
          </cell>
          <cell r="C406">
            <v>1000000</v>
          </cell>
          <cell r="D406">
            <v>50</v>
          </cell>
          <cell r="E406">
            <v>1000000</v>
          </cell>
          <cell r="F406">
            <v>50</v>
          </cell>
          <cell r="G406">
            <v>999950</v>
          </cell>
          <cell r="H406">
            <v>168.91047297297297</v>
          </cell>
        </row>
        <row r="407">
          <cell r="A407" t="str">
            <v>4301010004</v>
          </cell>
          <cell r="B407" t="str">
            <v>EnergÝa Electrica-Montacarga</v>
          </cell>
          <cell r="C407">
            <v>1000000</v>
          </cell>
          <cell r="D407">
            <v>50</v>
          </cell>
          <cell r="E407">
            <v>1000000</v>
          </cell>
          <cell r="F407">
            <v>50</v>
          </cell>
          <cell r="G407">
            <v>999950</v>
          </cell>
          <cell r="H407">
            <v>168.91047297297297</v>
          </cell>
        </row>
        <row r="408">
          <cell r="A408" t="str">
            <v>4301010005</v>
          </cell>
          <cell r="B408" t="str">
            <v>Gas Licuado de Petroleo</v>
          </cell>
          <cell r="C408">
            <v>1000000</v>
          </cell>
          <cell r="D408">
            <v>50</v>
          </cell>
          <cell r="E408">
            <v>1000000</v>
          </cell>
          <cell r="F408">
            <v>50</v>
          </cell>
          <cell r="G408">
            <v>999950</v>
          </cell>
          <cell r="H408">
            <v>168.91047297297297</v>
          </cell>
        </row>
        <row r="409">
          <cell r="A409" t="str">
            <v>4302011001</v>
          </cell>
          <cell r="B409" t="str">
            <v>Sueldos y Jornales personal permanente J</v>
          </cell>
          <cell r="C409">
            <v>1000000</v>
          </cell>
          <cell r="D409">
            <v>50</v>
          </cell>
          <cell r="E409">
            <v>1000000</v>
          </cell>
          <cell r="F409">
            <v>50</v>
          </cell>
          <cell r="G409">
            <v>999950</v>
          </cell>
          <cell r="H409">
            <v>168.91047297297297</v>
          </cell>
        </row>
        <row r="410">
          <cell r="A410" t="str">
            <v>4302011002</v>
          </cell>
          <cell r="B410" t="str">
            <v>Sueldos y Jornales personal temporario J</v>
          </cell>
          <cell r="C410">
            <v>1000000</v>
          </cell>
          <cell r="D410">
            <v>50</v>
          </cell>
          <cell r="E410">
            <v>1000000</v>
          </cell>
          <cell r="F410">
            <v>50</v>
          </cell>
          <cell r="G410">
            <v>999950</v>
          </cell>
          <cell r="H410">
            <v>168.91047297297297</v>
          </cell>
        </row>
        <row r="411">
          <cell r="A411" t="str">
            <v>4302011003</v>
          </cell>
          <cell r="B411" t="str">
            <v>Horas Extras</v>
          </cell>
          <cell r="C411">
            <v>1000000</v>
          </cell>
          <cell r="D411">
            <v>50</v>
          </cell>
          <cell r="E411">
            <v>1000000</v>
          </cell>
          <cell r="F411">
            <v>50</v>
          </cell>
          <cell r="G411">
            <v>999950</v>
          </cell>
          <cell r="H411">
            <v>168.91047297297297</v>
          </cell>
        </row>
        <row r="412">
          <cell r="A412" t="str">
            <v>4302011004</v>
          </cell>
          <cell r="B412" t="str">
            <v>Cargas Sociales</v>
          </cell>
          <cell r="C412">
            <v>1000000</v>
          </cell>
          <cell r="D412">
            <v>50</v>
          </cell>
          <cell r="E412">
            <v>1000000</v>
          </cell>
          <cell r="F412">
            <v>50</v>
          </cell>
          <cell r="G412">
            <v>999950</v>
          </cell>
          <cell r="H412">
            <v>168.91047297297297</v>
          </cell>
        </row>
        <row r="413">
          <cell r="A413" t="str">
            <v>4302011005</v>
          </cell>
          <cell r="B413" t="str">
            <v>Sueldo Anual Complementario</v>
          </cell>
          <cell r="C413">
            <v>1000000</v>
          </cell>
          <cell r="D413">
            <v>50</v>
          </cell>
          <cell r="E413">
            <v>1000000</v>
          </cell>
          <cell r="F413">
            <v>50</v>
          </cell>
          <cell r="G413">
            <v>999950</v>
          </cell>
          <cell r="H413">
            <v>168.91047297297297</v>
          </cell>
        </row>
        <row r="414">
          <cell r="A414" t="str">
            <v>4302011006</v>
          </cell>
          <cell r="B414" t="str">
            <v>Vacaciones</v>
          </cell>
          <cell r="C414">
            <v>1000000</v>
          </cell>
          <cell r="D414">
            <v>50</v>
          </cell>
          <cell r="E414">
            <v>1000000</v>
          </cell>
          <cell r="F414">
            <v>50</v>
          </cell>
          <cell r="G414">
            <v>999950</v>
          </cell>
          <cell r="H414">
            <v>168.91047297297297</v>
          </cell>
        </row>
        <row r="415">
          <cell r="A415" t="str">
            <v>4302011007</v>
          </cell>
          <cell r="B415" t="str">
            <v>Plan de Jubilacion</v>
          </cell>
          <cell r="C415">
            <v>1000000</v>
          </cell>
          <cell r="D415">
            <v>50</v>
          </cell>
          <cell r="E415">
            <v>1000000</v>
          </cell>
          <cell r="F415">
            <v>50</v>
          </cell>
          <cell r="G415">
            <v>999950</v>
          </cell>
          <cell r="H415">
            <v>168.91047297297297</v>
          </cell>
        </row>
        <row r="416">
          <cell r="A416" t="str">
            <v>4302011008</v>
          </cell>
          <cell r="B416" t="str">
            <v>Gratificacion</v>
          </cell>
          <cell r="C416">
            <v>1000000</v>
          </cell>
          <cell r="D416">
            <v>50</v>
          </cell>
          <cell r="E416">
            <v>1000000</v>
          </cell>
          <cell r="F416">
            <v>50</v>
          </cell>
          <cell r="G416">
            <v>999950</v>
          </cell>
          <cell r="H416">
            <v>168.91047297297297</v>
          </cell>
        </row>
        <row r="417">
          <cell r="A417" t="str">
            <v>4302011009</v>
          </cell>
          <cell r="B417" t="str">
            <v>Vivienda</v>
          </cell>
          <cell r="C417">
            <v>1000000</v>
          </cell>
          <cell r="D417">
            <v>50</v>
          </cell>
          <cell r="E417">
            <v>1000000</v>
          </cell>
          <cell r="F417">
            <v>50</v>
          </cell>
          <cell r="G417">
            <v>999950</v>
          </cell>
          <cell r="H417">
            <v>168.91047297297297</v>
          </cell>
        </row>
        <row r="418">
          <cell r="A418" t="str">
            <v>4302011010</v>
          </cell>
          <cell r="B418" t="str">
            <v>Servicio Medico</v>
          </cell>
          <cell r="C418">
            <v>1000000</v>
          </cell>
          <cell r="D418">
            <v>50</v>
          </cell>
          <cell r="E418">
            <v>1000000</v>
          </cell>
          <cell r="F418">
            <v>50</v>
          </cell>
          <cell r="G418">
            <v>999950</v>
          </cell>
          <cell r="H418">
            <v>168.91047297297297</v>
          </cell>
        </row>
        <row r="419">
          <cell r="A419" t="str">
            <v>4302011011</v>
          </cell>
          <cell r="B419" t="str">
            <v>Capacitacion</v>
          </cell>
          <cell r="C419">
            <v>1000000</v>
          </cell>
          <cell r="D419">
            <v>50</v>
          </cell>
          <cell r="E419">
            <v>1000000</v>
          </cell>
          <cell r="F419">
            <v>50</v>
          </cell>
          <cell r="G419">
            <v>999950</v>
          </cell>
          <cell r="H419">
            <v>168.91047297297297</v>
          </cell>
        </row>
        <row r="420">
          <cell r="A420" t="str">
            <v>4302011012</v>
          </cell>
          <cell r="B420" t="str">
            <v>Otros Servicios al Personal</v>
          </cell>
          <cell r="C420">
            <v>1000000</v>
          </cell>
          <cell r="D420">
            <v>50</v>
          </cell>
          <cell r="E420">
            <v>1000000</v>
          </cell>
          <cell r="F420">
            <v>50</v>
          </cell>
          <cell r="G420">
            <v>999950</v>
          </cell>
          <cell r="H420">
            <v>168.91047297297297</v>
          </cell>
        </row>
        <row r="421">
          <cell r="A421" t="str">
            <v>4302011013</v>
          </cell>
          <cell r="B421" t="str">
            <v>Varios</v>
          </cell>
          <cell r="C421">
            <v>1000000</v>
          </cell>
          <cell r="D421">
            <v>50</v>
          </cell>
          <cell r="E421">
            <v>1000000</v>
          </cell>
          <cell r="F421">
            <v>50</v>
          </cell>
          <cell r="G421">
            <v>999950</v>
          </cell>
          <cell r="H421">
            <v>168.91047297297297</v>
          </cell>
        </row>
        <row r="422">
          <cell r="A422" t="str">
            <v>4302011014</v>
          </cell>
          <cell r="B422" t="str">
            <v>Indemnizaciones</v>
          </cell>
          <cell r="C422">
            <v>1000000</v>
          </cell>
          <cell r="D422">
            <v>50</v>
          </cell>
          <cell r="E422">
            <v>1000000</v>
          </cell>
          <cell r="F422">
            <v>50</v>
          </cell>
          <cell r="G422">
            <v>999950</v>
          </cell>
          <cell r="H422">
            <v>168.91047297297297</v>
          </cell>
        </row>
        <row r="423">
          <cell r="A423" t="str">
            <v>4302011015</v>
          </cell>
          <cell r="B423" t="str">
            <v>Gratificaciones</v>
          </cell>
          <cell r="C423">
            <v>1000000</v>
          </cell>
          <cell r="D423">
            <v>50</v>
          </cell>
          <cell r="E423">
            <v>1000000</v>
          </cell>
          <cell r="F423">
            <v>50</v>
          </cell>
          <cell r="G423">
            <v>999950</v>
          </cell>
          <cell r="H423">
            <v>168.91047297297297</v>
          </cell>
        </row>
        <row r="424">
          <cell r="A424" t="str">
            <v>4302011201</v>
          </cell>
          <cell r="B424" t="str">
            <v>Gastos de viaje</v>
          </cell>
          <cell r="C424">
            <v>1000000</v>
          </cell>
          <cell r="D424">
            <v>50</v>
          </cell>
          <cell r="E424">
            <v>1000000</v>
          </cell>
          <cell r="F424">
            <v>50</v>
          </cell>
          <cell r="G424">
            <v>999950</v>
          </cell>
          <cell r="H424">
            <v>168.91047297297297</v>
          </cell>
        </row>
        <row r="425">
          <cell r="A425" t="str">
            <v>4302011401</v>
          </cell>
          <cell r="B425" t="str">
            <v>Gastos de oficina</v>
          </cell>
          <cell r="C425">
            <v>1000000</v>
          </cell>
          <cell r="D425">
            <v>50</v>
          </cell>
          <cell r="E425">
            <v>1000000</v>
          </cell>
          <cell r="F425">
            <v>50</v>
          </cell>
          <cell r="G425">
            <v>999950</v>
          </cell>
          <cell r="H425">
            <v>168.91047297297297</v>
          </cell>
        </row>
        <row r="426">
          <cell r="A426" t="str">
            <v>4302011601</v>
          </cell>
          <cell r="B426" t="str">
            <v>Comunicaciones</v>
          </cell>
          <cell r="C426">
            <v>1000000</v>
          </cell>
          <cell r="D426">
            <v>50</v>
          </cell>
          <cell r="E426">
            <v>1000000</v>
          </cell>
          <cell r="F426">
            <v>50</v>
          </cell>
          <cell r="G426">
            <v>999950</v>
          </cell>
          <cell r="H426">
            <v>168.91047297297297</v>
          </cell>
        </row>
        <row r="427">
          <cell r="A427" t="str">
            <v>4302011801</v>
          </cell>
          <cell r="B427" t="str">
            <v>Publicidad</v>
          </cell>
          <cell r="C427">
            <v>1000000</v>
          </cell>
          <cell r="D427">
            <v>50</v>
          </cell>
          <cell r="E427">
            <v>1000000</v>
          </cell>
          <cell r="F427">
            <v>50</v>
          </cell>
          <cell r="G427">
            <v>999950</v>
          </cell>
          <cell r="H427">
            <v>168.91047297297297</v>
          </cell>
        </row>
        <row r="428">
          <cell r="A428" t="str">
            <v>4302011802</v>
          </cell>
          <cell r="B428" t="str">
            <v>Promociones</v>
          </cell>
          <cell r="C428">
            <v>1000000</v>
          </cell>
          <cell r="D428">
            <v>50</v>
          </cell>
          <cell r="E428">
            <v>1000000</v>
          </cell>
          <cell r="F428">
            <v>50</v>
          </cell>
          <cell r="G428">
            <v>999950</v>
          </cell>
          <cell r="H428">
            <v>168.91047297297297</v>
          </cell>
        </row>
        <row r="429">
          <cell r="A429" t="str">
            <v>4302011803</v>
          </cell>
          <cell r="B429" t="str">
            <v>Servicios al Cliente</v>
          </cell>
          <cell r="C429">
            <v>1000000</v>
          </cell>
          <cell r="D429">
            <v>50</v>
          </cell>
          <cell r="E429">
            <v>1000000</v>
          </cell>
          <cell r="F429">
            <v>50</v>
          </cell>
          <cell r="G429">
            <v>999950</v>
          </cell>
          <cell r="H429">
            <v>168.91047297297297</v>
          </cell>
        </row>
        <row r="430">
          <cell r="A430" t="str">
            <v>4302012001</v>
          </cell>
          <cell r="B430" t="str">
            <v>Impuestos a la propiedad</v>
          </cell>
          <cell r="C430">
            <v>1000000</v>
          </cell>
          <cell r="D430">
            <v>50</v>
          </cell>
          <cell r="E430">
            <v>1000000</v>
          </cell>
          <cell r="F430">
            <v>50</v>
          </cell>
          <cell r="G430">
            <v>999950</v>
          </cell>
          <cell r="H430">
            <v>168.91047297297297</v>
          </cell>
        </row>
        <row r="431">
          <cell r="A431" t="str">
            <v>4302012002</v>
          </cell>
          <cell r="B431" t="str">
            <v>Otros impuestos</v>
          </cell>
          <cell r="C431">
            <v>1000000</v>
          </cell>
          <cell r="D431">
            <v>50</v>
          </cell>
          <cell r="E431">
            <v>1000000</v>
          </cell>
          <cell r="F431">
            <v>50</v>
          </cell>
          <cell r="G431">
            <v>999950</v>
          </cell>
          <cell r="H431">
            <v>168.91047297297297</v>
          </cell>
        </row>
        <row r="432">
          <cell r="A432" t="str">
            <v>4302012201</v>
          </cell>
          <cell r="B432" t="str">
            <v>Seguros del personal</v>
          </cell>
          <cell r="C432">
            <v>1000000</v>
          </cell>
          <cell r="D432">
            <v>50</v>
          </cell>
          <cell r="E432">
            <v>1000000</v>
          </cell>
          <cell r="F432">
            <v>50</v>
          </cell>
          <cell r="G432">
            <v>999950</v>
          </cell>
          <cell r="H432">
            <v>168.91047297297297</v>
          </cell>
        </row>
        <row r="433">
          <cell r="A433" t="str">
            <v>4302012202</v>
          </cell>
          <cell r="B433" t="str">
            <v>Seguros de propiedades</v>
          </cell>
          <cell r="C433">
            <v>1000000</v>
          </cell>
          <cell r="D433">
            <v>50</v>
          </cell>
          <cell r="E433">
            <v>1000000</v>
          </cell>
          <cell r="F433">
            <v>50</v>
          </cell>
          <cell r="G433">
            <v>999950</v>
          </cell>
          <cell r="H433">
            <v>168.91047297297297</v>
          </cell>
        </row>
        <row r="434">
          <cell r="A434" t="str">
            <v>4302012401</v>
          </cell>
          <cell r="B434" t="str">
            <v>Honorarios auditores</v>
          </cell>
          <cell r="C434">
            <v>1000000</v>
          </cell>
          <cell r="D434">
            <v>50</v>
          </cell>
          <cell r="E434">
            <v>1000000</v>
          </cell>
          <cell r="F434">
            <v>50</v>
          </cell>
          <cell r="G434">
            <v>999950</v>
          </cell>
          <cell r="H434">
            <v>168.91047297297297</v>
          </cell>
        </row>
        <row r="435">
          <cell r="A435" t="str">
            <v>4302012402</v>
          </cell>
          <cell r="B435" t="str">
            <v>Honorarios legales</v>
          </cell>
          <cell r="C435">
            <v>1000000</v>
          </cell>
          <cell r="D435">
            <v>50</v>
          </cell>
          <cell r="E435">
            <v>1000000</v>
          </cell>
          <cell r="F435">
            <v>50</v>
          </cell>
          <cell r="G435">
            <v>999950</v>
          </cell>
          <cell r="H435">
            <v>168.91047297297297</v>
          </cell>
        </row>
        <row r="436">
          <cell r="A436" t="str">
            <v>4302012403</v>
          </cell>
          <cell r="B436" t="str">
            <v>Otros honorarios</v>
          </cell>
          <cell r="C436">
            <v>1000000</v>
          </cell>
          <cell r="D436">
            <v>50</v>
          </cell>
          <cell r="E436">
            <v>1000000</v>
          </cell>
          <cell r="F436">
            <v>50</v>
          </cell>
          <cell r="G436">
            <v>999950</v>
          </cell>
          <cell r="H436">
            <v>168.91047297297297</v>
          </cell>
        </row>
        <row r="437">
          <cell r="A437" t="str">
            <v>4302012404</v>
          </cell>
          <cell r="B437" t="str">
            <v>Recoleccion de basura</v>
          </cell>
          <cell r="C437">
            <v>1000000</v>
          </cell>
          <cell r="D437">
            <v>50</v>
          </cell>
          <cell r="E437">
            <v>1000000</v>
          </cell>
          <cell r="F437">
            <v>50</v>
          </cell>
          <cell r="G437">
            <v>999950</v>
          </cell>
          <cell r="H437">
            <v>168.91047297297297</v>
          </cell>
        </row>
        <row r="438">
          <cell r="A438" t="str">
            <v>4302012405</v>
          </cell>
          <cell r="B438" t="str">
            <v>Otros Servicios</v>
          </cell>
          <cell r="C438">
            <v>1000000</v>
          </cell>
          <cell r="D438">
            <v>50</v>
          </cell>
          <cell r="E438">
            <v>1000000</v>
          </cell>
          <cell r="F438">
            <v>50</v>
          </cell>
          <cell r="G438">
            <v>999950</v>
          </cell>
          <cell r="H438">
            <v>168.91047297297297</v>
          </cell>
        </row>
        <row r="439">
          <cell r="A439" t="str">
            <v>4302012406</v>
          </cell>
          <cell r="B439" t="str">
            <v>Fumigaci¾n</v>
          </cell>
          <cell r="C439">
            <v>1000000</v>
          </cell>
          <cell r="D439">
            <v>50</v>
          </cell>
          <cell r="E439">
            <v>1000000</v>
          </cell>
          <cell r="F439">
            <v>50</v>
          </cell>
          <cell r="G439">
            <v>999950</v>
          </cell>
          <cell r="H439">
            <v>168.91047297297297</v>
          </cell>
        </row>
        <row r="440">
          <cell r="A440" t="str">
            <v>4302012601</v>
          </cell>
          <cell r="B440" t="str">
            <v>Equipamiento</v>
          </cell>
          <cell r="C440">
            <v>1000000</v>
          </cell>
          <cell r="D440">
            <v>50</v>
          </cell>
          <cell r="E440">
            <v>1000000</v>
          </cell>
          <cell r="F440">
            <v>50</v>
          </cell>
          <cell r="G440">
            <v>999950</v>
          </cell>
          <cell r="H440">
            <v>168.91047297297297</v>
          </cell>
        </row>
        <row r="441">
          <cell r="A441" t="str">
            <v>4302012602</v>
          </cell>
          <cell r="B441" t="str">
            <v>Reparaciones y mantenimiento JP</v>
          </cell>
          <cell r="C441">
            <v>1000000</v>
          </cell>
          <cell r="D441">
            <v>50</v>
          </cell>
          <cell r="E441">
            <v>1000000</v>
          </cell>
          <cell r="F441">
            <v>50</v>
          </cell>
          <cell r="G441">
            <v>999950</v>
          </cell>
          <cell r="H441">
            <v>168.91047297297297</v>
          </cell>
        </row>
        <row r="442">
          <cell r="A442" t="str">
            <v>4302012801</v>
          </cell>
          <cell r="B442" t="str">
            <v>Otros proveedores</v>
          </cell>
          <cell r="C442">
            <v>1000000</v>
          </cell>
          <cell r="D442">
            <v>50</v>
          </cell>
          <cell r="E442">
            <v>1000000</v>
          </cell>
          <cell r="F442">
            <v>50</v>
          </cell>
          <cell r="G442">
            <v>999950</v>
          </cell>
          <cell r="H442">
            <v>168.91047297297297</v>
          </cell>
        </row>
        <row r="443">
          <cell r="A443" t="str">
            <v>4302012802</v>
          </cell>
          <cell r="B443" t="str">
            <v>Proveedores</v>
          </cell>
          <cell r="C443">
            <v>1000000</v>
          </cell>
          <cell r="D443">
            <v>50</v>
          </cell>
          <cell r="E443">
            <v>1000000</v>
          </cell>
          <cell r="F443">
            <v>50</v>
          </cell>
          <cell r="G443">
            <v>999950</v>
          </cell>
          <cell r="H443">
            <v>168.91047297297297</v>
          </cell>
        </row>
        <row r="444">
          <cell r="A444" t="str">
            <v>4302012803</v>
          </cell>
          <cell r="B444" t="str">
            <v>Energia electrica</v>
          </cell>
          <cell r="C444">
            <v>1000000</v>
          </cell>
          <cell r="D444">
            <v>50</v>
          </cell>
          <cell r="E444">
            <v>1000000</v>
          </cell>
          <cell r="F444">
            <v>50</v>
          </cell>
          <cell r="G444">
            <v>999950</v>
          </cell>
          <cell r="H444">
            <v>168.91047297297297</v>
          </cell>
        </row>
        <row r="445">
          <cell r="A445" t="str">
            <v>4302012804</v>
          </cell>
          <cell r="B445" t="str">
            <v>Aceites y Lubricantes</v>
          </cell>
          <cell r="C445">
            <v>1000000</v>
          </cell>
          <cell r="D445">
            <v>50</v>
          </cell>
          <cell r="E445">
            <v>1000000</v>
          </cell>
          <cell r="F445">
            <v>50</v>
          </cell>
          <cell r="G445">
            <v>999950</v>
          </cell>
          <cell r="H445">
            <v>168.91047297297297</v>
          </cell>
        </row>
        <row r="446">
          <cell r="A446" t="str">
            <v>4302012805</v>
          </cell>
          <cell r="B446" t="str">
            <v>Agua</v>
          </cell>
          <cell r="C446">
            <v>1000000</v>
          </cell>
          <cell r="D446">
            <v>50</v>
          </cell>
          <cell r="E446">
            <v>1000000</v>
          </cell>
          <cell r="F446">
            <v>50</v>
          </cell>
          <cell r="G446">
            <v>999950</v>
          </cell>
          <cell r="H446">
            <v>168.91047297297297</v>
          </cell>
        </row>
        <row r="447">
          <cell r="A447" t="str">
            <v>4302012806</v>
          </cell>
          <cell r="B447" t="str">
            <v>Gastos en Seguridad JP</v>
          </cell>
          <cell r="C447">
            <v>1000000</v>
          </cell>
          <cell r="D447">
            <v>50</v>
          </cell>
          <cell r="E447">
            <v>1000000</v>
          </cell>
          <cell r="F447">
            <v>50</v>
          </cell>
          <cell r="G447">
            <v>999950</v>
          </cell>
          <cell r="H447">
            <v>168.91047297297297</v>
          </cell>
        </row>
        <row r="448">
          <cell r="A448" t="str">
            <v>4302013001</v>
          </cell>
          <cell r="B448" t="str">
            <v>Alquiler de equipos</v>
          </cell>
          <cell r="C448">
            <v>1000000</v>
          </cell>
          <cell r="D448">
            <v>50</v>
          </cell>
          <cell r="E448">
            <v>1000000</v>
          </cell>
          <cell r="F448">
            <v>50</v>
          </cell>
          <cell r="G448">
            <v>999950</v>
          </cell>
          <cell r="H448">
            <v>168.91047297297297</v>
          </cell>
        </row>
        <row r="449">
          <cell r="A449" t="str">
            <v>4302013002</v>
          </cell>
          <cell r="B449" t="str">
            <v>Alquiler de oficinas</v>
          </cell>
          <cell r="C449">
            <v>1000000</v>
          </cell>
          <cell r="D449">
            <v>50</v>
          </cell>
          <cell r="E449">
            <v>1000000</v>
          </cell>
          <cell r="F449">
            <v>50</v>
          </cell>
          <cell r="G449">
            <v>999950</v>
          </cell>
          <cell r="H449">
            <v>168.91047297297297</v>
          </cell>
        </row>
        <row r="450">
          <cell r="A450" t="str">
            <v>4302013003</v>
          </cell>
          <cell r="B450" t="str">
            <v>Fletes</v>
          </cell>
          <cell r="C450">
            <v>1000000</v>
          </cell>
          <cell r="D450">
            <v>50</v>
          </cell>
          <cell r="E450">
            <v>1000000</v>
          </cell>
          <cell r="F450">
            <v>50</v>
          </cell>
          <cell r="G450">
            <v>999950</v>
          </cell>
          <cell r="H450">
            <v>168.91047297297297</v>
          </cell>
        </row>
        <row r="451">
          <cell r="A451" t="str">
            <v>4302013004</v>
          </cell>
          <cell r="B451" t="str">
            <v>Depositos</v>
          </cell>
          <cell r="C451">
            <v>1000000</v>
          </cell>
          <cell r="D451">
            <v>50</v>
          </cell>
          <cell r="E451">
            <v>1000000</v>
          </cell>
          <cell r="F451">
            <v>50</v>
          </cell>
          <cell r="G451">
            <v>999950</v>
          </cell>
          <cell r="H451">
            <v>168.91047297297297</v>
          </cell>
        </row>
        <row r="452">
          <cell r="A452" t="str">
            <v>4302013005</v>
          </cell>
          <cell r="B452" t="str">
            <v>Suscripciones</v>
          </cell>
          <cell r="C452">
            <v>1000000</v>
          </cell>
          <cell r="D452">
            <v>50</v>
          </cell>
          <cell r="E452">
            <v>1000000</v>
          </cell>
          <cell r="F452">
            <v>50</v>
          </cell>
          <cell r="G452">
            <v>999950</v>
          </cell>
          <cell r="H452">
            <v>168.91047297297297</v>
          </cell>
        </row>
        <row r="453">
          <cell r="A453" t="str">
            <v>4302013006</v>
          </cell>
          <cell r="B453" t="str">
            <v>Otros gastos</v>
          </cell>
          <cell r="C453">
            <v>1000000</v>
          </cell>
          <cell r="D453">
            <v>50</v>
          </cell>
          <cell r="E453">
            <v>1000000</v>
          </cell>
          <cell r="F453">
            <v>50</v>
          </cell>
          <cell r="G453">
            <v>999950</v>
          </cell>
          <cell r="H453">
            <v>168.91047297297297</v>
          </cell>
        </row>
        <row r="454">
          <cell r="A454" t="str">
            <v>4302013007</v>
          </cell>
          <cell r="B454" t="str">
            <v>Recreacion</v>
          </cell>
          <cell r="C454">
            <v>1000000</v>
          </cell>
          <cell r="D454">
            <v>50</v>
          </cell>
          <cell r="E454">
            <v>1000000</v>
          </cell>
          <cell r="F454">
            <v>50</v>
          </cell>
          <cell r="G454">
            <v>999950</v>
          </cell>
          <cell r="H454">
            <v>168.91047297297297</v>
          </cell>
        </row>
        <row r="455">
          <cell r="A455" t="str">
            <v>4302013008</v>
          </cell>
          <cell r="B455" t="str">
            <v>Estructura</v>
          </cell>
          <cell r="C455">
            <v>1000000</v>
          </cell>
          <cell r="D455">
            <v>50</v>
          </cell>
          <cell r="E455">
            <v>1000000</v>
          </cell>
          <cell r="F455">
            <v>50</v>
          </cell>
          <cell r="G455">
            <v>999950</v>
          </cell>
          <cell r="H455">
            <v>168.91047297297297</v>
          </cell>
        </row>
        <row r="456">
          <cell r="A456" t="str">
            <v>4302021001</v>
          </cell>
          <cell r="B456" t="str">
            <v>Sueldos y Jornales personal permanente</v>
          </cell>
          <cell r="C456">
            <v>1000000</v>
          </cell>
          <cell r="D456">
            <v>50</v>
          </cell>
          <cell r="E456">
            <v>1000000</v>
          </cell>
          <cell r="F456">
            <v>50</v>
          </cell>
          <cell r="G456">
            <v>999950</v>
          </cell>
          <cell r="H456">
            <v>168.91047297297297</v>
          </cell>
        </row>
        <row r="457">
          <cell r="A457" t="str">
            <v>4302021002</v>
          </cell>
          <cell r="B457" t="str">
            <v>Sueldos y Jornales personal temporario</v>
          </cell>
          <cell r="C457">
            <v>1000000</v>
          </cell>
          <cell r="D457">
            <v>50</v>
          </cell>
          <cell r="E457">
            <v>1000000</v>
          </cell>
          <cell r="F457">
            <v>50</v>
          </cell>
          <cell r="G457">
            <v>999950</v>
          </cell>
          <cell r="H457">
            <v>168.91047297297297</v>
          </cell>
        </row>
        <row r="458">
          <cell r="A458" t="str">
            <v>4302021003</v>
          </cell>
          <cell r="B458" t="str">
            <v>Horas Extras</v>
          </cell>
          <cell r="C458">
            <v>1000000</v>
          </cell>
          <cell r="D458">
            <v>50</v>
          </cell>
          <cell r="E458">
            <v>1000000</v>
          </cell>
          <cell r="F458">
            <v>50</v>
          </cell>
          <cell r="G458">
            <v>999950</v>
          </cell>
          <cell r="H458">
            <v>168.91047297297297</v>
          </cell>
        </row>
        <row r="459">
          <cell r="A459" t="str">
            <v>4302021004</v>
          </cell>
          <cell r="B459" t="str">
            <v>Cargas Sociales</v>
          </cell>
          <cell r="C459">
            <v>1000000</v>
          </cell>
          <cell r="D459">
            <v>50</v>
          </cell>
          <cell r="E459">
            <v>1000000</v>
          </cell>
          <cell r="F459">
            <v>50</v>
          </cell>
          <cell r="G459">
            <v>999950</v>
          </cell>
          <cell r="H459">
            <v>168.91047297297297</v>
          </cell>
        </row>
        <row r="460">
          <cell r="A460" t="str">
            <v>4302021005</v>
          </cell>
          <cell r="B460" t="str">
            <v>Sueldo Anual Complementario</v>
          </cell>
          <cell r="C460">
            <v>1000000</v>
          </cell>
          <cell r="D460">
            <v>50</v>
          </cell>
          <cell r="E460">
            <v>1000000</v>
          </cell>
          <cell r="F460">
            <v>50</v>
          </cell>
          <cell r="G460">
            <v>999950</v>
          </cell>
          <cell r="H460">
            <v>168.91047297297297</v>
          </cell>
        </row>
        <row r="461">
          <cell r="A461" t="str">
            <v>4302021006</v>
          </cell>
          <cell r="B461" t="str">
            <v>Vacaciones</v>
          </cell>
          <cell r="C461">
            <v>1000000</v>
          </cell>
          <cell r="D461">
            <v>50</v>
          </cell>
          <cell r="E461">
            <v>1000000</v>
          </cell>
          <cell r="F461">
            <v>50</v>
          </cell>
          <cell r="G461">
            <v>999950</v>
          </cell>
          <cell r="H461">
            <v>168.91047297297297</v>
          </cell>
        </row>
        <row r="462">
          <cell r="A462" t="str">
            <v>4302021007</v>
          </cell>
          <cell r="B462" t="str">
            <v>Plan de Jubilacion</v>
          </cell>
          <cell r="C462">
            <v>1000000</v>
          </cell>
          <cell r="D462">
            <v>50</v>
          </cell>
          <cell r="E462">
            <v>1000000</v>
          </cell>
          <cell r="F462">
            <v>50</v>
          </cell>
          <cell r="G462">
            <v>999950</v>
          </cell>
          <cell r="H462">
            <v>168.91047297297297</v>
          </cell>
        </row>
        <row r="463">
          <cell r="A463" t="str">
            <v>4302021008</v>
          </cell>
          <cell r="B463" t="str">
            <v>Distribucion utilidades</v>
          </cell>
          <cell r="C463">
            <v>1000000</v>
          </cell>
          <cell r="D463">
            <v>50</v>
          </cell>
          <cell r="E463">
            <v>1000000</v>
          </cell>
          <cell r="F463">
            <v>50</v>
          </cell>
          <cell r="G463">
            <v>999950</v>
          </cell>
          <cell r="H463">
            <v>168.91047297297297</v>
          </cell>
        </row>
        <row r="464">
          <cell r="A464" t="str">
            <v>4302021009</v>
          </cell>
          <cell r="B464" t="str">
            <v>Vivienda</v>
          </cell>
          <cell r="C464">
            <v>1000000</v>
          </cell>
          <cell r="D464">
            <v>50</v>
          </cell>
          <cell r="E464">
            <v>1000000</v>
          </cell>
          <cell r="F464">
            <v>50</v>
          </cell>
          <cell r="G464">
            <v>999950</v>
          </cell>
          <cell r="H464">
            <v>168.91047297297297</v>
          </cell>
        </row>
        <row r="465">
          <cell r="A465" t="str">
            <v>4302021010</v>
          </cell>
          <cell r="B465" t="str">
            <v>Servicio Medico</v>
          </cell>
          <cell r="C465">
            <v>1000000</v>
          </cell>
          <cell r="D465">
            <v>50</v>
          </cell>
          <cell r="E465">
            <v>1000000</v>
          </cell>
          <cell r="F465">
            <v>50</v>
          </cell>
          <cell r="G465">
            <v>999950</v>
          </cell>
          <cell r="H465">
            <v>168.91047297297297</v>
          </cell>
        </row>
        <row r="466">
          <cell r="A466" t="str">
            <v>4302021011</v>
          </cell>
          <cell r="B466" t="str">
            <v>Capacitacion</v>
          </cell>
          <cell r="C466">
            <v>1000000</v>
          </cell>
          <cell r="D466">
            <v>50</v>
          </cell>
          <cell r="E466">
            <v>1000000</v>
          </cell>
          <cell r="F466">
            <v>50</v>
          </cell>
          <cell r="G466">
            <v>999950</v>
          </cell>
          <cell r="H466">
            <v>168.91047297297297</v>
          </cell>
        </row>
        <row r="467">
          <cell r="A467" t="str">
            <v>4302021012</v>
          </cell>
          <cell r="B467" t="str">
            <v>Otros Servicios al Personal</v>
          </cell>
          <cell r="C467">
            <v>1000000</v>
          </cell>
          <cell r="D467">
            <v>50</v>
          </cell>
          <cell r="E467">
            <v>1000000</v>
          </cell>
          <cell r="F467">
            <v>50</v>
          </cell>
          <cell r="G467">
            <v>999950</v>
          </cell>
          <cell r="H467">
            <v>168.91047297297297</v>
          </cell>
        </row>
        <row r="468">
          <cell r="A468" t="str">
            <v>4302021013</v>
          </cell>
          <cell r="B468" t="str">
            <v>Varios</v>
          </cell>
          <cell r="C468">
            <v>1000000</v>
          </cell>
          <cell r="D468">
            <v>50</v>
          </cell>
          <cell r="E468">
            <v>1000000</v>
          </cell>
          <cell r="F468">
            <v>50</v>
          </cell>
          <cell r="G468">
            <v>999950</v>
          </cell>
          <cell r="H468">
            <v>168.91047297297297</v>
          </cell>
        </row>
        <row r="469">
          <cell r="A469" t="str">
            <v>4302021014</v>
          </cell>
          <cell r="B469" t="str">
            <v>Indemnizaciones</v>
          </cell>
          <cell r="C469">
            <v>1000000</v>
          </cell>
          <cell r="D469">
            <v>50</v>
          </cell>
          <cell r="E469">
            <v>1000000</v>
          </cell>
          <cell r="F469">
            <v>50</v>
          </cell>
          <cell r="G469">
            <v>999950</v>
          </cell>
          <cell r="H469">
            <v>168.91047297297297</v>
          </cell>
        </row>
        <row r="470">
          <cell r="A470" t="str">
            <v>4302021015</v>
          </cell>
          <cell r="B470" t="str">
            <v>Gratificaciones</v>
          </cell>
          <cell r="C470">
            <v>1000000</v>
          </cell>
          <cell r="D470">
            <v>50</v>
          </cell>
          <cell r="E470">
            <v>1000000</v>
          </cell>
          <cell r="F470">
            <v>50</v>
          </cell>
          <cell r="G470">
            <v>999950</v>
          </cell>
          <cell r="H470">
            <v>168.91047297297297</v>
          </cell>
        </row>
        <row r="471">
          <cell r="A471" t="str">
            <v>4302021201</v>
          </cell>
          <cell r="B471" t="str">
            <v>Gastos de viaje</v>
          </cell>
          <cell r="C471">
            <v>1000000</v>
          </cell>
          <cell r="D471">
            <v>50</v>
          </cell>
          <cell r="E471">
            <v>1000000</v>
          </cell>
          <cell r="F471">
            <v>50</v>
          </cell>
          <cell r="G471">
            <v>999950</v>
          </cell>
          <cell r="H471">
            <v>168.91047297297297</v>
          </cell>
        </row>
        <row r="472">
          <cell r="A472" t="str">
            <v>4302021401</v>
          </cell>
          <cell r="B472" t="str">
            <v>Gastos de oficina</v>
          </cell>
          <cell r="C472">
            <v>1000000</v>
          </cell>
          <cell r="D472">
            <v>50</v>
          </cell>
          <cell r="E472">
            <v>1000000</v>
          </cell>
          <cell r="F472">
            <v>50</v>
          </cell>
          <cell r="G472">
            <v>999950</v>
          </cell>
          <cell r="H472">
            <v>168.91047297297297</v>
          </cell>
        </row>
        <row r="473">
          <cell r="A473" t="str">
            <v>4302021601</v>
          </cell>
          <cell r="B473" t="str">
            <v>Comunicaciones</v>
          </cell>
          <cell r="C473">
            <v>1000000</v>
          </cell>
          <cell r="D473">
            <v>50</v>
          </cell>
          <cell r="E473">
            <v>1000000</v>
          </cell>
          <cell r="F473">
            <v>50</v>
          </cell>
          <cell r="G473">
            <v>999950</v>
          </cell>
          <cell r="H473">
            <v>168.91047297297297</v>
          </cell>
        </row>
        <row r="474">
          <cell r="A474" t="str">
            <v>4302021801</v>
          </cell>
          <cell r="B474" t="str">
            <v>Publicidad</v>
          </cell>
          <cell r="C474">
            <v>1000000</v>
          </cell>
          <cell r="D474">
            <v>50</v>
          </cell>
          <cell r="E474">
            <v>1000000</v>
          </cell>
          <cell r="F474">
            <v>50</v>
          </cell>
          <cell r="G474">
            <v>999950</v>
          </cell>
          <cell r="H474">
            <v>168.91047297297297</v>
          </cell>
        </row>
        <row r="475">
          <cell r="A475" t="str">
            <v>4302021802</v>
          </cell>
          <cell r="B475" t="str">
            <v>Promociones</v>
          </cell>
          <cell r="C475">
            <v>1000000</v>
          </cell>
          <cell r="D475">
            <v>50</v>
          </cell>
          <cell r="E475">
            <v>1000000</v>
          </cell>
          <cell r="F475">
            <v>50</v>
          </cell>
          <cell r="G475">
            <v>999950</v>
          </cell>
          <cell r="H475">
            <v>168.91047297297297</v>
          </cell>
        </row>
        <row r="476">
          <cell r="A476" t="str">
            <v>4302021803</v>
          </cell>
          <cell r="B476" t="str">
            <v>Servicios al Cliente</v>
          </cell>
          <cell r="C476">
            <v>1000000</v>
          </cell>
          <cell r="D476">
            <v>50</v>
          </cell>
          <cell r="E476">
            <v>1000000</v>
          </cell>
          <cell r="F476">
            <v>50</v>
          </cell>
          <cell r="G476">
            <v>999950</v>
          </cell>
          <cell r="H476">
            <v>168.91047297297297</v>
          </cell>
        </row>
        <row r="477">
          <cell r="A477" t="str">
            <v>4302022001</v>
          </cell>
          <cell r="B477" t="str">
            <v>Impuestos a la propiedad</v>
          </cell>
          <cell r="C477">
            <v>1000000</v>
          </cell>
          <cell r="D477">
            <v>50</v>
          </cell>
          <cell r="E477">
            <v>1000000</v>
          </cell>
          <cell r="F477">
            <v>50</v>
          </cell>
          <cell r="G477">
            <v>999950</v>
          </cell>
          <cell r="H477">
            <v>168.91047297297297</v>
          </cell>
        </row>
        <row r="478">
          <cell r="A478" t="str">
            <v>4302022002</v>
          </cell>
          <cell r="B478" t="str">
            <v>Otros impuestos</v>
          </cell>
          <cell r="C478">
            <v>1000000</v>
          </cell>
          <cell r="D478">
            <v>50</v>
          </cell>
          <cell r="E478">
            <v>1000000</v>
          </cell>
          <cell r="F478">
            <v>50</v>
          </cell>
          <cell r="G478">
            <v>999950</v>
          </cell>
          <cell r="H478">
            <v>168.91047297297297</v>
          </cell>
        </row>
        <row r="479">
          <cell r="A479" t="str">
            <v>4302022201</v>
          </cell>
          <cell r="B479" t="str">
            <v>Seguros del personal</v>
          </cell>
          <cell r="C479">
            <v>1000000</v>
          </cell>
          <cell r="D479">
            <v>50</v>
          </cell>
          <cell r="E479">
            <v>1000000</v>
          </cell>
          <cell r="F479">
            <v>50</v>
          </cell>
          <cell r="G479">
            <v>999950</v>
          </cell>
          <cell r="H479">
            <v>168.91047297297297</v>
          </cell>
        </row>
        <row r="480">
          <cell r="A480" t="str">
            <v>4302022202</v>
          </cell>
          <cell r="B480" t="str">
            <v>Seguros de propiedades</v>
          </cell>
          <cell r="C480">
            <v>1000000</v>
          </cell>
          <cell r="D480">
            <v>50</v>
          </cell>
          <cell r="E480">
            <v>1000000</v>
          </cell>
          <cell r="F480">
            <v>50</v>
          </cell>
          <cell r="G480">
            <v>999950</v>
          </cell>
          <cell r="H480">
            <v>168.91047297297297</v>
          </cell>
        </row>
        <row r="481">
          <cell r="A481" t="str">
            <v>4302022401</v>
          </cell>
          <cell r="B481" t="str">
            <v>Honorarios auditores</v>
          </cell>
          <cell r="C481">
            <v>1000000</v>
          </cell>
          <cell r="D481">
            <v>50</v>
          </cell>
          <cell r="E481">
            <v>1000000</v>
          </cell>
          <cell r="F481">
            <v>50</v>
          </cell>
          <cell r="G481">
            <v>999950</v>
          </cell>
          <cell r="H481">
            <v>168.91047297297297</v>
          </cell>
        </row>
        <row r="482">
          <cell r="A482" t="str">
            <v>4302022402</v>
          </cell>
          <cell r="B482" t="str">
            <v>Honorarios legales</v>
          </cell>
          <cell r="C482">
            <v>1000000</v>
          </cell>
          <cell r="D482">
            <v>50</v>
          </cell>
          <cell r="E482">
            <v>1000000</v>
          </cell>
          <cell r="F482">
            <v>50</v>
          </cell>
          <cell r="G482">
            <v>999950</v>
          </cell>
          <cell r="H482">
            <v>168.91047297297297</v>
          </cell>
        </row>
        <row r="483">
          <cell r="A483" t="str">
            <v>4302022403</v>
          </cell>
          <cell r="B483" t="str">
            <v>Otros honorarios</v>
          </cell>
          <cell r="C483">
            <v>1000000</v>
          </cell>
          <cell r="D483">
            <v>50</v>
          </cell>
          <cell r="E483">
            <v>1000000</v>
          </cell>
          <cell r="F483">
            <v>50</v>
          </cell>
          <cell r="G483">
            <v>999950</v>
          </cell>
          <cell r="H483">
            <v>168.91047297297297</v>
          </cell>
        </row>
        <row r="484">
          <cell r="A484" t="str">
            <v>4302022404</v>
          </cell>
          <cell r="B484" t="str">
            <v>Recoleccion de basura</v>
          </cell>
          <cell r="C484">
            <v>1000000</v>
          </cell>
          <cell r="D484">
            <v>50</v>
          </cell>
          <cell r="E484">
            <v>1000000</v>
          </cell>
          <cell r="F484">
            <v>50</v>
          </cell>
          <cell r="G484">
            <v>999950</v>
          </cell>
          <cell r="H484">
            <v>168.91047297297297</v>
          </cell>
        </row>
        <row r="485">
          <cell r="A485" t="str">
            <v>4302022405</v>
          </cell>
          <cell r="B485" t="str">
            <v>Otros Servicios</v>
          </cell>
          <cell r="C485">
            <v>1000000</v>
          </cell>
          <cell r="D485">
            <v>50</v>
          </cell>
          <cell r="E485">
            <v>1000000</v>
          </cell>
          <cell r="F485">
            <v>50</v>
          </cell>
          <cell r="G485">
            <v>999950</v>
          </cell>
          <cell r="H485">
            <v>168.91047297297297</v>
          </cell>
        </row>
        <row r="486">
          <cell r="A486" t="str">
            <v>4302022406</v>
          </cell>
          <cell r="B486" t="str">
            <v>Fumigaci¾n</v>
          </cell>
          <cell r="C486">
            <v>1000000</v>
          </cell>
          <cell r="D486">
            <v>50</v>
          </cell>
          <cell r="E486">
            <v>1000000</v>
          </cell>
          <cell r="F486">
            <v>50</v>
          </cell>
          <cell r="G486">
            <v>999950</v>
          </cell>
          <cell r="H486">
            <v>168.91047297297297</v>
          </cell>
        </row>
        <row r="487">
          <cell r="A487" t="str">
            <v>4302022601</v>
          </cell>
          <cell r="B487" t="str">
            <v>Equipamiento</v>
          </cell>
          <cell r="C487">
            <v>1000000</v>
          </cell>
          <cell r="D487">
            <v>50</v>
          </cell>
          <cell r="E487">
            <v>1000000</v>
          </cell>
          <cell r="F487">
            <v>50</v>
          </cell>
          <cell r="G487">
            <v>999950</v>
          </cell>
          <cell r="H487">
            <v>168.91047297297297</v>
          </cell>
        </row>
        <row r="488">
          <cell r="A488" t="str">
            <v>4302022602</v>
          </cell>
          <cell r="B488" t="str">
            <v>Reparaciones y mantenimiento RS</v>
          </cell>
          <cell r="C488">
            <v>1000000</v>
          </cell>
          <cell r="D488">
            <v>50</v>
          </cell>
          <cell r="E488">
            <v>1000000</v>
          </cell>
          <cell r="F488">
            <v>50</v>
          </cell>
          <cell r="G488">
            <v>999950</v>
          </cell>
          <cell r="H488">
            <v>168.91047297297297</v>
          </cell>
        </row>
        <row r="489">
          <cell r="A489" t="str">
            <v>4302022801</v>
          </cell>
          <cell r="B489" t="str">
            <v>Otros proveedores</v>
          </cell>
          <cell r="C489">
            <v>1000000</v>
          </cell>
          <cell r="D489">
            <v>50</v>
          </cell>
          <cell r="E489">
            <v>1000000</v>
          </cell>
          <cell r="F489">
            <v>50</v>
          </cell>
          <cell r="G489">
            <v>999950</v>
          </cell>
          <cell r="H489">
            <v>168.91047297297297</v>
          </cell>
        </row>
        <row r="490">
          <cell r="A490" t="str">
            <v>4302022802</v>
          </cell>
          <cell r="B490" t="str">
            <v>Proveedores</v>
          </cell>
          <cell r="C490">
            <v>1000000</v>
          </cell>
          <cell r="D490">
            <v>50</v>
          </cell>
          <cell r="E490">
            <v>1000000</v>
          </cell>
          <cell r="F490">
            <v>50</v>
          </cell>
          <cell r="G490">
            <v>999950</v>
          </cell>
          <cell r="H490">
            <v>168.91047297297297</v>
          </cell>
        </row>
        <row r="491">
          <cell r="A491" t="str">
            <v>4302022803</v>
          </cell>
          <cell r="B491" t="str">
            <v>Energia electrica</v>
          </cell>
          <cell r="C491">
            <v>1000000</v>
          </cell>
          <cell r="D491">
            <v>50</v>
          </cell>
          <cell r="E491">
            <v>1000000</v>
          </cell>
          <cell r="F491">
            <v>50</v>
          </cell>
          <cell r="G491">
            <v>999950</v>
          </cell>
          <cell r="H491">
            <v>168.91047297297297</v>
          </cell>
        </row>
        <row r="492">
          <cell r="A492" t="str">
            <v>4302022804</v>
          </cell>
          <cell r="B492" t="str">
            <v>Gas</v>
          </cell>
          <cell r="C492">
            <v>1000000</v>
          </cell>
          <cell r="D492">
            <v>50</v>
          </cell>
          <cell r="E492">
            <v>1000000</v>
          </cell>
          <cell r="F492">
            <v>50</v>
          </cell>
          <cell r="G492">
            <v>999950</v>
          </cell>
          <cell r="H492">
            <v>168.91047297297297</v>
          </cell>
        </row>
        <row r="493">
          <cell r="A493" t="str">
            <v>4302022805</v>
          </cell>
          <cell r="B493" t="str">
            <v>Agua</v>
          </cell>
          <cell r="C493">
            <v>1000000</v>
          </cell>
          <cell r="D493">
            <v>50</v>
          </cell>
          <cell r="E493">
            <v>1000000</v>
          </cell>
          <cell r="F493">
            <v>50</v>
          </cell>
          <cell r="G493">
            <v>999950</v>
          </cell>
          <cell r="H493">
            <v>168.91047297297297</v>
          </cell>
        </row>
        <row r="494">
          <cell r="A494" t="str">
            <v>4302022806</v>
          </cell>
          <cell r="B494" t="str">
            <v>Gastos en Seguridad RS</v>
          </cell>
          <cell r="C494">
            <v>1000000</v>
          </cell>
          <cell r="D494">
            <v>50</v>
          </cell>
          <cell r="E494">
            <v>1000000</v>
          </cell>
          <cell r="F494">
            <v>50</v>
          </cell>
          <cell r="G494">
            <v>999950</v>
          </cell>
          <cell r="H494">
            <v>168.91047297297297</v>
          </cell>
        </row>
        <row r="495">
          <cell r="A495" t="str">
            <v>4302023001</v>
          </cell>
          <cell r="B495" t="str">
            <v>Alquiler de equipos</v>
          </cell>
          <cell r="C495">
            <v>1000000</v>
          </cell>
          <cell r="D495">
            <v>50</v>
          </cell>
          <cell r="E495">
            <v>1000000</v>
          </cell>
          <cell r="F495">
            <v>50</v>
          </cell>
          <cell r="G495">
            <v>999950</v>
          </cell>
          <cell r="H495">
            <v>168.91047297297297</v>
          </cell>
        </row>
        <row r="496">
          <cell r="A496" t="str">
            <v>4302023002</v>
          </cell>
          <cell r="B496" t="str">
            <v>Alquiler de oficinas</v>
          </cell>
          <cell r="C496">
            <v>1000000</v>
          </cell>
          <cell r="D496">
            <v>50</v>
          </cell>
          <cell r="E496">
            <v>1000000</v>
          </cell>
          <cell r="F496">
            <v>50</v>
          </cell>
          <cell r="G496">
            <v>999950</v>
          </cell>
          <cell r="H496">
            <v>168.91047297297297</v>
          </cell>
        </row>
        <row r="497">
          <cell r="A497" t="str">
            <v>4302023003</v>
          </cell>
          <cell r="B497" t="str">
            <v>Fletes</v>
          </cell>
          <cell r="C497">
            <v>1000000</v>
          </cell>
          <cell r="D497">
            <v>50</v>
          </cell>
          <cell r="E497">
            <v>1000000</v>
          </cell>
          <cell r="F497">
            <v>50</v>
          </cell>
          <cell r="G497">
            <v>999950</v>
          </cell>
          <cell r="H497">
            <v>168.91047297297297</v>
          </cell>
        </row>
        <row r="498">
          <cell r="A498" t="str">
            <v>4302023004</v>
          </cell>
          <cell r="B498" t="str">
            <v>Depositos</v>
          </cell>
          <cell r="C498">
            <v>1000000</v>
          </cell>
          <cell r="D498">
            <v>50</v>
          </cell>
          <cell r="E498">
            <v>1000000</v>
          </cell>
          <cell r="F498">
            <v>50</v>
          </cell>
          <cell r="G498">
            <v>999950</v>
          </cell>
          <cell r="H498">
            <v>168.91047297297297</v>
          </cell>
        </row>
        <row r="499">
          <cell r="A499" t="str">
            <v>4302023005</v>
          </cell>
          <cell r="B499" t="str">
            <v>Suscripciones</v>
          </cell>
          <cell r="C499">
            <v>1000000</v>
          </cell>
          <cell r="D499">
            <v>50</v>
          </cell>
          <cell r="E499">
            <v>1000000</v>
          </cell>
          <cell r="F499">
            <v>50</v>
          </cell>
          <cell r="G499">
            <v>999950</v>
          </cell>
          <cell r="H499">
            <v>168.91047297297297</v>
          </cell>
        </row>
        <row r="500">
          <cell r="A500" t="str">
            <v>4302023006</v>
          </cell>
          <cell r="B500" t="str">
            <v>Otros gastos</v>
          </cell>
          <cell r="C500">
            <v>1000000</v>
          </cell>
          <cell r="D500">
            <v>50</v>
          </cell>
          <cell r="E500">
            <v>1000000</v>
          </cell>
          <cell r="F500">
            <v>50</v>
          </cell>
          <cell r="G500">
            <v>999950</v>
          </cell>
          <cell r="H500">
            <v>168.91047297297297</v>
          </cell>
        </row>
        <row r="501">
          <cell r="A501" t="str">
            <v>4302023007</v>
          </cell>
          <cell r="B501" t="str">
            <v>Recreacion</v>
          </cell>
          <cell r="C501">
            <v>1000000</v>
          </cell>
          <cell r="D501">
            <v>50</v>
          </cell>
          <cell r="E501">
            <v>1000000</v>
          </cell>
          <cell r="F501">
            <v>50</v>
          </cell>
          <cell r="G501">
            <v>999950</v>
          </cell>
          <cell r="H501">
            <v>168.91047297297297</v>
          </cell>
        </row>
        <row r="502">
          <cell r="A502" t="str">
            <v>4302023008</v>
          </cell>
          <cell r="B502" t="str">
            <v>Estructura</v>
          </cell>
          <cell r="C502">
            <v>1000000</v>
          </cell>
          <cell r="D502">
            <v>50</v>
          </cell>
          <cell r="E502">
            <v>1000000</v>
          </cell>
          <cell r="F502">
            <v>50</v>
          </cell>
          <cell r="G502">
            <v>999950</v>
          </cell>
          <cell r="H502">
            <v>168.91047297297297</v>
          </cell>
        </row>
        <row r="503">
          <cell r="A503" t="str">
            <v>4302031001</v>
          </cell>
          <cell r="B503" t="str">
            <v>Sueldos y Jornales personal permanente</v>
          </cell>
          <cell r="C503">
            <v>1000000</v>
          </cell>
          <cell r="D503">
            <v>50</v>
          </cell>
          <cell r="E503">
            <v>1000000</v>
          </cell>
          <cell r="F503">
            <v>50</v>
          </cell>
          <cell r="G503">
            <v>999950</v>
          </cell>
          <cell r="H503">
            <v>168.91047297297297</v>
          </cell>
        </row>
        <row r="504">
          <cell r="A504" t="str">
            <v>4302031002</v>
          </cell>
          <cell r="B504" t="str">
            <v>Sueldos y Jornales personal temporario</v>
          </cell>
          <cell r="C504">
            <v>1000000</v>
          </cell>
          <cell r="D504">
            <v>50</v>
          </cell>
          <cell r="E504">
            <v>1000000</v>
          </cell>
          <cell r="F504">
            <v>50</v>
          </cell>
          <cell r="G504">
            <v>999950</v>
          </cell>
          <cell r="H504">
            <v>168.91047297297297</v>
          </cell>
        </row>
        <row r="505">
          <cell r="A505" t="str">
            <v>4302031003</v>
          </cell>
          <cell r="B505" t="str">
            <v>Horas Extras</v>
          </cell>
          <cell r="C505">
            <v>1000000</v>
          </cell>
          <cell r="D505">
            <v>50</v>
          </cell>
          <cell r="E505">
            <v>1000000</v>
          </cell>
          <cell r="F505">
            <v>50</v>
          </cell>
          <cell r="G505">
            <v>999950</v>
          </cell>
          <cell r="H505">
            <v>168.91047297297297</v>
          </cell>
        </row>
        <row r="506">
          <cell r="A506" t="str">
            <v>4302031004</v>
          </cell>
          <cell r="B506" t="str">
            <v>Cargas Sociales</v>
          </cell>
          <cell r="C506">
            <v>1000000</v>
          </cell>
          <cell r="D506">
            <v>50</v>
          </cell>
          <cell r="E506">
            <v>1000000</v>
          </cell>
          <cell r="F506">
            <v>50</v>
          </cell>
          <cell r="G506">
            <v>999950</v>
          </cell>
          <cell r="H506">
            <v>168.91047297297297</v>
          </cell>
        </row>
        <row r="507">
          <cell r="A507" t="str">
            <v>4302031005</v>
          </cell>
          <cell r="B507" t="str">
            <v>Sueldo Anual Complementario</v>
          </cell>
          <cell r="C507">
            <v>1000000</v>
          </cell>
          <cell r="D507">
            <v>50</v>
          </cell>
          <cell r="E507">
            <v>1000000</v>
          </cell>
          <cell r="F507">
            <v>50</v>
          </cell>
          <cell r="G507">
            <v>999950</v>
          </cell>
          <cell r="H507">
            <v>168.91047297297297</v>
          </cell>
        </row>
        <row r="508">
          <cell r="A508" t="str">
            <v>4302031006</v>
          </cell>
          <cell r="B508" t="str">
            <v>Vacaciones</v>
          </cell>
          <cell r="C508">
            <v>1000000</v>
          </cell>
          <cell r="D508">
            <v>50</v>
          </cell>
          <cell r="E508">
            <v>1000000</v>
          </cell>
          <cell r="F508">
            <v>50</v>
          </cell>
          <cell r="G508">
            <v>999950</v>
          </cell>
          <cell r="H508">
            <v>168.91047297297297</v>
          </cell>
        </row>
        <row r="509">
          <cell r="A509" t="str">
            <v>4302031007</v>
          </cell>
          <cell r="B509" t="str">
            <v>Plan de Jubilacion</v>
          </cell>
          <cell r="C509">
            <v>1000000</v>
          </cell>
          <cell r="D509">
            <v>50</v>
          </cell>
          <cell r="E509">
            <v>1000000</v>
          </cell>
          <cell r="F509">
            <v>50</v>
          </cell>
          <cell r="G509">
            <v>999950</v>
          </cell>
          <cell r="H509">
            <v>168.91047297297297</v>
          </cell>
        </row>
        <row r="510">
          <cell r="A510" t="str">
            <v>4302031008</v>
          </cell>
          <cell r="B510" t="str">
            <v>Distribucion utilidades</v>
          </cell>
          <cell r="C510">
            <v>1000000</v>
          </cell>
          <cell r="D510">
            <v>50</v>
          </cell>
          <cell r="E510">
            <v>1000000</v>
          </cell>
          <cell r="F510">
            <v>50</v>
          </cell>
          <cell r="G510">
            <v>999950</v>
          </cell>
          <cell r="H510">
            <v>168.91047297297297</v>
          </cell>
        </row>
        <row r="511">
          <cell r="A511" t="str">
            <v>4302031009</v>
          </cell>
          <cell r="B511" t="str">
            <v>Vivienda</v>
          </cell>
          <cell r="C511">
            <v>1000000</v>
          </cell>
          <cell r="D511">
            <v>50</v>
          </cell>
          <cell r="E511">
            <v>1000000</v>
          </cell>
          <cell r="F511">
            <v>50</v>
          </cell>
          <cell r="G511">
            <v>999950</v>
          </cell>
          <cell r="H511">
            <v>168.91047297297297</v>
          </cell>
        </row>
        <row r="512">
          <cell r="A512" t="str">
            <v>4302031010</v>
          </cell>
          <cell r="B512" t="str">
            <v>Servicio Medico</v>
          </cell>
          <cell r="C512">
            <v>1000000</v>
          </cell>
          <cell r="D512">
            <v>50</v>
          </cell>
          <cell r="E512">
            <v>1000000</v>
          </cell>
          <cell r="F512">
            <v>50</v>
          </cell>
          <cell r="G512">
            <v>999950</v>
          </cell>
          <cell r="H512">
            <v>168.91047297297297</v>
          </cell>
        </row>
        <row r="513">
          <cell r="A513" t="str">
            <v>4302031011</v>
          </cell>
          <cell r="B513" t="str">
            <v>Capacitacion</v>
          </cell>
          <cell r="C513">
            <v>1000000</v>
          </cell>
          <cell r="D513">
            <v>50</v>
          </cell>
          <cell r="E513">
            <v>1000000</v>
          </cell>
          <cell r="F513">
            <v>50</v>
          </cell>
          <cell r="G513">
            <v>999950</v>
          </cell>
          <cell r="H513">
            <v>168.91047297297297</v>
          </cell>
        </row>
        <row r="514">
          <cell r="A514" t="str">
            <v>4302031012</v>
          </cell>
          <cell r="B514" t="str">
            <v>Otros Servicios al Personal</v>
          </cell>
          <cell r="C514">
            <v>1000000</v>
          </cell>
          <cell r="D514">
            <v>50</v>
          </cell>
          <cell r="E514">
            <v>1000000</v>
          </cell>
          <cell r="F514">
            <v>50</v>
          </cell>
          <cell r="G514">
            <v>999950</v>
          </cell>
          <cell r="H514">
            <v>168.91047297297297</v>
          </cell>
        </row>
        <row r="515">
          <cell r="A515" t="str">
            <v>4302031013</v>
          </cell>
          <cell r="B515" t="str">
            <v>Varios</v>
          </cell>
          <cell r="C515">
            <v>1000000</v>
          </cell>
          <cell r="D515">
            <v>50</v>
          </cell>
          <cell r="E515">
            <v>1000000</v>
          </cell>
          <cell r="F515">
            <v>50</v>
          </cell>
          <cell r="G515">
            <v>999950</v>
          </cell>
          <cell r="H515">
            <v>168.91047297297297</v>
          </cell>
        </row>
        <row r="516">
          <cell r="A516" t="str">
            <v>4302031014</v>
          </cell>
          <cell r="B516" t="str">
            <v>Indemnizaciones</v>
          </cell>
          <cell r="C516">
            <v>1000000</v>
          </cell>
          <cell r="D516">
            <v>50</v>
          </cell>
          <cell r="E516">
            <v>1000000</v>
          </cell>
          <cell r="F516">
            <v>50</v>
          </cell>
          <cell r="G516">
            <v>999950</v>
          </cell>
          <cell r="H516">
            <v>168.91047297297297</v>
          </cell>
        </row>
        <row r="517">
          <cell r="A517" t="str">
            <v>4302031015</v>
          </cell>
          <cell r="B517" t="str">
            <v>Gratificaciones</v>
          </cell>
          <cell r="C517">
            <v>1000000</v>
          </cell>
          <cell r="D517">
            <v>50</v>
          </cell>
          <cell r="E517">
            <v>1000000</v>
          </cell>
          <cell r="F517">
            <v>50</v>
          </cell>
          <cell r="G517">
            <v>999950</v>
          </cell>
          <cell r="H517">
            <v>168.91047297297297</v>
          </cell>
        </row>
        <row r="518">
          <cell r="A518" t="str">
            <v>4302031201</v>
          </cell>
          <cell r="B518" t="str">
            <v>Gastos de viaje</v>
          </cell>
          <cell r="C518">
            <v>1000000</v>
          </cell>
          <cell r="D518">
            <v>50</v>
          </cell>
          <cell r="E518">
            <v>1000000</v>
          </cell>
          <cell r="F518">
            <v>50</v>
          </cell>
          <cell r="G518">
            <v>999950</v>
          </cell>
          <cell r="H518">
            <v>168.91047297297297</v>
          </cell>
        </row>
        <row r="519">
          <cell r="A519" t="str">
            <v>4302031401</v>
          </cell>
          <cell r="B519" t="str">
            <v>Gastos de oficina</v>
          </cell>
          <cell r="C519">
            <v>1000000</v>
          </cell>
          <cell r="D519">
            <v>50</v>
          </cell>
          <cell r="E519">
            <v>1000000</v>
          </cell>
          <cell r="F519">
            <v>50</v>
          </cell>
          <cell r="G519">
            <v>999950</v>
          </cell>
          <cell r="H519">
            <v>168.91047297297297</v>
          </cell>
        </row>
        <row r="520">
          <cell r="A520" t="str">
            <v>4302031601</v>
          </cell>
          <cell r="B520" t="str">
            <v>Comunicaciones</v>
          </cell>
          <cell r="C520">
            <v>1000000</v>
          </cell>
          <cell r="D520">
            <v>50</v>
          </cell>
          <cell r="E520">
            <v>1000000</v>
          </cell>
          <cell r="F520">
            <v>50</v>
          </cell>
          <cell r="G520">
            <v>999950</v>
          </cell>
          <cell r="H520">
            <v>168.91047297297297</v>
          </cell>
        </row>
        <row r="521">
          <cell r="A521" t="str">
            <v>4302031801</v>
          </cell>
          <cell r="B521" t="str">
            <v>Publicidad</v>
          </cell>
          <cell r="C521">
            <v>1000000</v>
          </cell>
          <cell r="D521">
            <v>50</v>
          </cell>
          <cell r="E521">
            <v>1000000</v>
          </cell>
          <cell r="F521">
            <v>50</v>
          </cell>
          <cell r="G521">
            <v>999950</v>
          </cell>
          <cell r="H521">
            <v>168.91047297297297</v>
          </cell>
        </row>
        <row r="522">
          <cell r="A522" t="str">
            <v>4302031802</v>
          </cell>
          <cell r="B522" t="str">
            <v>Promociones</v>
          </cell>
          <cell r="C522">
            <v>1000000</v>
          </cell>
          <cell r="D522">
            <v>50</v>
          </cell>
          <cell r="E522">
            <v>1000000</v>
          </cell>
          <cell r="F522">
            <v>50</v>
          </cell>
          <cell r="G522">
            <v>999950</v>
          </cell>
          <cell r="H522">
            <v>168.91047297297297</v>
          </cell>
        </row>
        <row r="523">
          <cell r="A523" t="str">
            <v>4302031803</v>
          </cell>
          <cell r="B523" t="str">
            <v>Servicios al Cliente</v>
          </cell>
          <cell r="C523">
            <v>1000000</v>
          </cell>
          <cell r="D523">
            <v>50</v>
          </cell>
          <cell r="E523">
            <v>1000000</v>
          </cell>
          <cell r="F523">
            <v>50</v>
          </cell>
          <cell r="G523">
            <v>999950</v>
          </cell>
          <cell r="H523">
            <v>168.91047297297297</v>
          </cell>
        </row>
        <row r="524">
          <cell r="A524" t="str">
            <v>4302032001</v>
          </cell>
          <cell r="B524" t="str">
            <v>Impuestos a la propiedad</v>
          </cell>
          <cell r="C524">
            <v>1000000</v>
          </cell>
          <cell r="D524">
            <v>50</v>
          </cell>
          <cell r="E524">
            <v>1000000</v>
          </cell>
          <cell r="F524">
            <v>50</v>
          </cell>
          <cell r="G524">
            <v>999950</v>
          </cell>
          <cell r="H524">
            <v>168.91047297297297</v>
          </cell>
        </row>
        <row r="525">
          <cell r="A525" t="str">
            <v>4302032002</v>
          </cell>
          <cell r="B525" t="str">
            <v>Otros impuestos</v>
          </cell>
          <cell r="C525">
            <v>1000000</v>
          </cell>
          <cell r="D525">
            <v>50</v>
          </cell>
          <cell r="E525">
            <v>1000000</v>
          </cell>
          <cell r="F525">
            <v>50</v>
          </cell>
          <cell r="G525">
            <v>999950</v>
          </cell>
          <cell r="H525">
            <v>168.91047297297297</v>
          </cell>
        </row>
        <row r="526">
          <cell r="A526" t="str">
            <v>4302032201</v>
          </cell>
          <cell r="B526" t="str">
            <v>Seguros del personal</v>
          </cell>
          <cell r="C526">
            <v>1000000</v>
          </cell>
          <cell r="D526">
            <v>50</v>
          </cell>
          <cell r="E526">
            <v>1000000</v>
          </cell>
          <cell r="F526">
            <v>50</v>
          </cell>
          <cell r="G526">
            <v>999950</v>
          </cell>
          <cell r="H526">
            <v>168.91047297297297</v>
          </cell>
        </row>
        <row r="527">
          <cell r="A527" t="str">
            <v>4302032202</v>
          </cell>
          <cell r="B527" t="str">
            <v>Seguros de propiedades</v>
          </cell>
          <cell r="C527">
            <v>1000000</v>
          </cell>
          <cell r="D527">
            <v>50</v>
          </cell>
          <cell r="E527">
            <v>1000000</v>
          </cell>
          <cell r="F527">
            <v>50</v>
          </cell>
          <cell r="G527">
            <v>999950</v>
          </cell>
          <cell r="H527">
            <v>168.91047297297297</v>
          </cell>
        </row>
        <row r="528">
          <cell r="A528" t="str">
            <v>4302032401</v>
          </cell>
          <cell r="B528" t="str">
            <v>Honorarios auditores</v>
          </cell>
          <cell r="C528">
            <v>1000000</v>
          </cell>
          <cell r="D528">
            <v>50</v>
          </cell>
          <cell r="E528">
            <v>1000000</v>
          </cell>
          <cell r="F528">
            <v>50</v>
          </cell>
          <cell r="G528">
            <v>999950</v>
          </cell>
          <cell r="H528">
            <v>168.91047297297297</v>
          </cell>
        </row>
        <row r="529">
          <cell r="A529" t="str">
            <v>4302032402</v>
          </cell>
          <cell r="B529" t="str">
            <v>Honorarios legales</v>
          </cell>
          <cell r="C529">
            <v>1000000</v>
          </cell>
          <cell r="D529">
            <v>50</v>
          </cell>
          <cell r="E529">
            <v>1000000</v>
          </cell>
          <cell r="F529">
            <v>50</v>
          </cell>
          <cell r="G529">
            <v>999950</v>
          </cell>
          <cell r="H529">
            <v>168.91047297297297</v>
          </cell>
        </row>
        <row r="530">
          <cell r="A530" t="str">
            <v>4302032403</v>
          </cell>
          <cell r="B530" t="str">
            <v>Otros honorarios</v>
          </cell>
          <cell r="C530">
            <v>1000000</v>
          </cell>
          <cell r="D530">
            <v>50</v>
          </cell>
          <cell r="E530">
            <v>1000000</v>
          </cell>
          <cell r="F530">
            <v>50</v>
          </cell>
          <cell r="G530">
            <v>999950</v>
          </cell>
          <cell r="H530">
            <v>168.91047297297297</v>
          </cell>
        </row>
        <row r="531">
          <cell r="A531" t="str">
            <v>4302032404</v>
          </cell>
          <cell r="B531" t="str">
            <v>Recoleccion de basura</v>
          </cell>
          <cell r="C531">
            <v>1000000</v>
          </cell>
          <cell r="D531">
            <v>50</v>
          </cell>
          <cell r="E531">
            <v>1000000</v>
          </cell>
          <cell r="F531">
            <v>50</v>
          </cell>
          <cell r="G531">
            <v>999950</v>
          </cell>
          <cell r="H531">
            <v>168.91047297297297</v>
          </cell>
        </row>
        <row r="532">
          <cell r="A532" t="str">
            <v>4302032405</v>
          </cell>
          <cell r="B532" t="str">
            <v>Otros Servicios</v>
          </cell>
          <cell r="C532">
            <v>1000000</v>
          </cell>
          <cell r="D532">
            <v>50</v>
          </cell>
          <cell r="E532">
            <v>1000000</v>
          </cell>
          <cell r="F532">
            <v>50</v>
          </cell>
          <cell r="G532">
            <v>999950</v>
          </cell>
          <cell r="H532">
            <v>168.91047297297297</v>
          </cell>
        </row>
        <row r="533">
          <cell r="A533" t="str">
            <v>4302032406</v>
          </cell>
          <cell r="B533" t="str">
            <v>Fumigaci¾n</v>
          </cell>
          <cell r="C533">
            <v>1000000</v>
          </cell>
          <cell r="D533">
            <v>50</v>
          </cell>
          <cell r="E533">
            <v>1000000</v>
          </cell>
          <cell r="F533">
            <v>50</v>
          </cell>
          <cell r="G533">
            <v>999950</v>
          </cell>
          <cell r="H533">
            <v>168.91047297297297</v>
          </cell>
        </row>
        <row r="534">
          <cell r="A534" t="str">
            <v>4302032601</v>
          </cell>
          <cell r="B534" t="str">
            <v>Equipamiento</v>
          </cell>
          <cell r="C534">
            <v>1000000</v>
          </cell>
          <cell r="D534">
            <v>50</v>
          </cell>
          <cell r="E534">
            <v>1000000</v>
          </cell>
          <cell r="F534">
            <v>50</v>
          </cell>
          <cell r="G534">
            <v>999950</v>
          </cell>
          <cell r="H534">
            <v>168.91047297297297</v>
          </cell>
        </row>
        <row r="535">
          <cell r="A535" t="str">
            <v>4302032602</v>
          </cell>
          <cell r="B535" t="str">
            <v>Reparaciones y mantenimiento MT</v>
          </cell>
          <cell r="C535">
            <v>1000000</v>
          </cell>
          <cell r="D535">
            <v>50</v>
          </cell>
          <cell r="E535">
            <v>1000000</v>
          </cell>
          <cell r="F535">
            <v>50</v>
          </cell>
          <cell r="G535">
            <v>999950</v>
          </cell>
          <cell r="H535">
            <v>168.91047297297297</v>
          </cell>
        </row>
        <row r="536">
          <cell r="A536" t="str">
            <v>4302032801</v>
          </cell>
          <cell r="B536" t="str">
            <v>Otros proveedores</v>
          </cell>
          <cell r="C536">
            <v>1000000</v>
          </cell>
          <cell r="D536">
            <v>50</v>
          </cell>
          <cell r="E536">
            <v>1000000</v>
          </cell>
          <cell r="F536">
            <v>50</v>
          </cell>
          <cell r="G536">
            <v>999950</v>
          </cell>
          <cell r="H536">
            <v>168.91047297297297</v>
          </cell>
        </row>
        <row r="537">
          <cell r="A537" t="str">
            <v>4302032802</v>
          </cell>
          <cell r="B537" t="str">
            <v>Proveedores</v>
          </cell>
          <cell r="C537">
            <v>1000000</v>
          </cell>
          <cell r="D537">
            <v>50</v>
          </cell>
          <cell r="E537">
            <v>1000000</v>
          </cell>
          <cell r="F537">
            <v>50</v>
          </cell>
          <cell r="G537">
            <v>999950</v>
          </cell>
          <cell r="H537">
            <v>168.91047297297297</v>
          </cell>
        </row>
        <row r="538">
          <cell r="A538" t="str">
            <v>4302032803</v>
          </cell>
          <cell r="B538" t="str">
            <v>Energia electrica</v>
          </cell>
          <cell r="C538">
            <v>1000000</v>
          </cell>
          <cell r="D538">
            <v>50</v>
          </cell>
          <cell r="E538">
            <v>1000000</v>
          </cell>
          <cell r="F538">
            <v>50</v>
          </cell>
          <cell r="G538">
            <v>999950</v>
          </cell>
          <cell r="H538">
            <v>168.91047297297297</v>
          </cell>
        </row>
        <row r="539">
          <cell r="A539" t="str">
            <v>4302032804</v>
          </cell>
          <cell r="B539" t="str">
            <v>Gas</v>
          </cell>
          <cell r="C539">
            <v>1000000</v>
          </cell>
          <cell r="D539">
            <v>50</v>
          </cell>
          <cell r="E539">
            <v>1000000</v>
          </cell>
          <cell r="F539">
            <v>50</v>
          </cell>
          <cell r="G539">
            <v>999950</v>
          </cell>
          <cell r="H539">
            <v>168.91047297297297</v>
          </cell>
        </row>
        <row r="540">
          <cell r="A540" t="str">
            <v>4302032805</v>
          </cell>
          <cell r="B540" t="str">
            <v>Agua</v>
          </cell>
          <cell r="C540">
            <v>1000000</v>
          </cell>
          <cell r="D540">
            <v>50</v>
          </cell>
          <cell r="E540">
            <v>1000000</v>
          </cell>
          <cell r="F540">
            <v>50</v>
          </cell>
          <cell r="G540">
            <v>999950</v>
          </cell>
          <cell r="H540">
            <v>168.91047297297297</v>
          </cell>
        </row>
        <row r="541">
          <cell r="A541" t="str">
            <v>4302032806</v>
          </cell>
          <cell r="B541" t="str">
            <v>Gastos en Seguridad MT</v>
          </cell>
          <cell r="C541">
            <v>1000000</v>
          </cell>
          <cell r="D541">
            <v>50</v>
          </cell>
          <cell r="E541">
            <v>1000000</v>
          </cell>
          <cell r="F541">
            <v>50</v>
          </cell>
          <cell r="G541">
            <v>999950</v>
          </cell>
          <cell r="H541">
            <v>168.91047297297297</v>
          </cell>
        </row>
        <row r="542">
          <cell r="A542" t="str">
            <v>4302033001</v>
          </cell>
          <cell r="B542" t="str">
            <v>Alquiler de equipos</v>
          </cell>
          <cell r="C542">
            <v>1000000</v>
          </cell>
          <cell r="D542">
            <v>50</v>
          </cell>
          <cell r="E542">
            <v>1000000</v>
          </cell>
          <cell r="F542">
            <v>50</v>
          </cell>
          <cell r="G542">
            <v>999950</v>
          </cell>
          <cell r="H542">
            <v>168.91047297297297</v>
          </cell>
        </row>
        <row r="543">
          <cell r="A543" t="str">
            <v>4302033002</v>
          </cell>
          <cell r="B543" t="str">
            <v>Alquiler de oficinas</v>
          </cell>
          <cell r="C543">
            <v>1000000</v>
          </cell>
          <cell r="D543">
            <v>50</v>
          </cell>
          <cell r="E543">
            <v>1000000</v>
          </cell>
          <cell r="F543">
            <v>50</v>
          </cell>
          <cell r="G543">
            <v>999950</v>
          </cell>
          <cell r="H543">
            <v>168.91047297297297</v>
          </cell>
        </row>
        <row r="544">
          <cell r="A544" t="str">
            <v>4302033003</v>
          </cell>
          <cell r="B544" t="str">
            <v>Fletes</v>
          </cell>
          <cell r="C544">
            <v>1000000</v>
          </cell>
          <cell r="D544">
            <v>50</v>
          </cell>
          <cell r="E544">
            <v>1000000</v>
          </cell>
          <cell r="F544">
            <v>50</v>
          </cell>
          <cell r="G544">
            <v>999950</v>
          </cell>
          <cell r="H544">
            <v>168.91047297297297</v>
          </cell>
        </row>
        <row r="545">
          <cell r="A545" t="str">
            <v>4302033004</v>
          </cell>
          <cell r="B545" t="str">
            <v>Depositos</v>
          </cell>
          <cell r="C545">
            <v>1000000</v>
          </cell>
          <cell r="D545">
            <v>50</v>
          </cell>
          <cell r="E545">
            <v>1000000</v>
          </cell>
          <cell r="F545">
            <v>50</v>
          </cell>
          <cell r="G545">
            <v>999950</v>
          </cell>
          <cell r="H545">
            <v>168.91047297297297</v>
          </cell>
        </row>
        <row r="546">
          <cell r="A546" t="str">
            <v>4302033005</v>
          </cell>
          <cell r="B546" t="str">
            <v>Suscripciones</v>
          </cell>
          <cell r="C546">
            <v>1000000</v>
          </cell>
          <cell r="D546">
            <v>50</v>
          </cell>
          <cell r="E546">
            <v>1000000</v>
          </cell>
          <cell r="F546">
            <v>50</v>
          </cell>
          <cell r="G546">
            <v>999950</v>
          </cell>
          <cell r="H546">
            <v>168.91047297297297</v>
          </cell>
        </row>
        <row r="547">
          <cell r="A547" t="str">
            <v>4302033006</v>
          </cell>
          <cell r="B547" t="str">
            <v>Otros gastos</v>
          </cell>
          <cell r="C547">
            <v>1000000</v>
          </cell>
          <cell r="D547">
            <v>50</v>
          </cell>
          <cell r="E547">
            <v>1000000</v>
          </cell>
          <cell r="F547">
            <v>50</v>
          </cell>
          <cell r="G547">
            <v>999950</v>
          </cell>
          <cell r="H547">
            <v>168.91047297297297</v>
          </cell>
        </row>
        <row r="548">
          <cell r="A548" t="str">
            <v>4302033007</v>
          </cell>
          <cell r="B548" t="str">
            <v>Recreacion</v>
          </cell>
          <cell r="C548">
            <v>1000000</v>
          </cell>
          <cell r="D548">
            <v>50</v>
          </cell>
          <cell r="E548">
            <v>1000000</v>
          </cell>
          <cell r="F548">
            <v>50</v>
          </cell>
          <cell r="G548">
            <v>999950</v>
          </cell>
          <cell r="H548">
            <v>168.91047297297297</v>
          </cell>
        </row>
        <row r="549">
          <cell r="A549" t="str">
            <v>4302033008</v>
          </cell>
          <cell r="B549" t="str">
            <v>Estructura</v>
          </cell>
          <cell r="C549">
            <v>1000000</v>
          </cell>
          <cell r="D549">
            <v>50</v>
          </cell>
          <cell r="E549">
            <v>1000000</v>
          </cell>
          <cell r="F549">
            <v>50</v>
          </cell>
          <cell r="G549">
            <v>999950</v>
          </cell>
          <cell r="H549">
            <v>168.91047297297297</v>
          </cell>
        </row>
        <row r="550">
          <cell r="A550" t="str">
            <v>4302041001</v>
          </cell>
          <cell r="B550" t="str">
            <v>Sueldos y Jornales personal permanente</v>
          </cell>
          <cell r="C550">
            <v>1000000</v>
          </cell>
          <cell r="D550">
            <v>50</v>
          </cell>
          <cell r="E550">
            <v>1000000</v>
          </cell>
          <cell r="F550">
            <v>50</v>
          </cell>
          <cell r="G550">
            <v>999950</v>
          </cell>
          <cell r="H550">
            <v>168.91047297297297</v>
          </cell>
        </row>
        <row r="551">
          <cell r="A551" t="str">
            <v>4302041002</v>
          </cell>
          <cell r="B551" t="str">
            <v>Sueldos y Jornales personal temporario</v>
          </cell>
          <cell r="C551">
            <v>1000000</v>
          </cell>
          <cell r="D551">
            <v>50</v>
          </cell>
          <cell r="E551">
            <v>1000000</v>
          </cell>
          <cell r="F551">
            <v>50</v>
          </cell>
          <cell r="G551">
            <v>999950</v>
          </cell>
          <cell r="H551">
            <v>168.91047297297297</v>
          </cell>
        </row>
        <row r="552">
          <cell r="A552" t="str">
            <v>4302041003</v>
          </cell>
          <cell r="B552" t="str">
            <v>Horas Extras</v>
          </cell>
          <cell r="C552">
            <v>1000000</v>
          </cell>
          <cell r="D552">
            <v>50</v>
          </cell>
          <cell r="E552">
            <v>1000000</v>
          </cell>
          <cell r="F552">
            <v>50</v>
          </cell>
          <cell r="G552">
            <v>999950</v>
          </cell>
          <cell r="H552">
            <v>168.91047297297297</v>
          </cell>
        </row>
        <row r="553">
          <cell r="A553" t="str">
            <v>4302041004</v>
          </cell>
          <cell r="B553" t="str">
            <v>Cargas Sociales</v>
          </cell>
          <cell r="C553">
            <v>1000000</v>
          </cell>
          <cell r="D553">
            <v>50</v>
          </cell>
          <cell r="E553">
            <v>1000000</v>
          </cell>
          <cell r="F553">
            <v>50</v>
          </cell>
          <cell r="G553">
            <v>999950</v>
          </cell>
          <cell r="H553">
            <v>168.91047297297297</v>
          </cell>
        </row>
        <row r="554">
          <cell r="A554" t="str">
            <v>4302041005</v>
          </cell>
          <cell r="B554" t="str">
            <v>Sueldo Anual Complementario</v>
          </cell>
          <cell r="C554">
            <v>1000000</v>
          </cell>
          <cell r="D554">
            <v>50</v>
          </cell>
          <cell r="E554">
            <v>1000000</v>
          </cell>
          <cell r="F554">
            <v>50</v>
          </cell>
          <cell r="G554">
            <v>999950</v>
          </cell>
          <cell r="H554">
            <v>168.91047297297297</v>
          </cell>
        </row>
        <row r="555">
          <cell r="A555" t="str">
            <v>4302041006</v>
          </cell>
          <cell r="B555" t="str">
            <v>Vacaciones</v>
          </cell>
          <cell r="C555">
            <v>1000000</v>
          </cell>
          <cell r="D555">
            <v>50</v>
          </cell>
          <cell r="E555">
            <v>1000000</v>
          </cell>
          <cell r="F555">
            <v>50</v>
          </cell>
          <cell r="G555">
            <v>999950</v>
          </cell>
          <cell r="H555">
            <v>168.91047297297297</v>
          </cell>
        </row>
        <row r="556">
          <cell r="A556" t="str">
            <v>4302041007</v>
          </cell>
          <cell r="B556" t="str">
            <v>Plan de Jubilacion</v>
          </cell>
          <cell r="C556">
            <v>1000000</v>
          </cell>
          <cell r="D556">
            <v>50</v>
          </cell>
          <cell r="E556">
            <v>1000000</v>
          </cell>
          <cell r="F556">
            <v>50</v>
          </cell>
          <cell r="G556">
            <v>999950</v>
          </cell>
          <cell r="H556">
            <v>168.91047297297297</v>
          </cell>
        </row>
        <row r="557">
          <cell r="A557" t="str">
            <v>4302041008</v>
          </cell>
          <cell r="B557" t="str">
            <v>Distribucion utilidades</v>
          </cell>
          <cell r="C557">
            <v>1000000</v>
          </cell>
          <cell r="D557">
            <v>50</v>
          </cell>
          <cell r="E557">
            <v>1000000</v>
          </cell>
          <cell r="F557">
            <v>50</v>
          </cell>
          <cell r="G557">
            <v>999950</v>
          </cell>
          <cell r="H557">
            <v>168.91047297297297</v>
          </cell>
        </row>
        <row r="558">
          <cell r="A558" t="str">
            <v>4302041009</v>
          </cell>
          <cell r="B558" t="str">
            <v>Vivienda</v>
          </cell>
          <cell r="C558">
            <v>1000000</v>
          </cell>
          <cell r="D558">
            <v>50</v>
          </cell>
          <cell r="E558">
            <v>1000000</v>
          </cell>
          <cell r="F558">
            <v>50</v>
          </cell>
          <cell r="G558">
            <v>999950</v>
          </cell>
          <cell r="H558">
            <v>168.91047297297297</v>
          </cell>
        </row>
        <row r="559">
          <cell r="A559" t="str">
            <v>4302041010</v>
          </cell>
          <cell r="B559" t="str">
            <v>Servicio Medico</v>
          </cell>
          <cell r="C559">
            <v>1000000</v>
          </cell>
          <cell r="D559">
            <v>50</v>
          </cell>
          <cell r="E559">
            <v>1000000</v>
          </cell>
          <cell r="F559">
            <v>50</v>
          </cell>
          <cell r="G559">
            <v>999950</v>
          </cell>
          <cell r="H559">
            <v>168.91047297297297</v>
          </cell>
        </row>
        <row r="560">
          <cell r="A560" t="str">
            <v>4302041011</v>
          </cell>
          <cell r="B560" t="str">
            <v>Capacitacion</v>
          </cell>
          <cell r="C560">
            <v>1000000</v>
          </cell>
          <cell r="D560">
            <v>50</v>
          </cell>
          <cell r="E560">
            <v>1000000</v>
          </cell>
          <cell r="F560">
            <v>50</v>
          </cell>
          <cell r="G560">
            <v>999950</v>
          </cell>
          <cell r="H560">
            <v>168.91047297297297</v>
          </cell>
        </row>
        <row r="561">
          <cell r="A561" t="str">
            <v>4302041012</v>
          </cell>
          <cell r="B561" t="str">
            <v>Otros Servicios al Personal</v>
          </cell>
          <cell r="C561">
            <v>1000000</v>
          </cell>
          <cell r="D561">
            <v>50</v>
          </cell>
          <cell r="E561">
            <v>1000000</v>
          </cell>
          <cell r="F561">
            <v>50</v>
          </cell>
          <cell r="G561">
            <v>999950</v>
          </cell>
          <cell r="H561">
            <v>168.91047297297297</v>
          </cell>
        </row>
        <row r="562">
          <cell r="A562" t="str">
            <v>4302041013</v>
          </cell>
          <cell r="B562" t="str">
            <v>Varios</v>
          </cell>
          <cell r="C562">
            <v>1000000</v>
          </cell>
          <cell r="D562">
            <v>50</v>
          </cell>
          <cell r="E562">
            <v>1000000</v>
          </cell>
          <cell r="F562">
            <v>50</v>
          </cell>
          <cell r="G562">
            <v>999950</v>
          </cell>
          <cell r="H562">
            <v>168.91047297297297</v>
          </cell>
        </row>
        <row r="563">
          <cell r="A563" t="str">
            <v>4302041014</v>
          </cell>
          <cell r="B563" t="str">
            <v>Indemnizaciones</v>
          </cell>
          <cell r="C563">
            <v>1000000</v>
          </cell>
          <cell r="D563">
            <v>50</v>
          </cell>
          <cell r="E563">
            <v>1000000</v>
          </cell>
          <cell r="F563">
            <v>50</v>
          </cell>
          <cell r="G563">
            <v>999950</v>
          </cell>
          <cell r="H563">
            <v>168.91047297297297</v>
          </cell>
        </row>
        <row r="564">
          <cell r="A564" t="str">
            <v>4302041015</v>
          </cell>
          <cell r="B564" t="str">
            <v>Gratificaciones</v>
          </cell>
          <cell r="C564">
            <v>1000000</v>
          </cell>
          <cell r="D564">
            <v>50</v>
          </cell>
          <cell r="E564">
            <v>1000000</v>
          </cell>
          <cell r="F564">
            <v>50</v>
          </cell>
          <cell r="G564">
            <v>999950</v>
          </cell>
          <cell r="H564">
            <v>168.91047297297297</v>
          </cell>
        </row>
        <row r="565">
          <cell r="A565" t="str">
            <v>4302041201</v>
          </cell>
          <cell r="B565" t="str">
            <v>Gastos de viaje</v>
          </cell>
          <cell r="C565">
            <v>1000000</v>
          </cell>
          <cell r="D565">
            <v>50</v>
          </cell>
          <cell r="E565">
            <v>1000000</v>
          </cell>
          <cell r="F565">
            <v>50</v>
          </cell>
          <cell r="G565">
            <v>999950</v>
          </cell>
          <cell r="H565">
            <v>168.91047297297297</v>
          </cell>
        </row>
        <row r="566">
          <cell r="A566" t="str">
            <v>4302041401</v>
          </cell>
          <cell r="B566" t="str">
            <v>Gastos de oficina</v>
          </cell>
          <cell r="C566">
            <v>1000000</v>
          </cell>
          <cell r="D566">
            <v>50</v>
          </cell>
          <cell r="E566">
            <v>1000000</v>
          </cell>
          <cell r="F566">
            <v>50</v>
          </cell>
          <cell r="G566">
            <v>999950</v>
          </cell>
          <cell r="H566">
            <v>168.91047297297297</v>
          </cell>
        </row>
        <row r="567">
          <cell r="A567" t="str">
            <v>4302041601</v>
          </cell>
          <cell r="B567" t="str">
            <v>Comunicaciones</v>
          </cell>
          <cell r="C567">
            <v>1000000</v>
          </cell>
          <cell r="D567">
            <v>50</v>
          </cell>
          <cell r="E567">
            <v>1000000</v>
          </cell>
          <cell r="F567">
            <v>50</v>
          </cell>
          <cell r="G567">
            <v>999950</v>
          </cell>
          <cell r="H567">
            <v>168.91047297297297</v>
          </cell>
        </row>
        <row r="568">
          <cell r="A568" t="str">
            <v>4302041801</v>
          </cell>
          <cell r="B568" t="str">
            <v>Publicidad</v>
          </cell>
          <cell r="C568">
            <v>1000000</v>
          </cell>
          <cell r="D568">
            <v>50</v>
          </cell>
          <cell r="E568">
            <v>1000000</v>
          </cell>
          <cell r="F568">
            <v>50</v>
          </cell>
          <cell r="G568">
            <v>999950</v>
          </cell>
          <cell r="H568">
            <v>168.91047297297297</v>
          </cell>
        </row>
        <row r="569">
          <cell r="A569" t="str">
            <v>4302041802</v>
          </cell>
          <cell r="B569" t="str">
            <v>Promociones</v>
          </cell>
          <cell r="C569">
            <v>1000000</v>
          </cell>
          <cell r="D569">
            <v>50</v>
          </cell>
          <cell r="E569">
            <v>1000000</v>
          </cell>
          <cell r="F569">
            <v>50</v>
          </cell>
          <cell r="G569">
            <v>999950</v>
          </cell>
          <cell r="H569">
            <v>168.91047297297297</v>
          </cell>
        </row>
        <row r="570">
          <cell r="A570" t="str">
            <v>4302041803</v>
          </cell>
          <cell r="B570" t="str">
            <v>Servicios al Cliente</v>
          </cell>
          <cell r="C570">
            <v>1000000</v>
          </cell>
          <cell r="D570">
            <v>50</v>
          </cell>
          <cell r="E570">
            <v>1000000</v>
          </cell>
          <cell r="F570">
            <v>50</v>
          </cell>
          <cell r="G570">
            <v>999950</v>
          </cell>
          <cell r="H570">
            <v>168.91047297297297</v>
          </cell>
        </row>
        <row r="571">
          <cell r="A571" t="str">
            <v>4302042001</v>
          </cell>
          <cell r="B571" t="str">
            <v>Impuestos a la propiedad</v>
          </cell>
          <cell r="C571">
            <v>1000000</v>
          </cell>
          <cell r="D571">
            <v>50</v>
          </cell>
          <cell r="E571">
            <v>1000000</v>
          </cell>
          <cell r="F571">
            <v>50</v>
          </cell>
          <cell r="G571">
            <v>999950</v>
          </cell>
          <cell r="H571">
            <v>168.91047297297297</v>
          </cell>
        </row>
        <row r="572">
          <cell r="A572" t="str">
            <v>4302042002</v>
          </cell>
          <cell r="B572" t="str">
            <v>Otros impuestos</v>
          </cell>
          <cell r="C572">
            <v>1000000</v>
          </cell>
          <cell r="D572">
            <v>50</v>
          </cell>
          <cell r="E572">
            <v>1000000</v>
          </cell>
          <cell r="F572">
            <v>50</v>
          </cell>
          <cell r="G572">
            <v>999950</v>
          </cell>
          <cell r="H572">
            <v>168.91047297297297</v>
          </cell>
        </row>
        <row r="573">
          <cell r="A573" t="str">
            <v>4302042201</v>
          </cell>
          <cell r="B573" t="str">
            <v>Seguros del personal</v>
          </cell>
          <cell r="C573">
            <v>1000000</v>
          </cell>
          <cell r="D573">
            <v>50</v>
          </cell>
          <cell r="E573">
            <v>1000000</v>
          </cell>
          <cell r="F573">
            <v>50</v>
          </cell>
          <cell r="G573">
            <v>999950</v>
          </cell>
          <cell r="H573">
            <v>168.91047297297297</v>
          </cell>
        </row>
        <row r="574">
          <cell r="A574" t="str">
            <v>4302042202</v>
          </cell>
          <cell r="B574" t="str">
            <v>Seguros de propiedades</v>
          </cell>
          <cell r="C574">
            <v>1000000</v>
          </cell>
          <cell r="D574">
            <v>50</v>
          </cell>
          <cell r="E574">
            <v>1000000</v>
          </cell>
          <cell r="F574">
            <v>50</v>
          </cell>
          <cell r="G574">
            <v>999950</v>
          </cell>
          <cell r="H574">
            <v>168.91047297297297</v>
          </cell>
        </row>
        <row r="575">
          <cell r="A575" t="str">
            <v>4302042401</v>
          </cell>
          <cell r="B575" t="str">
            <v>Honorarios auditores</v>
          </cell>
          <cell r="C575">
            <v>1000000</v>
          </cell>
          <cell r="D575">
            <v>50</v>
          </cell>
          <cell r="E575">
            <v>1000000</v>
          </cell>
          <cell r="F575">
            <v>50</v>
          </cell>
          <cell r="G575">
            <v>999950</v>
          </cell>
          <cell r="H575">
            <v>168.91047297297297</v>
          </cell>
        </row>
        <row r="576">
          <cell r="A576" t="str">
            <v>4302042402</v>
          </cell>
          <cell r="B576" t="str">
            <v>Honorarios legales</v>
          </cell>
          <cell r="C576">
            <v>1000000</v>
          </cell>
          <cell r="D576">
            <v>50</v>
          </cell>
          <cell r="E576">
            <v>1000000</v>
          </cell>
          <cell r="F576">
            <v>50</v>
          </cell>
          <cell r="G576">
            <v>999950</v>
          </cell>
          <cell r="H576">
            <v>168.91047297297297</v>
          </cell>
        </row>
        <row r="577">
          <cell r="A577" t="str">
            <v>4302042403</v>
          </cell>
          <cell r="B577" t="str">
            <v>Otros honorarios</v>
          </cell>
          <cell r="C577">
            <v>1000000</v>
          </cell>
          <cell r="D577">
            <v>50</v>
          </cell>
          <cell r="E577">
            <v>1000000</v>
          </cell>
          <cell r="F577">
            <v>50</v>
          </cell>
          <cell r="G577">
            <v>999950</v>
          </cell>
          <cell r="H577">
            <v>168.91047297297297</v>
          </cell>
        </row>
        <row r="578">
          <cell r="A578" t="str">
            <v>4302042404</v>
          </cell>
          <cell r="B578" t="str">
            <v>Recoleccion de basura</v>
          </cell>
          <cell r="C578">
            <v>1000000</v>
          </cell>
          <cell r="D578">
            <v>50</v>
          </cell>
          <cell r="E578">
            <v>1000000</v>
          </cell>
          <cell r="F578">
            <v>50</v>
          </cell>
          <cell r="G578">
            <v>999950</v>
          </cell>
          <cell r="H578">
            <v>168.91047297297297</v>
          </cell>
        </row>
        <row r="579">
          <cell r="A579" t="str">
            <v>4302042405</v>
          </cell>
          <cell r="B579" t="str">
            <v>Otros Servicios</v>
          </cell>
          <cell r="C579">
            <v>1000000</v>
          </cell>
          <cell r="D579">
            <v>50</v>
          </cell>
          <cell r="E579">
            <v>1000000</v>
          </cell>
          <cell r="F579">
            <v>50</v>
          </cell>
          <cell r="G579">
            <v>999950</v>
          </cell>
          <cell r="H579">
            <v>168.91047297297297</v>
          </cell>
        </row>
        <row r="580">
          <cell r="A580" t="str">
            <v>4302042601</v>
          </cell>
          <cell r="B580" t="str">
            <v>Equipamiento</v>
          </cell>
          <cell r="C580">
            <v>1000000</v>
          </cell>
          <cell r="D580">
            <v>50</v>
          </cell>
          <cell r="E580">
            <v>1000000</v>
          </cell>
          <cell r="F580">
            <v>50</v>
          </cell>
          <cell r="G580">
            <v>999950</v>
          </cell>
          <cell r="H580">
            <v>168.91047297297297</v>
          </cell>
        </row>
        <row r="581">
          <cell r="A581" t="str">
            <v>4302042602</v>
          </cell>
          <cell r="B581" t="str">
            <v>Reparaciones y mantenimiento</v>
          </cell>
          <cell r="C581">
            <v>1000000</v>
          </cell>
          <cell r="D581">
            <v>50</v>
          </cell>
          <cell r="E581">
            <v>1000000</v>
          </cell>
          <cell r="F581">
            <v>50</v>
          </cell>
          <cell r="G581">
            <v>999950</v>
          </cell>
          <cell r="H581">
            <v>168.91047297297297</v>
          </cell>
        </row>
        <row r="582">
          <cell r="A582" t="str">
            <v>4302042801</v>
          </cell>
          <cell r="B582" t="str">
            <v>Otros proveedores</v>
          </cell>
          <cell r="C582">
            <v>1000000</v>
          </cell>
          <cell r="D582">
            <v>50</v>
          </cell>
          <cell r="E582">
            <v>1000000</v>
          </cell>
          <cell r="F582">
            <v>50</v>
          </cell>
          <cell r="G582">
            <v>999950</v>
          </cell>
          <cell r="H582">
            <v>168.91047297297297</v>
          </cell>
        </row>
        <row r="583">
          <cell r="A583" t="str">
            <v>4302042802</v>
          </cell>
          <cell r="B583" t="str">
            <v>Proveedores</v>
          </cell>
          <cell r="C583">
            <v>1000000</v>
          </cell>
          <cell r="D583">
            <v>50</v>
          </cell>
          <cell r="E583">
            <v>1000000</v>
          </cell>
          <cell r="F583">
            <v>50</v>
          </cell>
          <cell r="G583">
            <v>999950</v>
          </cell>
          <cell r="H583">
            <v>168.91047297297297</v>
          </cell>
        </row>
        <row r="584">
          <cell r="A584" t="str">
            <v>4302042803</v>
          </cell>
          <cell r="B584" t="str">
            <v>Energia electrica</v>
          </cell>
          <cell r="C584">
            <v>1000000</v>
          </cell>
          <cell r="D584">
            <v>50</v>
          </cell>
          <cell r="E584">
            <v>1000000</v>
          </cell>
          <cell r="F584">
            <v>50</v>
          </cell>
          <cell r="G584">
            <v>999950</v>
          </cell>
          <cell r="H584">
            <v>168.91047297297297</v>
          </cell>
        </row>
        <row r="585">
          <cell r="A585" t="str">
            <v>4302042804</v>
          </cell>
          <cell r="B585" t="str">
            <v>Gas</v>
          </cell>
          <cell r="C585">
            <v>1000000</v>
          </cell>
          <cell r="D585">
            <v>50</v>
          </cell>
          <cell r="E585">
            <v>1000000</v>
          </cell>
          <cell r="F585">
            <v>50</v>
          </cell>
          <cell r="G585">
            <v>999950</v>
          </cell>
          <cell r="H585">
            <v>168.91047297297297</v>
          </cell>
        </row>
        <row r="586">
          <cell r="A586" t="str">
            <v>4302042805</v>
          </cell>
          <cell r="B586" t="str">
            <v>Agua</v>
          </cell>
          <cell r="C586">
            <v>1000000</v>
          </cell>
          <cell r="D586">
            <v>50</v>
          </cell>
          <cell r="E586">
            <v>1000000</v>
          </cell>
          <cell r="F586">
            <v>50</v>
          </cell>
          <cell r="G586">
            <v>999950</v>
          </cell>
          <cell r="H586">
            <v>168.91047297297297</v>
          </cell>
        </row>
        <row r="587">
          <cell r="A587" t="str">
            <v>4302042806</v>
          </cell>
          <cell r="B587" t="str">
            <v>Gastos en Seguridad</v>
          </cell>
          <cell r="C587">
            <v>1000000</v>
          </cell>
          <cell r="D587">
            <v>50</v>
          </cell>
          <cell r="E587">
            <v>1000000</v>
          </cell>
          <cell r="F587">
            <v>50</v>
          </cell>
          <cell r="G587">
            <v>999950</v>
          </cell>
          <cell r="H587">
            <v>168.91047297297297</v>
          </cell>
        </row>
        <row r="588">
          <cell r="A588" t="str">
            <v>4302043001</v>
          </cell>
          <cell r="B588" t="str">
            <v>Alquiler de equipos</v>
          </cell>
          <cell r="C588">
            <v>1000000</v>
          </cell>
          <cell r="D588">
            <v>50</v>
          </cell>
          <cell r="E588">
            <v>1000000</v>
          </cell>
          <cell r="F588">
            <v>50</v>
          </cell>
          <cell r="G588">
            <v>999950</v>
          </cell>
          <cell r="H588">
            <v>168.91047297297297</v>
          </cell>
        </row>
        <row r="589">
          <cell r="A589" t="str">
            <v>4302043002</v>
          </cell>
          <cell r="B589" t="str">
            <v>Alquiler de oficinas</v>
          </cell>
          <cell r="C589">
            <v>1000000</v>
          </cell>
          <cell r="D589">
            <v>50</v>
          </cell>
          <cell r="E589">
            <v>1000000</v>
          </cell>
          <cell r="F589">
            <v>50</v>
          </cell>
          <cell r="G589">
            <v>999950</v>
          </cell>
          <cell r="H589">
            <v>168.91047297297297</v>
          </cell>
        </row>
        <row r="590">
          <cell r="A590" t="str">
            <v>4302043003</v>
          </cell>
          <cell r="B590" t="str">
            <v>Fletes</v>
          </cell>
          <cell r="C590">
            <v>1000000</v>
          </cell>
          <cell r="D590">
            <v>50</v>
          </cell>
          <cell r="E590">
            <v>1000000</v>
          </cell>
          <cell r="F590">
            <v>50</v>
          </cell>
          <cell r="G590">
            <v>999950</v>
          </cell>
          <cell r="H590">
            <v>168.91047297297297</v>
          </cell>
        </row>
        <row r="591">
          <cell r="A591" t="str">
            <v>4302043004</v>
          </cell>
          <cell r="B591" t="str">
            <v>Depositos</v>
          </cell>
          <cell r="C591">
            <v>1000000</v>
          </cell>
          <cell r="D591">
            <v>50</v>
          </cell>
          <cell r="E591">
            <v>1000000</v>
          </cell>
          <cell r="F591">
            <v>50</v>
          </cell>
          <cell r="G591">
            <v>999950</v>
          </cell>
          <cell r="H591">
            <v>168.91047297297297</v>
          </cell>
        </row>
        <row r="592">
          <cell r="A592" t="str">
            <v>4302043005</v>
          </cell>
          <cell r="B592" t="str">
            <v>Suscripciones</v>
          </cell>
          <cell r="C592">
            <v>1000000</v>
          </cell>
          <cell r="D592">
            <v>50</v>
          </cell>
          <cell r="E592">
            <v>1000000</v>
          </cell>
          <cell r="F592">
            <v>50</v>
          </cell>
          <cell r="G592">
            <v>999950</v>
          </cell>
          <cell r="H592">
            <v>168.91047297297297</v>
          </cell>
        </row>
        <row r="593">
          <cell r="A593" t="str">
            <v>4302043006</v>
          </cell>
          <cell r="B593" t="str">
            <v>Otros gastos</v>
          </cell>
          <cell r="C593">
            <v>1000000</v>
          </cell>
          <cell r="D593">
            <v>50</v>
          </cell>
          <cell r="E593">
            <v>1000000</v>
          </cell>
          <cell r="F593">
            <v>50</v>
          </cell>
          <cell r="G593">
            <v>999950</v>
          </cell>
          <cell r="H593">
            <v>168.91047297297297</v>
          </cell>
        </row>
        <row r="594">
          <cell r="A594" t="str">
            <v>4302043007</v>
          </cell>
          <cell r="B594" t="str">
            <v>Recreacion</v>
          </cell>
          <cell r="C594">
            <v>1000000</v>
          </cell>
          <cell r="D594">
            <v>50</v>
          </cell>
          <cell r="E594">
            <v>1000000</v>
          </cell>
          <cell r="F594">
            <v>50</v>
          </cell>
          <cell r="G594">
            <v>999950</v>
          </cell>
          <cell r="H594">
            <v>168.91047297297297</v>
          </cell>
        </row>
        <row r="595">
          <cell r="A595" t="str">
            <v>4302043008</v>
          </cell>
          <cell r="B595" t="str">
            <v>Estructura</v>
          </cell>
          <cell r="C595">
            <v>1000000</v>
          </cell>
          <cell r="D595">
            <v>50</v>
          </cell>
          <cell r="E595">
            <v>1000000</v>
          </cell>
          <cell r="F595">
            <v>50</v>
          </cell>
          <cell r="G595">
            <v>999950</v>
          </cell>
          <cell r="H595">
            <v>168.91047297297297</v>
          </cell>
        </row>
        <row r="596">
          <cell r="A596" t="str">
            <v>4302051001</v>
          </cell>
          <cell r="B596" t="str">
            <v>Sueldos y Jornales personal permanente</v>
          </cell>
          <cell r="C596">
            <v>1000000</v>
          </cell>
          <cell r="D596">
            <v>50</v>
          </cell>
          <cell r="E596">
            <v>1000000</v>
          </cell>
          <cell r="F596">
            <v>50</v>
          </cell>
          <cell r="G596">
            <v>999950</v>
          </cell>
          <cell r="H596">
            <v>168.91047297297297</v>
          </cell>
        </row>
        <row r="597">
          <cell r="A597" t="str">
            <v>4302051002</v>
          </cell>
          <cell r="B597" t="str">
            <v>Sueldos y Jornales personal temporario</v>
          </cell>
          <cell r="C597">
            <v>1000000</v>
          </cell>
          <cell r="D597">
            <v>50</v>
          </cell>
          <cell r="E597">
            <v>1000000</v>
          </cell>
          <cell r="F597">
            <v>50</v>
          </cell>
          <cell r="G597">
            <v>999950</v>
          </cell>
          <cell r="H597">
            <v>168.91047297297297</v>
          </cell>
        </row>
        <row r="598">
          <cell r="A598" t="str">
            <v>4302051003</v>
          </cell>
          <cell r="B598" t="str">
            <v>Horas Extras</v>
          </cell>
          <cell r="C598">
            <v>1000000</v>
          </cell>
          <cell r="D598">
            <v>50</v>
          </cell>
          <cell r="E598">
            <v>1000000</v>
          </cell>
          <cell r="F598">
            <v>50</v>
          </cell>
          <cell r="G598">
            <v>999950</v>
          </cell>
          <cell r="H598">
            <v>168.91047297297297</v>
          </cell>
        </row>
        <row r="599">
          <cell r="A599" t="str">
            <v>4302051004</v>
          </cell>
          <cell r="B599" t="str">
            <v>Cargas Sociales</v>
          </cell>
          <cell r="C599">
            <v>1000000</v>
          </cell>
          <cell r="D599">
            <v>50</v>
          </cell>
          <cell r="E599">
            <v>1000000</v>
          </cell>
          <cell r="F599">
            <v>50</v>
          </cell>
          <cell r="G599">
            <v>999950</v>
          </cell>
          <cell r="H599">
            <v>168.91047297297297</v>
          </cell>
        </row>
        <row r="600">
          <cell r="A600" t="str">
            <v>4302051005</v>
          </cell>
          <cell r="B600" t="str">
            <v>Sueldo Anual Complementario</v>
          </cell>
          <cell r="C600">
            <v>1000000</v>
          </cell>
          <cell r="D600">
            <v>50</v>
          </cell>
          <cell r="E600">
            <v>1000000</v>
          </cell>
          <cell r="F600">
            <v>50</v>
          </cell>
          <cell r="G600">
            <v>999950</v>
          </cell>
          <cell r="H600">
            <v>168.91047297297297</v>
          </cell>
        </row>
        <row r="601">
          <cell r="A601" t="str">
            <v>4302051006</v>
          </cell>
          <cell r="B601" t="str">
            <v>Vacaciones</v>
          </cell>
          <cell r="C601">
            <v>1000000</v>
          </cell>
          <cell r="D601">
            <v>50</v>
          </cell>
          <cell r="E601">
            <v>1000000</v>
          </cell>
          <cell r="F601">
            <v>50</v>
          </cell>
          <cell r="G601">
            <v>999950</v>
          </cell>
          <cell r="H601">
            <v>168.91047297297297</v>
          </cell>
        </row>
        <row r="602">
          <cell r="A602" t="str">
            <v>4302051007</v>
          </cell>
          <cell r="B602" t="str">
            <v>Plan de Jubilacion</v>
          </cell>
          <cell r="C602">
            <v>1000000</v>
          </cell>
          <cell r="D602">
            <v>50</v>
          </cell>
          <cell r="E602">
            <v>1000000</v>
          </cell>
          <cell r="F602">
            <v>50</v>
          </cell>
          <cell r="G602">
            <v>999950</v>
          </cell>
          <cell r="H602">
            <v>168.91047297297297</v>
          </cell>
        </row>
        <row r="603">
          <cell r="A603" t="str">
            <v>4302051008</v>
          </cell>
          <cell r="B603" t="str">
            <v>Distribucion utilidades</v>
          </cell>
          <cell r="C603">
            <v>1000000</v>
          </cell>
          <cell r="D603">
            <v>50</v>
          </cell>
          <cell r="E603">
            <v>1000000</v>
          </cell>
          <cell r="F603">
            <v>50</v>
          </cell>
          <cell r="G603">
            <v>999950</v>
          </cell>
          <cell r="H603">
            <v>168.91047297297297</v>
          </cell>
        </row>
        <row r="604">
          <cell r="A604" t="str">
            <v>4302051009</v>
          </cell>
          <cell r="B604" t="str">
            <v>Vivienda</v>
          </cell>
          <cell r="C604">
            <v>1000000</v>
          </cell>
          <cell r="D604">
            <v>50</v>
          </cell>
          <cell r="E604">
            <v>1000000</v>
          </cell>
          <cell r="F604">
            <v>50</v>
          </cell>
          <cell r="G604">
            <v>999950</v>
          </cell>
          <cell r="H604">
            <v>168.91047297297297</v>
          </cell>
        </row>
        <row r="605">
          <cell r="A605" t="str">
            <v>4302051010</v>
          </cell>
          <cell r="B605" t="str">
            <v>Servicio Medico</v>
          </cell>
          <cell r="C605">
            <v>1000000</v>
          </cell>
          <cell r="D605">
            <v>50</v>
          </cell>
          <cell r="E605">
            <v>1000000</v>
          </cell>
          <cell r="F605">
            <v>50</v>
          </cell>
          <cell r="G605">
            <v>999950</v>
          </cell>
          <cell r="H605">
            <v>168.91047297297297</v>
          </cell>
        </row>
        <row r="606">
          <cell r="A606" t="str">
            <v>4302051011</v>
          </cell>
          <cell r="B606" t="str">
            <v>Capacitacion</v>
          </cell>
          <cell r="C606">
            <v>1000000</v>
          </cell>
          <cell r="D606">
            <v>50</v>
          </cell>
          <cell r="E606">
            <v>1000000</v>
          </cell>
          <cell r="F606">
            <v>50</v>
          </cell>
          <cell r="G606">
            <v>999950</v>
          </cell>
          <cell r="H606">
            <v>168.91047297297297</v>
          </cell>
        </row>
        <row r="607">
          <cell r="A607" t="str">
            <v>4302051012</v>
          </cell>
          <cell r="B607" t="str">
            <v>Otros Servicios al Personal</v>
          </cell>
          <cell r="C607">
            <v>1000000</v>
          </cell>
          <cell r="D607">
            <v>50</v>
          </cell>
          <cell r="E607">
            <v>1000000</v>
          </cell>
          <cell r="F607">
            <v>50</v>
          </cell>
          <cell r="G607">
            <v>999950</v>
          </cell>
          <cell r="H607">
            <v>168.91047297297297</v>
          </cell>
        </row>
        <row r="608">
          <cell r="A608" t="str">
            <v>4302051013</v>
          </cell>
          <cell r="B608" t="str">
            <v>Varios</v>
          </cell>
          <cell r="C608">
            <v>1000000</v>
          </cell>
          <cell r="D608">
            <v>50</v>
          </cell>
          <cell r="E608">
            <v>1000000</v>
          </cell>
          <cell r="F608">
            <v>50</v>
          </cell>
          <cell r="G608">
            <v>999950</v>
          </cell>
          <cell r="H608">
            <v>168.91047297297297</v>
          </cell>
        </row>
        <row r="609">
          <cell r="A609" t="str">
            <v>4302051014</v>
          </cell>
          <cell r="B609" t="str">
            <v>Indemnizaciones</v>
          </cell>
          <cell r="C609">
            <v>1000000</v>
          </cell>
          <cell r="D609">
            <v>50</v>
          </cell>
          <cell r="E609">
            <v>1000000</v>
          </cell>
          <cell r="F609">
            <v>50</v>
          </cell>
          <cell r="G609">
            <v>999950</v>
          </cell>
          <cell r="H609">
            <v>168.91047297297297</v>
          </cell>
        </row>
        <row r="610">
          <cell r="A610" t="str">
            <v>4302051015</v>
          </cell>
          <cell r="B610" t="str">
            <v>Gratificaciones</v>
          </cell>
          <cell r="C610">
            <v>1000000</v>
          </cell>
          <cell r="D610">
            <v>50</v>
          </cell>
          <cell r="E610">
            <v>1000000</v>
          </cell>
          <cell r="F610">
            <v>50</v>
          </cell>
          <cell r="G610">
            <v>999950</v>
          </cell>
          <cell r="H610">
            <v>168.91047297297297</v>
          </cell>
        </row>
        <row r="611">
          <cell r="A611" t="str">
            <v>4302051201</v>
          </cell>
          <cell r="B611" t="str">
            <v>Gastos de viaje</v>
          </cell>
          <cell r="C611">
            <v>1000000</v>
          </cell>
          <cell r="D611">
            <v>50</v>
          </cell>
          <cell r="E611">
            <v>1000000</v>
          </cell>
          <cell r="F611">
            <v>50</v>
          </cell>
          <cell r="G611">
            <v>999950</v>
          </cell>
          <cell r="H611">
            <v>168.91047297297297</v>
          </cell>
        </row>
        <row r="612">
          <cell r="A612" t="str">
            <v>4302051401</v>
          </cell>
          <cell r="B612" t="str">
            <v>Gastos de oficina</v>
          </cell>
          <cell r="C612">
            <v>1000000</v>
          </cell>
          <cell r="D612">
            <v>50</v>
          </cell>
          <cell r="E612">
            <v>1000000</v>
          </cell>
          <cell r="F612">
            <v>50</v>
          </cell>
          <cell r="G612">
            <v>999950</v>
          </cell>
          <cell r="H612">
            <v>168.91047297297297</v>
          </cell>
        </row>
        <row r="613">
          <cell r="A613" t="str">
            <v>4302051601</v>
          </cell>
          <cell r="B613" t="str">
            <v>Comunicaciones</v>
          </cell>
          <cell r="C613">
            <v>1000000</v>
          </cell>
          <cell r="D613">
            <v>50</v>
          </cell>
          <cell r="E613">
            <v>1000000</v>
          </cell>
          <cell r="F613">
            <v>50</v>
          </cell>
          <cell r="G613">
            <v>999950</v>
          </cell>
          <cell r="H613">
            <v>168.91047297297297</v>
          </cell>
        </row>
        <row r="614">
          <cell r="A614" t="str">
            <v>4302051801</v>
          </cell>
          <cell r="B614" t="str">
            <v>Publicidad</v>
          </cell>
          <cell r="C614">
            <v>1000000</v>
          </cell>
          <cell r="D614">
            <v>50</v>
          </cell>
          <cell r="E614">
            <v>1000000</v>
          </cell>
          <cell r="F614">
            <v>50</v>
          </cell>
          <cell r="G614">
            <v>999950</v>
          </cell>
          <cell r="H614">
            <v>168.91047297297297</v>
          </cell>
        </row>
        <row r="615">
          <cell r="A615" t="str">
            <v>4302051802</v>
          </cell>
          <cell r="B615" t="str">
            <v>Promociones</v>
          </cell>
          <cell r="C615">
            <v>1000000</v>
          </cell>
          <cell r="D615">
            <v>50</v>
          </cell>
          <cell r="E615">
            <v>1000000</v>
          </cell>
          <cell r="F615">
            <v>50</v>
          </cell>
          <cell r="G615">
            <v>999950</v>
          </cell>
          <cell r="H615">
            <v>168.91047297297297</v>
          </cell>
        </row>
        <row r="616">
          <cell r="A616" t="str">
            <v>4302051803</v>
          </cell>
          <cell r="B616" t="str">
            <v>Servicios al Cliente</v>
          </cell>
          <cell r="C616">
            <v>1000000</v>
          </cell>
          <cell r="D616">
            <v>50</v>
          </cell>
          <cell r="E616">
            <v>1000000</v>
          </cell>
          <cell r="F616">
            <v>50</v>
          </cell>
          <cell r="G616">
            <v>999950</v>
          </cell>
          <cell r="H616">
            <v>168.91047297297297</v>
          </cell>
        </row>
        <row r="617">
          <cell r="A617" t="str">
            <v>4302052001</v>
          </cell>
          <cell r="B617" t="str">
            <v>Impuestos a la propiedad</v>
          </cell>
          <cell r="C617">
            <v>1000000</v>
          </cell>
          <cell r="D617">
            <v>50</v>
          </cell>
          <cell r="E617">
            <v>1000000</v>
          </cell>
          <cell r="F617">
            <v>50</v>
          </cell>
          <cell r="G617">
            <v>999950</v>
          </cell>
          <cell r="H617">
            <v>168.91047297297297</v>
          </cell>
        </row>
        <row r="618">
          <cell r="A618" t="str">
            <v>4302052002</v>
          </cell>
          <cell r="B618" t="str">
            <v>Otros impuestos</v>
          </cell>
          <cell r="C618">
            <v>1000000</v>
          </cell>
          <cell r="D618">
            <v>50</v>
          </cell>
          <cell r="E618">
            <v>1000000</v>
          </cell>
          <cell r="F618">
            <v>50</v>
          </cell>
          <cell r="G618">
            <v>999950</v>
          </cell>
          <cell r="H618">
            <v>168.91047297297297</v>
          </cell>
        </row>
        <row r="619">
          <cell r="A619" t="str">
            <v>4302052201</v>
          </cell>
          <cell r="B619" t="str">
            <v>Seguros del personal</v>
          </cell>
          <cell r="C619">
            <v>1000000</v>
          </cell>
          <cell r="D619">
            <v>50</v>
          </cell>
          <cell r="E619">
            <v>1000000</v>
          </cell>
          <cell r="F619">
            <v>50</v>
          </cell>
          <cell r="G619">
            <v>999950</v>
          </cell>
          <cell r="H619">
            <v>168.91047297297297</v>
          </cell>
        </row>
        <row r="620">
          <cell r="A620" t="str">
            <v>4302052202</v>
          </cell>
          <cell r="B620" t="str">
            <v>Seguros de propiedades</v>
          </cell>
          <cell r="C620">
            <v>1000000</v>
          </cell>
          <cell r="D620">
            <v>50</v>
          </cell>
          <cell r="E620">
            <v>1000000</v>
          </cell>
          <cell r="F620">
            <v>50</v>
          </cell>
          <cell r="G620">
            <v>999950</v>
          </cell>
          <cell r="H620">
            <v>168.91047297297297</v>
          </cell>
        </row>
        <row r="621">
          <cell r="A621" t="str">
            <v>4302052401</v>
          </cell>
          <cell r="B621" t="str">
            <v>Honorarios auditores</v>
          </cell>
          <cell r="C621">
            <v>1000000</v>
          </cell>
          <cell r="D621">
            <v>50</v>
          </cell>
          <cell r="E621">
            <v>1000000</v>
          </cell>
          <cell r="F621">
            <v>50</v>
          </cell>
          <cell r="G621">
            <v>999950</v>
          </cell>
          <cell r="H621">
            <v>168.91047297297297</v>
          </cell>
        </row>
        <row r="622">
          <cell r="A622" t="str">
            <v>4302052402</v>
          </cell>
          <cell r="B622" t="str">
            <v>Honorarios legales</v>
          </cell>
          <cell r="C622">
            <v>1000000</v>
          </cell>
          <cell r="D622">
            <v>50</v>
          </cell>
          <cell r="E622">
            <v>1000000</v>
          </cell>
          <cell r="F622">
            <v>50</v>
          </cell>
          <cell r="G622">
            <v>999950</v>
          </cell>
          <cell r="H622">
            <v>168.91047297297297</v>
          </cell>
        </row>
        <row r="623">
          <cell r="A623" t="str">
            <v>4302052403</v>
          </cell>
          <cell r="B623" t="str">
            <v>Otros honorarios</v>
          </cell>
          <cell r="C623">
            <v>1000000</v>
          </cell>
          <cell r="D623">
            <v>50</v>
          </cell>
          <cell r="E623">
            <v>1000000</v>
          </cell>
          <cell r="F623">
            <v>50</v>
          </cell>
          <cell r="G623">
            <v>999950</v>
          </cell>
          <cell r="H623">
            <v>168.91047297297297</v>
          </cell>
        </row>
        <row r="624">
          <cell r="A624" t="str">
            <v>4302052404</v>
          </cell>
          <cell r="B624" t="str">
            <v>Recoleccion de basura</v>
          </cell>
          <cell r="C624">
            <v>1000000</v>
          </cell>
          <cell r="D624">
            <v>50</v>
          </cell>
          <cell r="E624">
            <v>1000000</v>
          </cell>
          <cell r="F624">
            <v>50</v>
          </cell>
          <cell r="G624">
            <v>999950</v>
          </cell>
          <cell r="H624">
            <v>168.91047297297297</v>
          </cell>
        </row>
        <row r="625">
          <cell r="A625" t="str">
            <v>4302052405</v>
          </cell>
          <cell r="B625" t="str">
            <v>Otros Servicios</v>
          </cell>
          <cell r="C625">
            <v>1000000</v>
          </cell>
          <cell r="D625">
            <v>50</v>
          </cell>
          <cell r="E625">
            <v>1000000</v>
          </cell>
          <cell r="F625">
            <v>50</v>
          </cell>
          <cell r="G625">
            <v>999950</v>
          </cell>
          <cell r="H625">
            <v>168.91047297297297</v>
          </cell>
        </row>
        <row r="626">
          <cell r="A626" t="str">
            <v>4302052406</v>
          </cell>
          <cell r="B626" t="str">
            <v>Fumigaci¾n</v>
          </cell>
          <cell r="C626">
            <v>1000000</v>
          </cell>
          <cell r="D626">
            <v>50</v>
          </cell>
          <cell r="E626">
            <v>1000000</v>
          </cell>
          <cell r="F626">
            <v>50</v>
          </cell>
          <cell r="G626">
            <v>999950</v>
          </cell>
          <cell r="H626">
            <v>168.91047297297297</v>
          </cell>
        </row>
        <row r="627">
          <cell r="A627" t="str">
            <v>4302052601</v>
          </cell>
          <cell r="B627" t="str">
            <v>Equipamiento</v>
          </cell>
          <cell r="C627">
            <v>1000000</v>
          </cell>
          <cell r="D627">
            <v>50</v>
          </cell>
          <cell r="E627">
            <v>1000000</v>
          </cell>
          <cell r="F627">
            <v>50</v>
          </cell>
          <cell r="G627">
            <v>999950</v>
          </cell>
          <cell r="H627">
            <v>168.91047297297297</v>
          </cell>
        </row>
        <row r="628">
          <cell r="A628" t="str">
            <v>4302052602</v>
          </cell>
          <cell r="B628" t="str">
            <v>Reparaciones y mantenimiento</v>
          </cell>
          <cell r="C628">
            <v>1000000</v>
          </cell>
          <cell r="D628">
            <v>50</v>
          </cell>
          <cell r="E628">
            <v>1000000</v>
          </cell>
          <cell r="F628">
            <v>50</v>
          </cell>
          <cell r="G628">
            <v>999950</v>
          </cell>
          <cell r="H628">
            <v>168.91047297297297</v>
          </cell>
        </row>
        <row r="629">
          <cell r="A629" t="str">
            <v>4302052801</v>
          </cell>
          <cell r="B629" t="str">
            <v>Otros proveedores</v>
          </cell>
          <cell r="C629">
            <v>1000000</v>
          </cell>
          <cell r="D629">
            <v>50</v>
          </cell>
          <cell r="E629">
            <v>1000000</v>
          </cell>
          <cell r="F629">
            <v>50</v>
          </cell>
          <cell r="G629">
            <v>999950</v>
          </cell>
          <cell r="H629">
            <v>168.91047297297297</v>
          </cell>
        </row>
        <row r="630">
          <cell r="A630" t="str">
            <v>4302052802</v>
          </cell>
          <cell r="B630" t="str">
            <v>Proveedores</v>
          </cell>
          <cell r="C630">
            <v>1000000</v>
          </cell>
          <cell r="D630">
            <v>50</v>
          </cell>
          <cell r="E630">
            <v>1000000</v>
          </cell>
          <cell r="F630">
            <v>50</v>
          </cell>
          <cell r="G630">
            <v>999950</v>
          </cell>
          <cell r="H630">
            <v>168.91047297297297</v>
          </cell>
        </row>
        <row r="631">
          <cell r="A631" t="str">
            <v>4302052803</v>
          </cell>
          <cell r="B631" t="str">
            <v>Energia electrica</v>
          </cell>
          <cell r="C631">
            <v>1000000</v>
          </cell>
          <cell r="D631">
            <v>50</v>
          </cell>
          <cell r="E631">
            <v>1000000</v>
          </cell>
          <cell r="F631">
            <v>50</v>
          </cell>
          <cell r="G631">
            <v>999950</v>
          </cell>
          <cell r="H631">
            <v>168.91047297297297</v>
          </cell>
        </row>
        <row r="632">
          <cell r="A632" t="str">
            <v>4302052804</v>
          </cell>
          <cell r="B632" t="str">
            <v>Gas</v>
          </cell>
          <cell r="C632">
            <v>1000000</v>
          </cell>
          <cell r="D632">
            <v>50</v>
          </cell>
          <cell r="E632">
            <v>1000000</v>
          </cell>
          <cell r="F632">
            <v>50</v>
          </cell>
          <cell r="G632">
            <v>999950</v>
          </cell>
          <cell r="H632">
            <v>168.91047297297297</v>
          </cell>
        </row>
        <row r="633">
          <cell r="A633" t="str">
            <v>4302052805</v>
          </cell>
          <cell r="B633" t="str">
            <v>Agua</v>
          </cell>
          <cell r="C633">
            <v>1000000</v>
          </cell>
          <cell r="D633">
            <v>50</v>
          </cell>
          <cell r="E633">
            <v>1000000</v>
          </cell>
          <cell r="F633">
            <v>50</v>
          </cell>
          <cell r="G633">
            <v>999950</v>
          </cell>
          <cell r="H633">
            <v>168.91047297297297</v>
          </cell>
        </row>
        <row r="634">
          <cell r="A634" t="str">
            <v>4302052806</v>
          </cell>
          <cell r="B634" t="str">
            <v>Gastos en Seguridad</v>
          </cell>
          <cell r="C634">
            <v>1000000</v>
          </cell>
          <cell r="D634">
            <v>50</v>
          </cell>
          <cell r="E634">
            <v>1000000</v>
          </cell>
          <cell r="F634">
            <v>50</v>
          </cell>
          <cell r="G634">
            <v>999950</v>
          </cell>
          <cell r="H634">
            <v>168.91047297297297</v>
          </cell>
        </row>
        <row r="635">
          <cell r="A635" t="str">
            <v>4302053001</v>
          </cell>
          <cell r="B635" t="str">
            <v>Alquiler de equipos</v>
          </cell>
          <cell r="C635">
            <v>1000000</v>
          </cell>
          <cell r="D635">
            <v>50</v>
          </cell>
          <cell r="E635">
            <v>1000000</v>
          </cell>
          <cell r="F635">
            <v>50</v>
          </cell>
          <cell r="G635">
            <v>999950</v>
          </cell>
          <cell r="H635">
            <v>168.91047297297297</v>
          </cell>
        </row>
        <row r="636">
          <cell r="A636" t="str">
            <v>4302053002</v>
          </cell>
          <cell r="B636" t="str">
            <v>Alquiler de oficinas</v>
          </cell>
          <cell r="C636">
            <v>1000000</v>
          </cell>
          <cell r="D636">
            <v>50</v>
          </cell>
          <cell r="E636">
            <v>1000000</v>
          </cell>
          <cell r="F636">
            <v>50</v>
          </cell>
          <cell r="G636">
            <v>999950</v>
          </cell>
          <cell r="H636">
            <v>168.91047297297297</v>
          </cell>
        </row>
        <row r="637">
          <cell r="A637" t="str">
            <v>4302053003</v>
          </cell>
          <cell r="B637" t="str">
            <v>Fletes</v>
          </cell>
          <cell r="C637">
            <v>1000000</v>
          </cell>
          <cell r="D637">
            <v>50</v>
          </cell>
          <cell r="E637">
            <v>1000000</v>
          </cell>
          <cell r="F637">
            <v>50</v>
          </cell>
          <cell r="G637">
            <v>999950</v>
          </cell>
          <cell r="H637">
            <v>168.91047297297297</v>
          </cell>
        </row>
        <row r="638">
          <cell r="A638" t="str">
            <v>4302053004</v>
          </cell>
          <cell r="B638" t="str">
            <v>Depositos</v>
          </cell>
          <cell r="C638">
            <v>1000000</v>
          </cell>
          <cell r="D638">
            <v>50</v>
          </cell>
          <cell r="E638">
            <v>1000000</v>
          </cell>
          <cell r="F638">
            <v>50</v>
          </cell>
          <cell r="G638">
            <v>999950</v>
          </cell>
          <cell r="H638">
            <v>168.91047297297297</v>
          </cell>
        </row>
        <row r="639">
          <cell r="A639" t="str">
            <v>4302053005</v>
          </cell>
          <cell r="B639" t="str">
            <v>Suscripciones</v>
          </cell>
          <cell r="C639">
            <v>1000000</v>
          </cell>
          <cell r="D639">
            <v>50</v>
          </cell>
          <cell r="E639">
            <v>1000000</v>
          </cell>
          <cell r="F639">
            <v>50</v>
          </cell>
          <cell r="G639">
            <v>999950</v>
          </cell>
          <cell r="H639">
            <v>168.91047297297297</v>
          </cell>
        </row>
        <row r="640">
          <cell r="A640" t="str">
            <v>4302053006</v>
          </cell>
          <cell r="B640" t="str">
            <v>Otros gastos</v>
          </cell>
          <cell r="C640">
            <v>1000000</v>
          </cell>
          <cell r="D640">
            <v>50</v>
          </cell>
          <cell r="E640">
            <v>1000000</v>
          </cell>
          <cell r="F640">
            <v>50</v>
          </cell>
          <cell r="G640">
            <v>999950</v>
          </cell>
          <cell r="H640">
            <v>168.91047297297297</v>
          </cell>
        </row>
        <row r="641">
          <cell r="A641" t="str">
            <v>4302053007</v>
          </cell>
          <cell r="B641" t="str">
            <v>Recreacion</v>
          </cell>
          <cell r="C641">
            <v>1000000</v>
          </cell>
          <cell r="D641">
            <v>50</v>
          </cell>
          <cell r="E641">
            <v>1000000</v>
          </cell>
          <cell r="F641">
            <v>50</v>
          </cell>
          <cell r="G641">
            <v>999950</v>
          </cell>
          <cell r="H641">
            <v>168.91047297297297</v>
          </cell>
        </row>
        <row r="642">
          <cell r="A642" t="str">
            <v>4302053008</v>
          </cell>
          <cell r="B642" t="str">
            <v>Estructura</v>
          </cell>
          <cell r="C642">
            <v>1000000</v>
          </cell>
          <cell r="D642">
            <v>50</v>
          </cell>
          <cell r="E642">
            <v>1000000</v>
          </cell>
          <cell r="F642">
            <v>50</v>
          </cell>
          <cell r="G642">
            <v>999950</v>
          </cell>
          <cell r="H642">
            <v>168.91047297297297</v>
          </cell>
        </row>
        <row r="643">
          <cell r="A643" t="str">
            <v>4302061001</v>
          </cell>
          <cell r="B643" t="str">
            <v>Sueldos y Jornales personal permanente</v>
          </cell>
          <cell r="C643">
            <v>1000000</v>
          </cell>
          <cell r="D643">
            <v>50</v>
          </cell>
          <cell r="E643">
            <v>1000000</v>
          </cell>
          <cell r="F643">
            <v>50</v>
          </cell>
          <cell r="G643">
            <v>999950</v>
          </cell>
          <cell r="H643">
            <v>168.91047297297297</v>
          </cell>
        </row>
        <row r="644">
          <cell r="A644" t="str">
            <v>4302061002</v>
          </cell>
          <cell r="B644" t="str">
            <v>Sueldos y Jornales personal temporario</v>
          </cell>
          <cell r="C644">
            <v>1000000</v>
          </cell>
          <cell r="D644">
            <v>50</v>
          </cell>
          <cell r="E644">
            <v>1000000</v>
          </cell>
          <cell r="F644">
            <v>50</v>
          </cell>
          <cell r="G644">
            <v>999950</v>
          </cell>
          <cell r="H644">
            <v>168.91047297297297</v>
          </cell>
        </row>
        <row r="645">
          <cell r="A645" t="str">
            <v>4302061003</v>
          </cell>
          <cell r="B645" t="str">
            <v>Horas Extras</v>
          </cell>
          <cell r="C645">
            <v>1000000</v>
          </cell>
          <cell r="D645">
            <v>50</v>
          </cell>
          <cell r="E645">
            <v>1000000</v>
          </cell>
          <cell r="F645">
            <v>50</v>
          </cell>
          <cell r="G645">
            <v>999950</v>
          </cell>
          <cell r="H645">
            <v>168.91047297297297</v>
          </cell>
        </row>
        <row r="646">
          <cell r="A646" t="str">
            <v>4302061004</v>
          </cell>
          <cell r="B646" t="str">
            <v>Cargas Sociales</v>
          </cell>
          <cell r="C646">
            <v>1000000</v>
          </cell>
          <cell r="D646">
            <v>50</v>
          </cell>
          <cell r="E646">
            <v>1000000</v>
          </cell>
          <cell r="F646">
            <v>50</v>
          </cell>
          <cell r="G646">
            <v>999950</v>
          </cell>
          <cell r="H646">
            <v>168.91047297297297</v>
          </cell>
        </row>
        <row r="647">
          <cell r="A647" t="str">
            <v>4302061005</v>
          </cell>
          <cell r="B647" t="str">
            <v>Sueldo Anual Complementario</v>
          </cell>
          <cell r="C647">
            <v>1000000</v>
          </cell>
          <cell r="D647">
            <v>50</v>
          </cell>
          <cell r="E647">
            <v>1000000</v>
          </cell>
          <cell r="F647">
            <v>50</v>
          </cell>
          <cell r="G647">
            <v>999950</v>
          </cell>
          <cell r="H647">
            <v>168.91047297297297</v>
          </cell>
        </row>
        <row r="648">
          <cell r="A648" t="str">
            <v>4302061006</v>
          </cell>
          <cell r="B648" t="str">
            <v>Vacaciones</v>
          </cell>
          <cell r="C648">
            <v>1000000</v>
          </cell>
          <cell r="D648">
            <v>50</v>
          </cell>
          <cell r="E648">
            <v>1000000</v>
          </cell>
          <cell r="F648">
            <v>50</v>
          </cell>
          <cell r="G648">
            <v>999950</v>
          </cell>
          <cell r="H648">
            <v>168.91047297297297</v>
          </cell>
        </row>
        <row r="649">
          <cell r="A649" t="str">
            <v>4302061007</v>
          </cell>
          <cell r="B649" t="str">
            <v>Plan de Jubilacion</v>
          </cell>
          <cell r="C649">
            <v>1000000</v>
          </cell>
          <cell r="D649">
            <v>50</v>
          </cell>
          <cell r="E649">
            <v>1000000</v>
          </cell>
          <cell r="F649">
            <v>50</v>
          </cell>
          <cell r="G649">
            <v>999950</v>
          </cell>
          <cell r="H649">
            <v>168.91047297297297</v>
          </cell>
        </row>
        <row r="650">
          <cell r="A650" t="str">
            <v>4302061008</v>
          </cell>
          <cell r="B650" t="str">
            <v>Distribucion utilidades</v>
          </cell>
          <cell r="C650">
            <v>1000000</v>
          </cell>
          <cell r="D650">
            <v>50</v>
          </cell>
          <cell r="E650">
            <v>1000000</v>
          </cell>
          <cell r="F650">
            <v>50</v>
          </cell>
          <cell r="G650">
            <v>999950</v>
          </cell>
          <cell r="H650">
            <v>168.91047297297297</v>
          </cell>
        </row>
        <row r="651">
          <cell r="A651" t="str">
            <v>4302061009</v>
          </cell>
          <cell r="B651" t="str">
            <v>Vivienda</v>
          </cell>
          <cell r="C651">
            <v>1000000</v>
          </cell>
          <cell r="D651">
            <v>50</v>
          </cell>
          <cell r="E651">
            <v>1000000</v>
          </cell>
          <cell r="F651">
            <v>50</v>
          </cell>
          <cell r="G651">
            <v>999950</v>
          </cell>
          <cell r="H651">
            <v>168.91047297297297</v>
          </cell>
        </row>
        <row r="652">
          <cell r="A652" t="str">
            <v>4302061010</v>
          </cell>
          <cell r="B652" t="str">
            <v>Servicio Medico</v>
          </cell>
          <cell r="C652">
            <v>1000000</v>
          </cell>
          <cell r="D652">
            <v>50</v>
          </cell>
          <cell r="E652">
            <v>1000000</v>
          </cell>
          <cell r="F652">
            <v>50</v>
          </cell>
          <cell r="G652">
            <v>999950</v>
          </cell>
          <cell r="H652">
            <v>168.91047297297297</v>
          </cell>
        </row>
        <row r="653">
          <cell r="A653" t="str">
            <v>4302061011</v>
          </cell>
          <cell r="B653" t="str">
            <v>Capacitacion</v>
          </cell>
          <cell r="C653">
            <v>1000000</v>
          </cell>
          <cell r="D653">
            <v>50</v>
          </cell>
          <cell r="E653">
            <v>1000000</v>
          </cell>
          <cell r="F653">
            <v>50</v>
          </cell>
          <cell r="G653">
            <v>999950</v>
          </cell>
          <cell r="H653">
            <v>168.91047297297297</v>
          </cell>
        </row>
        <row r="654">
          <cell r="A654" t="str">
            <v>4302061012</v>
          </cell>
          <cell r="B654" t="str">
            <v>Otros Servicios al Personal</v>
          </cell>
          <cell r="C654">
            <v>1000000</v>
          </cell>
          <cell r="D654">
            <v>50</v>
          </cell>
          <cell r="E654">
            <v>1000000</v>
          </cell>
          <cell r="F654">
            <v>50</v>
          </cell>
          <cell r="G654">
            <v>999950</v>
          </cell>
          <cell r="H654">
            <v>168.91047297297297</v>
          </cell>
        </row>
        <row r="655">
          <cell r="A655" t="str">
            <v>4302061013</v>
          </cell>
          <cell r="B655" t="str">
            <v>Varios</v>
          </cell>
          <cell r="C655">
            <v>1000000</v>
          </cell>
          <cell r="D655">
            <v>50</v>
          </cell>
          <cell r="E655">
            <v>1000000</v>
          </cell>
          <cell r="F655">
            <v>50</v>
          </cell>
          <cell r="G655">
            <v>999950</v>
          </cell>
          <cell r="H655">
            <v>168.91047297297297</v>
          </cell>
        </row>
        <row r="656">
          <cell r="A656" t="str">
            <v>4302061014</v>
          </cell>
          <cell r="B656" t="str">
            <v>Indemnizaciones</v>
          </cell>
          <cell r="C656">
            <v>1000000</v>
          </cell>
          <cell r="D656">
            <v>50</v>
          </cell>
          <cell r="E656">
            <v>1000000</v>
          </cell>
          <cell r="F656">
            <v>50</v>
          </cell>
          <cell r="G656">
            <v>999950</v>
          </cell>
          <cell r="H656">
            <v>168.91047297297297</v>
          </cell>
        </row>
        <row r="657">
          <cell r="A657" t="str">
            <v>4302061015</v>
          </cell>
          <cell r="B657" t="str">
            <v>Gratificaciones</v>
          </cell>
          <cell r="C657">
            <v>1000000</v>
          </cell>
          <cell r="D657">
            <v>50</v>
          </cell>
          <cell r="E657">
            <v>1000000</v>
          </cell>
          <cell r="F657">
            <v>50</v>
          </cell>
          <cell r="G657">
            <v>999950</v>
          </cell>
          <cell r="H657">
            <v>168.91047297297297</v>
          </cell>
        </row>
        <row r="658">
          <cell r="A658" t="str">
            <v>4302061201</v>
          </cell>
          <cell r="B658" t="str">
            <v>Gastos de viaje</v>
          </cell>
          <cell r="C658">
            <v>1000000</v>
          </cell>
          <cell r="D658">
            <v>50</v>
          </cell>
          <cell r="E658">
            <v>1000000</v>
          </cell>
          <cell r="F658">
            <v>50</v>
          </cell>
          <cell r="G658">
            <v>999950</v>
          </cell>
          <cell r="H658">
            <v>168.91047297297297</v>
          </cell>
        </row>
        <row r="659">
          <cell r="A659" t="str">
            <v>4302061401</v>
          </cell>
          <cell r="B659" t="str">
            <v>Gastos de oficina</v>
          </cell>
          <cell r="C659">
            <v>1000000</v>
          </cell>
          <cell r="D659">
            <v>50</v>
          </cell>
          <cell r="E659">
            <v>1000000</v>
          </cell>
          <cell r="F659">
            <v>50</v>
          </cell>
          <cell r="G659">
            <v>999950</v>
          </cell>
          <cell r="H659">
            <v>168.91047297297297</v>
          </cell>
        </row>
        <row r="660">
          <cell r="A660" t="str">
            <v>4302061601</v>
          </cell>
          <cell r="B660" t="str">
            <v>Comunicaciones</v>
          </cell>
          <cell r="C660">
            <v>1000000</v>
          </cell>
          <cell r="D660">
            <v>50</v>
          </cell>
          <cell r="E660">
            <v>1000000</v>
          </cell>
          <cell r="F660">
            <v>50</v>
          </cell>
          <cell r="G660">
            <v>999950</v>
          </cell>
          <cell r="H660">
            <v>168.91047297297297</v>
          </cell>
        </row>
        <row r="661">
          <cell r="A661" t="str">
            <v>4302061801</v>
          </cell>
          <cell r="B661" t="str">
            <v>Publicidad</v>
          </cell>
          <cell r="C661">
            <v>1000000</v>
          </cell>
          <cell r="D661">
            <v>50</v>
          </cell>
          <cell r="E661">
            <v>1000000</v>
          </cell>
          <cell r="F661">
            <v>50</v>
          </cell>
          <cell r="G661">
            <v>999950</v>
          </cell>
          <cell r="H661">
            <v>168.91047297297297</v>
          </cell>
        </row>
        <row r="662">
          <cell r="A662" t="str">
            <v>4302061802</v>
          </cell>
          <cell r="B662" t="str">
            <v>Promociones</v>
          </cell>
          <cell r="C662">
            <v>1000000</v>
          </cell>
          <cell r="D662">
            <v>50</v>
          </cell>
          <cell r="E662">
            <v>1000000</v>
          </cell>
          <cell r="F662">
            <v>50</v>
          </cell>
          <cell r="G662">
            <v>999950</v>
          </cell>
          <cell r="H662">
            <v>168.91047297297297</v>
          </cell>
        </row>
        <row r="663">
          <cell r="A663" t="str">
            <v>4302061803</v>
          </cell>
          <cell r="B663" t="str">
            <v>Servicios al Cliente</v>
          </cell>
          <cell r="C663">
            <v>1000000</v>
          </cell>
          <cell r="D663">
            <v>50</v>
          </cell>
          <cell r="E663">
            <v>1000000</v>
          </cell>
          <cell r="F663">
            <v>50</v>
          </cell>
          <cell r="G663">
            <v>999950</v>
          </cell>
          <cell r="H663">
            <v>168.91047297297297</v>
          </cell>
        </row>
        <row r="664">
          <cell r="A664" t="str">
            <v>4302062001</v>
          </cell>
          <cell r="B664" t="str">
            <v>Impuestos a la propiedad</v>
          </cell>
          <cell r="C664">
            <v>1000000</v>
          </cell>
          <cell r="D664">
            <v>50</v>
          </cell>
          <cell r="E664">
            <v>1000000</v>
          </cell>
          <cell r="F664">
            <v>50</v>
          </cell>
          <cell r="G664">
            <v>999950</v>
          </cell>
          <cell r="H664">
            <v>168.91047297297297</v>
          </cell>
        </row>
        <row r="665">
          <cell r="A665" t="str">
            <v>4302062002</v>
          </cell>
          <cell r="B665" t="str">
            <v>Otros impuestos</v>
          </cell>
          <cell r="C665">
            <v>1000000</v>
          </cell>
          <cell r="D665">
            <v>50</v>
          </cell>
          <cell r="E665">
            <v>1000000</v>
          </cell>
          <cell r="F665">
            <v>50</v>
          </cell>
          <cell r="G665">
            <v>999950</v>
          </cell>
          <cell r="H665">
            <v>168.91047297297297</v>
          </cell>
        </row>
        <row r="666">
          <cell r="A666" t="str">
            <v>4302062201</v>
          </cell>
          <cell r="B666" t="str">
            <v>Seguros del personal</v>
          </cell>
          <cell r="C666">
            <v>1000000</v>
          </cell>
          <cell r="D666">
            <v>50</v>
          </cell>
          <cell r="E666">
            <v>1000000</v>
          </cell>
          <cell r="F666">
            <v>50</v>
          </cell>
          <cell r="G666">
            <v>999950</v>
          </cell>
          <cell r="H666">
            <v>168.91047297297297</v>
          </cell>
        </row>
        <row r="667">
          <cell r="A667" t="str">
            <v>4302062202</v>
          </cell>
          <cell r="B667" t="str">
            <v>Seguros de propiedades</v>
          </cell>
          <cell r="C667">
            <v>1000000</v>
          </cell>
          <cell r="D667">
            <v>50</v>
          </cell>
          <cell r="E667">
            <v>1000000</v>
          </cell>
          <cell r="F667">
            <v>50</v>
          </cell>
          <cell r="G667">
            <v>999950</v>
          </cell>
          <cell r="H667">
            <v>168.91047297297297</v>
          </cell>
        </row>
        <row r="668">
          <cell r="A668" t="str">
            <v>4302062401</v>
          </cell>
          <cell r="B668" t="str">
            <v>Honorarios auditores</v>
          </cell>
          <cell r="C668">
            <v>1000000</v>
          </cell>
          <cell r="D668">
            <v>50</v>
          </cell>
          <cell r="E668">
            <v>1000000</v>
          </cell>
          <cell r="F668">
            <v>50</v>
          </cell>
          <cell r="G668">
            <v>999950</v>
          </cell>
          <cell r="H668">
            <v>168.91047297297297</v>
          </cell>
        </row>
        <row r="669">
          <cell r="A669" t="str">
            <v>4302062402</v>
          </cell>
          <cell r="B669" t="str">
            <v>Honorarios legales</v>
          </cell>
          <cell r="C669">
            <v>1000000</v>
          </cell>
          <cell r="D669">
            <v>50</v>
          </cell>
          <cell r="E669">
            <v>1000000</v>
          </cell>
          <cell r="F669">
            <v>50</v>
          </cell>
          <cell r="G669">
            <v>999950</v>
          </cell>
          <cell r="H669">
            <v>168.91047297297297</v>
          </cell>
        </row>
        <row r="670">
          <cell r="A670" t="str">
            <v>4302062403</v>
          </cell>
          <cell r="B670" t="str">
            <v>Otros honorarios</v>
          </cell>
          <cell r="C670">
            <v>1000000</v>
          </cell>
          <cell r="D670">
            <v>50</v>
          </cell>
          <cell r="E670">
            <v>1000000</v>
          </cell>
          <cell r="F670">
            <v>50</v>
          </cell>
          <cell r="G670">
            <v>999950</v>
          </cell>
          <cell r="H670">
            <v>168.91047297297297</v>
          </cell>
        </row>
        <row r="671">
          <cell r="A671" t="str">
            <v>4302062404</v>
          </cell>
          <cell r="B671" t="str">
            <v>Recoleccion de basura</v>
          </cell>
          <cell r="C671">
            <v>1000000</v>
          </cell>
          <cell r="D671">
            <v>50</v>
          </cell>
          <cell r="E671">
            <v>1000000</v>
          </cell>
          <cell r="F671">
            <v>50</v>
          </cell>
          <cell r="G671">
            <v>999950</v>
          </cell>
          <cell r="H671">
            <v>168.91047297297297</v>
          </cell>
        </row>
        <row r="672">
          <cell r="A672" t="str">
            <v>4302062405</v>
          </cell>
          <cell r="B672" t="str">
            <v>Otros Servicios</v>
          </cell>
          <cell r="C672">
            <v>1000000</v>
          </cell>
          <cell r="D672">
            <v>50</v>
          </cell>
          <cell r="E672">
            <v>1000000</v>
          </cell>
          <cell r="F672">
            <v>50</v>
          </cell>
          <cell r="G672">
            <v>999950</v>
          </cell>
          <cell r="H672">
            <v>168.91047297297297</v>
          </cell>
        </row>
        <row r="673">
          <cell r="A673" t="str">
            <v>4302062406</v>
          </cell>
          <cell r="B673" t="str">
            <v>Fumigaci¾n</v>
          </cell>
          <cell r="C673">
            <v>1000000</v>
          </cell>
          <cell r="D673">
            <v>50</v>
          </cell>
          <cell r="E673">
            <v>1000000</v>
          </cell>
          <cell r="F673">
            <v>50</v>
          </cell>
          <cell r="G673">
            <v>999950</v>
          </cell>
          <cell r="H673">
            <v>168.91047297297297</v>
          </cell>
        </row>
        <row r="674">
          <cell r="A674" t="str">
            <v>4302062601</v>
          </cell>
          <cell r="B674" t="str">
            <v>Equipamiento</v>
          </cell>
          <cell r="C674">
            <v>1000000</v>
          </cell>
          <cell r="D674">
            <v>50</v>
          </cell>
          <cell r="E674">
            <v>1000000</v>
          </cell>
          <cell r="F674">
            <v>50</v>
          </cell>
          <cell r="G674">
            <v>999950</v>
          </cell>
          <cell r="H674">
            <v>168.91047297297297</v>
          </cell>
        </row>
        <row r="675">
          <cell r="A675" t="str">
            <v>4302062602</v>
          </cell>
          <cell r="B675" t="str">
            <v>Reparaciones y mantenimiento</v>
          </cell>
          <cell r="C675">
            <v>1000000</v>
          </cell>
          <cell r="D675">
            <v>50</v>
          </cell>
          <cell r="E675">
            <v>1000000</v>
          </cell>
          <cell r="F675">
            <v>50</v>
          </cell>
          <cell r="G675">
            <v>999950</v>
          </cell>
          <cell r="H675">
            <v>168.91047297297297</v>
          </cell>
        </row>
        <row r="676">
          <cell r="A676" t="str">
            <v>4302062801</v>
          </cell>
          <cell r="B676" t="str">
            <v>Otros proveedores</v>
          </cell>
          <cell r="C676">
            <v>1000000</v>
          </cell>
          <cell r="D676">
            <v>50</v>
          </cell>
          <cell r="E676">
            <v>1000000</v>
          </cell>
          <cell r="F676">
            <v>50</v>
          </cell>
          <cell r="G676">
            <v>999950</v>
          </cell>
          <cell r="H676">
            <v>168.91047297297297</v>
          </cell>
        </row>
        <row r="677">
          <cell r="A677" t="str">
            <v>4302062802</v>
          </cell>
          <cell r="B677" t="str">
            <v>Proveedores</v>
          </cell>
          <cell r="C677">
            <v>1000000</v>
          </cell>
          <cell r="D677">
            <v>50</v>
          </cell>
          <cell r="E677">
            <v>1000000</v>
          </cell>
          <cell r="F677">
            <v>50</v>
          </cell>
          <cell r="G677">
            <v>999950</v>
          </cell>
          <cell r="H677">
            <v>168.91047297297297</v>
          </cell>
        </row>
        <row r="678">
          <cell r="A678" t="str">
            <v>4302062803</v>
          </cell>
          <cell r="B678" t="str">
            <v>Energia electrica</v>
          </cell>
          <cell r="C678">
            <v>1000000</v>
          </cell>
          <cell r="D678">
            <v>50</v>
          </cell>
          <cell r="E678">
            <v>1000000</v>
          </cell>
          <cell r="F678">
            <v>50</v>
          </cell>
          <cell r="G678">
            <v>999950</v>
          </cell>
          <cell r="H678">
            <v>168.91047297297297</v>
          </cell>
        </row>
        <row r="679">
          <cell r="A679" t="str">
            <v>4302062804</v>
          </cell>
          <cell r="B679" t="str">
            <v>Gas</v>
          </cell>
          <cell r="C679">
            <v>1000000</v>
          </cell>
          <cell r="D679">
            <v>50</v>
          </cell>
          <cell r="E679">
            <v>1000000</v>
          </cell>
          <cell r="F679">
            <v>50</v>
          </cell>
          <cell r="G679">
            <v>999950</v>
          </cell>
          <cell r="H679">
            <v>168.91047297297297</v>
          </cell>
        </row>
        <row r="680">
          <cell r="A680" t="str">
            <v>4302062805</v>
          </cell>
          <cell r="B680" t="str">
            <v>Agua</v>
          </cell>
          <cell r="C680">
            <v>1000000</v>
          </cell>
          <cell r="D680">
            <v>50</v>
          </cell>
          <cell r="E680">
            <v>1000000</v>
          </cell>
          <cell r="F680">
            <v>50</v>
          </cell>
          <cell r="G680">
            <v>999950</v>
          </cell>
          <cell r="H680">
            <v>168.91047297297297</v>
          </cell>
        </row>
        <row r="681">
          <cell r="A681" t="str">
            <v>4302062806</v>
          </cell>
          <cell r="B681" t="str">
            <v>Gastos en Seguridad</v>
          </cell>
          <cell r="C681">
            <v>1000000</v>
          </cell>
          <cell r="D681">
            <v>50</v>
          </cell>
          <cell r="E681">
            <v>1000000</v>
          </cell>
          <cell r="F681">
            <v>50</v>
          </cell>
          <cell r="G681">
            <v>999950</v>
          </cell>
          <cell r="H681">
            <v>168.91047297297297</v>
          </cell>
        </row>
        <row r="682">
          <cell r="A682" t="str">
            <v>4302063001</v>
          </cell>
          <cell r="B682" t="str">
            <v>Alquiler de equipos</v>
          </cell>
          <cell r="C682">
            <v>1000000</v>
          </cell>
          <cell r="D682">
            <v>50</v>
          </cell>
          <cell r="E682">
            <v>1000000</v>
          </cell>
          <cell r="F682">
            <v>50</v>
          </cell>
          <cell r="G682">
            <v>999950</v>
          </cell>
          <cell r="H682">
            <v>168.91047297297297</v>
          </cell>
        </row>
        <row r="683">
          <cell r="A683" t="str">
            <v>4302063002</v>
          </cell>
          <cell r="B683" t="str">
            <v>Alquiler de oficinas</v>
          </cell>
          <cell r="C683">
            <v>1000000</v>
          </cell>
          <cell r="D683">
            <v>50</v>
          </cell>
          <cell r="E683">
            <v>1000000</v>
          </cell>
          <cell r="F683">
            <v>50</v>
          </cell>
          <cell r="G683">
            <v>999950</v>
          </cell>
          <cell r="H683">
            <v>168.91047297297297</v>
          </cell>
        </row>
        <row r="684">
          <cell r="A684" t="str">
            <v>4302063003</v>
          </cell>
          <cell r="B684" t="str">
            <v>Fletes</v>
          </cell>
          <cell r="C684">
            <v>1000000</v>
          </cell>
          <cell r="D684">
            <v>50</v>
          </cell>
          <cell r="E684">
            <v>1000000</v>
          </cell>
          <cell r="F684">
            <v>50</v>
          </cell>
          <cell r="G684">
            <v>999950</v>
          </cell>
          <cell r="H684">
            <v>168.91047297297297</v>
          </cell>
        </row>
        <row r="685">
          <cell r="A685" t="str">
            <v>4302063004</v>
          </cell>
          <cell r="B685" t="str">
            <v>Depositos</v>
          </cell>
          <cell r="C685">
            <v>1000000</v>
          </cell>
          <cell r="D685">
            <v>50</v>
          </cell>
          <cell r="E685">
            <v>1000000</v>
          </cell>
          <cell r="F685">
            <v>50</v>
          </cell>
          <cell r="G685">
            <v>999950</v>
          </cell>
          <cell r="H685">
            <v>168.91047297297297</v>
          </cell>
        </row>
        <row r="686">
          <cell r="A686" t="str">
            <v>4302063005</v>
          </cell>
          <cell r="B686" t="str">
            <v>Suscripciones</v>
          </cell>
          <cell r="C686">
            <v>1000000</v>
          </cell>
          <cell r="D686">
            <v>50</v>
          </cell>
          <cell r="E686">
            <v>1000000</v>
          </cell>
          <cell r="F686">
            <v>50</v>
          </cell>
          <cell r="G686">
            <v>999950</v>
          </cell>
          <cell r="H686">
            <v>168.91047297297297</v>
          </cell>
        </row>
        <row r="687">
          <cell r="A687" t="str">
            <v>4302063006</v>
          </cell>
          <cell r="B687" t="str">
            <v>Otros gastos</v>
          </cell>
          <cell r="C687">
            <v>1000000</v>
          </cell>
          <cell r="D687">
            <v>50</v>
          </cell>
          <cell r="E687">
            <v>1000000</v>
          </cell>
          <cell r="F687">
            <v>50</v>
          </cell>
          <cell r="G687">
            <v>999950</v>
          </cell>
          <cell r="H687">
            <v>168.91047297297297</v>
          </cell>
        </row>
        <row r="688">
          <cell r="A688" t="str">
            <v>4302063007</v>
          </cell>
          <cell r="B688" t="str">
            <v>Recreacion</v>
          </cell>
          <cell r="C688">
            <v>1000000</v>
          </cell>
          <cell r="D688">
            <v>50</v>
          </cell>
          <cell r="E688">
            <v>1000000</v>
          </cell>
          <cell r="F688">
            <v>50</v>
          </cell>
          <cell r="G688">
            <v>999950</v>
          </cell>
          <cell r="H688">
            <v>168.91047297297297</v>
          </cell>
        </row>
        <row r="689">
          <cell r="A689" t="str">
            <v>4302063008</v>
          </cell>
          <cell r="B689" t="str">
            <v>Estructura</v>
          </cell>
          <cell r="C689">
            <v>1000000</v>
          </cell>
          <cell r="D689">
            <v>50</v>
          </cell>
          <cell r="E689">
            <v>1000000</v>
          </cell>
          <cell r="F689">
            <v>50</v>
          </cell>
          <cell r="G689">
            <v>999950</v>
          </cell>
          <cell r="H689">
            <v>168.91047297297297</v>
          </cell>
        </row>
        <row r="690">
          <cell r="A690" t="str">
            <v>4302071001</v>
          </cell>
          <cell r="B690" t="str">
            <v>Sueldos y Jornales personal permanente</v>
          </cell>
          <cell r="C690">
            <v>1000000</v>
          </cell>
          <cell r="D690">
            <v>50</v>
          </cell>
          <cell r="E690">
            <v>1000000</v>
          </cell>
          <cell r="F690">
            <v>50</v>
          </cell>
          <cell r="G690">
            <v>999950</v>
          </cell>
          <cell r="H690">
            <v>168.91047297297297</v>
          </cell>
        </row>
        <row r="691">
          <cell r="A691" t="str">
            <v>4302071002</v>
          </cell>
          <cell r="B691" t="str">
            <v>Sueldos y Jornales personal temporario</v>
          </cell>
          <cell r="C691">
            <v>1000000</v>
          </cell>
          <cell r="D691">
            <v>50</v>
          </cell>
          <cell r="E691">
            <v>1000000</v>
          </cell>
          <cell r="F691">
            <v>50</v>
          </cell>
          <cell r="G691">
            <v>999950</v>
          </cell>
          <cell r="H691">
            <v>168.91047297297297</v>
          </cell>
        </row>
        <row r="692">
          <cell r="A692" t="str">
            <v>4302071003</v>
          </cell>
          <cell r="B692" t="str">
            <v>Horas Extras</v>
          </cell>
          <cell r="C692">
            <v>1000000</v>
          </cell>
          <cell r="D692">
            <v>50</v>
          </cell>
          <cell r="E692">
            <v>1000000</v>
          </cell>
          <cell r="F692">
            <v>50</v>
          </cell>
          <cell r="G692">
            <v>999950</v>
          </cell>
          <cell r="H692">
            <v>168.91047297297297</v>
          </cell>
        </row>
        <row r="693">
          <cell r="A693" t="str">
            <v>4302071004</v>
          </cell>
          <cell r="B693" t="str">
            <v>Cargas Sociales</v>
          </cell>
          <cell r="C693">
            <v>1000000</v>
          </cell>
          <cell r="D693">
            <v>50</v>
          </cell>
          <cell r="E693">
            <v>1000000</v>
          </cell>
          <cell r="F693">
            <v>50</v>
          </cell>
          <cell r="G693">
            <v>999950</v>
          </cell>
          <cell r="H693">
            <v>168.91047297297297</v>
          </cell>
        </row>
        <row r="694">
          <cell r="A694" t="str">
            <v>4302071005</v>
          </cell>
          <cell r="B694" t="str">
            <v>Sueldo Anual Complementario</v>
          </cell>
          <cell r="C694">
            <v>1000000</v>
          </cell>
          <cell r="D694">
            <v>50</v>
          </cell>
          <cell r="E694">
            <v>1000000</v>
          </cell>
          <cell r="F694">
            <v>50</v>
          </cell>
          <cell r="G694">
            <v>999950</v>
          </cell>
          <cell r="H694">
            <v>168.91047297297297</v>
          </cell>
        </row>
        <row r="695">
          <cell r="A695" t="str">
            <v>4302071006</v>
          </cell>
          <cell r="B695" t="str">
            <v>Vacaciones</v>
          </cell>
          <cell r="C695">
            <v>1000000</v>
          </cell>
          <cell r="D695">
            <v>50</v>
          </cell>
          <cell r="E695">
            <v>1000000</v>
          </cell>
          <cell r="F695">
            <v>50</v>
          </cell>
          <cell r="G695">
            <v>999950</v>
          </cell>
          <cell r="H695">
            <v>168.91047297297297</v>
          </cell>
        </row>
        <row r="696">
          <cell r="A696" t="str">
            <v>4302071007</v>
          </cell>
          <cell r="B696" t="str">
            <v>Plan de Jubilacion</v>
          </cell>
          <cell r="C696">
            <v>1000000</v>
          </cell>
          <cell r="D696">
            <v>50</v>
          </cell>
          <cell r="E696">
            <v>1000000</v>
          </cell>
          <cell r="F696">
            <v>50</v>
          </cell>
          <cell r="G696">
            <v>999950</v>
          </cell>
          <cell r="H696">
            <v>168.91047297297297</v>
          </cell>
        </row>
        <row r="697">
          <cell r="A697" t="str">
            <v>4302071008</v>
          </cell>
          <cell r="B697" t="str">
            <v>Distribucion utilidades</v>
          </cell>
          <cell r="C697">
            <v>1000000</v>
          </cell>
          <cell r="D697">
            <v>50</v>
          </cell>
          <cell r="E697">
            <v>1000000</v>
          </cell>
          <cell r="F697">
            <v>50</v>
          </cell>
          <cell r="G697">
            <v>999950</v>
          </cell>
          <cell r="H697">
            <v>168.91047297297297</v>
          </cell>
        </row>
        <row r="698">
          <cell r="A698" t="str">
            <v>4302071009</v>
          </cell>
          <cell r="B698" t="str">
            <v>Vivienda</v>
          </cell>
          <cell r="C698">
            <v>1000000</v>
          </cell>
          <cell r="D698">
            <v>50</v>
          </cell>
          <cell r="E698">
            <v>1000000</v>
          </cell>
          <cell r="F698">
            <v>50</v>
          </cell>
          <cell r="G698">
            <v>999950</v>
          </cell>
          <cell r="H698">
            <v>168.91047297297297</v>
          </cell>
        </row>
        <row r="699">
          <cell r="A699" t="str">
            <v>4302071010</v>
          </cell>
          <cell r="B699" t="str">
            <v>Servicio Medico</v>
          </cell>
          <cell r="C699">
            <v>1000000</v>
          </cell>
          <cell r="D699">
            <v>50</v>
          </cell>
          <cell r="E699">
            <v>1000000</v>
          </cell>
          <cell r="F699">
            <v>50</v>
          </cell>
          <cell r="G699">
            <v>999950</v>
          </cell>
          <cell r="H699">
            <v>168.91047297297297</v>
          </cell>
        </row>
        <row r="700">
          <cell r="A700" t="str">
            <v>4302071011</v>
          </cell>
          <cell r="B700" t="str">
            <v>Capacitacion</v>
          </cell>
          <cell r="C700">
            <v>1000000</v>
          </cell>
          <cell r="D700">
            <v>50</v>
          </cell>
          <cell r="E700">
            <v>1000000</v>
          </cell>
          <cell r="F700">
            <v>50</v>
          </cell>
          <cell r="G700">
            <v>999950</v>
          </cell>
          <cell r="H700">
            <v>168.91047297297297</v>
          </cell>
        </row>
        <row r="701">
          <cell r="A701" t="str">
            <v>4302071012</v>
          </cell>
          <cell r="B701" t="str">
            <v>Otros Servicios al Personal</v>
          </cell>
          <cell r="C701">
            <v>1000000</v>
          </cell>
          <cell r="D701">
            <v>50</v>
          </cell>
          <cell r="E701">
            <v>1000000</v>
          </cell>
          <cell r="F701">
            <v>50</v>
          </cell>
          <cell r="G701">
            <v>999950</v>
          </cell>
          <cell r="H701">
            <v>168.91047297297297</v>
          </cell>
        </row>
        <row r="702">
          <cell r="A702" t="str">
            <v>4302071013</v>
          </cell>
          <cell r="B702" t="str">
            <v>Varios</v>
          </cell>
          <cell r="C702">
            <v>1000000</v>
          </cell>
          <cell r="D702">
            <v>50</v>
          </cell>
          <cell r="E702">
            <v>1000000</v>
          </cell>
          <cell r="F702">
            <v>50</v>
          </cell>
          <cell r="G702">
            <v>999950</v>
          </cell>
          <cell r="H702">
            <v>168.91047297297297</v>
          </cell>
        </row>
        <row r="703">
          <cell r="A703" t="str">
            <v>4302071014</v>
          </cell>
          <cell r="B703" t="str">
            <v>Indemnizaciones</v>
          </cell>
          <cell r="C703">
            <v>1000000</v>
          </cell>
          <cell r="D703">
            <v>50</v>
          </cell>
          <cell r="E703">
            <v>1000000</v>
          </cell>
          <cell r="F703">
            <v>50</v>
          </cell>
          <cell r="G703">
            <v>999950</v>
          </cell>
          <cell r="H703">
            <v>168.91047297297297</v>
          </cell>
        </row>
        <row r="704">
          <cell r="A704" t="str">
            <v>4302071015</v>
          </cell>
          <cell r="B704" t="str">
            <v>Gratificaciones</v>
          </cell>
          <cell r="C704">
            <v>1000000</v>
          </cell>
          <cell r="D704">
            <v>50</v>
          </cell>
          <cell r="E704">
            <v>1000000</v>
          </cell>
          <cell r="F704">
            <v>50</v>
          </cell>
          <cell r="G704">
            <v>999950</v>
          </cell>
          <cell r="H704">
            <v>168.91047297297297</v>
          </cell>
        </row>
        <row r="705">
          <cell r="A705" t="str">
            <v>4302071201</v>
          </cell>
          <cell r="B705" t="str">
            <v>Gastos de viaje</v>
          </cell>
          <cell r="C705">
            <v>1000000</v>
          </cell>
          <cell r="D705">
            <v>50</v>
          </cell>
          <cell r="E705">
            <v>1000000</v>
          </cell>
          <cell r="F705">
            <v>50</v>
          </cell>
          <cell r="G705">
            <v>999950</v>
          </cell>
          <cell r="H705">
            <v>168.91047297297297</v>
          </cell>
        </row>
        <row r="706">
          <cell r="A706" t="str">
            <v>4302071401</v>
          </cell>
          <cell r="B706" t="str">
            <v>Gastos de oficina</v>
          </cell>
          <cell r="C706">
            <v>1000000</v>
          </cell>
          <cell r="D706">
            <v>50</v>
          </cell>
          <cell r="E706">
            <v>1000000</v>
          </cell>
          <cell r="F706">
            <v>50</v>
          </cell>
          <cell r="G706">
            <v>999950</v>
          </cell>
          <cell r="H706">
            <v>168.91047297297297</v>
          </cell>
        </row>
        <row r="707">
          <cell r="A707" t="str">
            <v>4302071601</v>
          </cell>
          <cell r="B707" t="str">
            <v>Comunicaciones</v>
          </cell>
          <cell r="C707">
            <v>1000000</v>
          </cell>
          <cell r="D707">
            <v>50</v>
          </cell>
          <cell r="E707">
            <v>1000000</v>
          </cell>
          <cell r="F707">
            <v>50</v>
          </cell>
          <cell r="G707">
            <v>999950</v>
          </cell>
          <cell r="H707">
            <v>168.91047297297297</v>
          </cell>
        </row>
        <row r="708">
          <cell r="A708" t="str">
            <v>4302071801</v>
          </cell>
          <cell r="B708" t="str">
            <v>Publicidad</v>
          </cell>
          <cell r="C708">
            <v>1000000</v>
          </cell>
          <cell r="D708">
            <v>50</v>
          </cell>
          <cell r="E708">
            <v>1000000</v>
          </cell>
          <cell r="F708">
            <v>50</v>
          </cell>
          <cell r="G708">
            <v>999950</v>
          </cell>
          <cell r="H708">
            <v>168.91047297297297</v>
          </cell>
        </row>
        <row r="709">
          <cell r="A709" t="str">
            <v>4302071802</v>
          </cell>
          <cell r="B709" t="str">
            <v>Promociones</v>
          </cell>
          <cell r="C709">
            <v>1000000</v>
          </cell>
          <cell r="D709">
            <v>50</v>
          </cell>
          <cell r="E709">
            <v>1000000</v>
          </cell>
          <cell r="F709">
            <v>50</v>
          </cell>
          <cell r="G709">
            <v>999950</v>
          </cell>
          <cell r="H709">
            <v>168.91047297297297</v>
          </cell>
        </row>
        <row r="710">
          <cell r="A710" t="str">
            <v>4302071803</v>
          </cell>
          <cell r="B710" t="str">
            <v>Servicios al Cliente</v>
          </cell>
          <cell r="C710">
            <v>1000000</v>
          </cell>
          <cell r="D710">
            <v>50</v>
          </cell>
          <cell r="E710">
            <v>1000000</v>
          </cell>
          <cell r="F710">
            <v>50</v>
          </cell>
          <cell r="G710">
            <v>999950</v>
          </cell>
          <cell r="H710">
            <v>168.91047297297297</v>
          </cell>
        </row>
        <row r="711">
          <cell r="A711" t="str">
            <v>4302072001</v>
          </cell>
          <cell r="B711" t="str">
            <v>Impuestos a la propiedad</v>
          </cell>
          <cell r="C711">
            <v>1000000</v>
          </cell>
          <cell r="D711">
            <v>50</v>
          </cell>
          <cell r="E711">
            <v>1000000</v>
          </cell>
          <cell r="F711">
            <v>50</v>
          </cell>
          <cell r="G711">
            <v>999950</v>
          </cell>
          <cell r="H711">
            <v>168.91047297297297</v>
          </cell>
        </row>
        <row r="712">
          <cell r="A712" t="str">
            <v>4302072002</v>
          </cell>
          <cell r="B712" t="str">
            <v>Otros impuestos</v>
          </cell>
          <cell r="C712">
            <v>1000000</v>
          </cell>
          <cell r="D712">
            <v>50</v>
          </cell>
          <cell r="E712">
            <v>1000000</v>
          </cell>
          <cell r="F712">
            <v>50</v>
          </cell>
          <cell r="G712">
            <v>999950</v>
          </cell>
          <cell r="H712">
            <v>168.91047297297297</v>
          </cell>
        </row>
        <row r="713">
          <cell r="A713" t="str">
            <v>4302072201</v>
          </cell>
          <cell r="B713" t="str">
            <v>Seguros del personal</v>
          </cell>
          <cell r="C713">
            <v>1000000</v>
          </cell>
          <cell r="D713">
            <v>50</v>
          </cell>
          <cell r="E713">
            <v>1000000</v>
          </cell>
          <cell r="F713">
            <v>50</v>
          </cell>
          <cell r="G713">
            <v>999950</v>
          </cell>
          <cell r="H713">
            <v>168.91047297297297</v>
          </cell>
        </row>
        <row r="714">
          <cell r="A714" t="str">
            <v>4302072202</v>
          </cell>
          <cell r="B714" t="str">
            <v>Seguros de propiedades</v>
          </cell>
          <cell r="C714">
            <v>1000000</v>
          </cell>
          <cell r="D714">
            <v>50</v>
          </cell>
          <cell r="E714">
            <v>1000000</v>
          </cell>
          <cell r="F714">
            <v>50</v>
          </cell>
          <cell r="G714">
            <v>999950</v>
          </cell>
          <cell r="H714">
            <v>168.91047297297297</v>
          </cell>
        </row>
        <row r="715">
          <cell r="A715" t="str">
            <v>4302072401</v>
          </cell>
          <cell r="B715" t="str">
            <v>Honorarios auditores</v>
          </cell>
          <cell r="C715">
            <v>1000000</v>
          </cell>
          <cell r="D715">
            <v>50</v>
          </cell>
          <cell r="E715">
            <v>1000000</v>
          </cell>
          <cell r="F715">
            <v>50</v>
          </cell>
          <cell r="G715">
            <v>999950</v>
          </cell>
          <cell r="H715">
            <v>168.91047297297297</v>
          </cell>
        </row>
        <row r="716">
          <cell r="A716" t="str">
            <v>4302072402</v>
          </cell>
          <cell r="B716" t="str">
            <v>Honorarios legales</v>
          </cell>
          <cell r="C716">
            <v>1000000</v>
          </cell>
          <cell r="D716">
            <v>50</v>
          </cell>
          <cell r="E716">
            <v>1000000</v>
          </cell>
          <cell r="F716">
            <v>50</v>
          </cell>
          <cell r="G716">
            <v>999950</v>
          </cell>
          <cell r="H716">
            <v>168.91047297297297</v>
          </cell>
        </row>
        <row r="717">
          <cell r="A717" t="str">
            <v>4302072403</v>
          </cell>
          <cell r="B717" t="str">
            <v>Otros honorarios</v>
          </cell>
          <cell r="C717">
            <v>1000000</v>
          </cell>
          <cell r="D717">
            <v>50</v>
          </cell>
          <cell r="E717">
            <v>1000000</v>
          </cell>
          <cell r="F717">
            <v>50</v>
          </cell>
          <cell r="G717">
            <v>999950</v>
          </cell>
          <cell r="H717">
            <v>168.91047297297297</v>
          </cell>
        </row>
        <row r="718">
          <cell r="A718" t="str">
            <v>4302072404</v>
          </cell>
          <cell r="B718" t="str">
            <v>Recoleccion de basura</v>
          </cell>
          <cell r="C718">
            <v>1000000</v>
          </cell>
          <cell r="D718">
            <v>50</v>
          </cell>
          <cell r="E718">
            <v>1000000</v>
          </cell>
          <cell r="F718">
            <v>50</v>
          </cell>
          <cell r="G718">
            <v>999950</v>
          </cell>
          <cell r="H718">
            <v>168.91047297297297</v>
          </cell>
        </row>
        <row r="719">
          <cell r="A719" t="str">
            <v>4302072405</v>
          </cell>
          <cell r="B719" t="str">
            <v>Otros Servicios</v>
          </cell>
          <cell r="C719">
            <v>1000000</v>
          </cell>
          <cell r="D719">
            <v>50</v>
          </cell>
          <cell r="E719">
            <v>1000000</v>
          </cell>
          <cell r="F719">
            <v>50</v>
          </cell>
          <cell r="G719">
            <v>999950</v>
          </cell>
          <cell r="H719">
            <v>168.91047297297297</v>
          </cell>
        </row>
        <row r="720">
          <cell r="A720" t="str">
            <v>4302072601</v>
          </cell>
          <cell r="B720" t="str">
            <v>Equipamiento</v>
          </cell>
          <cell r="C720">
            <v>1000000</v>
          </cell>
          <cell r="D720">
            <v>50</v>
          </cell>
          <cell r="E720">
            <v>1000000</v>
          </cell>
          <cell r="F720">
            <v>50</v>
          </cell>
          <cell r="G720">
            <v>999950</v>
          </cell>
          <cell r="H720">
            <v>168.91047297297297</v>
          </cell>
        </row>
        <row r="721">
          <cell r="A721" t="str">
            <v>4302072602</v>
          </cell>
          <cell r="B721" t="str">
            <v>Reparaciones y mantenimiento</v>
          </cell>
          <cell r="C721">
            <v>1000000</v>
          </cell>
          <cell r="D721">
            <v>50</v>
          </cell>
          <cell r="E721">
            <v>1000000</v>
          </cell>
          <cell r="F721">
            <v>50</v>
          </cell>
          <cell r="G721">
            <v>999950</v>
          </cell>
          <cell r="H721">
            <v>168.91047297297297</v>
          </cell>
        </row>
        <row r="722">
          <cell r="A722" t="str">
            <v>4302072801</v>
          </cell>
          <cell r="B722" t="str">
            <v>Otros proveedores</v>
          </cell>
          <cell r="C722">
            <v>1000000</v>
          </cell>
          <cell r="D722">
            <v>50</v>
          </cell>
          <cell r="E722">
            <v>1000000</v>
          </cell>
          <cell r="F722">
            <v>50</v>
          </cell>
          <cell r="G722">
            <v>999950</v>
          </cell>
          <cell r="H722">
            <v>168.91047297297297</v>
          </cell>
        </row>
        <row r="723">
          <cell r="A723" t="str">
            <v>4302072802</v>
          </cell>
          <cell r="B723" t="str">
            <v>Proveedores</v>
          </cell>
          <cell r="C723">
            <v>1000000</v>
          </cell>
          <cell r="D723">
            <v>50</v>
          </cell>
          <cell r="E723">
            <v>1000000</v>
          </cell>
          <cell r="F723">
            <v>50</v>
          </cell>
          <cell r="G723">
            <v>999950</v>
          </cell>
          <cell r="H723">
            <v>168.91047297297297</v>
          </cell>
        </row>
        <row r="724">
          <cell r="A724" t="str">
            <v>4302072803</v>
          </cell>
          <cell r="B724" t="str">
            <v>Energia electrica</v>
          </cell>
          <cell r="C724">
            <v>1000000</v>
          </cell>
          <cell r="D724">
            <v>50</v>
          </cell>
          <cell r="E724">
            <v>1000000</v>
          </cell>
          <cell r="F724">
            <v>50</v>
          </cell>
          <cell r="G724">
            <v>999950</v>
          </cell>
          <cell r="H724">
            <v>168.91047297297297</v>
          </cell>
        </row>
        <row r="725">
          <cell r="A725" t="str">
            <v>4302072804</v>
          </cell>
          <cell r="B725" t="str">
            <v>Gas</v>
          </cell>
          <cell r="C725">
            <v>1000000</v>
          </cell>
          <cell r="D725">
            <v>50</v>
          </cell>
          <cell r="E725">
            <v>1000000</v>
          </cell>
          <cell r="F725">
            <v>50</v>
          </cell>
          <cell r="G725">
            <v>999950</v>
          </cell>
          <cell r="H725">
            <v>168.91047297297297</v>
          </cell>
        </row>
        <row r="726">
          <cell r="A726" t="str">
            <v>4302072805</v>
          </cell>
          <cell r="B726" t="str">
            <v>Agua</v>
          </cell>
          <cell r="C726">
            <v>1000000</v>
          </cell>
          <cell r="D726">
            <v>50</v>
          </cell>
          <cell r="E726">
            <v>1000000</v>
          </cell>
          <cell r="F726">
            <v>50</v>
          </cell>
          <cell r="G726">
            <v>999950</v>
          </cell>
          <cell r="H726">
            <v>168.91047297297297</v>
          </cell>
        </row>
        <row r="727">
          <cell r="A727" t="str">
            <v>4302072806</v>
          </cell>
          <cell r="B727" t="str">
            <v>Gastos en Seguridad</v>
          </cell>
          <cell r="C727">
            <v>1000000</v>
          </cell>
          <cell r="D727">
            <v>50</v>
          </cell>
          <cell r="E727">
            <v>1000000</v>
          </cell>
          <cell r="F727">
            <v>50</v>
          </cell>
          <cell r="G727">
            <v>999950</v>
          </cell>
          <cell r="H727">
            <v>168.91047297297297</v>
          </cell>
        </row>
        <row r="728">
          <cell r="A728" t="str">
            <v>4302073001</v>
          </cell>
          <cell r="B728" t="str">
            <v>Alquiler de equipos</v>
          </cell>
          <cell r="C728">
            <v>1000000</v>
          </cell>
          <cell r="D728">
            <v>50</v>
          </cell>
          <cell r="E728">
            <v>1000000</v>
          </cell>
          <cell r="F728">
            <v>50</v>
          </cell>
          <cell r="G728">
            <v>999950</v>
          </cell>
          <cell r="H728">
            <v>168.91047297297297</v>
          </cell>
        </row>
        <row r="729">
          <cell r="A729" t="str">
            <v>4302073002</v>
          </cell>
          <cell r="B729" t="str">
            <v>Alquiler de oficinas</v>
          </cell>
          <cell r="C729">
            <v>1000000</v>
          </cell>
          <cell r="D729">
            <v>50</v>
          </cell>
          <cell r="E729">
            <v>1000000</v>
          </cell>
          <cell r="F729">
            <v>50</v>
          </cell>
          <cell r="G729">
            <v>999950</v>
          </cell>
          <cell r="H729">
            <v>168.91047297297297</v>
          </cell>
        </row>
        <row r="730">
          <cell r="A730" t="str">
            <v>4302073003</v>
          </cell>
          <cell r="B730" t="str">
            <v>Fletes</v>
          </cell>
          <cell r="C730">
            <v>1000000</v>
          </cell>
          <cell r="D730">
            <v>50</v>
          </cell>
          <cell r="E730">
            <v>1000000</v>
          </cell>
          <cell r="F730">
            <v>50</v>
          </cell>
          <cell r="G730">
            <v>999950</v>
          </cell>
          <cell r="H730">
            <v>168.91047297297297</v>
          </cell>
        </row>
        <row r="731">
          <cell r="A731" t="str">
            <v>4302073004</v>
          </cell>
          <cell r="B731" t="str">
            <v>Depositos</v>
          </cell>
          <cell r="C731">
            <v>1000000</v>
          </cell>
          <cell r="D731">
            <v>50</v>
          </cell>
          <cell r="E731">
            <v>1000000</v>
          </cell>
          <cell r="F731">
            <v>50</v>
          </cell>
          <cell r="G731">
            <v>999950</v>
          </cell>
          <cell r="H731">
            <v>168.91047297297297</v>
          </cell>
        </row>
        <row r="732">
          <cell r="A732" t="str">
            <v>4302073005</v>
          </cell>
          <cell r="B732" t="str">
            <v>Suscripciones</v>
          </cell>
          <cell r="C732">
            <v>1000000</v>
          </cell>
          <cell r="D732">
            <v>50</v>
          </cell>
          <cell r="E732">
            <v>1000000</v>
          </cell>
          <cell r="F732">
            <v>50</v>
          </cell>
          <cell r="G732">
            <v>999950</v>
          </cell>
          <cell r="H732">
            <v>168.91047297297297</v>
          </cell>
        </row>
        <row r="733">
          <cell r="A733" t="str">
            <v>4302073006</v>
          </cell>
          <cell r="B733" t="str">
            <v>Otros gastos</v>
          </cell>
          <cell r="C733">
            <v>1000000</v>
          </cell>
          <cell r="D733">
            <v>50</v>
          </cell>
          <cell r="E733">
            <v>1000000</v>
          </cell>
          <cell r="F733">
            <v>50</v>
          </cell>
          <cell r="G733">
            <v>999950</v>
          </cell>
          <cell r="H733">
            <v>168.91047297297297</v>
          </cell>
        </row>
        <row r="734">
          <cell r="A734" t="str">
            <v>4302073007</v>
          </cell>
          <cell r="B734" t="str">
            <v>Recreacion</v>
          </cell>
          <cell r="C734">
            <v>1000000</v>
          </cell>
          <cell r="D734">
            <v>50</v>
          </cell>
          <cell r="E734">
            <v>1000000</v>
          </cell>
          <cell r="F734">
            <v>50</v>
          </cell>
          <cell r="G734">
            <v>999950</v>
          </cell>
          <cell r="H734">
            <v>168.91047297297297</v>
          </cell>
        </row>
        <row r="735">
          <cell r="A735" t="str">
            <v>4302073008</v>
          </cell>
          <cell r="B735" t="str">
            <v>Estructura</v>
          </cell>
          <cell r="C735">
            <v>1000000</v>
          </cell>
          <cell r="D735">
            <v>50</v>
          </cell>
          <cell r="E735">
            <v>1000000</v>
          </cell>
          <cell r="F735">
            <v>50</v>
          </cell>
          <cell r="G735">
            <v>999950</v>
          </cell>
          <cell r="H735">
            <v>168.91047297297297</v>
          </cell>
        </row>
        <row r="736">
          <cell r="A736" t="str">
            <v>4302081001</v>
          </cell>
          <cell r="B736" t="str">
            <v>Sueldos y Jornales personal permanente</v>
          </cell>
          <cell r="C736">
            <v>1000000</v>
          </cell>
          <cell r="D736">
            <v>50</v>
          </cell>
          <cell r="E736">
            <v>1000000</v>
          </cell>
          <cell r="F736">
            <v>50</v>
          </cell>
          <cell r="G736">
            <v>999950</v>
          </cell>
          <cell r="H736">
            <v>168.91047297297297</v>
          </cell>
        </row>
        <row r="737">
          <cell r="A737" t="str">
            <v>4302081002</v>
          </cell>
          <cell r="B737" t="str">
            <v>Sueldos y Jornales personal temporario</v>
          </cell>
          <cell r="C737">
            <v>1000000</v>
          </cell>
          <cell r="D737">
            <v>50</v>
          </cell>
          <cell r="E737">
            <v>1000000</v>
          </cell>
          <cell r="F737">
            <v>50</v>
          </cell>
          <cell r="G737">
            <v>999950</v>
          </cell>
          <cell r="H737">
            <v>168.91047297297297</v>
          </cell>
        </row>
        <row r="738">
          <cell r="A738" t="str">
            <v>4302081003</v>
          </cell>
          <cell r="B738" t="str">
            <v>Horas Extras</v>
          </cell>
          <cell r="C738">
            <v>1000000</v>
          </cell>
          <cell r="D738">
            <v>50</v>
          </cell>
          <cell r="E738">
            <v>1000000</v>
          </cell>
          <cell r="F738">
            <v>50</v>
          </cell>
          <cell r="G738">
            <v>999950</v>
          </cell>
          <cell r="H738">
            <v>168.91047297297297</v>
          </cell>
        </row>
        <row r="739">
          <cell r="A739" t="str">
            <v>4302081004</v>
          </cell>
          <cell r="B739" t="str">
            <v>Cargas Sociales</v>
          </cell>
          <cell r="C739">
            <v>1000000</v>
          </cell>
          <cell r="D739">
            <v>50</v>
          </cell>
          <cell r="E739">
            <v>1000000</v>
          </cell>
          <cell r="F739">
            <v>50</v>
          </cell>
          <cell r="G739">
            <v>999950</v>
          </cell>
          <cell r="H739">
            <v>168.91047297297297</v>
          </cell>
        </row>
        <row r="740">
          <cell r="A740" t="str">
            <v>4302081005</v>
          </cell>
          <cell r="B740" t="str">
            <v>Sueldo Anual Complementario</v>
          </cell>
          <cell r="C740">
            <v>1000000</v>
          </cell>
          <cell r="D740">
            <v>50</v>
          </cell>
          <cell r="E740">
            <v>1000000</v>
          </cell>
          <cell r="F740">
            <v>50</v>
          </cell>
          <cell r="G740">
            <v>999950</v>
          </cell>
          <cell r="H740">
            <v>168.91047297297297</v>
          </cell>
        </row>
        <row r="741">
          <cell r="A741" t="str">
            <v>4302081006</v>
          </cell>
          <cell r="B741" t="str">
            <v>Vacaciones</v>
          </cell>
          <cell r="C741">
            <v>1000000</v>
          </cell>
          <cell r="D741">
            <v>50</v>
          </cell>
          <cell r="E741">
            <v>1000000</v>
          </cell>
          <cell r="F741">
            <v>50</v>
          </cell>
          <cell r="G741">
            <v>999950</v>
          </cell>
          <cell r="H741">
            <v>168.91047297297297</v>
          </cell>
        </row>
        <row r="742">
          <cell r="A742" t="str">
            <v>4302081007</v>
          </cell>
          <cell r="B742" t="str">
            <v>Plan de Jubilacion</v>
          </cell>
          <cell r="C742">
            <v>1000000</v>
          </cell>
          <cell r="D742">
            <v>50</v>
          </cell>
          <cell r="E742">
            <v>1000000</v>
          </cell>
          <cell r="F742">
            <v>50</v>
          </cell>
          <cell r="G742">
            <v>999950</v>
          </cell>
          <cell r="H742">
            <v>168.91047297297297</v>
          </cell>
        </row>
        <row r="743">
          <cell r="A743" t="str">
            <v>4302081008</v>
          </cell>
          <cell r="B743" t="str">
            <v>Distribucion utilidades</v>
          </cell>
          <cell r="C743">
            <v>1000000</v>
          </cell>
          <cell r="D743">
            <v>50</v>
          </cell>
          <cell r="E743">
            <v>1000000</v>
          </cell>
          <cell r="F743">
            <v>50</v>
          </cell>
          <cell r="G743">
            <v>999950</v>
          </cell>
          <cell r="H743">
            <v>168.91047297297297</v>
          </cell>
        </row>
        <row r="744">
          <cell r="A744" t="str">
            <v>4302081009</v>
          </cell>
          <cell r="B744" t="str">
            <v>Vivienda</v>
          </cell>
          <cell r="C744">
            <v>1000000</v>
          </cell>
          <cell r="D744">
            <v>50</v>
          </cell>
          <cell r="E744">
            <v>1000000</v>
          </cell>
          <cell r="F744">
            <v>50</v>
          </cell>
          <cell r="G744">
            <v>999950</v>
          </cell>
          <cell r="H744">
            <v>168.91047297297297</v>
          </cell>
        </row>
        <row r="745">
          <cell r="A745" t="str">
            <v>4302081010</v>
          </cell>
          <cell r="B745" t="str">
            <v>Servicio Medico</v>
          </cell>
          <cell r="C745">
            <v>1000000</v>
          </cell>
          <cell r="D745">
            <v>50</v>
          </cell>
          <cell r="E745">
            <v>1000000</v>
          </cell>
          <cell r="F745">
            <v>50</v>
          </cell>
          <cell r="G745">
            <v>999950</v>
          </cell>
          <cell r="H745">
            <v>168.91047297297297</v>
          </cell>
        </row>
        <row r="746">
          <cell r="A746" t="str">
            <v>4302081011</v>
          </cell>
          <cell r="B746" t="str">
            <v>Capacitacion</v>
          </cell>
          <cell r="C746">
            <v>1000000</v>
          </cell>
          <cell r="D746">
            <v>50</v>
          </cell>
          <cell r="E746">
            <v>1000000</v>
          </cell>
          <cell r="F746">
            <v>50</v>
          </cell>
          <cell r="G746">
            <v>999950</v>
          </cell>
          <cell r="H746">
            <v>168.91047297297297</v>
          </cell>
        </row>
        <row r="747">
          <cell r="A747" t="str">
            <v>4302081012</v>
          </cell>
          <cell r="B747" t="str">
            <v>Otros Servicios al Personal</v>
          </cell>
          <cell r="C747">
            <v>1000000</v>
          </cell>
          <cell r="D747">
            <v>50</v>
          </cell>
          <cell r="E747">
            <v>1000000</v>
          </cell>
          <cell r="F747">
            <v>50</v>
          </cell>
          <cell r="G747">
            <v>999950</v>
          </cell>
          <cell r="H747">
            <v>168.91047297297297</v>
          </cell>
        </row>
        <row r="748">
          <cell r="A748" t="str">
            <v>4302081013</v>
          </cell>
          <cell r="B748" t="str">
            <v>Varios</v>
          </cell>
          <cell r="C748">
            <v>1000000</v>
          </cell>
          <cell r="D748">
            <v>50</v>
          </cell>
          <cell r="E748">
            <v>1000000</v>
          </cell>
          <cell r="F748">
            <v>50</v>
          </cell>
          <cell r="G748">
            <v>999950</v>
          </cell>
          <cell r="H748">
            <v>168.91047297297297</v>
          </cell>
        </row>
        <row r="749">
          <cell r="A749" t="str">
            <v>4302081014</v>
          </cell>
          <cell r="B749" t="str">
            <v>Indemnizaciones</v>
          </cell>
          <cell r="C749">
            <v>1000000</v>
          </cell>
          <cell r="D749">
            <v>50</v>
          </cell>
          <cell r="E749">
            <v>1000000</v>
          </cell>
          <cell r="F749">
            <v>50</v>
          </cell>
          <cell r="G749">
            <v>999950</v>
          </cell>
          <cell r="H749">
            <v>168.91047297297297</v>
          </cell>
        </row>
        <row r="750">
          <cell r="A750" t="str">
            <v>4302081015</v>
          </cell>
          <cell r="B750" t="str">
            <v>Gratificaciones</v>
          </cell>
          <cell r="C750">
            <v>1000000</v>
          </cell>
          <cell r="D750">
            <v>50</v>
          </cell>
          <cell r="E750">
            <v>1000000</v>
          </cell>
          <cell r="F750">
            <v>50</v>
          </cell>
          <cell r="G750">
            <v>999950</v>
          </cell>
          <cell r="H750">
            <v>168.91047297297297</v>
          </cell>
        </row>
        <row r="751">
          <cell r="A751" t="str">
            <v>4302081201</v>
          </cell>
          <cell r="B751" t="str">
            <v>Gastos de viaje</v>
          </cell>
          <cell r="C751">
            <v>1000000</v>
          </cell>
          <cell r="D751">
            <v>50</v>
          </cell>
          <cell r="E751">
            <v>1000000</v>
          </cell>
          <cell r="F751">
            <v>50</v>
          </cell>
          <cell r="G751">
            <v>999950</v>
          </cell>
          <cell r="H751">
            <v>168.91047297297297</v>
          </cell>
        </row>
        <row r="752">
          <cell r="A752" t="str">
            <v>4302081401</v>
          </cell>
          <cell r="B752" t="str">
            <v>Gastos de oficina</v>
          </cell>
          <cell r="C752">
            <v>1000000</v>
          </cell>
          <cell r="D752">
            <v>50</v>
          </cell>
          <cell r="E752">
            <v>1000000</v>
          </cell>
          <cell r="F752">
            <v>50</v>
          </cell>
          <cell r="G752">
            <v>999950</v>
          </cell>
          <cell r="H752">
            <v>168.91047297297297</v>
          </cell>
        </row>
        <row r="753">
          <cell r="A753" t="str">
            <v>4302081601</v>
          </cell>
          <cell r="B753" t="str">
            <v>Comunicaciones</v>
          </cell>
          <cell r="C753">
            <v>1000000</v>
          </cell>
          <cell r="D753">
            <v>50</v>
          </cell>
          <cell r="E753">
            <v>1000000</v>
          </cell>
          <cell r="F753">
            <v>50</v>
          </cell>
          <cell r="G753">
            <v>999950</v>
          </cell>
          <cell r="H753">
            <v>168.91047297297297</v>
          </cell>
        </row>
        <row r="754">
          <cell r="A754" t="str">
            <v>4302081801</v>
          </cell>
          <cell r="B754" t="str">
            <v>Publicidad</v>
          </cell>
          <cell r="C754">
            <v>1000000</v>
          </cell>
          <cell r="D754">
            <v>50</v>
          </cell>
          <cell r="E754">
            <v>1000000</v>
          </cell>
          <cell r="F754">
            <v>50</v>
          </cell>
          <cell r="G754">
            <v>999950</v>
          </cell>
          <cell r="H754">
            <v>168.91047297297297</v>
          </cell>
        </row>
        <row r="755">
          <cell r="A755" t="str">
            <v>4302081802</v>
          </cell>
          <cell r="B755" t="str">
            <v>Promociones</v>
          </cell>
          <cell r="C755">
            <v>1000000</v>
          </cell>
          <cell r="D755">
            <v>50</v>
          </cell>
          <cell r="E755">
            <v>1000000</v>
          </cell>
          <cell r="F755">
            <v>50</v>
          </cell>
          <cell r="G755">
            <v>999950</v>
          </cell>
          <cell r="H755">
            <v>168.91047297297297</v>
          </cell>
        </row>
        <row r="756">
          <cell r="A756" t="str">
            <v>4302081803</v>
          </cell>
          <cell r="B756" t="str">
            <v>Servicios al Cliente</v>
          </cell>
          <cell r="C756">
            <v>1000000</v>
          </cell>
          <cell r="D756">
            <v>50</v>
          </cell>
          <cell r="E756">
            <v>1000000</v>
          </cell>
          <cell r="F756">
            <v>50</v>
          </cell>
          <cell r="G756">
            <v>999950</v>
          </cell>
          <cell r="H756">
            <v>168.91047297297297</v>
          </cell>
        </row>
        <row r="757">
          <cell r="A757" t="str">
            <v>4302082001</v>
          </cell>
          <cell r="B757" t="str">
            <v>Impuestos a la propiedad</v>
          </cell>
          <cell r="C757">
            <v>1000000</v>
          </cell>
          <cell r="D757">
            <v>50</v>
          </cell>
          <cell r="E757">
            <v>1000000</v>
          </cell>
          <cell r="F757">
            <v>50</v>
          </cell>
          <cell r="G757">
            <v>999950</v>
          </cell>
          <cell r="H757">
            <v>168.91047297297297</v>
          </cell>
        </row>
        <row r="758">
          <cell r="A758" t="str">
            <v>4302082002</v>
          </cell>
          <cell r="B758" t="str">
            <v>Otros impuestos</v>
          </cell>
          <cell r="C758">
            <v>1000000</v>
          </cell>
          <cell r="D758">
            <v>50</v>
          </cell>
          <cell r="E758">
            <v>1000000</v>
          </cell>
          <cell r="F758">
            <v>50</v>
          </cell>
          <cell r="G758">
            <v>999950</v>
          </cell>
          <cell r="H758">
            <v>168.91047297297297</v>
          </cell>
        </row>
        <row r="759">
          <cell r="A759" t="str">
            <v>4302082201</v>
          </cell>
          <cell r="B759" t="str">
            <v>Seguros del personal</v>
          </cell>
          <cell r="C759">
            <v>1000000</v>
          </cell>
          <cell r="D759">
            <v>50</v>
          </cell>
          <cell r="E759">
            <v>1000000</v>
          </cell>
          <cell r="F759">
            <v>50</v>
          </cell>
          <cell r="G759">
            <v>999950</v>
          </cell>
          <cell r="H759">
            <v>168.91047297297297</v>
          </cell>
        </row>
        <row r="760">
          <cell r="A760" t="str">
            <v>4302082202</v>
          </cell>
          <cell r="B760" t="str">
            <v>Seguros de propiedades</v>
          </cell>
          <cell r="C760">
            <v>1000000</v>
          </cell>
          <cell r="D760">
            <v>50</v>
          </cell>
          <cell r="E760">
            <v>1000000</v>
          </cell>
          <cell r="F760">
            <v>50</v>
          </cell>
          <cell r="G760">
            <v>999950</v>
          </cell>
          <cell r="H760">
            <v>168.91047297297297</v>
          </cell>
        </row>
        <row r="761">
          <cell r="A761" t="str">
            <v>4302082401</v>
          </cell>
          <cell r="B761" t="str">
            <v>Honorarios auditores</v>
          </cell>
          <cell r="C761">
            <v>1000000</v>
          </cell>
          <cell r="D761">
            <v>50</v>
          </cell>
          <cell r="E761">
            <v>1000000</v>
          </cell>
          <cell r="F761">
            <v>50</v>
          </cell>
          <cell r="G761">
            <v>999950</v>
          </cell>
          <cell r="H761">
            <v>168.91047297297297</v>
          </cell>
        </row>
        <row r="762">
          <cell r="A762" t="str">
            <v>4302082402</v>
          </cell>
          <cell r="B762" t="str">
            <v>Honorarios legales</v>
          </cell>
          <cell r="C762">
            <v>1000000</v>
          </cell>
          <cell r="D762">
            <v>50</v>
          </cell>
          <cell r="E762">
            <v>1000000</v>
          </cell>
          <cell r="F762">
            <v>50</v>
          </cell>
          <cell r="G762">
            <v>999950</v>
          </cell>
          <cell r="H762">
            <v>168.91047297297297</v>
          </cell>
        </row>
        <row r="763">
          <cell r="A763" t="str">
            <v>4302082403</v>
          </cell>
          <cell r="B763" t="str">
            <v>Otros honorarios</v>
          </cell>
          <cell r="C763">
            <v>1000000</v>
          </cell>
          <cell r="D763">
            <v>50</v>
          </cell>
          <cell r="E763">
            <v>1000000</v>
          </cell>
          <cell r="F763">
            <v>50</v>
          </cell>
          <cell r="G763">
            <v>999950</v>
          </cell>
          <cell r="H763">
            <v>168.91047297297297</v>
          </cell>
        </row>
        <row r="764">
          <cell r="A764" t="str">
            <v>4302082404</v>
          </cell>
          <cell r="B764" t="str">
            <v>Recoleccion de basura</v>
          </cell>
          <cell r="C764">
            <v>1000000</v>
          </cell>
          <cell r="D764">
            <v>50</v>
          </cell>
          <cell r="E764">
            <v>1000000</v>
          </cell>
          <cell r="F764">
            <v>50</v>
          </cell>
          <cell r="G764">
            <v>999950</v>
          </cell>
          <cell r="H764">
            <v>168.91047297297297</v>
          </cell>
        </row>
        <row r="765">
          <cell r="A765" t="str">
            <v>4302082405</v>
          </cell>
          <cell r="B765" t="str">
            <v>Otros Servicios</v>
          </cell>
          <cell r="C765">
            <v>1000000</v>
          </cell>
          <cell r="D765">
            <v>50</v>
          </cell>
          <cell r="E765">
            <v>1000000</v>
          </cell>
          <cell r="F765">
            <v>50</v>
          </cell>
          <cell r="G765">
            <v>999950</v>
          </cell>
          <cell r="H765">
            <v>168.91047297297297</v>
          </cell>
        </row>
        <row r="766">
          <cell r="A766" t="str">
            <v>4302082406</v>
          </cell>
          <cell r="B766" t="str">
            <v>Fumigaci¾n</v>
          </cell>
          <cell r="C766">
            <v>1000000</v>
          </cell>
          <cell r="D766">
            <v>50</v>
          </cell>
          <cell r="E766">
            <v>1000000</v>
          </cell>
          <cell r="F766">
            <v>50</v>
          </cell>
          <cell r="G766">
            <v>999950</v>
          </cell>
          <cell r="H766">
            <v>168.91047297297297</v>
          </cell>
        </row>
        <row r="767">
          <cell r="A767" t="str">
            <v>4302082601</v>
          </cell>
          <cell r="B767" t="str">
            <v>Equipamiento</v>
          </cell>
          <cell r="C767">
            <v>1000000</v>
          </cell>
          <cell r="D767">
            <v>50</v>
          </cell>
          <cell r="E767">
            <v>1000000</v>
          </cell>
          <cell r="F767">
            <v>50</v>
          </cell>
          <cell r="G767">
            <v>999950</v>
          </cell>
          <cell r="H767">
            <v>168.91047297297297</v>
          </cell>
        </row>
        <row r="768">
          <cell r="A768" t="str">
            <v>4302082602</v>
          </cell>
          <cell r="B768" t="str">
            <v>Reparaciones y mantenimiento</v>
          </cell>
          <cell r="C768">
            <v>1000000</v>
          </cell>
          <cell r="D768">
            <v>50</v>
          </cell>
          <cell r="E768">
            <v>1000000</v>
          </cell>
          <cell r="F768">
            <v>50</v>
          </cell>
          <cell r="G768">
            <v>999950</v>
          </cell>
          <cell r="H768">
            <v>168.91047297297297</v>
          </cell>
        </row>
        <row r="769">
          <cell r="A769" t="str">
            <v>4302082801</v>
          </cell>
          <cell r="B769" t="str">
            <v>Otros proveedores</v>
          </cell>
          <cell r="C769">
            <v>1000000</v>
          </cell>
          <cell r="D769">
            <v>50</v>
          </cell>
          <cell r="E769">
            <v>1000000</v>
          </cell>
          <cell r="F769">
            <v>50</v>
          </cell>
          <cell r="G769">
            <v>999950</v>
          </cell>
          <cell r="H769">
            <v>168.91047297297297</v>
          </cell>
        </row>
        <row r="770">
          <cell r="A770" t="str">
            <v>4302082802</v>
          </cell>
          <cell r="B770" t="str">
            <v>Proveedores</v>
          </cell>
          <cell r="C770">
            <v>1000000</v>
          </cell>
          <cell r="D770">
            <v>50</v>
          </cell>
          <cell r="E770">
            <v>1000000</v>
          </cell>
          <cell r="F770">
            <v>50</v>
          </cell>
          <cell r="G770">
            <v>999950</v>
          </cell>
          <cell r="H770">
            <v>168.91047297297297</v>
          </cell>
        </row>
        <row r="771">
          <cell r="A771" t="str">
            <v>4302082803</v>
          </cell>
          <cell r="B771" t="str">
            <v>Energia electrica</v>
          </cell>
          <cell r="C771">
            <v>1000000</v>
          </cell>
          <cell r="D771">
            <v>50</v>
          </cell>
          <cell r="E771">
            <v>1000000</v>
          </cell>
          <cell r="F771">
            <v>50</v>
          </cell>
          <cell r="G771">
            <v>999950</v>
          </cell>
          <cell r="H771">
            <v>168.91047297297297</v>
          </cell>
        </row>
        <row r="772">
          <cell r="A772" t="str">
            <v>4302082804</v>
          </cell>
          <cell r="B772" t="str">
            <v>Gas</v>
          </cell>
          <cell r="C772">
            <v>1000000</v>
          </cell>
          <cell r="D772">
            <v>50</v>
          </cell>
          <cell r="E772">
            <v>1000000</v>
          </cell>
          <cell r="F772">
            <v>50</v>
          </cell>
          <cell r="G772">
            <v>999950</v>
          </cell>
          <cell r="H772">
            <v>168.91047297297297</v>
          </cell>
        </row>
        <row r="773">
          <cell r="A773" t="str">
            <v>4302082805</v>
          </cell>
          <cell r="B773" t="str">
            <v>Agua</v>
          </cell>
          <cell r="C773">
            <v>1000000</v>
          </cell>
          <cell r="D773">
            <v>50</v>
          </cell>
          <cell r="E773">
            <v>1000000</v>
          </cell>
          <cell r="F773">
            <v>50</v>
          </cell>
          <cell r="G773">
            <v>999950</v>
          </cell>
          <cell r="H773">
            <v>168.91047297297297</v>
          </cell>
        </row>
        <row r="774">
          <cell r="A774" t="str">
            <v>4302082806</v>
          </cell>
          <cell r="B774" t="str">
            <v>Gastos en Seguridad</v>
          </cell>
          <cell r="C774">
            <v>1000000</v>
          </cell>
          <cell r="D774">
            <v>50</v>
          </cell>
          <cell r="E774">
            <v>1000000</v>
          </cell>
          <cell r="F774">
            <v>50</v>
          </cell>
          <cell r="G774">
            <v>999950</v>
          </cell>
          <cell r="H774">
            <v>168.91047297297297</v>
          </cell>
        </row>
        <row r="775">
          <cell r="A775" t="str">
            <v>4302083001</v>
          </cell>
          <cell r="B775" t="str">
            <v>Alquiler de equipos</v>
          </cell>
          <cell r="C775">
            <v>1000000</v>
          </cell>
          <cell r="D775">
            <v>50</v>
          </cell>
          <cell r="E775">
            <v>1000000</v>
          </cell>
          <cell r="F775">
            <v>50</v>
          </cell>
          <cell r="G775">
            <v>999950</v>
          </cell>
          <cell r="H775">
            <v>168.91047297297297</v>
          </cell>
        </row>
        <row r="776">
          <cell r="A776" t="str">
            <v>4302083002</v>
          </cell>
          <cell r="B776" t="str">
            <v>Alquiler de oficinas</v>
          </cell>
          <cell r="C776">
            <v>1000000</v>
          </cell>
          <cell r="D776">
            <v>50</v>
          </cell>
          <cell r="E776">
            <v>1000000</v>
          </cell>
          <cell r="F776">
            <v>50</v>
          </cell>
          <cell r="G776">
            <v>999950</v>
          </cell>
          <cell r="H776">
            <v>168.91047297297297</v>
          </cell>
        </row>
        <row r="777">
          <cell r="A777" t="str">
            <v>4302083003</v>
          </cell>
          <cell r="B777" t="str">
            <v>Fletes</v>
          </cell>
          <cell r="C777">
            <v>1000000</v>
          </cell>
          <cell r="D777">
            <v>50</v>
          </cell>
          <cell r="E777">
            <v>1000000</v>
          </cell>
          <cell r="F777">
            <v>50</v>
          </cell>
          <cell r="G777">
            <v>999950</v>
          </cell>
          <cell r="H777">
            <v>168.91047297297297</v>
          </cell>
        </row>
        <row r="778">
          <cell r="A778" t="str">
            <v>4302083004</v>
          </cell>
          <cell r="B778" t="str">
            <v>Depositos</v>
          </cell>
          <cell r="C778">
            <v>1000000</v>
          </cell>
          <cell r="D778">
            <v>50</v>
          </cell>
          <cell r="E778">
            <v>1000000</v>
          </cell>
          <cell r="F778">
            <v>50</v>
          </cell>
          <cell r="G778">
            <v>999950</v>
          </cell>
          <cell r="H778">
            <v>168.91047297297297</v>
          </cell>
        </row>
        <row r="779">
          <cell r="A779" t="str">
            <v>4302083005</v>
          </cell>
          <cell r="B779" t="str">
            <v>Suscripciones</v>
          </cell>
          <cell r="C779">
            <v>1000000</v>
          </cell>
          <cell r="D779">
            <v>50</v>
          </cell>
          <cell r="E779">
            <v>1000000</v>
          </cell>
          <cell r="F779">
            <v>50</v>
          </cell>
          <cell r="G779">
            <v>999950</v>
          </cell>
          <cell r="H779">
            <v>168.91047297297297</v>
          </cell>
        </row>
        <row r="780">
          <cell r="A780" t="str">
            <v>4302083006</v>
          </cell>
          <cell r="B780" t="str">
            <v>Otros gastos</v>
          </cell>
          <cell r="C780">
            <v>1000000</v>
          </cell>
          <cell r="D780">
            <v>50</v>
          </cell>
          <cell r="E780">
            <v>1000000</v>
          </cell>
          <cell r="F780">
            <v>50</v>
          </cell>
          <cell r="G780">
            <v>999950</v>
          </cell>
          <cell r="H780">
            <v>168.91047297297297</v>
          </cell>
        </row>
        <row r="781">
          <cell r="A781" t="str">
            <v>4302083007</v>
          </cell>
          <cell r="B781" t="str">
            <v>Recreacion</v>
          </cell>
          <cell r="C781">
            <v>1000000</v>
          </cell>
          <cell r="D781">
            <v>50</v>
          </cell>
          <cell r="E781">
            <v>1000000</v>
          </cell>
          <cell r="F781">
            <v>50</v>
          </cell>
          <cell r="G781">
            <v>999950</v>
          </cell>
          <cell r="H781">
            <v>168.91047297297297</v>
          </cell>
        </row>
        <row r="782">
          <cell r="A782" t="str">
            <v>4302083008</v>
          </cell>
          <cell r="B782" t="str">
            <v>Estructura</v>
          </cell>
          <cell r="C782">
            <v>1000000</v>
          </cell>
          <cell r="D782">
            <v>50</v>
          </cell>
          <cell r="E782">
            <v>1000000</v>
          </cell>
          <cell r="F782">
            <v>50</v>
          </cell>
          <cell r="G782">
            <v>999950</v>
          </cell>
          <cell r="H782">
            <v>168.91047297297297</v>
          </cell>
        </row>
        <row r="783">
          <cell r="A783" t="str">
            <v>4302091001</v>
          </cell>
          <cell r="B783" t="str">
            <v>Sueldos y Jornales personal permanente</v>
          </cell>
          <cell r="C783">
            <v>1000000</v>
          </cell>
          <cell r="D783">
            <v>50</v>
          </cell>
          <cell r="E783">
            <v>1000000</v>
          </cell>
          <cell r="F783">
            <v>50</v>
          </cell>
          <cell r="G783">
            <v>999950</v>
          </cell>
          <cell r="H783">
            <v>168.91047297297297</v>
          </cell>
        </row>
        <row r="784">
          <cell r="A784" t="str">
            <v>4302091002</v>
          </cell>
          <cell r="B784" t="str">
            <v>Sueldos y Jornales personal temporario</v>
          </cell>
          <cell r="C784">
            <v>1000000</v>
          </cell>
          <cell r="D784">
            <v>50</v>
          </cell>
          <cell r="E784">
            <v>1000000</v>
          </cell>
          <cell r="F784">
            <v>50</v>
          </cell>
          <cell r="G784">
            <v>999950</v>
          </cell>
          <cell r="H784">
            <v>168.91047297297297</v>
          </cell>
        </row>
        <row r="785">
          <cell r="A785" t="str">
            <v>4302091003</v>
          </cell>
          <cell r="B785" t="str">
            <v>Horas Extras</v>
          </cell>
          <cell r="C785">
            <v>1000000</v>
          </cell>
          <cell r="D785">
            <v>50</v>
          </cell>
          <cell r="E785">
            <v>1000000</v>
          </cell>
          <cell r="F785">
            <v>50</v>
          </cell>
          <cell r="G785">
            <v>999950</v>
          </cell>
          <cell r="H785">
            <v>168.91047297297297</v>
          </cell>
        </row>
        <row r="786">
          <cell r="A786" t="str">
            <v>4302091004</v>
          </cell>
          <cell r="B786" t="str">
            <v>Cargas Sociales</v>
          </cell>
          <cell r="C786">
            <v>1000000</v>
          </cell>
          <cell r="D786">
            <v>50</v>
          </cell>
          <cell r="E786">
            <v>1000000</v>
          </cell>
          <cell r="F786">
            <v>50</v>
          </cell>
          <cell r="G786">
            <v>999950</v>
          </cell>
          <cell r="H786">
            <v>168.91047297297297</v>
          </cell>
        </row>
        <row r="787">
          <cell r="A787" t="str">
            <v>4302091005</v>
          </cell>
          <cell r="B787" t="str">
            <v>Sueldo Anual Complementario</v>
          </cell>
          <cell r="C787">
            <v>1000000</v>
          </cell>
          <cell r="D787">
            <v>50</v>
          </cell>
          <cell r="E787">
            <v>1000000</v>
          </cell>
          <cell r="F787">
            <v>50</v>
          </cell>
          <cell r="G787">
            <v>999950</v>
          </cell>
          <cell r="H787">
            <v>168.91047297297297</v>
          </cell>
        </row>
        <row r="788">
          <cell r="A788" t="str">
            <v>4302091006</v>
          </cell>
          <cell r="B788" t="str">
            <v>Vacaciones</v>
          </cell>
          <cell r="C788">
            <v>1000000</v>
          </cell>
          <cell r="D788">
            <v>50</v>
          </cell>
          <cell r="E788">
            <v>1000000</v>
          </cell>
          <cell r="F788">
            <v>50</v>
          </cell>
          <cell r="G788">
            <v>999950</v>
          </cell>
          <cell r="H788">
            <v>168.91047297297297</v>
          </cell>
        </row>
        <row r="789">
          <cell r="A789" t="str">
            <v>4302091007</v>
          </cell>
          <cell r="B789" t="str">
            <v>Plan de Jubilacion</v>
          </cell>
          <cell r="C789">
            <v>1000000</v>
          </cell>
          <cell r="D789">
            <v>50</v>
          </cell>
          <cell r="E789">
            <v>1000000</v>
          </cell>
          <cell r="F789">
            <v>50</v>
          </cell>
          <cell r="G789">
            <v>999950</v>
          </cell>
          <cell r="H789">
            <v>168.91047297297297</v>
          </cell>
        </row>
        <row r="790">
          <cell r="A790" t="str">
            <v>4302091008</v>
          </cell>
          <cell r="B790" t="str">
            <v>Distribucion utilidades</v>
          </cell>
          <cell r="C790">
            <v>1000000</v>
          </cell>
          <cell r="D790">
            <v>50</v>
          </cell>
          <cell r="E790">
            <v>1000000</v>
          </cell>
          <cell r="F790">
            <v>50</v>
          </cell>
          <cell r="G790">
            <v>999950</v>
          </cell>
          <cell r="H790">
            <v>168.91047297297297</v>
          </cell>
        </row>
        <row r="791">
          <cell r="A791" t="str">
            <v>4302091009</v>
          </cell>
          <cell r="B791" t="str">
            <v>Vivienda</v>
          </cell>
          <cell r="C791">
            <v>1000000</v>
          </cell>
          <cell r="D791">
            <v>50</v>
          </cell>
          <cell r="E791">
            <v>1000000</v>
          </cell>
          <cell r="F791">
            <v>50</v>
          </cell>
          <cell r="G791">
            <v>999950</v>
          </cell>
          <cell r="H791">
            <v>168.91047297297297</v>
          </cell>
        </row>
        <row r="792">
          <cell r="A792" t="str">
            <v>4302091010</v>
          </cell>
          <cell r="B792" t="str">
            <v>Servicio Medico</v>
          </cell>
          <cell r="C792">
            <v>1000000</v>
          </cell>
          <cell r="D792">
            <v>50</v>
          </cell>
          <cell r="E792">
            <v>1000000</v>
          </cell>
          <cell r="F792">
            <v>50</v>
          </cell>
          <cell r="G792">
            <v>999950</v>
          </cell>
          <cell r="H792">
            <v>168.91047297297297</v>
          </cell>
        </row>
        <row r="793">
          <cell r="A793" t="str">
            <v>4302091011</v>
          </cell>
          <cell r="B793" t="str">
            <v>Capacitacion</v>
          </cell>
          <cell r="C793">
            <v>1000000</v>
          </cell>
          <cell r="D793">
            <v>50</v>
          </cell>
          <cell r="E793">
            <v>1000000</v>
          </cell>
          <cell r="F793">
            <v>50</v>
          </cell>
          <cell r="G793">
            <v>999950</v>
          </cell>
          <cell r="H793">
            <v>168.91047297297297</v>
          </cell>
        </row>
        <row r="794">
          <cell r="A794" t="str">
            <v>4302091012</v>
          </cell>
          <cell r="B794" t="str">
            <v>Otros Servicios al Personal</v>
          </cell>
          <cell r="C794">
            <v>1000000</v>
          </cell>
          <cell r="D794">
            <v>50</v>
          </cell>
          <cell r="E794">
            <v>1000000</v>
          </cell>
          <cell r="F794">
            <v>50</v>
          </cell>
          <cell r="G794">
            <v>999950</v>
          </cell>
          <cell r="H794">
            <v>168.91047297297297</v>
          </cell>
        </row>
        <row r="795">
          <cell r="A795" t="str">
            <v>4302091013</v>
          </cell>
          <cell r="B795" t="str">
            <v>Varios</v>
          </cell>
          <cell r="C795">
            <v>1000000</v>
          </cell>
          <cell r="D795">
            <v>50</v>
          </cell>
          <cell r="E795">
            <v>1000000</v>
          </cell>
          <cell r="F795">
            <v>50</v>
          </cell>
          <cell r="G795">
            <v>999950</v>
          </cell>
          <cell r="H795">
            <v>168.91047297297297</v>
          </cell>
        </row>
        <row r="796">
          <cell r="A796" t="str">
            <v>4302091014</v>
          </cell>
          <cell r="B796" t="str">
            <v>Indemnizaciones</v>
          </cell>
          <cell r="C796">
            <v>1000000</v>
          </cell>
          <cell r="D796">
            <v>50</v>
          </cell>
          <cell r="E796">
            <v>1000000</v>
          </cell>
          <cell r="F796">
            <v>50</v>
          </cell>
          <cell r="G796">
            <v>999950</v>
          </cell>
          <cell r="H796">
            <v>168.91047297297297</v>
          </cell>
        </row>
        <row r="797">
          <cell r="A797" t="str">
            <v>4302091015</v>
          </cell>
          <cell r="B797" t="str">
            <v>Gratificaciones</v>
          </cell>
          <cell r="C797">
            <v>1000000</v>
          </cell>
          <cell r="D797">
            <v>50</v>
          </cell>
          <cell r="E797">
            <v>1000000</v>
          </cell>
          <cell r="F797">
            <v>50</v>
          </cell>
          <cell r="G797">
            <v>999950</v>
          </cell>
          <cell r="H797">
            <v>168.91047297297297</v>
          </cell>
        </row>
        <row r="798">
          <cell r="A798" t="str">
            <v>4302091201</v>
          </cell>
          <cell r="B798" t="str">
            <v>Gastos de viaje</v>
          </cell>
          <cell r="C798">
            <v>1000000</v>
          </cell>
          <cell r="D798">
            <v>50</v>
          </cell>
          <cell r="E798">
            <v>1000000</v>
          </cell>
          <cell r="F798">
            <v>50</v>
          </cell>
          <cell r="G798">
            <v>999950</v>
          </cell>
          <cell r="H798">
            <v>168.91047297297297</v>
          </cell>
        </row>
        <row r="799">
          <cell r="A799" t="str">
            <v>4302091401</v>
          </cell>
          <cell r="B799" t="str">
            <v>Gastos de oficina</v>
          </cell>
          <cell r="C799">
            <v>1000000</v>
          </cell>
          <cell r="D799">
            <v>50</v>
          </cell>
          <cell r="E799">
            <v>1000000</v>
          </cell>
          <cell r="F799">
            <v>50</v>
          </cell>
          <cell r="G799">
            <v>999950</v>
          </cell>
          <cell r="H799">
            <v>168.91047297297297</v>
          </cell>
        </row>
        <row r="800">
          <cell r="A800" t="str">
            <v>4302091601</v>
          </cell>
          <cell r="B800" t="str">
            <v>Comunicaciones</v>
          </cell>
          <cell r="C800">
            <v>1000000</v>
          </cell>
          <cell r="D800">
            <v>50</v>
          </cell>
          <cell r="E800">
            <v>1000000</v>
          </cell>
          <cell r="F800">
            <v>50</v>
          </cell>
          <cell r="G800">
            <v>999950</v>
          </cell>
          <cell r="H800">
            <v>168.91047297297297</v>
          </cell>
        </row>
        <row r="801">
          <cell r="A801" t="str">
            <v>4302091801</v>
          </cell>
          <cell r="B801" t="str">
            <v>Publicidad</v>
          </cell>
          <cell r="C801">
            <v>1000000</v>
          </cell>
          <cell r="D801">
            <v>50</v>
          </cell>
          <cell r="E801">
            <v>1000000</v>
          </cell>
          <cell r="F801">
            <v>50</v>
          </cell>
          <cell r="G801">
            <v>999950</v>
          </cell>
          <cell r="H801">
            <v>168.91047297297297</v>
          </cell>
        </row>
        <row r="802">
          <cell r="A802" t="str">
            <v>4302091802</v>
          </cell>
          <cell r="B802" t="str">
            <v>Promociones</v>
          </cell>
          <cell r="C802">
            <v>1000000</v>
          </cell>
          <cell r="D802">
            <v>50</v>
          </cell>
          <cell r="E802">
            <v>1000000</v>
          </cell>
          <cell r="F802">
            <v>50</v>
          </cell>
          <cell r="G802">
            <v>999950</v>
          </cell>
          <cell r="H802">
            <v>168.91047297297297</v>
          </cell>
        </row>
        <row r="803">
          <cell r="A803" t="str">
            <v>4302091803</v>
          </cell>
          <cell r="B803" t="str">
            <v>Servicios al Cliente</v>
          </cell>
          <cell r="C803">
            <v>1000000</v>
          </cell>
          <cell r="D803">
            <v>50</v>
          </cell>
          <cell r="E803">
            <v>1000000</v>
          </cell>
          <cell r="F803">
            <v>50</v>
          </cell>
          <cell r="G803">
            <v>999950</v>
          </cell>
          <cell r="H803">
            <v>168.91047297297297</v>
          </cell>
        </row>
        <row r="804">
          <cell r="A804" t="str">
            <v>4302092001</v>
          </cell>
          <cell r="B804" t="str">
            <v>Impuestos a la propiedad</v>
          </cell>
          <cell r="C804">
            <v>1000000</v>
          </cell>
          <cell r="D804">
            <v>50</v>
          </cell>
          <cell r="E804">
            <v>1000000</v>
          </cell>
          <cell r="F804">
            <v>50</v>
          </cell>
          <cell r="G804">
            <v>999950</v>
          </cell>
          <cell r="H804">
            <v>168.91047297297297</v>
          </cell>
        </row>
        <row r="805">
          <cell r="A805" t="str">
            <v>4302092002</v>
          </cell>
          <cell r="B805" t="str">
            <v>Otros impuestos</v>
          </cell>
          <cell r="C805">
            <v>1000000</v>
          </cell>
          <cell r="D805">
            <v>50</v>
          </cell>
          <cell r="E805">
            <v>1000000</v>
          </cell>
          <cell r="F805">
            <v>50</v>
          </cell>
          <cell r="G805">
            <v>999950</v>
          </cell>
          <cell r="H805">
            <v>168.91047297297297</v>
          </cell>
        </row>
        <row r="806">
          <cell r="A806" t="str">
            <v>4302092201</v>
          </cell>
          <cell r="B806" t="str">
            <v>Seguros del personal</v>
          </cell>
          <cell r="C806">
            <v>1000000</v>
          </cell>
          <cell r="D806">
            <v>50</v>
          </cell>
          <cell r="E806">
            <v>1000000</v>
          </cell>
          <cell r="F806">
            <v>50</v>
          </cell>
          <cell r="G806">
            <v>999950</v>
          </cell>
          <cell r="H806">
            <v>168.91047297297297</v>
          </cell>
        </row>
        <row r="807">
          <cell r="A807" t="str">
            <v>4302092202</v>
          </cell>
          <cell r="B807" t="str">
            <v>Seguros de propiedades</v>
          </cell>
          <cell r="C807">
            <v>1000000</v>
          </cell>
          <cell r="D807">
            <v>50</v>
          </cell>
          <cell r="E807">
            <v>1000000</v>
          </cell>
          <cell r="F807">
            <v>50</v>
          </cell>
          <cell r="G807">
            <v>999950</v>
          </cell>
          <cell r="H807">
            <v>168.91047297297297</v>
          </cell>
        </row>
        <row r="808">
          <cell r="A808" t="str">
            <v>4302092401</v>
          </cell>
          <cell r="B808" t="str">
            <v>Honorarios auditores</v>
          </cell>
          <cell r="C808">
            <v>1000000</v>
          </cell>
          <cell r="D808">
            <v>50</v>
          </cell>
          <cell r="E808">
            <v>1000000</v>
          </cell>
          <cell r="F808">
            <v>50</v>
          </cell>
          <cell r="G808">
            <v>999950</v>
          </cell>
          <cell r="H808">
            <v>168.91047297297297</v>
          </cell>
        </row>
        <row r="809">
          <cell r="A809" t="str">
            <v>4302092402</v>
          </cell>
          <cell r="B809" t="str">
            <v>Honorarios legales</v>
          </cell>
          <cell r="C809">
            <v>1000000</v>
          </cell>
          <cell r="D809">
            <v>50</v>
          </cell>
          <cell r="E809">
            <v>1000000</v>
          </cell>
          <cell r="F809">
            <v>50</v>
          </cell>
          <cell r="G809">
            <v>999950</v>
          </cell>
          <cell r="H809">
            <v>168.91047297297297</v>
          </cell>
        </row>
        <row r="810">
          <cell r="A810" t="str">
            <v>4302092403</v>
          </cell>
          <cell r="B810" t="str">
            <v>Otros honorarios</v>
          </cell>
          <cell r="C810">
            <v>1000000</v>
          </cell>
          <cell r="D810">
            <v>50</v>
          </cell>
          <cell r="E810">
            <v>1000000</v>
          </cell>
          <cell r="F810">
            <v>50</v>
          </cell>
          <cell r="G810">
            <v>999950</v>
          </cell>
          <cell r="H810">
            <v>168.91047297297297</v>
          </cell>
        </row>
        <row r="811">
          <cell r="A811" t="str">
            <v>4302092404</v>
          </cell>
          <cell r="B811" t="str">
            <v>Recoleccion de basura</v>
          </cell>
          <cell r="C811">
            <v>1000000</v>
          </cell>
          <cell r="D811">
            <v>50</v>
          </cell>
          <cell r="E811">
            <v>1000000</v>
          </cell>
          <cell r="F811">
            <v>50</v>
          </cell>
          <cell r="G811">
            <v>999950</v>
          </cell>
          <cell r="H811">
            <v>168.91047297297297</v>
          </cell>
        </row>
        <row r="812">
          <cell r="A812" t="str">
            <v>4302092405</v>
          </cell>
          <cell r="B812" t="str">
            <v>Otros Servicios</v>
          </cell>
          <cell r="C812">
            <v>1000000</v>
          </cell>
          <cell r="D812">
            <v>50</v>
          </cell>
          <cell r="E812">
            <v>1000000</v>
          </cell>
          <cell r="F812">
            <v>50</v>
          </cell>
          <cell r="G812">
            <v>999950</v>
          </cell>
          <cell r="H812">
            <v>168.91047297297297</v>
          </cell>
        </row>
        <row r="813">
          <cell r="A813" t="str">
            <v>4302092406</v>
          </cell>
          <cell r="B813" t="str">
            <v>Fumigaci¾n</v>
          </cell>
          <cell r="C813">
            <v>1000000</v>
          </cell>
          <cell r="D813">
            <v>50</v>
          </cell>
          <cell r="E813">
            <v>1000000</v>
          </cell>
          <cell r="F813">
            <v>50</v>
          </cell>
          <cell r="G813">
            <v>999950</v>
          </cell>
          <cell r="H813">
            <v>168.91047297297297</v>
          </cell>
        </row>
        <row r="814">
          <cell r="A814" t="str">
            <v>4302092601</v>
          </cell>
          <cell r="B814" t="str">
            <v>Equipamiento</v>
          </cell>
          <cell r="C814">
            <v>1000000</v>
          </cell>
          <cell r="D814">
            <v>50</v>
          </cell>
          <cell r="E814">
            <v>1000000</v>
          </cell>
          <cell r="F814">
            <v>50</v>
          </cell>
          <cell r="G814">
            <v>999950</v>
          </cell>
          <cell r="H814">
            <v>168.91047297297297</v>
          </cell>
        </row>
        <row r="815">
          <cell r="A815" t="str">
            <v>4302092602</v>
          </cell>
          <cell r="B815" t="str">
            <v>Reparaciones y mantenimiento</v>
          </cell>
          <cell r="C815">
            <v>1000000</v>
          </cell>
          <cell r="D815">
            <v>50</v>
          </cell>
          <cell r="E815">
            <v>1000000</v>
          </cell>
          <cell r="F815">
            <v>50</v>
          </cell>
          <cell r="G815">
            <v>999950</v>
          </cell>
          <cell r="H815">
            <v>168.91047297297297</v>
          </cell>
        </row>
        <row r="816">
          <cell r="A816" t="str">
            <v>4302092801</v>
          </cell>
          <cell r="B816" t="str">
            <v>Otros proveedores</v>
          </cell>
          <cell r="C816">
            <v>1000000</v>
          </cell>
          <cell r="D816">
            <v>50</v>
          </cell>
          <cell r="E816">
            <v>1000000</v>
          </cell>
          <cell r="F816">
            <v>50</v>
          </cell>
          <cell r="G816">
            <v>999950</v>
          </cell>
          <cell r="H816">
            <v>168.91047297297297</v>
          </cell>
        </row>
        <row r="817">
          <cell r="A817" t="str">
            <v>4302092802</v>
          </cell>
          <cell r="B817" t="str">
            <v>Proveedores</v>
          </cell>
          <cell r="C817">
            <v>1000000</v>
          </cell>
          <cell r="D817">
            <v>50</v>
          </cell>
          <cell r="E817">
            <v>1000000</v>
          </cell>
          <cell r="F817">
            <v>50</v>
          </cell>
          <cell r="G817">
            <v>999950</v>
          </cell>
          <cell r="H817">
            <v>168.91047297297297</v>
          </cell>
        </row>
        <row r="818">
          <cell r="A818" t="str">
            <v>4302092803</v>
          </cell>
          <cell r="B818" t="str">
            <v>Energia electrica</v>
          </cell>
          <cell r="C818">
            <v>1000000</v>
          </cell>
          <cell r="D818">
            <v>50</v>
          </cell>
          <cell r="E818">
            <v>1000000</v>
          </cell>
          <cell r="F818">
            <v>50</v>
          </cell>
          <cell r="G818">
            <v>999950</v>
          </cell>
          <cell r="H818">
            <v>168.91047297297297</v>
          </cell>
        </row>
        <row r="819">
          <cell r="A819" t="str">
            <v>4302092804</v>
          </cell>
          <cell r="B819" t="str">
            <v>Gas</v>
          </cell>
          <cell r="C819">
            <v>1000000</v>
          </cell>
          <cell r="D819">
            <v>50</v>
          </cell>
          <cell r="E819">
            <v>1000000</v>
          </cell>
          <cell r="F819">
            <v>50</v>
          </cell>
          <cell r="G819">
            <v>999950</v>
          </cell>
          <cell r="H819">
            <v>168.91047297297297</v>
          </cell>
        </row>
        <row r="820">
          <cell r="A820" t="str">
            <v>4302092805</v>
          </cell>
          <cell r="B820" t="str">
            <v>Agua</v>
          </cell>
          <cell r="C820">
            <v>1000000</v>
          </cell>
          <cell r="D820">
            <v>50</v>
          </cell>
          <cell r="E820">
            <v>1000000</v>
          </cell>
          <cell r="F820">
            <v>50</v>
          </cell>
          <cell r="G820">
            <v>999950</v>
          </cell>
          <cell r="H820">
            <v>168.91047297297297</v>
          </cell>
        </row>
        <row r="821">
          <cell r="A821" t="str">
            <v>4302092806</v>
          </cell>
          <cell r="B821" t="str">
            <v>Gastos en Seguridad</v>
          </cell>
          <cell r="C821">
            <v>1000000</v>
          </cell>
          <cell r="D821">
            <v>50</v>
          </cell>
          <cell r="E821">
            <v>1000000</v>
          </cell>
          <cell r="F821">
            <v>50</v>
          </cell>
          <cell r="G821">
            <v>999950</v>
          </cell>
          <cell r="H821">
            <v>168.91047297297297</v>
          </cell>
        </row>
        <row r="822">
          <cell r="A822" t="str">
            <v>4302093001</v>
          </cell>
          <cell r="B822" t="str">
            <v>Alquiler de equipos</v>
          </cell>
          <cell r="C822">
            <v>1000000</v>
          </cell>
          <cell r="D822">
            <v>50</v>
          </cell>
          <cell r="E822">
            <v>1000000</v>
          </cell>
          <cell r="F822">
            <v>50</v>
          </cell>
          <cell r="G822">
            <v>999950</v>
          </cell>
          <cell r="H822">
            <v>168.91047297297297</v>
          </cell>
        </row>
        <row r="823">
          <cell r="A823" t="str">
            <v>4302093002</v>
          </cell>
          <cell r="B823" t="str">
            <v>Alquiler de oficinas</v>
          </cell>
          <cell r="C823">
            <v>1000000</v>
          </cell>
          <cell r="D823">
            <v>50</v>
          </cell>
          <cell r="E823">
            <v>1000000</v>
          </cell>
          <cell r="F823">
            <v>50</v>
          </cell>
          <cell r="G823">
            <v>999950</v>
          </cell>
          <cell r="H823">
            <v>168.91047297297297</v>
          </cell>
        </row>
        <row r="824">
          <cell r="A824" t="str">
            <v>4302093003</v>
          </cell>
          <cell r="B824" t="str">
            <v>Fletes</v>
          </cell>
          <cell r="C824">
            <v>1000000</v>
          </cell>
          <cell r="D824">
            <v>50</v>
          </cell>
          <cell r="E824">
            <v>1000000</v>
          </cell>
          <cell r="F824">
            <v>50</v>
          </cell>
          <cell r="G824">
            <v>999950</v>
          </cell>
          <cell r="H824">
            <v>168.91047297297297</v>
          </cell>
        </row>
        <row r="825">
          <cell r="A825" t="str">
            <v>4302093004</v>
          </cell>
          <cell r="B825" t="str">
            <v>Depositos</v>
          </cell>
          <cell r="C825">
            <v>1000000</v>
          </cell>
          <cell r="D825">
            <v>50</v>
          </cell>
          <cell r="E825">
            <v>1000000</v>
          </cell>
          <cell r="F825">
            <v>50</v>
          </cell>
          <cell r="G825">
            <v>999950</v>
          </cell>
          <cell r="H825">
            <v>168.91047297297297</v>
          </cell>
        </row>
        <row r="826">
          <cell r="A826" t="str">
            <v>4302093005</v>
          </cell>
          <cell r="B826" t="str">
            <v>Suscripciones</v>
          </cell>
          <cell r="C826">
            <v>1000000</v>
          </cell>
          <cell r="D826">
            <v>50</v>
          </cell>
          <cell r="E826">
            <v>1000000</v>
          </cell>
          <cell r="F826">
            <v>50</v>
          </cell>
          <cell r="G826">
            <v>999950</v>
          </cell>
          <cell r="H826">
            <v>168.91047297297297</v>
          </cell>
        </row>
        <row r="827">
          <cell r="A827" t="str">
            <v>4302093006</v>
          </cell>
          <cell r="B827" t="str">
            <v>Otros gastos</v>
          </cell>
          <cell r="C827">
            <v>1000000</v>
          </cell>
          <cell r="D827">
            <v>50</v>
          </cell>
          <cell r="E827">
            <v>1000000</v>
          </cell>
          <cell r="F827">
            <v>50</v>
          </cell>
          <cell r="G827">
            <v>999950</v>
          </cell>
          <cell r="H827">
            <v>168.91047297297297</v>
          </cell>
        </row>
        <row r="828">
          <cell r="A828" t="str">
            <v>4302093007</v>
          </cell>
          <cell r="B828" t="str">
            <v>Recreacion</v>
          </cell>
          <cell r="C828">
            <v>1000000</v>
          </cell>
          <cell r="D828">
            <v>50</v>
          </cell>
          <cell r="E828">
            <v>1000000</v>
          </cell>
          <cell r="F828">
            <v>50</v>
          </cell>
          <cell r="G828">
            <v>999950</v>
          </cell>
          <cell r="H828">
            <v>168.91047297297297</v>
          </cell>
        </row>
        <row r="829">
          <cell r="A829" t="str">
            <v>4302093008</v>
          </cell>
          <cell r="B829" t="str">
            <v>Estructura</v>
          </cell>
          <cell r="C829">
            <v>1000000</v>
          </cell>
          <cell r="D829">
            <v>50</v>
          </cell>
          <cell r="E829">
            <v>1000000</v>
          </cell>
          <cell r="F829">
            <v>50</v>
          </cell>
          <cell r="G829">
            <v>999950</v>
          </cell>
          <cell r="H829">
            <v>168.91047297297297</v>
          </cell>
        </row>
        <row r="830">
          <cell r="A830" t="str">
            <v>4302101001</v>
          </cell>
          <cell r="B830" t="str">
            <v>Sueldos y Jornales personal permanente</v>
          </cell>
          <cell r="C830">
            <v>1000000</v>
          </cell>
          <cell r="D830">
            <v>50</v>
          </cell>
          <cell r="E830">
            <v>1000000</v>
          </cell>
          <cell r="F830">
            <v>50</v>
          </cell>
          <cell r="G830">
            <v>999950</v>
          </cell>
          <cell r="H830">
            <v>168.91047297297297</v>
          </cell>
        </row>
        <row r="831">
          <cell r="A831" t="str">
            <v>4302101002</v>
          </cell>
          <cell r="B831" t="str">
            <v>Sueldos y Jornales personal temporario</v>
          </cell>
          <cell r="C831">
            <v>1000000</v>
          </cell>
          <cell r="D831">
            <v>50</v>
          </cell>
          <cell r="E831">
            <v>1000000</v>
          </cell>
          <cell r="F831">
            <v>50</v>
          </cell>
          <cell r="G831">
            <v>999950</v>
          </cell>
          <cell r="H831">
            <v>168.91047297297297</v>
          </cell>
        </row>
        <row r="832">
          <cell r="A832" t="str">
            <v>4302101003</v>
          </cell>
          <cell r="B832" t="str">
            <v>Horas Extras</v>
          </cell>
          <cell r="C832">
            <v>1000000</v>
          </cell>
          <cell r="D832">
            <v>50</v>
          </cell>
          <cell r="E832">
            <v>1000000</v>
          </cell>
          <cell r="F832">
            <v>50</v>
          </cell>
          <cell r="G832">
            <v>999950</v>
          </cell>
          <cell r="H832">
            <v>168.91047297297297</v>
          </cell>
        </row>
        <row r="833">
          <cell r="A833" t="str">
            <v>4302101004</v>
          </cell>
          <cell r="B833" t="str">
            <v>Cargas Sociales</v>
          </cell>
          <cell r="C833">
            <v>1000000</v>
          </cell>
          <cell r="D833">
            <v>50</v>
          </cell>
          <cell r="E833">
            <v>1000000</v>
          </cell>
          <cell r="F833">
            <v>50</v>
          </cell>
          <cell r="G833">
            <v>999950</v>
          </cell>
          <cell r="H833">
            <v>168.91047297297297</v>
          </cell>
        </row>
        <row r="834">
          <cell r="A834" t="str">
            <v>4302101005</v>
          </cell>
          <cell r="B834" t="str">
            <v>Sueldo Anual Complementario</v>
          </cell>
          <cell r="C834">
            <v>1000000</v>
          </cell>
          <cell r="D834">
            <v>50</v>
          </cell>
          <cell r="E834">
            <v>1000000</v>
          </cell>
          <cell r="F834">
            <v>50</v>
          </cell>
          <cell r="G834">
            <v>999950</v>
          </cell>
          <cell r="H834">
            <v>168.91047297297297</v>
          </cell>
        </row>
        <row r="835">
          <cell r="A835" t="str">
            <v>4302101006</v>
          </cell>
          <cell r="B835" t="str">
            <v>Vacaciones</v>
          </cell>
          <cell r="C835">
            <v>1000000</v>
          </cell>
          <cell r="D835">
            <v>50</v>
          </cell>
          <cell r="E835">
            <v>1000000</v>
          </cell>
          <cell r="F835">
            <v>50</v>
          </cell>
          <cell r="G835">
            <v>999950</v>
          </cell>
          <cell r="H835">
            <v>168.91047297297297</v>
          </cell>
        </row>
        <row r="836">
          <cell r="A836" t="str">
            <v>4302101007</v>
          </cell>
          <cell r="B836" t="str">
            <v>Plan de Jubilacion</v>
          </cell>
          <cell r="C836">
            <v>1000000</v>
          </cell>
          <cell r="D836">
            <v>50</v>
          </cell>
          <cell r="E836">
            <v>1000000</v>
          </cell>
          <cell r="F836">
            <v>50</v>
          </cell>
          <cell r="G836">
            <v>999950</v>
          </cell>
          <cell r="H836">
            <v>168.91047297297297</v>
          </cell>
        </row>
        <row r="837">
          <cell r="A837" t="str">
            <v>4302101008</v>
          </cell>
          <cell r="B837" t="str">
            <v>Distribucion utilidades</v>
          </cell>
          <cell r="C837">
            <v>1000000</v>
          </cell>
          <cell r="D837">
            <v>50</v>
          </cell>
          <cell r="E837">
            <v>1000000</v>
          </cell>
          <cell r="F837">
            <v>50</v>
          </cell>
          <cell r="G837">
            <v>999950</v>
          </cell>
          <cell r="H837">
            <v>168.91047297297297</v>
          </cell>
        </row>
        <row r="838">
          <cell r="A838" t="str">
            <v>4302101009</v>
          </cell>
          <cell r="B838" t="str">
            <v>Vivienda</v>
          </cell>
          <cell r="C838">
            <v>1000000</v>
          </cell>
          <cell r="D838">
            <v>50</v>
          </cell>
          <cell r="E838">
            <v>1000000</v>
          </cell>
          <cell r="F838">
            <v>50</v>
          </cell>
          <cell r="G838">
            <v>999950</v>
          </cell>
          <cell r="H838">
            <v>168.91047297297297</v>
          </cell>
        </row>
        <row r="839">
          <cell r="A839" t="str">
            <v>4302101010</v>
          </cell>
          <cell r="B839" t="str">
            <v>Servicio Medico</v>
          </cell>
          <cell r="C839">
            <v>1000000</v>
          </cell>
          <cell r="D839">
            <v>50</v>
          </cell>
          <cell r="E839">
            <v>1000000</v>
          </cell>
          <cell r="F839">
            <v>50</v>
          </cell>
          <cell r="G839">
            <v>999950</v>
          </cell>
          <cell r="H839">
            <v>168.91047297297297</v>
          </cell>
        </row>
        <row r="840">
          <cell r="A840" t="str">
            <v>4302101011</v>
          </cell>
          <cell r="B840" t="str">
            <v>Capacitacion</v>
          </cell>
          <cell r="C840">
            <v>1000000</v>
          </cell>
          <cell r="D840">
            <v>50</v>
          </cell>
          <cell r="E840">
            <v>1000000</v>
          </cell>
          <cell r="F840">
            <v>50</v>
          </cell>
          <cell r="G840">
            <v>999950</v>
          </cell>
          <cell r="H840">
            <v>168.91047297297297</v>
          </cell>
        </row>
        <row r="841">
          <cell r="A841" t="str">
            <v>4302101012</v>
          </cell>
          <cell r="B841" t="str">
            <v>Otros Servicios al Personal</v>
          </cell>
          <cell r="C841">
            <v>1000000</v>
          </cell>
          <cell r="D841">
            <v>50</v>
          </cell>
          <cell r="E841">
            <v>1000000</v>
          </cell>
          <cell r="F841">
            <v>50</v>
          </cell>
          <cell r="G841">
            <v>999950</v>
          </cell>
          <cell r="H841">
            <v>168.91047297297297</v>
          </cell>
        </row>
        <row r="842">
          <cell r="A842" t="str">
            <v>4302101013</v>
          </cell>
          <cell r="B842" t="str">
            <v>Varios</v>
          </cell>
          <cell r="C842">
            <v>1000000</v>
          </cell>
          <cell r="D842">
            <v>50</v>
          </cell>
          <cell r="E842">
            <v>1000000</v>
          </cell>
          <cell r="F842">
            <v>50</v>
          </cell>
          <cell r="G842">
            <v>999950</v>
          </cell>
          <cell r="H842">
            <v>168.91047297297297</v>
          </cell>
        </row>
        <row r="843">
          <cell r="A843" t="str">
            <v>4302101014</v>
          </cell>
          <cell r="B843" t="str">
            <v>Indemnizaciones</v>
          </cell>
          <cell r="C843">
            <v>1000000</v>
          </cell>
          <cell r="D843">
            <v>50</v>
          </cell>
          <cell r="E843">
            <v>1000000</v>
          </cell>
          <cell r="F843">
            <v>50</v>
          </cell>
          <cell r="G843">
            <v>999950</v>
          </cell>
          <cell r="H843">
            <v>168.91047297297297</v>
          </cell>
        </row>
        <row r="844">
          <cell r="A844" t="str">
            <v>4302101015</v>
          </cell>
          <cell r="B844" t="str">
            <v>Gratificaciones</v>
          </cell>
          <cell r="C844">
            <v>1000000</v>
          </cell>
          <cell r="D844">
            <v>50</v>
          </cell>
          <cell r="E844">
            <v>1000000</v>
          </cell>
          <cell r="F844">
            <v>50</v>
          </cell>
          <cell r="G844">
            <v>999950</v>
          </cell>
          <cell r="H844">
            <v>168.91047297297297</v>
          </cell>
        </row>
        <row r="845">
          <cell r="A845" t="str">
            <v>4302101201</v>
          </cell>
          <cell r="B845" t="str">
            <v>Gastos de viaje</v>
          </cell>
          <cell r="C845">
            <v>1000000</v>
          </cell>
          <cell r="D845">
            <v>50</v>
          </cell>
          <cell r="E845">
            <v>1000000</v>
          </cell>
          <cell r="F845">
            <v>50</v>
          </cell>
          <cell r="G845">
            <v>999950</v>
          </cell>
          <cell r="H845">
            <v>168.91047297297297</v>
          </cell>
        </row>
        <row r="846">
          <cell r="A846" t="str">
            <v>4302101401</v>
          </cell>
          <cell r="B846" t="str">
            <v>Gastos de oficina</v>
          </cell>
          <cell r="C846">
            <v>1000000</v>
          </cell>
          <cell r="D846">
            <v>50</v>
          </cell>
          <cell r="E846">
            <v>1000000</v>
          </cell>
          <cell r="F846">
            <v>50</v>
          </cell>
          <cell r="G846">
            <v>999950</v>
          </cell>
          <cell r="H846">
            <v>168.91047297297297</v>
          </cell>
        </row>
        <row r="847">
          <cell r="A847" t="str">
            <v>4302101601</v>
          </cell>
          <cell r="B847" t="str">
            <v>Comunicaciones</v>
          </cell>
          <cell r="C847">
            <v>1000000</v>
          </cell>
          <cell r="D847">
            <v>50</v>
          </cell>
          <cell r="E847">
            <v>1000000</v>
          </cell>
          <cell r="F847">
            <v>50</v>
          </cell>
          <cell r="G847">
            <v>999950</v>
          </cell>
          <cell r="H847">
            <v>168.91047297297297</v>
          </cell>
        </row>
        <row r="848">
          <cell r="A848" t="str">
            <v>4302101801</v>
          </cell>
          <cell r="B848" t="str">
            <v>Publicidad</v>
          </cell>
          <cell r="C848">
            <v>1000000</v>
          </cell>
          <cell r="D848">
            <v>50</v>
          </cell>
          <cell r="E848">
            <v>1000000</v>
          </cell>
          <cell r="F848">
            <v>50</v>
          </cell>
          <cell r="G848">
            <v>999950</v>
          </cell>
          <cell r="H848">
            <v>168.91047297297297</v>
          </cell>
        </row>
        <row r="849">
          <cell r="A849" t="str">
            <v>4302101802</v>
          </cell>
          <cell r="B849" t="str">
            <v>Promociones</v>
          </cell>
          <cell r="C849">
            <v>1000000</v>
          </cell>
          <cell r="D849">
            <v>50</v>
          </cell>
          <cell r="E849">
            <v>1000000</v>
          </cell>
          <cell r="F849">
            <v>50</v>
          </cell>
          <cell r="G849">
            <v>999950</v>
          </cell>
          <cell r="H849">
            <v>168.91047297297297</v>
          </cell>
        </row>
        <row r="850">
          <cell r="A850" t="str">
            <v>4302101803</v>
          </cell>
          <cell r="B850" t="str">
            <v>Servicios al Cliente</v>
          </cell>
          <cell r="C850">
            <v>1000000</v>
          </cell>
          <cell r="D850">
            <v>50</v>
          </cell>
          <cell r="E850">
            <v>1000000</v>
          </cell>
          <cell r="F850">
            <v>50</v>
          </cell>
          <cell r="G850">
            <v>999950</v>
          </cell>
          <cell r="H850">
            <v>168.91047297297297</v>
          </cell>
        </row>
        <row r="851">
          <cell r="A851" t="str">
            <v>4302102001</v>
          </cell>
          <cell r="B851" t="str">
            <v>Impuestos a la propiedad</v>
          </cell>
          <cell r="C851">
            <v>1000000</v>
          </cell>
          <cell r="D851">
            <v>50</v>
          </cell>
          <cell r="E851">
            <v>1000000</v>
          </cell>
          <cell r="F851">
            <v>50</v>
          </cell>
          <cell r="G851">
            <v>999950</v>
          </cell>
          <cell r="H851">
            <v>168.91047297297297</v>
          </cell>
        </row>
        <row r="852">
          <cell r="A852" t="str">
            <v>4302102002</v>
          </cell>
          <cell r="B852" t="str">
            <v>Otros impuestos</v>
          </cell>
          <cell r="C852">
            <v>1000000</v>
          </cell>
          <cell r="D852">
            <v>50</v>
          </cell>
          <cell r="E852">
            <v>1000000</v>
          </cell>
          <cell r="F852">
            <v>50</v>
          </cell>
          <cell r="G852">
            <v>999950</v>
          </cell>
          <cell r="H852">
            <v>168.91047297297297</v>
          </cell>
        </row>
        <row r="853">
          <cell r="A853" t="str">
            <v>4302102201</v>
          </cell>
          <cell r="B853" t="str">
            <v>Seguros del personal</v>
          </cell>
          <cell r="C853">
            <v>1000000</v>
          </cell>
          <cell r="D853">
            <v>50</v>
          </cell>
          <cell r="E853">
            <v>1000000</v>
          </cell>
          <cell r="F853">
            <v>50</v>
          </cell>
          <cell r="G853">
            <v>999950</v>
          </cell>
          <cell r="H853">
            <v>168.91047297297297</v>
          </cell>
        </row>
        <row r="854">
          <cell r="A854" t="str">
            <v>4302102202</v>
          </cell>
          <cell r="B854" t="str">
            <v>Seguros de propiedades</v>
          </cell>
          <cell r="C854">
            <v>1000000</v>
          </cell>
          <cell r="D854">
            <v>50</v>
          </cell>
          <cell r="E854">
            <v>1000000</v>
          </cell>
          <cell r="F854">
            <v>50</v>
          </cell>
          <cell r="G854">
            <v>999950</v>
          </cell>
          <cell r="H854">
            <v>168.91047297297297</v>
          </cell>
        </row>
        <row r="855">
          <cell r="A855" t="str">
            <v>4302102401</v>
          </cell>
          <cell r="B855" t="str">
            <v>Honorarios auditores</v>
          </cell>
          <cell r="C855">
            <v>1000000</v>
          </cell>
          <cell r="D855">
            <v>50</v>
          </cell>
          <cell r="E855">
            <v>1000000</v>
          </cell>
          <cell r="F855">
            <v>50</v>
          </cell>
          <cell r="G855">
            <v>999950</v>
          </cell>
          <cell r="H855">
            <v>168.91047297297297</v>
          </cell>
        </row>
        <row r="856">
          <cell r="A856" t="str">
            <v>4302102402</v>
          </cell>
          <cell r="B856" t="str">
            <v>Honorarios legales</v>
          </cell>
          <cell r="C856">
            <v>1000000</v>
          </cell>
          <cell r="D856">
            <v>50</v>
          </cell>
          <cell r="E856">
            <v>1000000</v>
          </cell>
          <cell r="F856">
            <v>50</v>
          </cell>
          <cell r="G856">
            <v>999950</v>
          </cell>
          <cell r="H856">
            <v>168.91047297297297</v>
          </cell>
        </row>
        <row r="857">
          <cell r="A857" t="str">
            <v>4302102403</v>
          </cell>
          <cell r="B857" t="str">
            <v>Otros honorarios</v>
          </cell>
          <cell r="C857">
            <v>1000000</v>
          </cell>
          <cell r="D857">
            <v>50</v>
          </cell>
          <cell r="E857">
            <v>1000000</v>
          </cell>
          <cell r="F857">
            <v>50</v>
          </cell>
          <cell r="G857">
            <v>999950</v>
          </cell>
          <cell r="H857">
            <v>168.91047297297297</v>
          </cell>
        </row>
        <row r="858">
          <cell r="A858" t="str">
            <v>4302102404</v>
          </cell>
          <cell r="B858" t="str">
            <v>Recoleccion de basura</v>
          </cell>
          <cell r="C858">
            <v>1000000</v>
          </cell>
          <cell r="D858">
            <v>50</v>
          </cell>
          <cell r="E858">
            <v>1000000</v>
          </cell>
          <cell r="F858">
            <v>50</v>
          </cell>
          <cell r="G858">
            <v>999950</v>
          </cell>
          <cell r="H858">
            <v>168.91047297297297</v>
          </cell>
        </row>
        <row r="859">
          <cell r="A859" t="str">
            <v>4302102405</v>
          </cell>
          <cell r="B859" t="str">
            <v>Otros Servicios</v>
          </cell>
          <cell r="C859">
            <v>1000000</v>
          </cell>
          <cell r="D859">
            <v>50</v>
          </cell>
          <cell r="E859">
            <v>1000000</v>
          </cell>
          <cell r="F859">
            <v>50</v>
          </cell>
          <cell r="G859">
            <v>999950</v>
          </cell>
          <cell r="H859">
            <v>168.91047297297297</v>
          </cell>
        </row>
        <row r="860">
          <cell r="A860" t="str">
            <v>4302102601</v>
          </cell>
          <cell r="B860" t="str">
            <v>Equipamiento</v>
          </cell>
          <cell r="C860">
            <v>1000000</v>
          </cell>
          <cell r="D860">
            <v>50</v>
          </cell>
          <cell r="E860">
            <v>1000000</v>
          </cell>
          <cell r="F860">
            <v>50</v>
          </cell>
          <cell r="G860">
            <v>999950</v>
          </cell>
          <cell r="H860">
            <v>168.91047297297297</v>
          </cell>
        </row>
        <row r="861">
          <cell r="A861" t="str">
            <v>4302102602</v>
          </cell>
          <cell r="B861" t="str">
            <v>Reparaciones y mantenimiento</v>
          </cell>
          <cell r="C861">
            <v>1000000</v>
          </cell>
          <cell r="D861">
            <v>50</v>
          </cell>
          <cell r="E861">
            <v>1000000</v>
          </cell>
          <cell r="F861">
            <v>50</v>
          </cell>
          <cell r="G861">
            <v>999950</v>
          </cell>
          <cell r="H861">
            <v>168.91047297297297</v>
          </cell>
        </row>
        <row r="862">
          <cell r="A862" t="str">
            <v>4302102801</v>
          </cell>
          <cell r="B862" t="str">
            <v>Otros proveedores</v>
          </cell>
          <cell r="C862">
            <v>1000000</v>
          </cell>
          <cell r="D862">
            <v>50</v>
          </cell>
          <cell r="E862">
            <v>1000000</v>
          </cell>
          <cell r="F862">
            <v>50</v>
          </cell>
          <cell r="G862">
            <v>999950</v>
          </cell>
          <cell r="H862">
            <v>168.91047297297297</v>
          </cell>
        </row>
        <row r="863">
          <cell r="A863" t="str">
            <v>4302102802</v>
          </cell>
          <cell r="B863" t="str">
            <v>Proveedores</v>
          </cell>
          <cell r="C863">
            <v>1000000</v>
          </cell>
          <cell r="D863">
            <v>50</v>
          </cell>
          <cell r="E863">
            <v>1000000</v>
          </cell>
          <cell r="F863">
            <v>50</v>
          </cell>
          <cell r="G863">
            <v>999950</v>
          </cell>
          <cell r="H863">
            <v>168.91047297297297</v>
          </cell>
        </row>
        <row r="864">
          <cell r="A864" t="str">
            <v>4302102803</v>
          </cell>
          <cell r="B864" t="str">
            <v>Energia electrica</v>
          </cell>
          <cell r="C864">
            <v>1000000</v>
          </cell>
          <cell r="D864">
            <v>50</v>
          </cell>
          <cell r="E864">
            <v>1000000</v>
          </cell>
          <cell r="F864">
            <v>50</v>
          </cell>
          <cell r="G864">
            <v>999950</v>
          </cell>
          <cell r="H864">
            <v>168.91047297297297</v>
          </cell>
        </row>
        <row r="865">
          <cell r="A865" t="str">
            <v>4302102804</v>
          </cell>
          <cell r="B865" t="str">
            <v>Gas</v>
          </cell>
          <cell r="C865">
            <v>1000000</v>
          </cell>
          <cell r="D865">
            <v>50</v>
          </cell>
          <cell r="E865">
            <v>1000000</v>
          </cell>
          <cell r="F865">
            <v>50</v>
          </cell>
          <cell r="G865">
            <v>999950</v>
          </cell>
          <cell r="H865">
            <v>168.91047297297297</v>
          </cell>
        </row>
        <row r="866">
          <cell r="A866" t="str">
            <v>4302102805</v>
          </cell>
          <cell r="B866" t="str">
            <v>Agua</v>
          </cell>
          <cell r="C866">
            <v>1000000</v>
          </cell>
          <cell r="D866">
            <v>50</v>
          </cell>
          <cell r="E866">
            <v>1000000</v>
          </cell>
          <cell r="F866">
            <v>50</v>
          </cell>
          <cell r="G866">
            <v>999950</v>
          </cell>
          <cell r="H866">
            <v>168.91047297297297</v>
          </cell>
        </row>
        <row r="867">
          <cell r="A867" t="str">
            <v>4302102806</v>
          </cell>
          <cell r="B867" t="str">
            <v>Gastos en Seguridad</v>
          </cell>
          <cell r="C867">
            <v>1000000</v>
          </cell>
          <cell r="D867">
            <v>50</v>
          </cell>
          <cell r="E867">
            <v>1000000</v>
          </cell>
          <cell r="F867">
            <v>50</v>
          </cell>
          <cell r="G867">
            <v>999950</v>
          </cell>
          <cell r="H867">
            <v>168.91047297297297</v>
          </cell>
        </row>
        <row r="868">
          <cell r="A868" t="str">
            <v>4302103001</v>
          </cell>
          <cell r="B868" t="str">
            <v>Alquiler de equipos</v>
          </cell>
          <cell r="C868">
            <v>1000000</v>
          </cell>
          <cell r="D868">
            <v>50</v>
          </cell>
          <cell r="E868">
            <v>1000000</v>
          </cell>
          <cell r="F868">
            <v>50</v>
          </cell>
          <cell r="G868">
            <v>999950</v>
          </cell>
          <cell r="H868">
            <v>168.91047297297297</v>
          </cell>
        </row>
        <row r="869">
          <cell r="A869" t="str">
            <v>4302103002</v>
          </cell>
          <cell r="B869" t="str">
            <v>Alquiler de oficinas</v>
          </cell>
          <cell r="C869">
            <v>1000000</v>
          </cell>
          <cell r="D869">
            <v>50</v>
          </cell>
          <cell r="E869">
            <v>1000000</v>
          </cell>
          <cell r="F869">
            <v>50</v>
          </cell>
          <cell r="G869">
            <v>999950</v>
          </cell>
          <cell r="H869">
            <v>168.91047297297297</v>
          </cell>
        </row>
        <row r="870">
          <cell r="A870" t="str">
            <v>4302103003</v>
          </cell>
          <cell r="B870" t="str">
            <v>Fletes</v>
          </cell>
          <cell r="C870">
            <v>1000000</v>
          </cell>
          <cell r="D870">
            <v>50</v>
          </cell>
          <cell r="E870">
            <v>1000000</v>
          </cell>
          <cell r="F870">
            <v>50</v>
          </cell>
          <cell r="G870">
            <v>999950</v>
          </cell>
          <cell r="H870">
            <v>168.91047297297297</v>
          </cell>
        </row>
        <row r="871">
          <cell r="A871" t="str">
            <v>4302103004</v>
          </cell>
          <cell r="B871" t="str">
            <v>Depositos</v>
          </cell>
          <cell r="C871">
            <v>1000000</v>
          </cell>
          <cell r="D871">
            <v>50</v>
          </cell>
          <cell r="E871">
            <v>1000000</v>
          </cell>
          <cell r="F871">
            <v>50</v>
          </cell>
          <cell r="G871">
            <v>999950</v>
          </cell>
          <cell r="H871">
            <v>168.91047297297297</v>
          </cell>
        </row>
        <row r="872">
          <cell r="A872" t="str">
            <v>4302103005</v>
          </cell>
          <cell r="B872" t="str">
            <v>Suscripciones</v>
          </cell>
          <cell r="C872">
            <v>1000000</v>
          </cell>
          <cell r="D872">
            <v>50</v>
          </cell>
          <cell r="E872">
            <v>1000000</v>
          </cell>
          <cell r="F872">
            <v>50</v>
          </cell>
          <cell r="G872">
            <v>999950</v>
          </cell>
          <cell r="H872">
            <v>168.91047297297297</v>
          </cell>
        </row>
        <row r="873">
          <cell r="A873" t="str">
            <v>4302103006</v>
          </cell>
          <cell r="B873" t="str">
            <v>Otros gastos</v>
          </cell>
          <cell r="C873">
            <v>1000000</v>
          </cell>
          <cell r="D873">
            <v>50</v>
          </cell>
          <cell r="E873">
            <v>1000000</v>
          </cell>
          <cell r="F873">
            <v>50</v>
          </cell>
          <cell r="G873">
            <v>999950</v>
          </cell>
          <cell r="H873">
            <v>168.91047297297297</v>
          </cell>
        </row>
        <row r="874">
          <cell r="A874" t="str">
            <v>4302103007</v>
          </cell>
          <cell r="B874" t="str">
            <v>Recreacion</v>
          </cell>
          <cell r="C874">
            <v>1000000</v>
          </cell>
          <cell r="D874">
            <v>50</v>
          </cell>
          <cell r="E874">
            <v>1000000</v>
          </cell>
          <cell r="F874">
            <v>50</v>
          </cell>
          <cell r="G874">
            <v>999950</v>
          </cell>
          <cell r="H874">
            <v>168.91047297297297</v>
          </cell>
        </row>
        <row r="875">
          <cell r="A875" t="str">
            <v>4302103008</v>
          </cell>
          <cell r="B875" t="str">
            <v>Estructura</v>
          </cell>
          <cell r="C875">
            <v>1000000</v>
          </cell>
          <cell r="D875">
            <v>50</v>
          </cell>
          <cell r="E875">
            <v>1000000</v>
          </cell>
          <cell r="F875">
            <v>50</v>
          </cell>
          <cell r="G875">
            <v>999950</v>
          </cell>
          <cell r="H875">
            <v>168.91047297297297</v>
          </cell>
        </row>
        <row r="876">
          <cell r="A876" t="str">
            <v>4303010001</v>
          </cell>
          <cell r="B876" t="str">
            <v>Amortizaciones</v>
          </cell>
          <cell r="C876">
            <v>1000000</v>
          </cell>
          <cell r="D876">
            <v>50</v>
          </cell>
          <cell r="E876">
            <v>1000000</v>
          </cell>
          <cell r="F876">
            <v>50</v>
          </cell>
          <cell r="G876">
            <v>999950</v>
          </cell>
          <cell r="H876">
            <v>168.91047297297297</v>
          </cell>
        </row>
        <row r="877">
          <cell r="A877" t="str">
            <v>4401011001</v>
          </cell>
          <cell r="B877" t="str">
            <v>Sueldos y Jornales personal permanente</v>
          </cell>
          <cell r="C877">
            <v>1000000</v>
          </cell>
          <cell r="D877">
            <v>50</v>
          </cell>
          <cell r="E877">
            <v>1000000</v>
          </cell>
          <cell r="F877">
            <v>50</v>
          </cell>
          <cell r="G877">
            <v>999950</v>
          </cell>
          <cell r="H877">
            <v>168.91047297297297</v>
          </cell>
        </row>
        <row r="878">
          <cell r="A878" t="str">
            <v>4401011002</v>
          </cell>
          <cell r="B878" t="str">
            <v>Sueldos y Jornales personal temporario</v>
          </cell>
          <cell r="C878">
            <v>1000000</v>
          </cell>
          <cell r="D878">
            <v>50</v>
          </cell>
          <cell r="E878">
            <v>1000000</v>
          </cell>
          <cell r="F878">
            <v>50</v>
          </cell>
          <cell r="G878">
            <v>999950</v>
          </cell>
          <cell r="H878">
            <v>168.91047297297297</v>
          </cell>
        </row>
        <row r="879">
          <cell r="A879" t="str">
            <v>4401011003</v>
          </cell>
          <cell r="B879" t="str">
            <v>Horas Extras</v>
          </cell>
          <cell r="C879">
            <v>1000000</v>
          </cell>
          <cell r="D879">
            <v>50</v>
          </cell>
          <cell r="E879">
            <v>1000000</v>
          </cell>
          <cell r="F879">
            <v>50</v>
          </cell>
          <cell r="G879">
            <v>999950</v>
          </cell>
          <cell r="H879">
            <v>168.91047297297297</v>
          </cell>
        </row>
        <row r="880">
          <cell r="A880" t="str">
            <v>4401011004</v>
          </cell>
          <cell r="B880" t="str">
            <v>Cargas Sociales</v>
          </cell>
          <cell r="C880">
            <v>1000000</v>
          </cell>
          <cell r="D880">
            <v>50</v>
          </cell>
          <cell r="E880">
            <v>1000000</v>
          </cell>
          <cell r="F880">
            <v>50</v>
          </cell>
          <cell r="G880">
            <v>999950</v>
          </cell>
          <cell r="H880">
            <v>168.91047297297297</v>
          </cell>
        </row>
        <row r="881">
          <cell r="A881" t="str">
            <v>4401011005</v>
          </cell>
          <cell r="B881" t="str">
            <v>Sueldo Anual Complementario</v>
          </cell>
          <cell r="C881">
            <v>1000000</v>
          </cell>
          <cell r="D881">
            <v>50</v>
          </cell>
          <cell r="E881">
            <v>1000000</v>
          </cell>
          <cell r="F881">
            <v>50</v>
          </cell>
          <cell r="G881">
            <v>999950</v>
          </cell>
          <cell r="H881">
            <v>168.91047297297297</v>
          </cell>
        </row>
        <row r="882">
          <cell r="A882" t="str">
            <v>4401011006</v>
          </cell>
          <cell r="B882" t="str">
            <v>Vacaciones</v>
          </cell>
          <cell r="C882">
            <v>1000000</v>
          </cell>
          <cell r="D882">
            <v>50</v>
          </cell>
          <cell r="E882">
            <v>1000000</v>
          </cell>
          <cell r="F882">
            <v>50</v>
          </cell>
          <cell r="G882">
            <v>999950</v>
          </cell>
          <cell r="H882">
            <v>168.91047297297297</v>
          </cell>
        </row>
        <row r="883">
          <cell r="A883" t="str">
            <v>4401011007</v>
          </cell>
          <cell r="B883" t="str">
            <v>Plan de Jubilacion</v>
          </cell>
          <cell r="C883">
            <v>1000000</v>
          </cell>
          <cell r="D883">
            <v>50</v>
          </cell>
          <cell r="E883">
            <v>1000000</v>
          </cell>
          <cell r="F883">
            <v>50</v>
          </cell>
          <cell r="G883">
            <v>999950</v>
          </cell>
          <cell r="H883">
            <v>168.91047297297297</v>
          </cell>
        </row>
        <row r="884">
          <cell r="A884" t="str">
            <v>4401011008</v>
          </cell>
          <cell r="B884" t="str">
            <v>Gratificacion</v>
          </cell>
          <cell r="C884">
            <v>1000000</v>
          </cell>
          <cell r="D884">
            <v>50</v>
          </cell>
          <cell r="E884">
            <v>1000000</v>
          </cell>
          <cell r="F884">
            <v>50</v>
          </cell>
          <cell r="G884">
            <v>999950</v>
          </cell>
          <cell r="H884">
            <v>168.91047297297297</v>
          </cell>
        </row>
        <row r="885">
          <cell r="A885" t="str">
            <v>4401011009</v>
          </cell>
          <cell r="B885" t="str">
            <v>Vivienda</v>
          </cell>
          <cell r="C885">
            <v>1000000</v>
          </cell>
          <cell r="D885">
            <v>50</v>
          </cell>
          <cell r="E885">
            <v>1000000</v>
          </cell>
          <cell r="F885">
            <v>50</v>
          </cell>
          <cell r="G885">
            <v>999950</v>
          </cell>
          <cell r="H885">
            <v>168.91047297297297</v>
          </cell>
        </row>
        <row r="886">
          <cell r="A886" t="str">
            <v>4401011010</v>
          </cell>
          <cell r="B886" t="str">
            <v>Servicio Medico</v>
          </cell>
          <cell r="C886">
            <v>1000000</v>
          </cell>
          <cell r="D886">
            <v>50</v>
          </cell>
          <cell r="E886">
            <v>1000000</v>
          </cell>
          <cell r="F886">
            <v>50</v>
          </cell>
          <cell r="G886">
            <v>999950</v>
          </cell>
          <cell r="H886">
            <v>168.91047297297297</v>
          </cell>
        </row>
        <row r="887">
          <cell r="A887" t="str">
            <v>4401011011</v>
          </cell>
          <cell r="B887" t="str">
            <v>Capacitacion</v>
          </cell>
          <cell r="C887">
            <v>1000000</v>
          </cell>
          <cell r="D887">
            <v>50</v>
          </cell>
          <cell r="E887">
            <v>1000000</v>
          </cell>
          <cell r="F887">
            <v>50</v>
          </cell>
          <cell r="G887">
            <v>999950</v>
          </cell>
          <cell r="H887">
            <v>168.91047297297297</v>
          </cell>
        </row>
        <row r="888">
          <cell r="A888" t="str">
            <v>4401011012</v>
          </cell>
          <cell r="B888" t="str">
            <v>Otros Servicios al Personal</v>
          </cell>
          <cell r="C888">
            <v>1000000</v>
          </cell>
          <cell r="D888">
            <v>50</v>
          </cell>
          <cell r="E888">
            <v>1000000</v>
          </cell>
          <cell r="F888">
            <v>50</v>
          </cell>
          <cell r="G888">
            <v>999950</v>
          </cell>
          <cell r="H888">
            <v>168.91047297297297</v>
          </cell>
        </row>
        <row r="889">
          <cell r="A889" t="str">
            <v>4401011013</v>
          </cell>
          <cell r="B889" t="str">
            <v>Varios</v>
          </cell>
          <cell r="C889">
            <v>1000000</v>
          </cell>
          <cell r="D889">
            <v>50</v>
          </cell>
          <cell r="E889">
            <v>1000000</v>
          </cell>
          <cell r="F889">
            <v>50</v>
          </cell>
          <cell r="G889">
            <v>999950</v>
          </cell>
          <cell r="H889">
            <v>168.91047297297297</v>
          </cell>
        </row>
        <row r="890">
          <cell r="A890" t="str">
            <v>4401011014</v>
          </cell>
          <cell r="B890" t="str">
            <v>Indemnizaciones</v>
          </cell>
          <cell r="C890">
            <v>1000000</v>
          </cell>
          <cell r="D890">
            <v>50</v>
          </cell>
          <cell r="E890">
            <v>1000000</v>
          </cell>
          <cell r="F890">
            <v>50</v>
          </cell>
          <cell r="G890">
            <v>999950</v>
          </cell>
          <cell r="H890">
            <v>168.91047297297297</v>
          </cell>
        </row>
        <row r="891">
          <cell r="A891" t="str">
            <v>4401011015</v>
          </cell>
          <cell r="B891" t="str">
            <v>Gratificaciones</v>
          </cell>
          <cell r="C891">
            <v>1000000</v>
          </cell>
          <cell r="D891">
            <v>50</v>
          </cell>
          <cell r="E891">
            <v>1000000</v>
          </cell>
          <cell r="F891">
            <v>50</v>
          </cell>
          <cell r="G891">
            <v>999950</v>
          </cell>
          <cell r="H891">
            <v>168.91047297297297</v>
          </cell>
        </row>
        <row r="892">
          <cell r="A892" t="str">
            <v>4401011201</v>
          </cell>
          <cell r="B892" t="str">
            <v>Gastos de viaje</v>
          </cell>
          <cell r="C892">
            <v>1000000</v>
          </cell>
          <cell r="D892">
            <v>50</v>
          </cell>
          <cell r="E892">
            <v>1000000</v>
          </cell>
          <cell r="F892">
            <v>50</v>
          </cell>
          <cell r="G892">
            <v>999950</v>
          </cell>
          <cell r="H892">
            <v>168.91047297297297</v>
          </cell>
        </row>
        <row r="893">
          <cell r="A893" t="str">
            <v>4401011401</v>
          </cell>
          <cell r="B893" t="str">
            <v>Gastos de oficina</v>
          </cell>
          <cell r="C893">
            <v>1000000</v>
          </cell>
          <cell r="D893">
            <v>50</v>
          </cell>
          <cell r="E893">
            <v>1000000</v>
          </cell>
          <cell r="F893">
            <v>50</v>
          </cell>
          <cell r="G893">
            <v>999950</v>
          </cell>
          <cell r="H893">
            <v>168.91047297297297</v>
          </cell>
        </row>
        <row r="894">
          <cell r="A894" t="str">
            <v>4401011601</v>
          </cell>
          <cell r="B894" t="str">
            <v>Comunicaciones</v>
          </cell>
          <cell r="C894">
            <v>1000000</v>
          </cell>
          <cell r="D894">
            <v>50</v>
          </cell>
          <cell r="E894">
            <v>1000000</v>
          </cell>
          <cell r="F894">
            <v>50</v>
          </cell>
          <cell r="G894">
            <v>999950</v>
          </cell>
          <cell r="H894">
            <v>168.91047297297297</v>
          </cell>
        </row>
        <row r="895">
          <cell r="A895" t="str">
            <v>4401011801</v>
          </cell>
          <cell r="B895" t="str">
            <v>Publicidad</v>
          </cell>
          <cell r="C895">
            <v>1000000</v>
          </cell>
          <cell r="D895">
            <v>50</v>
          </cell>
          <cell r="E895">
            <v>1000000</v>
          </cell>
          <cell r="F895">
            <v>50</v>
          </cell>
          <cell r="G895">
            <v>999950</v>
          </cell>
          <cell r="H895">
            <v>168.91047297297297</v>
          </cell>
        </row>
        <row r="896">
          <cell r="A896" t="str">
            <v>4401011802</v>
          </cell>
          <cell r="B896" t="str">
            <v>Promociones</v>
          </cell>
          <cell r="C896">
            <v>1000000</v>
          </cell>
          <cell r="D896">
            <v>50</v>
          </cell>
          <cell r="E896">
            <v>1000000</v>
          </cell>
          <cell r="F896">
            <v>50</v>
          </cell>
          <cell r="G896">
            <v>999950</v>
          </cell>
          <cell r="H896">
            <v>168.91047297297297</v>
          </cell>
        </row>
        <row r="897">
          <cell r="A897" t="str">
            <v>4401011803</v>
          </cell>
          <cell r="B897" t="str">
            <v>Servicios al Cliente</v>
          </cell>
          <cell r="C897">
            <v>1000000</v>
          </cell>
          <cell r="D897">
            <v>50</v>
          </cell>
          <cell r="E897">
            <v>1000000</v>
          </cell>
          <cell r="F897">
            <v>50</v>
          </cell>
          <cell r="G897">
            <v>999950</v>
          </cell>
          <cell r="H897">
            <v>168.91047297297297</v>
          </cell>
        </row>
        <row r="898">
          <cell r="A898" t="str">
            <v>4401012001</v>
          </cell>
          <cell r="B898" t="str">
            <v>Impuestos a la propiedad</v>
          </cell>
          <cell r="C898">
            <v>1000000</v>
          </cell>
          <cell r="D898">
            <v>50</v>
          </cell>
          <cell r="E898">
            <v>1000000</v>
          </cell>
          <cell r="F898">
            <v>50</v>
          </cell>
          <cell r="G898">
            <v>999950</v>
          </cell>
          <cell r="H898">
            <v>168.91047297297297</v>
          </cell>
        </row>
        <row r="899">
          <cell r="A899" t="str">
            <v>4401012002</v>
          </cell>
          <cell r="B899" t="str">
            <v>Otros impuestos</v>
          </cell>
          <cell r="C899">
            <v>1000000</v>
          </cell>
          <cell r="D899">
            <v>50</v>
          </cell>
          <cell r="E899">
            <v>1000000</v>
          </cell>
          <cell r="F899">
            <v>50</v>
          </cell>
          <cell r="G899">
            <v>999950</v>
          </cell>
          <cell r="H899">
            <v>168.91047297297297</v>
          </cell>
        </row>
        <row r="900">
          <cell r="A900" t="str">
            <v>4401012201</v>
          </cell>
          <cell r="B900" t="str">
            <v>Seguros del personal</v>
          </cell>
          <cell r="C900">
            <v>1000000</v>
          </cell>
          <cell r="D900">
            <v>50</v>
          </cell>
          <cell r="E900">
            <v>1000000</v>
          </cell>
          <cell r="F900">
            <v>50</v>
          </cell>
          <cell r="G900">
            <v>999950</v>
          </cell>
          <cell r="H900">
            <v>168.91047297297297</v>
          </cell>
        </row>
        <row r="901">
          <cell r="A901" t="str">
            <v>4401012202</v>
          </cell>
          <cell r="B901" t="str">
            <v>Seguros de propiedades</v>
          </cell>
          <cell r="C901">
            <v>1000000</v>
          </cell>
          <cell r="D901">
            <v>50</v>
          </cell>
          <cell r="E901">
            <v>1000000</v>
          </cell>
          <cell r="F901">
            <v>50</v>
          </cell>
          <cell r="G901">
            <v>999950</v>
          </cell>
          <cell r="H901">
            <v>168.91047297297297</v>
          </cell>
        </row>
        <row r="902">
          <cell r="A902" t="str">
            <v>4401012401</v>
          </cell>
          <cell r="B902" t="str">
            <v>Honorarios auditores</v>
          </cell>
          <cell r="C902">
            <v>1000000</v>
          </cell>
          <cell r="D902">
            <v>50</v>
          </cell>
          <cell r="E902">
            <v>1000000</v>
          </cell>
          <cell r="F902">
            <v>50</v>
          </cell>
          <cell r="G902">
            <v>999950</v>
          </cell>
          <cell r="H902">
            <v>168.91047297297297</v>
          </cell>
        </row>
        <row r="903">
          <cell r="A903" t="str">
            <v>4401012402</v>
          </cell>
          <cell r="B903" t="str">
            <v>Honorarios legales</v>
          </cell>
          <cell r="C903">
            <v>1000000</v>
          </cell>
          <cell r="D903">
            <v>50</v>
          </cell>
          <cell r="E903">
            <v>1000000</v>
          </cell>
          <cell r="F903">
            <v>50</v>
          </cell>
          <cell r="G903">
            <v>999950</v>
          </cell>
          <cell r="H903">
            <v>168.91047297297297</v>
          </cell>
        </row>
        <row r="904">
          <cell r="A904" t="str">
            <v>4401012403</v>
          </cell>
          <cell r="B904" t="str">
            <v>Otros honorarios</v>
          </cell>
          <cell r="C904">
            <v>1000000</v>
          </cell>
          <cell r="D904">
            <v>50</v>
          </cell>
          <cell r="E904">
            <v>1000000</v>
          </cell>
          <cell r="F904">
            <v>50</v>
          </cell>
          <cell r="G904">
            <v>999950</v>
          </cell>
          <cell r="H904">
            <v>168.91047297297297</v>
          </cell>
        </row>
        <row r="905">
          <cell r="A905" t="str">
            <v>4401012404</v>
          </cell>
          <cell r="B905" t="str">
            <v>Recoleccion de basura</v>
          </cell>
          <cell r="C905">
            <v>1000000</v>
          </cell>
          <cell r="D905">
            <v>50</v>
          </cell>
          <cell r="E905">
            <v>1000000</v>
          </cell>
          <cell r="F905">
            <v>50</v>
          </cell>
          <cell r="G905">
            <v>999950</v>
          </cell>
          <cell r="H905">
            <v>168.91047297297297</v>
          </cell>
        </row>
        <row r="906">
          <cell r="A906" t="str">
            <v>4401012405</v>
          </cell>
          <cell r="B906" t="str">
            <v>Otros Servicios</v>
          </cell>
          <cell r="C906">
            <v>1000000</v>
          </cell>
          <cell r="D906">
            <v>50</v>
          </cell>
          <cell r="E906">
            <v>1000000</v>
          </cell>
          <cell r="F906">
            <v>50</v>
          </cell>
          <cell r="G906">
            <v>999950</v>
          </cell>
          <cell r="H906">
            <v>168.91047297297297</v>
          </cell>
        </row>
        <row r="907">
          <cell r="A907" t="str">
            <v>4401012601</v>
          </cell>
          <cell r="B907" t="str">
            <v>Equipamiento</v>
          </cell>
          <cell r="C907">
            <v>1000000</v>
          </cell>
          <cell r="D907">
            <v>50</v>
          </cell>
          <cell r="E907">
            <v>1000000</v>
          </cell>
          <cell r="F907">
            <v>50</v>
          </cell>
          <cell r="G907">
            <v>999950</v>
          </cell>
          <cell r="H907">
            <v>168.91047297297297</v>
          </cell>
        </row>
        <row r="908">
          <cell r="A908" t="str">
            <v>4401012602</v>
          </cell>
          <cell r="B908" t="str">
            <v>Reparaciones y mantenimiento</v>
          </cell>
          <cell r="C908">
            <v>1000000</v>
          </cell>
          <cell r="D908">
            <v>50</v>
          </cell>
          <cell r="E908">
            <v>1000000</v>
          </cell>
          <cell r="F908">
            <v>50</v>
          </cell>
          <cell r="G908">
            <v>999950</v>
          </cell>
          <cell r="H908">
            <v>168.91047297297297</v>
          </cell>
        </row>
        <row r="909">
          <cell r="A909" t="str">
            <v>4401012801</v>
          </cell>
          <cell r="B909" t="str">
            <v>Otros proveedores</v>
          </cell>
          <cell r="C909">
            <v>1000000</v>
          </cell>
          <cell r="D909">
            <v>50</v>
          </cell>
          <cell r="E909">
            <v>1000000</v>
          </cell>
          <cell r="F909">
            <v>50</v>
          </cell>
          <cell r="G909">
            <v>999950</v>
          </cell>
          <cell r="H909">
            <v>168.91047297297297</v>
          </cell>
        </row>
        <row r="910">
          <cell r="A910" t="str">
            <v>4401012802</v>
          </cell>
          <cell r="B910" t="str">
            <v>Proveedores</v>
          </cell>
          <cell r="C910">
            <v>1000000</v>
          </cell>
          <cell r="D910">
            <v>50</v>
          </cell>
          <cell r="E910">
            <v>1000000</v>
          </cell>
          <cell r="F910">
            <v>50</v>
          </cell>
          <cell r="G910">
            <v>999950</v>
          </cell>
          <cell r="H910">
            <v>168.91047297297297</v>
          </cell>
        </row>
        <row r="911">
          <cell r="A911" t="str">
            <v>4401012803</v>
          </cell>
          <cell r="B911" t="str">
            <v>Energia electrica</v>
          </cell>
          <cell r="C911">
            <v>1000000</v>
          </cell>
          <cell r="D911">
            <v>50</v>
          </cell>
          <cell r="E911">
            <v>1000000</v>
          </cell>
          <cell r="F911">
            <v>50</v>
          </cell>
          <cell r="G911">
            <v>999950</v>
          </cell>
          <cell r="H911">
            <v>168.91047297297297</v>
          </cell>
        </row>
        <row r="912">
          <cell r="A912" t="str">
            <v>4401012804</v>
          </cell>
          <cell r="B912" t="str">
            <v>Gas</v>
          </cell>
          <cell r="C912">
            <v>1000000</v>
          </cell>
          <cell r="D912">
            <v>50</v>
          </cell>
          <cell r="E912">
            <v>1000000</v>
          </cell>
          <cell r="F912">
            <v>50</v>
          </cell>
          <cell r="G912">
            <v>999950</v>
          </cell>
          <cell r="H912">
            <v>168.91047297297297</v>
          </cell>
        </row>
        <row r="913">
          <cell r="A913" t="str">
            <v>4401012805</v>
          </cell>
          <cell r="B913" t="str">
            <v>Agua</v>
          </cell>
          <cell r="C913">
            <v>1000000</v>
          </cell>
          <cell r="D913">
            <v>50</v>
          </cell>
          <cell r="E913">
            <v>1000000</v>
          </cell>
          <cell r="F913">
            <v>50</v>
          </cell>
          <cell r="G913">
            <v>999950</v>
          </cell>
          <cell r="H913">
            <v>168.91047297297297</v>
          </cell>
        </row>
        <row r="914">
          <cell r="A914" t="str">
            <v>4401012806</v>
          </cell>
          <cell r="B914" t="str">
            <v>Gastos en Seguridad</v>
          </cell>
          <cell r="C914">
            <v>1000000</v>
          </cell>
          <cell r="D914">
            <v>50</v>
          </cell>
          <cell r="E914">
            <v>1000000</v>
          </cell>
          <cell r="F914">
            <v>50</v>
          </cell>
          <cell r="G914">
            <v>999950</v>
          </cell>
          <cell r="H914">
            <v>168.91047297297297</v>
          </cell>
        </row>
        <row r="915">
          <cell r="A915" t="str">
            <v>4401013001</v>
          </cell>
          <cell r="B915" t="str">
            <v>Alquiler de equipos</v>
          </cell>
          <cell r="C915">
            <v>1000000</v>
          </cell>
          <cell r="D915">
            <v>50</v>
          </cell>
          <cell r="E915">
            <v>1000000</v>
          </cell>
          <cell r="F915">
            <v>50</v>
          </cell>
          <cell r="G915">
            <v>999950</v>
          </cell>
          <cell r="H915">
            <v>168.91047297297297</v>
          </cell>
        </row>
        <row r="916">
          <cell r="A916" t="str">
            <v>4401013002</v>
          </cell>
          <cell r="B916" t="str">
            <v>Alquiler de oficinas</v>
          </cell>
          <cell r="C916">
            <v>1000000</v>
          </cell>
          <cell r="D916">
            <v>50</v>
          </cell>
          <cell r="E916">
            <v>1000000</v>
          </cell>
          <cell r="F916">
            <v>50</v>
          </cell>
          <cell r="G916">
            <v>999950</v>
          </cell>
          <cell r="H916">
            <v>168.91047297297297</v>
          </cell>
        </row>
        <row r="917">
          <cell r="A917" t="str">
            <v>4401013003</v>
          </cell>
          <cell r="B917" t="str">
            <v>Fletes</v>
          </cell>
          <cell r="C917">
            <v>1000000</v>
          </cell>
          <cell r="D917">
            <v>50</v>
          </cell>
          <cell r="E917">
            <v>1000000</v>
          </cell>
          <cell r="F917">
            <v>50</v>
          </cell>
          <cell r="G917">
            <v>999950</v>
          </cell>
          <cell r="H917">
            <v>168.91047297297297</v>
          </cell>
        </row>
        <row r="918">
          <cell r="A918" t="str">
            <v>4401013004</v>
          </cell>
          <cell r="B918" t="str">
            <v>Depositos</v>
          </cell>
          <cell r="C918">
            <v>1000000</v>
          </cell>
          <cell r="D918">
            <v>50</v>
          </cell>
          <cell r="E918">
            <v>1000000</v>
          </cell>
          <cell r="F918">
            <v>50</v>
          </cell>
          <cell r="G918">
            <v>999950</v>
          </cell>
          <cell r="H918">
            <v>168.91047297297297</v>
          </cell>
        </row>
        <row r="919">
          <cell r="A919" t="str">
            <v>4401013005</v>
          </cell>
          <cell r="B919" t="str">
            <v>Suscripciones</v>
          </cell>
          <cell r="C919">
            <v>1000000</v>
          </cell>
          <cell r="D919">
            <v>50</v>
          </cell>
          <cell r="E919">
            <v>1000000</v>
          </cell>
          <cell r="F919">
            <v>50</v>
          </cell>
          <cell r="G919">
            <v>999950</v>
          </cell>
          <cell r="H919">
            <v>168.91047297297297</v>
          </cell>
        </row>
        <row r="920">
          <cell r="A920" t="str">
            <v>4401013006</v>
          </cell>
          <cell r="B920" t="str">
            <v>Otros gastos</v>
          </cell>
          <cell r="C920">
            <v>1000000</v>
          </cell>
          <cell r="D920">
            <v>50</v>
          </cell>
          <cell r="E920">
            <v>1000000</v>
          </cell>
          <cell r="F920">
            <v>50</v>
          </cell>
          <cell r="G920">
            <v>999950</v>
          </cell>
          <cell r="H920">
            <v>168.91047297297297</v>
          </cell>
        </row>
        <row r="921">
          <cell r="A921" t="str">
            <v>4401013007</v>
          </cell>
          <cell r="B921" t="str">
            <v>Recreacion</v>
          </cell>
          <cell r="C921">
            <v>1000000</v>
          </cell>
          <cell r="D921">
            <v>50</v>
          </cell>
          <cell r="E921">
            <v>1000000</v>
          </cell>
          <cell r="F921">
            <v>50</v>
          </cell>
          <cell r="G921">
            <v>999950</v>
          </cell>
          <cell r="H921">
            <v>168.91047297297297</v>
          </cell>
        </row>
        <row r="922">
          <cell r="A922" t="str">
            <v>4401013008</v>
          </cell>
          <cell r="B922" t="str">
            <v>Estructura</v>
          </cell>
          <cell r="C922">
            <v>1000000</v>
          </cell>
          <cell r="D922">
            <v>50</v>
          </cell>
          <cell r="E922">
            <v>1000000</v>
          </cell>
          <cell r="F922">
            <v>50</v>
          </cell>
          <cell r="G922">
            <v>999950</v>
          </cell>
          <cell r="H922">
            <v>168.91047297297297</v>
          </cell>
        </row>
        <row r="923">
          <cell r="A923" t="str">
            <v>4402010001</v>
          </cell>
          <cell r="B923" t="str">
            <v>Incobrables</v>
          </cell>
          <cell r="C923">
            <v>1000000</v>
          </cell>
          <cell r="D923">
            <v>50</v>
          </cell>
          <cell r="E923">
            <v>1000000</v>
          </cell>
          <cell r="F923">
            <v>50</v>
          </cell>
          <cell r="G923">
            <v>999950</v>
          </cell>
          <cell r="H923">
            <v>168.91047297297297</v>
          </cell>
        </row>
        <row r="924">
          <cell r="A924" t="str">
            <v>4403011001</v>
          </cell>
          <cell r="B924" t="str">
            <v>Sueldos y Jornales personal permanente</v>
          </cell>
          <cell r="C924">
            <v>1000000</v>
          </cell>
          <cell r="D924">
            <v>50</v>
          </cell>
          <cell r="E924">
            <v>1000000</v>
          </cell>
          <cell r="F924">
            <v>50</v>
          </cell>
          <cell r="G924">
            <v>999950</v>
          </cell>
          <cell r="H924">
            <v>168.91047297297297</v>
          </cell>
        </row>
        <row r="925">
          <cell r="A925" t="str">
            <v>4403011002</v>
          </cell>
          <cell r="B925" t="str">
            <v>Sueldos y Jornales personal temporario</v>
          </cell>
          <cell r="C925">
            <v>1000000</v>
          </cell>
          <cell r="D925">
            <v>50</v>
          </cell>
          <cell r="E925">
            <v>1000000</v>
          </cell>
          <cell r="F925">
            <v>50</v>
          </cell>
          <cell r="G925">
            <v>999950</v>
          </cell>
          <cell r="H925">
            <v>168.91047297297297</v>
          </cell>
        </row>
        <row r="926">
          <cell r="A926" t="str">
            <v>4403011003</v>
          </cell>
          <cell r="B926" t="str">
            <v>Horas Extras</v>
          </cell>
          <cell r="C926">
            <v>1000000</v>
          </cell>
          <cell r="D926">
            <v>50</v>
          </cell>
          <cell r="E926">
            <v>1000000</v>
          </cell>
          <cell r="F926">
            <v>50</v>
          </cell>
          <cell r="G926">
            <v>999950</v>
          </cell>
          <cell r="H926">
            <v>168.91047297297297</v>
          </cell>
        </row>
        <row r="927">
          <cell r="A927" t="str">
            <v>4403011004</v>
          </cell>
          <cell r="B927" t="str">
            <v>Cargas Sociales</v>
          </cell>
          <cell r="C927">
            <v>1000000</v>
          </cell>
          <cell r="D927">
            <v>50</v>
          </cell>
          <cell r="E927">
            <v>1000000</v>
          </cell>
          <cell r="F927">
            <v>50</v>
          </cell>
          <cell r="G927">
            <v>999950</v>
          </cell>
          <cell r="H927">
            <v>168.91047297297297</v>
          </cell>
        </row>
        <row r="928">
          <cell r="A928" t="str">
            <v>4403011005</v>
          </cell>
          <cell r="B928" t="str">
            <v>Sueldo Anual Complementario</v>
          </cell>
          <cell r="C928">
            <v>1000000</v>
          </cell>
          <cell r="D928">
            <v>50</v>
          </cell>
          <cell r="E928">
            <v>1000000</v>
          </cell>
          <cell r="F928">
            <v>50</v>
          </cell>
          <cell r="G928">
            <v>999950</v>
          </cell>
          <cell r="H928">
            <v>168.91047297297297</v>
          </cell>
        </row>
        <row r="929">
          <cell r="A929" t="str">
            <v>4403011006</v>
          </cell>
          <cell r="B929" t="str">
            <v>Vacaciones</v>
          </cell>
          <cell r="C929">
            <v>1000000</v>
          </cell>
          <cell r="D929">
            <v>50</v>
          </cell>
          <cell r="E929">
            <v>1000000</v>
          </cell>
          <cell r="F929">
            <v>50</v>
          </cell>
          <cell r="G929">
            <v>999950</v>
          </cell>
          <cell r="H929">
            <v>168.91047297297297</v>
          </cell>
        </row>
        <row r="930">
          <cell r="A930" t="str">
            <v>4403011007</v>
          </cell>
          <cell r="B930" t="str">
            <v>Plan de Jubilacion</v>
          </cell>
          <cell r="C930">
            <v>1000000</v>
          </cell>
          <cell r="D930">
            <v>50</v>
          </cell>
          <cell r="E930">
            <v>1000000</v>
          </cell>
          <cell r="F930">
            <v>50</v>
          </cell>
          <cell r="G930">
            <v>999950</v>
          </cell>
          <cell r="H930">
            <v>168.91047297297297</v>
          </cell>
        </row>
        <row r="931">
          <cell r="A931" t="str">
            <v>4403011008</v>
          </cell>
          <cell r="B931" t="str">
            <v>Gratificacion</v>
          </cell>
          <cell r="C931">
            <v>1000000</v>
          </cell>
          <cell r="D931">
            <v>50</v>
          </cell>
          <cell r="E931">
            <v>1000000</v>
          </cell>
          <cell r="F931">
            <v>50</v>
          </cell>
          <cell r="G931">
            <v>999950</v>
          </cell>
          <cell r="H931">
            <v>168.91047297297297</v>
          </cell>
        </row>
        <row r="932">
          <cell r="A932" t="str">
            <v>4403011009</v>
          </cell>
          <cell r="B932" t="str">
            <v>Vivienda</v>
          </cell>
          <cell r="C932">
            <v>1000000</v>
          </cell>
          <cell r="D932">
            <v>50</v>
          </cell>
          <cell r="E932">
            <v>1000000</v>
          </cell>
          <cell r="F932">
            <v>50</v>
          </cell>
          <cell r="G932">
            <v>999950</v>
          </cell>
          <cell r="H932">
            <v>168.91047297297297</v>
          </cell>
        </row>
        <row r="933">
          <cell r="A933" t="str">
            <v>4403011010</v>
          </cell>
          <cell r="B933" t="str">
            <v>Servicio Medico</v>
          </cell>
          <cell r="C933">
            <v>1000000</v>
          </cell>
          <cell r="D933">
            <v>50</v>
          </cell>
          <cell r="E933">
            <v>1000000</v>
          </cell>
          <cell r="F933">
            <v>50</v>
          </cell>
          <cell r="G933">
            <v>999950</v>
          </cell>
          <cell r="H933">
            <v>168.91047297297297</v>
          </cell>
        </row>
        <row r="934">
          <cell r="A934" t="str">
            <v>4403011011</v>
          </cell>
          <cell r="B934" t="str">
            <v>Capacitacion</v>
          </cell>
          <cell r="C934">
            <v>1000000</v>
          </cell>
          <cell r="D934">
            <v>50</v>
          </cell>
          <cell r="E934">
            <v>1000000</v>
          </cell>
          <cell r="F934">
            <v>50</v>
          </cell>
          <cell r="G934">
            <v>999950</v>
          </cell>
          <cell r="H934">
            <v>168.91047297297297</v>
          </cell>
        </row>
        <row r="935">
          <cell r="A935" t="str">
            <v>4403011012</v>
          </cell>
          <cell r="B935" t="str">
            <v>Otros Servicios al Personal</v>
          </cell>
          <cell r="C935">
            <v>1000000</v>
          </cell>
          <cell r="D935">
            <v>50</v>
          </cell>
          <cell r="E935">
            <v>1000000</v>
          </cell>
          <cell r="F935">
            <v>50</v>
          </cell>
          <cell r="G935">
            <v>999950</v>
          </cell>
          <cell r="H935">
            <v>168.91047297297297</v>
          </cell>
        </row>
        <row r="936">
          <cell r="A936" t="str">
            <v>4403011013</v>
          </cell>
          <cell r="B936" t="str">
            <v>Varios</v>
          </cell>
          <cell r="C936">
            <v>1000000</v>
          </cell>
          <cell r="D936">
            <v>50</v>
          </cell>
          <cell r="E936">
            <v>1000000</v>
          </cell>
          <cell r="F936">
            <v>50</v>
          </cell>
          <cell r="G936">
            <v>999950</v>
          </cell>
          <cell r="H936">
            <v>168.91047297297297</v>
          </cell>
        </row>
        <row r="937">
          <cell r="A937" t="str">
            <v>4403011014</v>
          </cell>
          <cell r="B937" t="str">
            <v>Indemnizaciones</v>
          </cell>
          <cell r="C937">
            <v>1000000</v>
          </cell>
          <cell r="D937">
            <v>50</v>
          </cell>
          <cell r="E937">
            <v>1000000</v>
          </cell>
          <cell r="F937">
            <v>50</v>
          </cell>
          <cell r="G937">
            <v>999950</v>
          </cell>
          <cell r="H937">
            <v>168.91047297297297</v>
          </cell>
        </row>
        <row r="938">
          <cell r="A938" t="str">
            <v>4403011015</v>
          </cell>
          <cell r="B938" t="str">
            <v>Gratificaciones</v>
          </cell>
          <cell r="C938">
            <v>1000000</v>
          </cell>
          <cell r="D938">
            <v>50</v>
          </cell>
          <cell r="E938">
            <v>1000000</v>
          </cell>
          <cell r="F938">
            <v>50</v>
          </cell>
          <cell r="G938">
            <v>999950</v>
          </cell>
          <cell r="H938">
            <v>168.91047297297297</v>
          </cell>
        </row>
        <row r="939">
          <cell r="A939" t="str">
            <v>4403011201</v>
          </cell>
          <cell r="B939" t="str">
            <v>Gastos de viaje</v>
          </cell>
          <cell r="C939">
            <v>1000000</v>
          </cell>
          <cell r="D939">
            <v>50</v>
          </cell>
          <cell r="E939">
            <v>1000000</v>
          </cell>
          <cell r="F939">
            <v>50</v>
          </cell>
          <cell r="G939">
            <v>999950</v>
          </cell>
          <cell r="H939">
            <v>168.91047297297297</v>
          </cell>
        </row>
        <row r="940">
          <cell r="A940" t="str">
            <v>4403011401</v>
          </cell>
          <cell r="B940" t="str">
            <v>Gastos de oficina</v>
          </cell>
          <cell r="C940">
            <v>1000000</v>
          </cell>
          <cell r="D940">
            <v>50</v>
          </cell>
          <cell r="E940">
            <v>1000000</v>
          </cell>
          <cell r="F940">
            <v>50</v>
          </cell>
          <cell r="G940">
            <v>999950</v>
          </cell>
          <cell r="H940">
            <v>168.91047297297297</v>
          </cell>
        </row>
        <row r="941">
          <cell r="A941" t="str">
            <v>4403011601</v>
          </cell>
          <cell r="B941" t="str">
            <v>Comunicaciones</v>
          </cell>
          <cell r="C941">
            <v>1000000</v>
          </cell>
          <cell r="D941">
            <v>50</v>
          </cell>
          <cell r="E941">
            <v>1000000</v>
          </cell>
          <cell r="F941">
            <v>50</v>
          </cell>
          <cell r="G941">
            <v>999950</v>
          </cell>
          <cell r="H941">
            <v>168.91047297297297</v>
          </cell>
        </row>
        <row r="942">
          <cell r="A942" t="str">
            <v>4403011801</v>
          </cell>
          <cell r="B942" t="str">
            <v>Publicidad</v>
          </cell>
          <cell r="C942">
            <v>1000000</v>
          </cell>
          <cell r="D942">
            <v>50</v>
          </cell>
          <cell r="E942">
            <v>1000000</v>
          </cell>
          <cell r="F942">
            <v>50</v>
          </cell>
          <cell r="G942">
            <v>999950</v>
          </cell>
          <cell r="H942">
            <v>168.91047297297297</v>
          </cell>
        </row>
        <row r="943">
          <cell r="A943" t="str">
            <v>4403011802</v>
          </cell>
          <cell r="B943" t="str">
            <v>Promociones</v>
          </cell>
          <cell r="C943">
            <v>1000000</v>
          </cell>
          <cell r="D943">
            <v>50</v>
          </cell>
          <cell r="E943">
            <v>1000000</v>
          </cell>
          <cell r="F943">
            <v>50</v>
          </cell>
          <cell r="G943">
            <v>999950</v>
          </cell>
          <cell r="H943">
            <v>168.91047297297297</v>
          </cell>
        </row>
        <row r="944">
          <cell r="A944" t="str">
            <v>4403011803</v>
          </cell>
          <cell r="B944" t="str">
            <v>Servicios al Cliente</v>
          </cell>
          <cell r="C944">
            <v>1000000</v>
          </cell>
          <cell r="D944">
            <v>50</v>
          </cell>
          <cell r="E944">
            <v>1000000</v>
          </cell>
          <cell r="F944">
            <v>50</v>
          </cell>
          <cell r="G944">
            <v>999950</v>
          </cell>
          <cell r="H944">
            <v>168.91047297297297</v>
          </cell>
        </row>
        <row r="945">
          <cell r="A945" t="str">
            <v>4403012001</v>
          </cell>
          <cell r="B945" t="str">
            <v>Impuestos a la propiedad</v>
          </cell>
          <cell r="C945">
            <v>1000000</v>
          </cell>
          <cell r="D945">
            <v>50</v>
          </cell>
          <cell r="E945">
            <v>1000000</v>
          </cell>
          <cell r="F945">
            <v>50</v>
          </cell>
          <cell r="G945">
            <v>999950</v>
          </cell>
          <cell r="H945">
            <v>168.91047297297297</v>
          </cell>
        </row>
        <row r="946">
          <cell r="A946" t="str">
            <v>4403012002</v>
          </cell>
          <cell r="B946" t="str">
            <v>Otros impuestos</v>
          </cell>
          <cell r="C946">
            <v>1000000</v>
          </cell>
          <cell r="D946">
            <v>50</v>
          </cell>
          <cell r="E946">
            <v>1000000</v>
          </cell>
          <cell r="F946">
            <v>50</v>
          </cell>
          <cell r="G946">
            <v>999950</v>
          </cell>
          <cell r="H946">
            <v>168.91047297297297</v>
          </cell>
        </row>
        <row r="947">
          <cell r="A947" t="str">
            <v>4403012201</v>
          </cell>
          <cell r="B947" t="str">
            <v>Seguros del personal</v>
          </cell>
          <cell r="C947">
            <v>1000000</v>
          </cell>
          <cell r="D947">
            <v>50</v>
          </cell>
          <cell r="E947">
            <v>1000000</v>
          </cell>
          <cell r="F947">
            <v>50</v>
          </cell>
          <cell r="G947">
            <v>999950</v>
          </cell>
          <cell r="H947">
            <v>168.91047297297297</v>
          </cell>
        </row>
        <row r="948">
          <cell r="A948" t="str">
            <v>4403012202</v>
          </cell>
          <cell r="B948" t="str">
            <v>Seguros de propiedades</v>
          </cell>
          <cell r="C948">
            <v>1000000</v>
          </cell>
          <cell r="D948">
            <v>50</v>
          </cell>
          <cell r="E948">
            <v>1000000</v>
          </cell>
          <cell r="F948">
            <v>50</v>
          </cell>
          <cell r="G948">
            <v>999950</v>
          </cell>
          <cell r="H948">
            <v>168.91047297297297</v>
          </cell>
        </row>
        <row r="949">
          <cell r="A949" t="str">
            <v>4403012401</v>
          </cell>
          <cell r="B949" t="str">
            <v>Honorarios auditores</v>
          </cell>
          <cell r="C949">
            <v>1000000</v>
          </cell>
          <cell r="D949">
            <v>50</v>
          </cell>
          <cell r="E949">
            <v>1000000</v>
          </cell>
          <cell r="F949">
            <v>50</v>
          </cell>
          <cell r="G949">
            <v>999950</v>
          </cell>
          <cell r="H949">
            <v>168.91047297297297</v>
          </cell>
        </row>
        <row r="950">
          <cell r="A950" t="str">
            <v>4403012402</v>
          </cell>
          <cell r="B950" t="str">
            <v>Honorarios legales</v>
          </cell>
          <cell r="C950">
            <v>1000000</v>
          </cell>
          <cell r="D950">
            <v>50</v>
          </cell>
          <cell r="E950">
            <v>1000000</v>
          </cell>
          <cell r="F950">
            <v>50</v>
          </cell>
          <cell r="G950">
            <v>999950</v>
          </cell>
          <cell r="H950">
            <v>168.91047297297297</v>
          </cell>
        </row>
        <row r="951">
          <cell r="A951" t="str">
            <v>4403012403</v>
          </cell>
          <cell r="B951" t="str">
            <v>Otros honorarios</v>
          </cell>
          <cell r="C951">
            <v>1000000</v>
          </cell>
          <cell r="D951">
            <v>50</v>
          </cell>
          <cell r="E951">
            <v>1000000</v>
          </cell>
          <cell r="F951">
            <v>50</v>
          </cell>
          <cell r="G951">
            <v>999950</v>
          </cell>
          <cell r="H951">
            <v>168.91047297297297</v>
          </cell>
        </row>
        <row r="952">
          <cell r="A952" t="str">
            <v>4403012404</v>
          </cell>
          <cell r="B952" t="str">
            <v>Recoleccion de basura</v>
          </cell>
          <cell r="C952">
            <v>1000000</v>
          </cell>
          <cell r="D952">
            <v>50</v>
          </cell>
          <cell r="E952">
            <v>1000000</v>
          </cell>
          <cell r="F952">
            <v>50</v>
          </cell>
          <cell r="G952">
            <v>999950</v>
          </cell>
          <cell r="H952">
            <v>168.91047297297297</v>
          </cell>
        </row>
        <row r="953">
          <cell r="A953" t="str">
            <v>4403012405</v>
          </cell>
          <cell r="B953" t="str">
            <v>Otros Servicios</v>
          </cell>
          <cell r="C953">
            <v>1000000</v>
          </cell>
          <cell r="D953">
            <v>50</v>
          </cell>
          <cell r="E953">
            <v>1000000</v>
          </cell>
          <cell r="F953">
            <v>50</v>
          </cell>
          <cell r="G953">
            <v>999950</v>
          </cell>
          <cell r="H953">
            <v>168.91047297297297</v>
          </cell>
        </row>
        <row r="954">
          <cell r="A954" t="str">
            <v>4403012601</v>
          </cell>
          <cell r="B954" t="str">
            <v>Equipamiento</v>
          </cell>
          <cell r="C954">
            <v>1000000</v>
          </cell>
          <cell r="D954">
            <v>50</v>
          </cell>
          <cell r="E954">
            <v>1000000</v>
          </cell>
          <cell r="F954">
            <v>50</v>
          </cell>
          <cell r="G954">
            <v>999950</v>
          </cell>
          <cell r="H954">
            <v>168.91047297297297</v>
          </cell>
        </row>
        <row r="955">
          <cell r="A955" t="str">
            <v>4403012602</v>
          </cell>
          <cell r="B955" t="str">
            <v>Reparaciones y mantenimiento</v>
          </cell>
          <cell r="C955">
            <v>1000000</v>
          </cell>
          <cell r="D955">
            <v>50</v>
          </cell>
          <cell r="E955">
            <v>1000000</v>
          </cell>
          <cell r="F955">
            <v>50</v>
          </cell>
          <cell r="G955">
            <v>999950</v>
          </cell>
          <cell r="H955">
            <v>168.91047297297297</v>
          </cell>
        </row>
        <row r="956">
          <cell r="A956" t="str">
            <v>4403012801</v>
          </cell>
          <cell r="B956" t="str">
            <v>Otros proveedores</v>
          </cell>
          <cell r="C956">
            <v>1000000</v>
          </cell>
          <cell r="D956">
            <v>50</v>
          </cell>
          <cell r="E956">
            <v>1000000</v>
          </cell>
          <cell r="F956">
            <v>50</v>
          </cell>
          <cell r="G956">
            <v>999950</v>
          </cell>
          <cell r="H956">
            <v>168.91047297297297</v>
          </cell>
        </row>
        <row r="957">
          <cell r="A957" t="str">
            <v>4403012802</v>
          </cell>
          <cell r="B957" t="str">
            <v>Proveedores</v>
          </cell>
          <cell r="C957">
            <v>1000000</v>
          </cell>
          <cell r="D957">
            <v>50</v>
          </cell>
          <cell r="E957">
            <v>1000000</v>
          </cell>
          <cell r="F957">
            <v>50</v>
          </cell>
          <cell r="G957">
            <v>999950</v>
          </cell>
          <cell r="H957">
            <v>168.91047297297297</v>
          </cell>
        </row>
        <row r="958">
          <cell r="A958" t="str">
            <v>4403012803</v>
          </cell>
          <cell r="B958" t="str">
            <v>Energia electrica</v>
          </cell>
          <cell r="C958">
            <v>1000000</v>
          </cell>
          <cell r="D958">
            <v>50</v>
          </cell>
          <cell r="E958">
            <v>1000000</v>
          </cell>
          <cell r="F958">
            <v>50</v>
          </cell>
          <cell r="G958">
            <v>999950</v>
          </cell>
          <cell r="H958">
            <v>168.91047297297297</v>
          </cell>
        </row>
        <row r="959">
          <cell r="A959" t="str">
            <v>4403012804</v>
          </cell>
          <cell r="B959" t="str">
            <v>Gas</v>
          </cell>
          <cell r="C959">
            <v>1000000</v>
          </cell>
          <cell r="D959">
            <v>50</v>
          </cell>
          <cell r="E959">
            <v>1000000</v>
          </cell>
          <cell r="F959">
            <v>50</v>
          </cell>
          <cell r="G959">
            <v>999950</v>
          </cell>
          <cell r="H959">
            <v>168.91047297297297</v>
          </cell>
        </row>
        <row r="960">
          <cell r="A960" t="str">
            <v>4403012805</v>
          </cell>
          <cell r="B960" t="str">
            <v>Agua</v>
          </cell>
          <cell r="C960">
            <v>1000000</v>
          </cell>
          <cell r="D960">
            <v>50</v>
          </cell>
          <cell r="E960">
            <v>1000000</v>
          </cell>
          <cell r="F960">
            <v>50</v>
          </cell>
          <cell r="G960">
            <v>999950</v>
          </cell>
          <cell r="H960">
            <v>168.91047297297297</v>
          </cell>
        </row>
        <row r="961">
          <cell r="A961" t="str">
            <v>4403012806</v>
          </cell>
          <cell r="B961" t="str">
            <v>Gastos en Seguridad</v>
          </cell>
          <cell r="C961">
            <v>1000000</v>
          </cell>
          <cell r="D961">
            <v>50</v>
          </cell>
          <cell r="E961">
            <v>1000000</v>
          </cell>
          <cell r="F961">
            <v>50</v>
          </cell>
          <cell r="G961">
            <v>999950</v>
          </cell>
          <cell r="H961">
            <v>168.91047297297297</v>
          </cell>
        </row>
        <row r="962">
          <cell r="A962" t="str">
            <v>4403013001</v>
          </cell>
          <cell r="B962" t="str">
            <v>Alquiler de equipos</v>
          </cell>
          <cell r="C962">
            <v>1000000</v>
          </cell>
          <cell r="D962">
            <v>50</v>
          </cell>
          <cell r="E962">
            <v>1000000</v>
          </cell>
          <cell r="F962">
            <v>50</v>
          </cell>
          <cell r="G962">
            <v>999950</v>
          </cell>
          <cell r="H962">
            <v>168.91047297297297</v>
          </cell>
        </row>
        <row r="963">
          <cell r="A963" t="str">
            <v>4403013002</v>
          </cell>
          <cell r="B963" t="str">
            <v>Alquiler de oficinas</v>
          </cell>
          <cell r="C963">
            <v>1000000</v>
          </cell>
          <cell r="D963">
            <v>50</v>
          </cell>
          <cell r="E963">
            <v>1000000</v>
          </cell>
          <cell r="F963">
            <v>50</v>
          </cell>
          <cell r="G963">
            <v>999950</v>
          </cell>
          <cell r="H963">
            <v>168.91047297297297</v>
          </cell>
        </row>
        <row r="964">
          <cell r="A964" t="str">
            <v>4403013003</v>
          </cell>
          <cell r="B964" t="str">
            <v>Fletes</v>
          </cell>
          <cell r="C964">
            <v>1000000</v>
          </cell>
          <cell r="D964">
            <v>50</v>
          </cell>
          <cell r="E964">
            <v>1000000</v>
          </cell>
          <cell r="F964">
            <v>50</v>
          </cell>
          <cell r="G964">
            <v>999950</v>
          </cell>
          <cell r="H964">
            <v>168.91047297297297</v>
          </cell>
        </row>
        <row r="965">
          <cell r="A965" t="str">
            <v>4403013004</v>
          </cell>
          <cell r="B965" t="str">
            <v>Depositos</v>
          </cell>
          <cell r="C965">
            <v>1000000</v>
          </cell>
          <cell r="D965">
            <v>50</v>
          </cell>
          <cell r="E965">
            <v>1000000</v>
          </cell>
          <cell r="F965">
            <v>50</v>
          </cell>
          <cell r="G965">
            <v>999950</v>
          </cell>
          <cell r="H965">
            <v>168.91047297297297</v>
          </cell>
        </row>
        <row r="966">
          <cell r="A966" t="str">
            <v>4403013005</v>
          </cell>
          <cell r="B966" t="str">
            <v>Suscripciones</v>
          </cell>
          <cell r="C966">
            <v>1000000</v>
          </cell>
          <cell r="D966">
            <v>50</v>
          </cell>
          <cell r="E966">
            <v>1000000</v>
          </cell>
          <cell r="F966">
            <v>50</v>
          </cell>
          <cell r="G966">
            <v>999950</v>
          </cell>
          <cell r="H966">
            <v>168.91047297297297</v>
          </cell>
        </row>
        <row r="967">
          <cell r="A967" t="str">
            <v>4403013006</v>
          </cell>
          <cell r="B967" t="str">
            <v>Otros gastos</v>
          </cell>
          <cell r="C967">
            <v>1000000</v>
          </cell>
          <cell r="D967">
            <v>50</v>
          </cell>
          <cell r="E967">
            <v>1000000</v>
          </cell>
          <cell r="F967">
            <v>50</v>
          </cell>
          <cell r="G967">
            <v>999950</v>
          </cell>
          <cell r="H967">
            <v>168.91047297297297</v>
          </cell>
        </row>
        <row r="968">
          <cell r="A968" t="str">
            <v>4403013007</v>
          </cell>
          <cell r="B968" t="str">
            <v>Recreacion</v>
          </cell>
          <cell r="C968">
            <v>1000000</v>
          </cell>
          <cell r="D968">
            <v>50</v>
          </cell>
          <cell r="E968">
            <v>1000000</v>
          </cell>
          <cell r="F968">
            <v>50</v>
          </cell>
          <cell r="G968">
            <v>999950</v>
          </cell>
          <cell r="H968">
            <v>168.91047297297297</v>
          </cell>
        </row>
        <row r="969">
          <cell r="A969" t="str">
            <v>4403013008</v>
          </cell>
          <cell r="B969" t="str">
            <v>Estructura</v>
          </cell>
          <cell r="C969">
            <v>1000000</v>
          </cell>
          <cell r="D969">
            <v>50</v>
          </cell>
          <cell r="E969">
            <v>1000000</v>
          </cell>
          <cell r="F969">
            <v>50</v>
          </cell>
          <cell r="G969">
            <v>999950</v>
          </cell>
          <cell r="H969">
            <v>168.91047297297297</v>
          </cell>
        </row>
        <row r="970">
          <cell r="A970" t="str">
            <v>4403021001</v>
          </cell>
          <cell r="B970" t="str">
            <v>Sueldos y Jornales personal permanente</v>
          </cell>
          <cell r="C970">
            <v>1000000</v>
          </cell>
          <cell r="D970">
            <v>50</v>
          </cell>
          <cell r="E970">
            <v>1000000</v>
          </cell>
          <cell r="F970">
            <v>50</v>
          </cell>
          <cell r="G970">
            <v>999950</v>
          </cell>
          <cell r="H970">
            <v>168.91047297297297</v>
          </cell>
        </row>
        <row r="971">
          <cell r="A971" t="str">
            <v>4403021002</v>
          </cell>
          <cell r="B971" t="str">
            <v>Sueldos y Jornales personal temporario</v>
          </cell>
          <cell r="C971">
            <v>1000000</v>
          </cell>
          <cell r="D971">
            <v>50</v>
          </cell>
          <cell r="E971">
            <v>1000000</v>
          </cell>
          <cell r="F971">
            <v>50</v>
          </cell>
          <cell r="G971">
            <v>999950</v>
          </cell>
          <cell r="H971">
            <v>168.91047297297297</v>
          </cell>
        </row>
        <row r="972">
          <cell r="A972" t="str">
            <v>4403021003</v>
          </cell>
          <cell r="B972" t="str">
            <v>Horas Extras</v>
          </cell>
          <cell r="C972">
            <v>1000000</v>
          </cell>
          <cell r="D972">
            <v>50</v>
          </cell>
          <cell r="E972">
            <v>1000000</v>
          </cell>
          <cell r="F972">
            <v>50</v>
          </cell>
          <cell r="G972">
            <v>999950</v>
          </cell>
          <cell r="H972">
            <v>168.91047297297297</v>
          </cell>
        </row>
        <row r="973">
          <cell r="A973" t="str">
            <v>4403021004</v>
          </cell>
          <cell r="B973" t="str">
            <v>Cargas Sociales</v>
          </cell>
          <cell r="C973">
            <v>1000000</v>
          </cell>
          <cell r="D973">
            <v>50</v>
          </cell>
          <cell r="E973">
            <v>1000000</v>
          </cell>
          <cell r="F973">
            <v>50</v>
          </cell>
          <cell r="G973">
            <v>999950</v>
          </cell>
          <cell r="H973">
            <v>168.91047297297297</v>
          </cell>
        </row>
        <row r="974">
          <cell r="A974" t="str">
            <v>4403021005</v>
          </cell>
          <cell r="B974" t="str">
            <v>Sueldo Anual Complementario</v>
          </cell>
          <cell r="C974">
            <v>1000000</v>
          </cell>
          <cell r="D974">
            <v>50</v>
          </cell>
          <cell r="E974">
            <v>1000000</v>
          </cell>
          <cell r="F974">
            <v>50</v>
          </cell>
          <cell r="G974">
            <v>999950</v>
          </cell>
          <cell r="H974">
            <v>168.91047297297297</v>
          </cell>
        </row>
        <row r="975">
          <cell r="A975" t="str">
            <v>4403021006</v>
          </cell>
          <cell r="B975" t="str">
            <v>Vacaciones</v>
          </cell>
          <cell r="C975">
            <v>1000000</v>
          </cell>
          <cell r="D975">
            <v>50</v>
          </cell>
          <cell r="E975">
            <v>1000000</v>
          </cell>
          <cell r="F975">
            <v>50</v>
          </cell>
          <cell r="G975">
            <v>999950</v>
          </cell>
          <cell r="H975">
            <v>168.91047297297297</v>
          </cell>
        </row>
        <row r="976">
          <cell r="A976" t="str">
            <v>4403021007</v>
          </cell>
          <cell r="B976" t="str">
            <v>Plan de Jubilacion</v>
          </cell>
          <cell r="C976">
            <v>1000000</v>
          </cell>
          <cell r="D976">
            <v>50</v>
          </cell>
          <cell r="E976">
            <v>1000000</v>
          </cell>
          <cell r="F976">
            <v>50</v>
          </cell>
          <cell r="G976">
            <v>999950</v>
          </cell>
          <cell r="H976">
            <v>168.91047297297297</v>
          </cell>
        </row>
        <row r="977">
          <cell r="A977" t="str">
            <v>4403021008</v>
          </cell>
          <cell r="B977" t="str">
            <v>Gratificacion</v>
          </cell>
          <cell r="C977">
            <v>1000000</v>
          </cell>
          <cell r="D977">
            <v>50</v>
          </cell>
          <cell r="E977">
            <v>1000000</v>
          </cell>
          <cell r="F977">
            <v>50</v>
          </cell>
          <cell r="G977">
            <v>999950</v>
          </cell>
          <cell r="H977">
            <v>168.91047297297297</v>
          </cell>
        </row>
        <row r="978">
          <cell r="A978" t="str">
            <v>4403021009</v>
          </cell>
          <cell r="B978" t="str">
            <v>Vivienda</v>
          </cell>
          <cell r="C978">
            <v>1000000</v>
          </cell>
          <cell r="D978">
            <v>50</v>
          </cell>
          <cell r="E978">
            <v>1000000</v>
          </cell>
          <cell r="F978">
            <v>50</v>
          </cell>
          <cell r="G978">
            <v>999950</v>
          </cell>
          <cell r="H978">
            <v>168.91047297297297</v>
          </cell>
        </row>
        <row r="979">
          <cell r="A979" t="str">
            <v>4403021010</v>
          </cell>
          <cell r="B979" t="str">
            <v>Servicio Medico</v>
          </cell>
          <cell r="C979">
            <v>1000000</v>
          </cell>
          <cell r="D979">
            <v>50</v>
          </cell>
          <cell r="E979">
            <v>1000000</v>
          </cell>
          <cell r="F979">
            <v>50</v>
          </cell>
          <cell r="G979">
            <v>999950</v>
          </cell>
          <cell r="H979">
            <v>168.91047297297297</v>
          </cell>
        </row>
        <row r="980">
          <cell r="A980" t="str">
            <v>4403021011</v>
          </cell>
          <cell r="B980" t="str">
            <v>Capacitacion</v>
          </cell>
          <cell r="C980">
            <v>1000000</v>
          </cell>
          <cell r="D980">
            <v>50</v>
          </cell>
          <cell r="E980">
            <v>1000000</v>
          </cell>
          <cell r="F980">
            <v>50</v>
          </cell>
          <cell r="G980">
            <v>999950</v>
          </cell>
          <cell r="H980">
            <v>168.91047297297297</v>
          </cell>
        </row>
        <row r="981">
          <cell r="A981" t="str">
            <v>4403021012</v>
          </cell>
          <cell r="B981" t="str">
            <v>Otros Servicios al Personal</v>
          </cell>
          <cell r="C981">
            <v>1000000</v>
          </cell>
          <cell r="D981">
            <v>50</v>
          </cell>
          <cell r="E981">
            <v>1000000</v>
          </cell>
          <cell r="F981">
            <v>50</v>
          </cell>
          <cell r="G981">
            <v>999950</v>
          </cell>
          <cell r="H981">
            <v>168.91047297297297</v>
          </cell>
        </row>
        <row r="982">
          <cell r="A982" t="str">
            <v>4403021013</v>
          </cell>
          <cell r="B982" t="str">
            <v>Varios</v>
          </cell>
          <cell r="C982">
            <v>1000000</v>
          </cell>
          <cell r="D982">
            <v>50</v>
          </cell>
          <cell r="E982">
            <v>1000000</v>
          </cell>
          <cell r="F982">
            <v>50</v>
          </cell>
          <cell r="G982">
            <v>999950</v>
          </cell>
          <cell r="H982">
            <v>168.91047297297297</v>
          </cell>
        </row>
        <row r="983">
          <cell r="A983" t="str">
            <v>4403021014</v>
          </cell>
          <cell r="B983" t="str">
            <v>Indemnizaciones</v>
          </cell>
          <cell r="C983">
            <v>1000000</v>
          </cell>
          <cell r="D983">
            <v>50</v>
          </cell>
          <cell r="E983">
            <v>1000000</v>
          </cell>
          <cell r="F983">
            <v>50</v>
          </cell>
          <cell r="G983">
            <v>999950</v>
          </cell>
          <cell r="H983">
            <v>168.91047297297297</v>
          </cell>
        </row>
        <row r="984">
          <cell r="A984" t="str">
            <v>4403021015</v>
          </cell>
          <cell r="B984" t="str">
            <v>Gratificaciones</v>
          </cell>
          <cell r="C984">
            <v>1000000</v>
          </cell>
          <cell r="D984">
            <v>50</v>
          </cell>
          <cell r="E984">
            <v>1000000</v>
          </cell>
          <cell r="F984">
            <v>50</v>
          </cell>
          <cell r="G984">
            <v>999950</v>
          </cell>
          <cell r="H984">
            <v>168.91047297297297</v>
          </cell>
        </row>
        <row r="985">
          <cell r="A985" t="str">
            <v>4403021201</v>
          </cell>
          <cell r="B985" t="str">
            <v>Gastos de viaje</v>
          </cell>
          <cell r="C985">
            <v>1000000</v>
          </cell>
          <cell r="D985">
            <v>50</v>
          </cell>
          <cell r="E985">
            <v>1000000</v>
          </cell>
          <cell r="F985">
            <v>50</v>
          </cell>
          <cell r="G985">
            <v>999950</v>
          </cell>
          <cell r="H985">
            <v>168.91047297297297</v>
          </cell>
        </row>
        <row r="986">
          <cell r="A986" t="str">
            <v>4403021401</v>
          </cell>
          <cell r="B986" t="str">
            <v>Gastos de oficina</v>
          </cell>
          <cell r="C986">
            <v>1000000</v>
          </cell>
          <cell r="D986">
            <v>50</v>
          </cell>
          <cell r="E986">
            <v>1000000</v>
          </cell>
          <cell r="F986">
            <v>50</v>
          </cell>
          <cell r="G986">
            <v>999950</v>
          </cell>
          <cell r="H986">
            <v>168.91047297297297</v>
          </cell>
        </row>
        <row r="987">
          <cell r="A987" t="str">
            <v>4403021601</v>
          </cell>
          <cell r="B987" t="str">
            <v>Comunicaciones</v>
          </cell>
          <cell r="C987">
            <v>1000000</v>
          </cell>
          <cell r="D987">
            <v>50</v>
          </cell>
          <cell r="E987">
            <v>1000000</v>
          </cell>
          <cell r="F987">
            <v>50</v>
          </cell>
          <cell r="G987">
            <v>999950</v>
          </cell>
          <cell r="H987">
            <v>168.91047297297297</v>
          </cell>
        </row>
        <row r="988">
          <cell r="A988" t="str">
            <v>4403021801</v>
          </cell>
          <cell r="B988" t="str">
            <v>Publicidad</v>
          </cell>
          <cell r="C988">
            <v>1000000</v>
          </cell>
          <cell r="D988">
            <v>50</v>
          </cell>
          <cell r="E988">
            <v>1000000</v>
          </cell>
          <cell r="F988">
            <v>50</v>
          </cell>
          <cell r="G988">
            <v>999950</v>
          </cell>
          <cell r="H988">
            <v>168.91047297297297</v>
          </cell>
        </row>
        <row r="989">
          <cell r="A989" t="str">
            <v>4403021802</v>
          </cell>
          <cell r="B989" t="str">
            <v>Promociones</v>
          </cell>
          <cell r="C989">
            <v>1000000</v>
          </cell>
          <cell r="D989">
            <v>50</v>
          </cell>
          <cell r="E989">
            <v>1000000</v>
          </cell>
          <cell r="F989">
            <v>50</v>
          </cell>
          <cell r="G989">
            <v>999950</v>
          </cell>
          <cell r="H989">
            <v>168.91047297297297</v>
          </cell>
        </row>
        <row r="990">
          <cell r="A990" t="str">
            <v>4403021803</v>
          </cell>
          <cell r="B990" t="str">
            <v>Servicios al Cliente</v>
          </cell>
          <cell r="C990">
            <v>1000000</v>
          </cell>
          <cell r="D990">
            <v>50</v>
          </cell>
          <cell r="E990">
            <v>1000000</v>
          </cell>
          <cell r="F990">
            <v>50</v>
          </cell>
          <cell r="G990">
            <v>999950</v>
          </cell>
          <cell r="H990">
            <v>168.91047297297297</v>
          </cell>
        </row>
        <row r="991">
          <cell r="A991" t="str">
            <v>4403022001</v>
          </cell>
          <cell r="B991" t="str">
            <v>Impuestos a la propiedad</v>
          </cell>
          <cell r="C991">
            <v>1000000</v>
          </cell>
          <cell r="D991">
            <v>50</v>
          </cell>
          <cell r="E991">
            <v>1000000</v>
          </cell>
          <cell r="F991">
            <v>50</v>
          </cell>
          <cell r="G991">
            <v>999950</v>
          </cell>
          <cell r="H991">
            <v>168.91047297297297</v>
          </cell>
        </row>
        <row r="992">
          <cell r="A992" t="str">
            <v>4403022002</v>
          </cell>
          <cell r="B992" t="str">
            <v>Otros impuestos</v>
          </cell>
          <cell r="C992">
            <v>1000000</v>
          </cell>
          <cell r="D992">
            <v>50</v>
          </cell>
          <cell r="E992">
            <v>1000000</v>
          </cell>
          <cell r="F992">
            <v>50</v>
          </cell>
          <cell r="G992">
            <v>999950</v>
          </cell>
          <cell r="H992">
            <v>168.91047297297297</v>
          </cell>
        </row>
        <row r="993">
          <cell r="A993" t="str">
            <v>4403022201</v>
          </cell>
          <cell r="B993" t="str">
            <v>Seguros del personal</v>
          </cell>
          <cell r="C993">
            <v>1000000</v>
          </cell>
          <cell r="D993">
            <v>50</v>
          </cell>
          <cell r="E993">
            <v>1000000</v>
          </cell>
          <cell r="F993">
            <v>50</v>
          </cell>
          <cell r="G993">
            <v>999950</v>
          </cell>
          <cell r="H993">
            <v>168.91047297297297</v>
          </cell>
        </row>
        <row r="994">
          <cell r="A994" t="str">
            <v>4403022202</v>
          </cell>
          <cell r="B994" t="str">
            <v>Seguros de propiedades</v>
          </cell>
          <cell r="C994">
            <v>1000000</v>
          </cell>
          <cell r="D994">
            <v>50</v>
          </cell>
          <cell r="E994">
            <v>1000000</v>
          </cell>
          <cell r="F994">
            <v>50</v>
          </cell>
          <cell r="G994">
            <v>999950</v>
          </cell>
          <cell r="H994">
            <v>168.91047297297297</v>
          </cell>
        </row>
        <row r="995">
          <cell r="A995" t="str">
            <v>4403022401</v>
          </cell>
          <cell r="B995" t="str">
            <v>Honorarios auditores</v>
          </cell>
          <cell r="C995">
            <v>1000000</v>
          </cell>
          <cell r="D995">
            <v>50</v>
          </cell>
          <cell r="E995">
            <v>1000000</v>
          </cell>
          <cell r="F995">
            <v>50</v>
          </cell>
          <cell r="G995">
            <v>999950</v>
          </cell>
          <cell r="H995">
            <v>168.91047297297297</v>
          </cell>
        </row>
        <row r="996">
          <cell r="A996" t="str">
            <v>4403022402</v>
          </cell>
          <cell r="B996" t="str">
            <v>Honorarios legales</v>
          </cell>
          <cell r="C996">
            <v>1000000</v>
          </cell>
          <cell r="D996">
            <v>50</v>
          </cell>
          <cell r="E996">
            <v>1000000</v>
          </cell>
          <cell r="F996">
            <v>50</v>
          </cell>
          <cell r="G996">
            <v>999950</v>
          </cell>
          <cell r="H996">
            <v>168.91047297297297</v>
          </cell>
        </row>
        <row r="997">
          <cell r="A997" t="str">
            <v>4403022403</v>
          </cell>
          <cell r="B997" t="str">
            <v>Otros honorarios</v>
          </cell>
          <cell r="C997">
            <v>1000000</v>
          </cell>
          <cell r="D997">
            <v>50</v>
          </cell>
          <cell r="E997">
            <v>1000000</v>
          </cell>
          <cell r="F997">
            <v>50</v>
          </cell>
          <cell r="G997">
            <v>999950</v>
          </cell>
          <cell r="H997">
            <v>168.91047297297297</v>
          </cell>
        </row>
        <row r="998">
          <cell r="A998" t="str">
            <v>4403022404</v>
          </cell>
          <cell r="B998" t="str">
            <v>Recoleccion de basura</v>
          </cell>
          <cell r="C998">
            <v>1000000</v>
          </cell>
          <cell r="D998">
            <v>50</v>
          </cell>
          <cell r="E998">
            <v>1000000</v>
          </cell>
          <cell r="F998">
            <v>50</v>
          </cell>
          <cell r="G998">
            <v>999950</v>
          </cell>
          <cell r="H998">
            <v>168.91047297297297</v>
          </cell>
        </row>
        <row r="999">
          <cell r="A999" t="str">
            <v>4403022405</v>
          </cell>
          <cell r="B999" t="str">
            <v>Otros Servicios</v>
          </cell>
          <cell r="C999">
            <v>1000000</v>
          </cell>
          <cell r="D999">
            <v>50</v>
          </cell>
          <cell r="E999">
            <v>1000000</v>
          </cell>
          <cell r="F999">
            <v>50</v>
          </cell>
          <cell r="G999">
            <v>999950</v>
          </cell>
          <cell r="H999">
            <v>168.91047297297297</v>
          </cell>
        </row>
        <row r="1000">
          <cell r="A1000" t="str">
            <v>4403022601</v>
          </cell>
          <cell r="B1000" t="str">
            <v>Equipamiento</v>
          </cell>
          <cell r="C1000">
            <v>1000000</v>
          </cell>
          <cell r="D1000">
            <v>50</v>
          </cell>
          <cell r="E1000">
            <v>1000000</v>
          </cell>
          <cell r="F1000">
            <v>50</v>
          </cell>
          <cell r="G1000">
            <v>999950</v>
          </cell>
          <cell r="H1000">
            <v>168.91047297297297</v>
          </cell>
        </row>
        <row r="1001">
          <cell r="A1001" t="str">
            <v>4403022602</v>
          </cell>
          <cell r="B1001" t="str">
            <v>Reparaciones y mantenimiento</v>
          </cell>
          <cell r="C1001">
            <v>1000000</v>
          </cell>
          <cell r="D1001">
            <v>50</v>
          </cell>
          <cell r="E1001">
            <v>1000000</v>
          </cell>
          <cell r="F1001">
            <v>50</v>
          </cell>
          <cell r="G1001">
            <v>999950</v>
          </cell>
          <cell r="H1001">
            <v>168.91047297297297</v>
          </cell>
        </row>
        <row r="1002">
          <cell r="A1002" t="str">
            <v>4403022801</v>
          </cell>
          <cell r="B1002" t="str">
            <v>Otros proveedores</v>
          </cell>
          <cell r="C1002">
            <v>1000000</v>
          </cell>
          <cell r="D1002">
            <v>50</v>
          </cell>
          <cell r="E1002">
            <v>1000000</v>
          </cell>
          <cell r="F1002">
            <v>50</v>
          </cell>
          <cell r="G1002">
            <v>999950</v>
          </cell>
          <cell r="H1002">
            <v>168.91047297297297</v>
          </cell>
        </row>
        <row r="1003">
          <cell r="A1003" t="str">
            <v>4403022802</v>
          </cell>
          <cell r="B1003" t="str">
            <v>Proveedores</v>
          </cell>
          <cell r="C1003">
            <v>1000000</v>
          </cell>
          <cell r="D1003">
            <v>50</v>
          </cell>
          <cell r="E1003">
            <v>1000000</v>
          </cell>
          <cell r="F1003">
            <v>50</v>
          </cell>
          <cell r="G1003">
            <v>999950</v>
          </cell>
          <cell r="H1003">
            <v>168.91047297297297</v>
          </cell>
        </row>
        <row r="1004">
          <cell r="A1004" t="str">
            <v>4403022803</v>
          </cell>
          <cell r="B1004" t="str">
            <v>Energia electrica</v>
          </cell>
          <cell r="C1004">
            <v>1000000</v>
          </cell>
          <cell r="D1004">
            <v>50</v>
          </cell>
          <cell r="E1004">
            <v>1000000</v>
          </cell>
          <cell r="F1004">
            <v>50</v>
          </cell>
          <cell r="G1004">
            <v>999950</v>
          </cell>
          <cell r="H1004">
            <v>168.91047297297297</v>
          </cell>
        </row>
        <row r="1005">
          <cell r="A1005" t="str">
            <v>4403022804</v>
          </cell>
          <cell r="B1005" t="str">
            <v>Gas</v>
          </cell>
          <cell r="C1005">
            <v>1000000</v>
          </cell>
          <cell r="D1005">
            <v>50</v>
          </cell>
          <cell r="E1005">
            <v>1000000</v>
          </cell>
          <cell r="F1005">
            <v>50</v>
          </cell>
          <cell r="G1005">
            <v>999950</v>
          </cell>
          <cell r="H1005">
            <v>168.91047297297297</v>
          </cell>
        </row>
        <row r="1006">
          <cell r="A1006" t="str">
            <v>4403022805</v>
          </cell>
          <cell r="B1006" t="str">
            <v>Agua</v>
          </cell>
          <cell r="C1006">
            <v>1000000</v>
          </cell>
          <cell r="D1006">
            <v>50</v>
          </cell>
          <cell r="E1006">
            <v>1000000</v>
          </cell>
          <cell r="F1006">
            <v>50</v>
          </cell>
          <cell r="G1006">
            <v>999950</v>
          </cell>
          <cell r="H1006">
            <v>168.91047297297297</v>
          </cell>
        </row>
        <row r="1007">
          <cell r="A1007" t="str">
            <v>4403022806</v>
          </cell>
          <cell r="B1007" t="str">
            <v>Gastos en Seguridad</v>
          </cell>
          <cell r="C1007">
            <v>1000000</v>
          </cell>
          <cell r="D1007">
            <v>50</v>
          </cell>
          <cell r="E1007">
            <v>1000000</v>
          </cell>
          <cell r="F1007">
            <v>50</v>
          </cell>
          <cell r="G1007">
            <v>999950</v>
          </cell>
          <cell r="H1007">
            <v>168.91047297297297</v>
          </cell>
        </row>
        <row r="1008">
          <cell r="A1008" t="str">
            <v>4403023001</v>
          </cell>
          <cell r="B1008" t="str">
            <v>Alquiler de equipos</v>
          </cell>
          <cell r="C1008">
            <v>1000000</v>
          </cell>
          <cell r="D1008">
            <v>50</v>
          </cell>
          <cell r="E1008">
            <v>1000000</v>
          </cell>
          <cell r="F1008">
            <v>50</v>
          </cell>
          <cell r="G1008">
            <v>999950</v>
          </cell>
          <cell r="H1008">
            <v>168.91047297297297</v>
          </cell>
        </row>
        <row r="1009">
          <cell r="A1009" t="str">
            <v>4403023002</v>
          </cell>
          <cell r="B1009" t="str">
            <v>Alquiler de oficinas</v>
          </cell>
          <cell r="C1009">
            <v>1000000</v>
          </cell>
          <cell r="D1009">
            <v>50</v>
          </cell>
          <cell r="E1009">
            <v>1000000</v>
          </cell>
          <cell r="F1009">
            <v>50</v>
          </cell>
          <cell r="G1009">
            <v>999950</v>
          </cell>
          <cell r="H1009">
            <v>168.91047297297297</v>
          </cell>
        </row>
        <row r="1010">
          <cell r="A1010" t="str">
            <v>4403023003</v>
          </cell>
          <cell r="B1010" t="str">
            <v>Fletes</v>
          </cell>
          <cell r="C1010">
            <v>1000000</v>
          </cell>
          <cell r="D1010">
            <v>50</v>
          </cell>
          <cell r="E1010">
            <v>1000000</v>
          </cell>
          <cell r="F1010">
            <v>50</v>
          </cell>
          <cell r="G1010">
            <v>999950</v>
          </cell>
          <cell r="H1010">
            <v>168.91047297297297</v>
          </cell>
        </row>
        <row r="1011">
          <cell r="A1011" t="str">
            <v>4403023004</v>
          </cell>
          <cell r="B1011" t="str">
            <v>Depositos</v>
          </cell>
          <cell r="C1011">
            <v>1000000</v>
          </cell>
          <cell r="D1011">
            <v>50</v>
          </cell>
          <cell r="E1011">
            <v>1000000</v>
          </cell>
          <cell r="F1011">
            <v>50</v>
          </cell>
          <cell r="G1011">
            <v>999950</v>
          </cell>
          <cell r="H1011">
            <v>168.91047297297297</v>
          </cell>
        </row>
        <row r="1012">
          <cell r="A1012" t="str">
            <v>4403023005</v>
          </cell>
          <cell r="B1012" t="str">
            <v>Suscripciones</v>
          </cell>
          <cell r="C1012">
            <v>1000000</v>
          </cell>
          <cell r="D1012">
            <v>50</v>
          </cell>
          <cell r="E1012">
            <v>1000000</v>
          </cell>
          <cell r="F1012">
            <v>50</v>
          </cell>
          <cell r="G1012">
            <v>999950</v>
          </cell>
          <cell r="H1012">
            <v>168.91047297297297</v>
          </cell>
        </row>
        <row r="1013">
          <cell r="A1013" t="str">
            <v>4403023006</v>
          </cell>
          <cell r="B1013" t="str">
            <v>Otros gastos</v>
          </cell>
          <cell r="C1013">
            <v>1000000</v>
          </cell>
          <cell r="D1013">
            <v>50</v>
          </cell>
          <cell r="E1013">
            <v>1000000</v>
          </cell>
          <cell r="F1013">
            <v>50</v>
          </cell>
          <cell r="G1013">
            <v>999950</v>
          </cell>
          <cell r="H1013">
            <v>168.91047297297297</v>
          </cell>
        </row>
        <row r="1014">
          <cell r="A1014" t="str">
            <v>4403023007</v>
          </cell>
          <cell r="B1014" t="str">
            <v>Recreacion</v>
          </cell>
          <cell r="C1014">
            <v>1000000</v>
          </cell>
          <cell r="D1014">
            <v>50</v>
          </cell>
          <cell r="E1014">
            <v>1000000</v>
          </cell>
          <cell r="F1014">
            <v>50</v>
          </cell>
          <cell r="G1014">
            <v>999950</v>
          </cell>
          <cell r="H1014">
            <v>168.91047297297297</v>
          </cell>
        </row>
        <row r="1015">
          <cell r="A1015" t="str">
            <v>4403023008</v>
          </cell>
          <cell r="B1015" t="str">
            <v>Estructura</v>
          </cell>
          <cell r="C1015">
            <v>1000000</v>
          </cell>
          <cell r="D1015">
            <v>50</v>
          </cell>
          <cell r="E1015">
            <v>1000000</v>
          </cell>
          <cell r="F1015">
            <v>50</v>
          </cell>
          <cell r="G1015">
            <v>999950</v>
          </cell>
          <cell r="H1015">
            <v>168.91047297297297</v>
          </cell>
        </row>
        <row r="1016">
          <cell r="A1016" t="str">
            <v>4403031001</v>
          </cell>
          <cell r="B1016" t="str">
            <v>Sueldos y Jornales personal permanente</v>
          </cell>
          <cell r="C1016">
            <v>1000000</v>
          </cell>
          <cell r="D1016">
            <v>50</v>
          </cell>
          <cell r="E1016">
            <v>1000000</v>
          </cell>
          <cell r="F1016">
            <v>50</v>
          </cell>
          <cell r="G1016">
            <v>999950</v>
          </cell>
          <cell r="H1016">
            <v>168.91047297297297</v>
          </cell>
        </row>
        <row r="1017">
          <cell r="A1017" t="str">
            <v>4403031002</v>
          </cell>
          <cell r="B1017" t="str">
            <v>Sueldos y Jornales personal temporario</v>
          </cell>
          <cell r="C1017">
            <v>1000000</v>
          </cell>
          <cell r="D1017">
            <v>50</v>
          </cell>
          <cell r="E1017">
            <v>1000000</v>
          </cell>
          <cell r="F1017">
            <v>50</v>
          </cell>
          <cell r="G1017">
            <v>999950</v>
          </cell>
          <cell r="H1017">
            <v>168.91047297297297</v>
          </cell>
        </row>
        <row r="1018">
          <cell r="A1018" t="str">
            <v>4403031003</v>
          </cell>
          <cell r="B1018" t="str">
            <v>Horas Extras</v>
          </cell>
          <cell r="C1018">
            <v>1000000</v>
          </cell>
          <cell r="D1018">
            <v>50</v>
          </cell>
          <cell r="E1018">
            <v>1000000</v>
          </cell>
          <cell r="F1018">
            <v>50</v>
          </cell>
          <cell r="G1018">
            <v>999950</v>
          </cell>
          <cell r="H1018">
            <v>168.91047297297297</v>
          </cell>
        </row>
        <row r="1019">
          <cell r="A1019" t="str">
            <v>4403031004</v>
          </cell>
          <cell r="B1019" t="str">
            <v>Cargas Sociales</v>
          </cell>
          <cell r="C1019">
            <v>1000000</v>
          </cell>
          <cell r="D1019">
            <v>50</v>
          </cell>
          <cell r="E1019">
            <v>1000000</v>
          </cell>
          <cell r="F1019">
            <v>50</v>
          </cell>
          <cell r="G1019">
            <v>999950</v>
          </cell>
          <cell r="H1019">
            <v>168.91047297297297</v>
          </cell>
        </row>
        <row r="1020">
          <cell r="A1020" t="str">
            <v>4403031005</v>
          </cell>
          <cell r="B1020" t="str">
            <v>Sueldo Anual Complementario</v>
          </cell>
          <cell r="C1020">
            <v>1000000</v>
          </cell>
          <cell r="D1020">
            <v>50</v>
          </cell>
          <cell r="E1020">
            <v>1000000</v>
          </cell>
          <cell r="F1020">
            <v>50</v>
          </cell>
          <cell r="G1020">
            <v>999950</v>
          </cell>
          <cell r="H1020">
            <v>168.91047297297297</v>
          </cell>
        </row>
        <row r="1021">
          <cell r="A1021" t="str">
            <v>4403031006</v>
          </cell>
          <cell r="B1021" t="str">
            <v>Vacaciones</v>
          </cell>
          <cell r="C1021">
            <v>1000000</v>
          </cell>
          <cell r="D1021">
            <v>50</v>
          </cell>
          <cell r="E1021">
            <v>1000000</v>
          </cell>
          <cell r="F1021">
            <v>50</v>
          </cell>
          <cell r="G1021">
            <v>999950</v>
          </cell>
          <cell r="H1021">
            <v>168.91047297297297</v>
          </cell>
        </row>
        <row r="1022">
          <cell r="A1022" t="str">
            <v>4403031007</v>
          </cell>
          <cell r="B1022" t="str">
            <v>Plan de Jubilacion</v>
          </cell>
          <cell r="C1022">
            <v>1000000</v>
          </cell>
          <cell r="D1022">
            <v>50</v>
          </cell>
          <cell r="E1022">
            <v>1000000</v>
          </cell>
          <cell r="F1022">
            <v>50</v>
          </cell>
          <cell r="G1022">
            <v>999950</v>
          </cell>
          <cell r="H1022">
            <v>168.91047297297297</v>
          </cell>
        </row>
        <row r="1023">
          <cell r="A1023" t="str">
            <v>4403031008</v>
          </cell>
          <cell r="B1023" t="str">
            <v>Distribucion utilidades</v>
          </cell>
          <cell r="C1023">
            <v>1000000</v>
          </cell>
          <cell r="D1023">
            <v>50</v>
          </cell>
          <cell r="E1023">
            <v>1000000</v>
          </cell>
          <cell r="F1023">
            <v>50</v>
          </cell>
          <cell r="G1023">
            <v>999950</v>
          </cell>
          <cell r="H1023">
            <v>168.91047297297297</v>
          </cell>
        </row>
        <row r="1024">
          <cell r="A1024" t="str">
            <v>4403031009</v>
          </cell>
          <cell r="B1024" t="str">
            <v>Vivienda</v>
          </cell>
          <cell r="C1024">
            <v>1000000</v>
          </cell>
          <cell r="D1024">
            <v>50</v>
          </cell>
          <cell r="E1024">
            <v>1000000</v>
          </cell>
          <cell r="F1024">
            <v>50</v>
          </cell>
          <cell r="G1024">
            <v>999950</v>
          </cell>
          <cell r="H1024">
            <v>168.91047297297297</v>
          </cell>
        </row>
        <row r="1025">
          <cell r="A1025" t="str">
            <v>4403031010</v>
          </cell>
          <cell r="B1025" t="str">
            <v>Servicio Medico</v>
          </cell>
          <cell r="C1025">
            <v>1000000</v>
          </cell>
          <cell r="D1025">
            <v>50</v>
          </cell>
          <cell r="E1025">
            <v>1000000</v>
          </cell>
          <cell r="F1025">
            <v>50</v>
          </cell>
          <cell r="G1025">
            <v>999950</v>
          </cell>
          <cell r="H1025">
            <v>168.91047297297297</v>
          </cell>
        </row>
        <row r="1026">
          <cell r="A1026" t="str">
            <v>4403031011</v>
          </cell>
          <cell r="B1026" t="str">
            <v>Capacitacion</v>
          </cell>
          <cell r="C1026">
            <v>1000000</v>
          </cell>
          <cell r="D1026">
            <v>50</v>
          </cell>
          <cell r="E1026">
            <v>1000000</v>
          </cell>
          <cell r="F1026">
            <v>50</v>
          </cell>
          <cell r="G1026">
            <v>999950</v>
          </cell>
          <cell r="H1026">
            <v>168.91047297297297</v>
          </cell>
        </row>
        <row r="1027">
          <cell r="A1027" t="str">
            <v>4403031012</v>
          </cell>
          <cell r="B1027" t="str">
            <v>Otros Servicios al Personal</v>
          </cell>
          <cell r="C1027">
            <v>1000000</v>
          </cell>
          <cell r="D1027">
            <v>50</v>
          </cell>
          <cell r="E1027">
            <v>1000000</v>
          </cell>
          <cell r="F1027">
            <v>50</v>
          </cell>
          <cell r="G1027">
            <v>999950</v>
          </cell>
          <cell r="H1027">
            <v>168.91047297297297</v>
          </cell>
        </row>
        <row r="1028">
          <cell r="A1028" t="str">
            <v>4403031013</v>
          </cell>
          <cell r="B1028" t="str">
            <v>Varios</v>
          </cell>
          <cell r="C1028">
            <v>1000000</v>
          </cell>
          <cell r="D1028">
            <v>50</v>
          </cell>
          <cell r="E1028">
            <v>1000000</v>
          </cell>
          <cell r="F1028">
            <v>50</v>
          </cell>
          <cell r="G1028">
            <v>999950</v>
          </cell>
          <cell r="H1028">
            <v>168.91047297297297</v>
          </cell>
        </row>
        <row r="1029">
          <cell r="A1029" t="str">
            <v>4403031014</v>
          </cell>
          <cell r="B1029" t="str">
            <v>Indemnizaciones</v>
          </cell>
          <cell r="C1029">
            <v>1000000</v>
          </cell>
          <cell r="D1029">
            <v>50</v>
          </cell>
          <cell r="E1029">
            <v>1000000</v>
          </cell>
          <cell r="F1029">
            <v>50</v>
          </cell>
          <cell r="G1029">
            <v>999950</v>
          </cell>
          <cell r="H1029">
            <v>168.91047297297297</v>
          </cell>
        </row>
        <row r="1030">
          <cell r="A1030" t="str">
            <v>4403031015</v>
          </cell>
          <cell r="B1030" t="str">
            <v>Gratificaciones</v>
          </cell>
          <cell r="C1030">
            <v>1000000</v>
          </cell>
          <cell r="D1030">
            <v>50</v>
          </cell>
          <cell r="E1030">
            <v>1000000</v>
          </cell>
          <cell r="F1030">
            <v>50</v>
          </cell>
          <cell r="G1030">
            <v>999950</v>
          </cell>
          <cell r="H1030">
            <v>168.91047297297297</v>
          </cell>
        </row>
        <row r="1031">
          <cell r="A1031" t="str">
            <v>4403031201</v>
          </cell>
          <cell r="B1031" t="str">
            <v>Gastos de viaje</v>
          </cell>
          <cell r="C1031">
            <v>1000000</v>
          </cell>
          <cell r="D1031">
            <v>50</v>
          </cell>
          <cell r="E1031">
            <v>1000000</v>
          </cell>
          <cell r="F1031">
            <v>50</v>
          </cell>
          <cell r="G1031">
            <v>999950</v>
          </cell>
          <cell r="H1031">
            <v>168.91047297297297</v>
          </cell>
        </row>
        <row r="1032">
          <cell r="A1032" t="str">
            <v>4403031401</v>
          </cell>
          <cell r="B1032" t="str">
            <v>Gastos de oficina</v>
          </cell>
          <cell r="C1032">
            <v>1000000</v>
          </cell>
          <cell r="D1032">
            <v>50</v>
          </cell>
          <cell r="E1032">
            <v>1000000</v>
          </cell>
          <cell r="F1032">
            <v>50</v>
          </cell>
          <cell r="G1032">
            <v>999950</v>
          </cell>
          <cell r="H1032">
            <v>168.91047297297297</v>
          </cell>
        </row>
        <row r="1033">
          <cell r="A1033" t="str">
            <v>4403031601</v>
          </cell>
          <cell r="B1033" t="str">
            <v>Comunicaciones</v>
          </cell>
          <cell r="C1033">
            <v>1000000</v>
          </cell>
          <cell r="D1033">
            <v>50</v>
          </cell>
          <cell r="E1033">
            <v>1000000</v>
          </cell>
          <cell r="F1033">
            <v>50</v>
          </cell>
          <cell r="G1033">
            <v>999950</v>
          </cell>
          <cell r="H1033">
            <v>168.91047297297297</v>
          </cell>
        </row>
        <row r="1034">
          <cell r="A1034" t="str">
            <v>4403031801</v>
          </cell>
          <cell r="B1034" t="str">
            <v>Publicidad</v>
          </cell>
          <cell r="C1034">
            <v>1000000</v>
          </cell>
          <cell r="D1034">
            <v>50</v>
          </cell>
          <cell r="E1034">
            <v>1000000</v>
          </cell>
          <cell r="F1034">
            <v>50</v>
          </cell>
          <cell r="G1034">
            <v>999950</v>
          </cell>
          <cell r="H1034">
            <v>168.91047297297297</v>
          </cell>
        </row>
        <row r="1035">
          <cell r="A1035" t="str">
            <v>4403031802</v>
          </cell>
          <cell r="B1035" t="str">
            <v>Promociones</v>
          </cell>
          <cell r="C1035">
            <v>1000000</v>
          </cell>
          <cell r="D1035">
            <v>50</v>
          </cell>
          <cell r="E1035">
            <v>1000000</v>
          </cell>
          <cell r="F1035">
            <v>50</v>
          </cell>
          <cell r="G1035">
            <v>999950</v>
          </cell>
          <cell r="H1035">
            <v>168.91047297297297</v>
          </cell>
        </row>
        <row r="1036">
          <cell r="A1036" t="str">
            <v>4403031803</v>
          </cell>
          <cell r="B1036" t="str">
            <v>Servicios al Cliente</v>
          </cell>
          <cell r="C1036">
            <v>1000000</v>
          </cell>
          <cell r="D1036">
            <v>50</v>
          </cell>
          <cell r="E1036">
            <v>1000000</v>
          </cell>
          <cell r="F1036">
            <v>50</v>
          </cell>
          <cell r="G1036">
            <v>999950</v>
          </cell>
          <cell r="H1036">
            <v>168.91047297297297</v>
          </cell>
        </row>
        <row r="1037">
          <cell r="A1037" t="str">
            <v>4403032001</v>
          </cell>
          <cell r="B1037" t="str">
            <v>Impuestos a la propiedad</v>
          </cell>
          <cell r="C1037">
            <v>1000000</v>
          </cell>
          <cell r="D1037">
            <v>50</v>
          </cell>
          <cell r="E1037">
            <v>1000000</v>
          </cell>
          <cell r="F1037">
            <v>50</v>
          </cell>
          <cell r="G1037">
            <v>999950</v>
          </cell>
          <cell r="H1037">
            <v>168.91047297297297</v>
          </cell>
        </row>
        <row r="1038">
          <cell r="A1038" t="str">
            <v>4403032002</v>
          </cell>
          <cell r="B1038" t="str">
            <v>Otros impuestos</v>
          </cell>
          <cell r="C1038">
            <v>1000000</v>
          </cell>
          <cell r="D1038">
            <v>50</v>
          </cell>
          <cell r="E1038">
            <v>1000000</v>
          </cell>
          <cell r="F1038">
            <v>50</v>
          </cell>
          <cell r="G1038">
            <v>999950</v>
          </cell>
          <cell r="H1038">
            <v>168.91047297297297</v>
          </cell>
        </row>
        <row r="1039">
          <cell r="A1039" t="str">
            <v>4403032201</v>
          </cell>
          <cell r="B1039" t="str">
            <v>Seguros del personal</v>
          </cell>
          <cell r="C1039">
            <v>1000000</v>
          </cell>
          <cell r="D1039">
            <v>50</v>
          </cell>
          <cell r="E1039">
            <v>1000000</v>
          </cell>
          <cell r="F1039">
            <v>50</v>
          </cell>
          <cell r="G1039">
            <v>999950</v>
          </cell>
          <cell r="H1039">
            <v>168.91047297297297</v>
          </cell>
        </row>
        <row r="1040">
          <cell r="A1040" t="str">
            <v>4403032202</v>
          </cell>
          <cell r="B1040" t="str">
            <v>Seguros de propiedades</v>
          </cell>
          <cell r="C1040">
            <v>1000000</v>
          </cell>
          <cell r="D1040">
            <v>50</v>
          </cell>
          <cell r="E1040">
            <v>1000000</v>
          </cell>
          <cell r="F1040">
            <v>50</v>
          </cell>
          <cell r="G1040">
            <v>999950</v>
          </cell>
          <cell r="H1040">
            <v>168.91047297297297</v>
          </cell>
        </row>
        <row r="1041">
          <cell r="A1041" t="str">
            <v>4403032401</v>
          </cell>
          <cell r="B1041" t="str">
            <v>Honorarios auditores</v>
          </cell>
          <cell r="C1041">
            <v>1000000</v>
          </cell>
          <cell r="D1041">
            <v>50</v>
          </cell>
          <cell r="E1041">
            <v>1000000</v>
          </cell>
          <cell r="F1041">
            <v>50</v>
          </cell>
          <cell r="G1041">
            <v>999950</v>
          </cell>
          <cell r="H1041">
            <v>168.91047297297297</v>
          </cell>
        </row>
        <row r="1042">
          <cell r="A1042" t="str">
            <v>4403032402</v>
          </cell>
          <cell r="B1042" t="str">
            <v>Honorarios legales</v>
          </cell>
          <cell r="C1042">
            <v>1000000</v>
          </cell>
          <cell r="D1042">
            <v>50</v>
          </cell>
          <cell r="E1042">
            <v>1000000</v>
          </cell>
          <cell r="F1042">
            <v>50</v>
          </cell>
          <cell r="G1042">
            <v>999950</v>
          </cell>
          <cell r="H1042">
            <v>168.91047297297297</v>
          </cell>
        </row>
        <row r="1043">
          <cell r="A1043" t="str">
            <v>4403032403</v>
          </cell>
          <cell r="B1043" t="str">
            <v>Otros honorarios</v>
          </cell>
          <cell r="C1043">
            <v>1000000</v>
          </cell>
          <cell r="D1043">
            <v>50</v>
          </cell>
          <cell r="E1043">
            <v>1000000</v>
          </cell>
          <cell r="F1043">
            <v>50</v>
          </cell>
          <cell r="G1043">
            <v>999950</v>
          </cell>
          <cell r="H1043">
            <v>168.91047297297297</v>
          </cell>
        </row>
        <row r="1044">
          <cell r="A1044" t="str">
            <v>4403032404</v>
          </cell>
          <cell r="B1044" t="str">
            <v>Recoleccion de basura</v>
          </cell>
          <cell r="C1044">
            <v>1000000</v>
          </cell>
          <cell r="D1044">
            <v>50</v>
          </cell>
          <cell r="E1044">
            <v>1000000</v>
          </cell>
          <cell r="F1044">
            <v>50</v>
          </cell>
          <cell r="G1044">
            <v>999950</v>
          </cell>
          <cell r="H1044">
            <v>168.91047297297297</v>
          </cell>
        </row>
        <row r="1045">
          <cell r="A1045" t="str">
            <v>4403032405</v>
          </cell>
          <cell r="B1045" t="str">
            <v>Otros Servicios</v>
          </cell>
          <cell r="C1045">
            <v>1000000</v>
          </cell>
          <cell r="D1045">
            <v>50</v>
          </cell>
          <cell r="E1045">
            <v>1000000</v>
          </cell>
          <cell r="F1045">
            <v>50</v>
          </cell>
          <cell r="G1045">
            <v>999950</v>
          </cell>
          <cell r="H1045">
            <v>168.91047297297297</v>
          </cell>
        </row>
        <row r="1046">
          <cell r="A1046" t="str">
            <v>4403032601</v>
          </cell>
          <cell r="B1046" t="str">
            <v>Equipamiento</v>
          </cell>
          <cell r="C1046">
            <v>1000000</v>
          </cell>
          <cell r="D1046">
            <v>50</v>
          </cell>
          <cell r="E1046">
            <v>1000000</v>
          </cell>
          <cell r="F1046">
            <v>50</v>
          </cell>
          <cell r="G1046">
            <v>999950</v>
          </cell>
          <cell r="H1046">
            <v>168.91047297297297</v>
          </cell>
        </row>
        <row r="1047">
          <cell r="A1047" t="str">
            <v>4403032602</v>
          </cell>
          <cell r="B1047" t="str">
            <v>Reparaciones y mantenimiento</v>
          </cell>
          <cell r="C1047">
            <v>1000000</v>
          </cell>
          <cell r="D1047">
            <v>50</v>
          </cell>
          <cell r="E1047">
            <v>1000000</v>
          </cell>
          <cell r="F1047">
            <v>50</v>
          </cell>
          <cell r="G1047">
            <v>999950</v>
          </cell>
          <cell r="H1047">
            <v>168.91047297297297</v>
          </cell>
        </row>
        <row r="1048">
          <cell r="A1048" t="str">
            <v>4403032801</v>
          </cell>
          <cell r="B1048" t="str">
            <v>Otros proveedores</v>
          </cell>
          <cell r="C1048">
            <v>1000000</v>
          </cell>
          <cell r="D1048">
            <v>50</v>
          </cell>
          <cell r="E1048">
            <v>1000000</v>
          </cell>
          <cell r="F1048">
            <v>50</v>
          </cell>
          <cell r="G1048">
            <v>999950</v>
          </cell>
          <cell r="H1048">
            <v>168.91047297297297</v>
          </cell>
        </row>
        <row r="1049">
          <cell r="A1049" t="str">
            <v>4403032802</v>
          </cell>
          <cell r="B1049" t="str">
            <v>Proveedores</v>
          </cell>
          <cell r="C1049">
            <v>1000000</v>
          </cell>
          <cell r="D1049">
            <v>50</v>
          </cell>
          <cell r="E1049">
            <v>1000000</v>
          </cell>
          <cell r="F1049">
            <v>50</v>
          </cell>
          <cell r="G1049">
            <v>999950</v>
          </cell>
          <cell r="H1049">
            <v>168.91047297297297</v>
          </cell>
        </row>
        <row r="1050">
          <cell r="A1050" t="str">
            <v>4403032803</v>
          </cell>
          <cell r="B1050" t="str">
            <v>Energia electrica</v>
          </cell>
          <cell r="C1050">
            <v>1000000</v>
          </cell>
          <cell r="D1050">
            <v>50</v>
          </cell>
          <cell r="E1050">
            <v>1000000</v>
          </cell>
          <cell r="F1050">
            <v>50</v>
          </cell>
          <cell r="G1050">
            <v>999950</v>
          </cell>
          <cell r="H1050">
            <v>168.91047297297297</v>
          </cell>
        </row>
        <row r="1051">
          <cell r="A1051" t="str">
            <v>4403032804</v>
          </cell>
          <cell r="B1051" t="str">
            <v>Gas</v>
          </cell>
          <cell r="C1051">
            <v>1000000</v>
          </cell>
          <cell r="D1051">
            <v>50</v>
          </cell>
          <cell r="E1051">
            <v>1000000</v>
          </cell>
          <cell r="F1051">
            <v>50</v>
          </cell>
          <cell r="G1051">
            <v>999950</v>
          </cell>
          <cell r="H1051">
            <v>168.91047297297297</v>
          </cell>
        </row>
        <row r="1052">
          <cell r="A1052" t="str">
            <v>4403032805</v>
          </cell>
          <cell r="B1052" t="str">
            <v>Agua</v>
          </cell>
          <cell r="C1052">
            <v>1000000</v>
          </cell>
          <cell r="D1052">
            <v>50</v>
          </cell>
          <cell r="E1052">
            <v>1000000</v>
          </cell>
          <cell r="F1052">
            <v>50</v>
          </cell>
          <cell r="G1052">
            <v>999950</v>
          </cell>
          <cell r="H1052">
            <v>168.91047297297297</v>
          </cell>
        </row>
        <row r="1053">
          <cell r="A1053" t="str">
            <v>4403032806</v>
          </cell>
          <cell r="B1053" t="str">
            <v>Gastos en Seguridad</v>
          </cell>
          <cell r="C1053">
            <v>1000000</v>
          </cell>
          <cell r="D1053">
            <v>50</v>
          </cell>
          <cell r="E1053">
            <v>1000000</v>
          </cell>
          <cell r="F1053">
            <v>50</v>
          </cell>
          <cell r="G1053">
            <v>999950</v>
          </cell>
          <cell r="H1053">
            <v>168.91047297297297</v>
          </cell>
        </row>
        <row r="1054">
          <cell r="A1054" t="str">
            <v>4403033001</v>
          </cell>
          <cell r="B1054" t="str">
            <v>Alquiler de equipos</v>
          </cell>
          <cell r="C1054">
            <v>1000000</v>
          </cell>
          <cell r="D1054">
            <v>50</v>
          </cell>
          <cell r="E1054">
            <v>1000000</v>
          </cell>
          <cell r="F1054">
            <v>50</v>
          </cell>
          <cell r="G1054">
            <v>999950</v>
          </cell>
          <cell r="H1054">
            <v>168.91047297297297</v>
          </cell>
        </row>
        <row r="1055">
          <cell r="A1055" t="str">
            <v>4403033002</v>
          </cell>
          <cell r="B1055" t="str">
            <v>Alquiler de oficinas</v>
          </cell>
          <cell r="C1055">
            <v>1000000</v>
          </cell>
          <cell r="D1055">
            <v>50</v>
          </cell>
          <cell r="E1055">
            <v>1000000</v>
          </cell>
          <cell r="F1055">
            <v>50</v>
          </cell>
          <cell r="G1055">
            <v>999950</v>
          </cell>
          <cell r="H1055">
            <v>168.91047297297297</v>
          </cell>
        </row>
        <row r="1056">
          <cell r="A1056" t="str">
            <v>4403033003</v>
          </cell>
          <cell r="B1056" t="str">
            <v>Fletes</v>
          </cell>
          <cell r="C1056">
            <v>1000000</v>
          </cell>
          <cell r="D1056">
            <v>50</v>
          </cell>
          <cell r="E1056">
            <v>1000000</v>
          </cell>
          <cell r="F1056">
            <v>50</v>
          </cell>
          <cell r="G1056">
            <v>999950</v>
          </cell>
          <cell r="H1056">
            <v>168.91047297297297</v>
          </cell>
        </row>
        <row r="1057">
          <cell r="A1057" t="str">
            <v>4403033004</v>
          </cell>
          <cell r="B1057" t="str">
            <v>Depositos</v>
          </cell>
          <cell r="C1057">
            <v>1000000</v>
          </cell>
          <cell r="D1057">
            <v>50</v>
          </cell>
          <cell r="E1057">
            <v>1000000</v>
          </cell>
          <cell r="F1057">
            <v>50</v>
          </cell>
          <cell r="G1057">
            <v>999950</v>
          </cell>
          <cell r="H1057">
            <v>168.91047297297297</v>
          </cell>
        </row>
        <row r="1058">
          <cell r="A1058" t="str">
            <v>4403033005</v>
          </cell>
          <cell r="B1058" t="str">
            <v>Suscripciones</v>
          </cell>
          <cell r="C1058">
            <v>1000000</v>
          </cell>
          <cell r="D1058">
            <v>50</v>
          </cell>
          <cell r="E1058">
            <v>1000000</v>
          </cell>
          <cell r="F1058">
            <v>50</v>
          </cell>
          <cell r="G1058">
            <v>999950</v>
          </cell>
          <cell r="H1058">
            <v>168.91047297297297</v>
          </cell>
        </row>
        <row r="1059">
          <cell r="A1059" t="str">
            <v>4403033006</v>
          </cell>
          <cell r="B1059" t="str">
            <v>Otros gastos</v>
          </cell>
          <cell r="C1059">
            <v>1000000</v>
          </cell>
          <cell r="D1059">
            <v>50</v>
          </cell>
          <cell r="E1059">
            <v>1000000</v>
          </cell>
          <cell r="F1059">
            <v>50</v>
          </cell>
          <cell r="G1059">
            <v>999950</v>
          </cell>
          <cell r="H1059">
            <v>168.91047297297297</v>
          </cell>
        </row>
        <row r="1060">
          <cell r="A1060" t="str">
            <v>4403033007</v>
          </cell>
          <cell r="B1060" t="str">
            <v>Recreacion</v>
          </cell>
          <cell r="C1060">
            <v>1000000</v>
          </cell>
          <cell r="D1060">
            <v>50</v>
          </cell>
          <cell r="E1060">
            <v>1000000</v>
          </cell>
          <cell r="F1060">
            <v>50</v>
          </cell>
          <cell r="G1060">
            <v>999950</v>
          </cell>
          <cell r="H1060">
            <v>168.91047297297297</v>
          </cell>
        </row>
        <row r="1061">
          <cell r="A1061" t="str">
            <v>4403033008</v>
          </cell>
          <cell r="B1061" t="str">
            <v>Estructura</v>
          </cell>
          <cell r="C1061">
            <v>1000000</v>
          </cell>
          <cell r="D1061">
            <v>50</v>
          </cell>
          <cell r="E1061">
            <v>1000000</v>
          </cell>
          <cell r="F1061">
            <v>50</v>
          </cell>
          <cell r="G1061">
            <v>999950</v>
          </cell>
          <cell r="H1061">
            <v>168.91047297297297</v>
          </cell>
        </row>
        <row r="1062">
          <cell r="A1062" t="str">
            <v>4403041001</v>
          </cell>
          <cell r="B1062" t="str">
            <v>Sueldos y Jornales personal permanente</v>
          </cell>
          <cell r="C1062">
            <v>1000000</v>
          </cell>
          <cell r="D1062">
            <v>50</v>
          </cell>
          <cell r="E1062">
            <v>1000000</v>
          </cell>
          <cell r="F1062">
            <v>50</v>
          </cell>
          <cell r="G1062">
            <v>999950</v>
          </cell>
          <cell r="H1062">
            <v>168.91047297297297</v>
          </cell>
        </row>
        <row r="1063">
          <cell r="A1063" t="str">
            <v>4403041002</v>
          </cell>
          <cell r="B1063" t="str">
            <v>Sueldos y Jornales personal temporario</v>
          </cell>
          <cell r="C1063">
            <v>1000000</v>
          </cell>
          <cell r="D1063">
            <v>50</v>
          </cell>
          <cell r="E1063">
            <v>1000000</v>
          </cell>
          <cell r="F1063">
            <v>50</v>
          </cell>
          <cell r="G1063">
            <v>999950</v>
          </cell>
          <cell r="H1063">
            <v>168.91047297297297</v>
          </cell>
        </row>
        <row r="1064">
          <cell r="A1064" t="str">
            <v>4403041003</v>
          </cell>
          <cell r="B1064" t="str">
            <v>Horas Extras</v>
          </cell>
          <cell r="C1064">
            <v>1000000</v>
          </cell>
          <cell r="D1064">
            <v>50</v>
          </cell>
          <cell r="E1064">
            <v>1000000</v>
          </cell>
          <cell r="F1064">
            <v>50</v>
          </cell>
          <cell r="G1064">
            <v>999950</v>
          </cell>
          <cell r="H1064">
            <v>168.91047297297297</v>
          </cell>
        </row>
        <row r="1065">
          <cell r="A1065" t="str">
            <v>4403041004</v>
          </cell>
          <cell r="B1065" t="str">
            <v>Cargas Sociales</v>
          </cell>
          <cell r="C1065">
            <v>1000000</v>
          </cell>
          <cell r="D1065">
            <v>50</v>
          </cell>
          <cell r="E1065">
            <v>1000000</v>
          </cell>
          <cell r="F1065">
            <v>50</v>
          </cell>
          <cell r="G1065">
            <v>999950</v>
          </cell>
          <cell r="H1065">
            <v>168.91047297297297</v>
          </cell>
        </row>
        <row r="1066">
          <cell r="A1066" t="str">
            <v>4403041005</v>
          </cell>
          <cell r="B1066" t="str">
            <v>Sueldo Anual Complementario</v>
          </cell>
          <cell r="C1066">
            <v>1000000</v>
          </cell>
          <cell r="D1066">
            <v>50</v>
          </cell>
          <cell r="E1066">
            <v>1000000</v>
          </cell>
          <cell r="F1066">
            <v>50</v>
          </cell>
          <cell r="G1066">
            <v>999950</v>
          </cell>
          <cell r="H1066">
            <v>168.91047297297297</v>
          </cell>
        </row>
        <row r="1067">
          <cell r="A1067" t="str">
            <v>4403041006</v>
          </cell>
          <cell r="B1067" t="str">
            <v>Vacaciones</v>
          </cell>
          <cell r="C1067">
            <v>1000000</v>
          </cell>
          <cell r="D1067">
            <v>50</v>
          </cell>
          <cell r="E1067">
            <v>1000000</v>
          </cell>
          <cell r="F1067">
            <v>50</v>
          </cell>
          <cell r="G1067">
            <v>999950</v>
          </cell>
          <cell r="H1067">
            <v>168.91047297297297</v>
          </cell>
        </row>
        <row r="1068">
          <cell r="A1068" t="str">
            <v>4403041007</v>
          </cell>
          <cell r="B1068" t="str">
            <v>Plan de Jubilacion</v>
          </cell>
          <cell r="C1068">
            <v>1000000</v>
          </cell>
          <cell r="D1068">
            <v>50</v>
          </cell>
          <cell r="E1068">
            <v>1000000</v>
          </cell>
          <cell r="F1068">
            <v>50</v>
          </cell>
          <cell r="G1068">
            <v>999950</v>
          </cell>
          <cell r="H1068">
            <v>168.91047297297297</v>
          </cell>
        </row>
        <row r="1069">
          <cell r="A1069" t="str">
            <v>4403041008</v>
          </cell>
          <cell r="B1069" t="str">
            <v>Distribucion utilidades</v>
          </cell>
          <cell r="C1069">
            <v>1000000</v>
          </cell>
          <cell r="D1069">
            <v>50</v>
          </cell>
          <cell r="E1069">
            <v>1000000</v>
          </cell>
          <cell r="F1069">
            <v>50</v>
          </cell>
          <cell r="G1069">
            <v>999950</v>
          </cell>
          <cell r="H1069">
            <v>168.91047297297297</v>
          </cell>
        </row>
        <row r="1070">
          <cell r="A1070" t="str">
            <v>4403041009</v>
          </cell>
          <cell r="B1070" t="str">
            <v>Vivienda</v>
          </cell>
          <cell r="C1070">
            <v>1000000</v>
          </cell>
          <cell r="D1070">
            <v>50</v>
          </cell>
          <cell r="E1070">
            <v>1000000</v>
          </cell>
          <cell r="F1070">
            <v>50</v>
          </cell>
          <cell r="G1070">
            <v>999950</v>
          </cell>
          <cell r="H1070">
            <v>168.91047297297297</v>
          </cell>
        </row>
        <row r="1071">
          <cell r="A1071" t="str">
            <v>4403041010</v>
          </cell>
          <cell r="B1071" t="str">
            <v>Servicio Medico</v>
          </cell>
          <cell r="C1071">
            <v>1000000</v>
          </cell>
          <cell r="D1071">
            <v>50</v>
          </cell>
          <cell r="E1071">
            <v>1000000</v>
          </cell>
          <cell r="F1071">
            <v>50</v>
          </cell>
          <cell r="G1071">
            <v>999950</v>
          </cell>
          <cell r="H1071">
            <v>168.91047297297297</v>
          </cell>
        </row>
        <row r="1072">
          <cell r="A1072" t="str">
            <v>4403041011</v>
          </cell>
          <cell r="B1072" t="str">
            <v>Capacitacion</v>
          </cell>
          <cell r="C1072">
            <v>1000000</v>
          </cell>
          <cell r="D1072">
            <v>50</v>
          </cell>
          <cell r="E1072">
            <v>1000000</v>
          </cell>
          <cell r="F1072">
            <v>50</v>
          </cell>
          <cell r="G1072">
            <v>999950</v>
          </cell>
          <cell r="H1072">
            <v>168.91047297297297</v>
          </cell>
        </row>
        <row r="1073">
          <cell r="A1073" t="str">
            <v>4403041012</v>
          </cell>
          <cell r="B1073" t="str">
            <v>Otros Servicios al Personal</v>
          </cell>
          <cell r="C1073">
            <v>1000000</v>
          </cell>
          <cell r="D1073">
            <v>50</v>
          </cell>
          <cell r="E1073">
            <v>1000000</v>
          </cell>
          <cell r="F1073">
            <v>50</v>
          </cell>
          <cell r="G1073">
            <v>999950</v>
          </cell>
          <cell r="H1073">
            <v>168.91047297297297</v>
          </cell>
        </row>
        <row r="1074">
          <cell r="A1074" t="str">
            <v>4403041013</v>
          </cell>
          <cell r="B1074" t="str">
            <v>Varios</v>
          </cell>
          <cell r="C1074">
            <v>1000000</v>
          </cell>
          <cell r="D1074">
            <v>50</v>
          </cell>
          <cell r="E1074">
            <v>1000000</v>
          </cell>
          <cell r="F1074">
            <v>50</v>
          </cell>
          <cell r="G1074">
            <v>999950</v>
          </cell>
          <cell r="H1074">
            <v>168.91047297297297</v>
          </cell>
        </row>
        <row r="1075">
          <cell r="A1075" t="str">
            <v>4403041014</v>
          </cell>
          <cell r="B1075" t="str">
            <v>Indemnizaciones</v>
          </cell>
          <cell r="C1075">
            <v>1000000</v>
          </cell>
          <cell r="D1075">
            <v>50</v>
          </cell>
          <cell r="E1075">
            <v>1000000</v>
          </cell>
          <cell r="F1075">
            <v>50</v>
          </cell>
          <cell r="G1075">
            <v>999950</v>
          </cell>
          <cell r="H1075">
            <v>168.91047297297297</v>
          </cell>
        </row>
        <row r="1076">
          <cell r="A1076" t="str">
            <v>4403041015</v>
          </cell>
          <cell r="B1076" t="str">
            <v>Gratificaciones</v>
          </cell>
          <cell r="C1076">
            <v>1000000</v>
          </cell>
          <cell r="D1076">
            <v>50</v>
          </cell>
          <cell r="E1076">
            <v>1000000</v>
          </cell>
          <cell r="F1076">
            <v>50</v>
          </cell>
          <cell r="G1076">
            <v>999950</v>
          </cell>
          <cell r="H1076">
            <v>168.91047297297297</v>
          </cell>
        </row>
        <row r="1077">
          <cell r="A1077" t="str">
            <v>4403041201</v>
          </cell>
          <cell r="B1077" t="str">
            <v>Gastos de viaje</v>
          </cell>
          <cell r="C1077">
            <v>1000000</v>
          </cell>
          <cell r="D1077">
            <v>50</v>
          </cell>
          <cell r="E1077">
            <v>1000000</v>
          </cell>
          <cell r="F1077">
            <v>50</v>
          </cell>
          <cell r="G1077">
            <v>999950</v>
          </cell>
          <cell r="H1077">
            <v>168.91047297297297</v>
          </cell>
        </row>
        <row r="1078">
          <cell r="A1078" t="str">
            <v>4403041401</v>
          </cell>
          <cell r="B1078" t="str">
            <v>Gastos de oficina</v>
          </cell>
          <cell r="C1078">
            <v>1000000</v>
          </cell>
          <cell r="D1078">
            <v>50</v>
          </cell>
          <cell r="E1078">
            <v>1000000</v>
          </cell>
          <cell r="F1078">
            <v>50</v>
          </cell>
          <cell r="G1078">
            <v>999950</v>
          </cell>
          <cell r="H1078">
            <v>168.91047297297297</v>
          </cell>
        </row>
        <row r="1079">
          <cell r="A1079" t="str">
            <v>4403041601</v>
          </cell>
          <cell r="B1079" t="str">
            <v>Comunicaciones</v>
          </cell>
          <cell r="C1079">
            <v>1000000</v>
          </cell>
          <cell r="D1079">
            <v>50</v>
          </cell>
          <cell r="E1079">
            <v>1000000</v>
          </cell>
          <cell r="F1079">
            <v>50</v>
          </cell>
          <cell r="G1079">
            <v>999950</v>
          </cell>
          <cell r="H1079">
            <v>168.91047297297297</v>
          </cell>
        </row>
        <row r="1080">
          <cell r="A1080" t="str">
            <v>4403041801</v>
          </cell>
          <cell r="B1080" t="str">
            <v>Publicidad</v>
          </cell>
          <cell r="C1080">
            <v>1000000</v>
          </cell>
          <cell r="D1080">
            <v>50</v>
          </cell>
          <cell r="E1080">
            <v>1000000</v>
          </cell>
          <cell r="F1080">
            <v>50</v>
          </cell>
          <cell r="G1080">
            <v>999950</v>
          </cell>
          <cell r="H1080">
            <v>168.91047297297297</v>
          </cell>
        </row>
        <row r="1081">
          <cell r="A1081" t="str">
            <v>4403041802</v>
          </cell>
          <cell r="B1081" t="str">
            <v>Promociones</v>
          </cell>
          <cell r="C1081">
            <v>1000000</v>
          </cell>
          <cell r="D1081">
            <v>50</v>
          </cell>
          <cell r="E1081">
            <v>1000000</v>
          </cell>
          <cell r="F1081">
            <v>50</v>
          </cell>
          <cell r="G1081">
            <v>999950</v>
          </cell>
          <cell r="H1081">
            <v>168.91047297297297</v>
          </cell>
        </row>
        <row r="1082">
          <cell r="A1082" t="str">
            <v>4403041803</v>
          </cell>
          <cell r="B1082" t="str">
            <v>Servicios al Cliente</v>
          </cell>
          <cell r="C1082">
            <v>1000000</v>
          </cell>
          <cell r="D1082">
            <v>50</v>
          </cell>
          <cell r="E1082">
            <v>1000000</v>
          </cell>
          <cell r="F1082">
            <v>50</v>
          </cell>
          <cell r="G1082">
            <v>999950</v>
          </cell>
          <cell r="H1082">
            <v>168.91047297297297</v>
          </cell>
        </row>
        <row r="1083">
          <cell r="A1083" t="str">
            <v>4403042001</v>
          </cell>
          <cell r="B1083" t="str">
            <v>Impuestos a la propiedad</v>
          </cell>
          <cell r="C1083">
            <v>1000000</v>
          </cell>
          <cell r="D1083">
            <v>50</v>
          </cell>
          <cell r="E1083">
            <v>1000000</v>
          </cell>
          <cell r="F1083">
            <v>50</v>
          </cell>
          <cell r="G1083">
            <v>999950</v>
          </cell>
          <cell r="H1083">
            <v>168.91047297297297</v>
          </cell>
        </row>
        <row r="1084">
          <cell r="A1084" t="str">
            <v>4403042002</v>
          </cell>
          <cell r="B1084" t="str">
            <v>Otros impuestos</v>
          </cell>
          <cell r="C1084">
            <v>1000000</v>
          </cell>
          <cell r="D1084">
            <v>50</v>
          </cell>
          <cell r="E1084">
            <v>1000000</v>
          </cell>
          <cell r="F1084">
            <v>50</v>
          </cell>
          <cell r="G1084">
            <v>999950</v>
          </cell>
          <cell r="H1084">
            <v>168.91047297297297</v>
          </cell>
        </row>
        <row r="1085">
          <cell r="A1085" t="str">
            <v>4403042201</v>
          </cell>
          <cell r="B1085" t="str">
            <v>Seguros del personal</v>
          </cell>
          <cell r="C1085">
            <v>1000000</v>
          </cell>
          <cell r="D1085">
            <v>50</v>
          </cell>
          <cell r="E1085">
            <v>1000000</v>
          </cell>
          <cell r="F1085">
            <v>50</v>
          </cell>
          <cell r="G1085">
            <v>999950</v>
          </cell>
          <cell r="H1085">
            <v>168.91047297297297</v>
          </cell>
        </row>
        <row r="1086">
          <cell r="A1086" t="str">
            <v>4403042202</v>
          </cell>
          <cell r="B1086" t="str">
            <v>Seguros de propiedades</v>
          </cell>
          <cell r="C1086">
            <v>1000000</v>
          </cell>
          <cell r="D1086">
            <v>50</v>
          </cell>
          <cell r="E1086">
            <v>1000000</v>
          </cell>
          <cell r="F1086">
            <v>50</v>
          </cell>
          <cell r="G1086">
            <v>999950</v>
          </cell>
          <cell r="H1086">
            <v>168.91047297297297</v>
          </cell>
        </row>
        <row r="1087">
          <cell r="A1087" t="str">
            <v>4403042401</v>
          </cell>
          <cell r="B1087" t="str">
            <v>Honorarios auditores</v>
          </cell>
          <cell r="C1087">
            <v>1000000</v>
          </cell>
          <cell r="D1087">
            <v>50</v>
          </cell>
          <cell r="E1087">
            <v>1000000</v>
          </cell>
          <cell r="F1087">
            <v>50</v>
          </cell>
          <cell r="G1087">
            <v>999950</v>
          </cell>
          <cell r="H1087">
            <v>168.91047297297297</v>
          </cell>
        </row>
        <row r="1088">
          <cell r="A1088" t="str">
            <v>4403042402</v>
          </cell>
          <cell r="B1088" t="str">
            <v>Honorarios legales</v>
          </cell>
          <cell r="C1088">
            <v>1000000</v>
          </cell>
          <cell r="D1088">
            <v>50</v>
          </cell>
          <cell r="E1088">
            <v>1000000</v>
          </cell>
          <cell r="F1088">
            <v>50</v>
          </cell>
          <cell r="G1088">
            <v>999950</v>
          </cell>
          <cell r="H1088">
            <v>168.91047297297297</v>
          </cell>
        </row>
        <row r="1089">
          <cell r="A1089" t="str">
            <v>4403042403</v>
          </cell>
          <cell r="B1089" t="str">
            <v>Otros honorarios</v>
          </cell>
          <cell r="C1089">
            <v>1000000</v>
          </cell>
          <cell r="D1089">
            <v>50</v>
          </cell>
          <cell r="E1089">
            <v>1000000</v>
          </cell>
          <cell r="F1089">
            <v>50</v>
          </cell>
          <cell r="G1089">
            <v>999950</v>
          </cell>
          <cell r="H1089">
            <v>168.91047297297297</v>
          </cell>
        </row>
        <row r="1090">
          <cell r="A1090" t="str">
            <v>4403042404</v>
          </cell>
          <cell r="B1090" t="str">
            <v>Recoleccion de basura</v>
          </cell>
          <cell r="C1090">
            <v>1000000</v>
          </cell>
          <cell r="D1090">
            <v>50</v>
          </cell>
          <cell r="E1090">
            <v>1000000</v>
          </cell>
          <cell r="F1090">
            <v>50</v>
          </cell>
          <cell r="G1090">
            <v>999950</v>
          </cell>
          <cell r="H1090">
            <v>168.91047297297297</v>
          </cell>
        </row>
        <row r="1091">
          <cell r="A1091" t="str">
            <v>4403042405</v>
          </cell>
          <cell r="B1091" t="str">
            <v>Otros Servicios</v>
          </cell>
          <cell r="C1091">
            <v>1000000</v>
          </cell>
          <cell r="D1091">
            <v>50</v>
          </cell>
          <cell r="E1091">
            <v>1000000</v>
          </cell>
          <cell r="F1091">
            <v>50</v>
          </cell>
          <cell r="G1091">
            <v>999950</v>
          </cell>
          <cell r="H1091">
            <v>168.91047297297297</v>
          </cell>
        </row>
        <row r="1092">
          <cell r="A1092" t="str">
            <v>4403042601</v>
          </cell>
          <cell r="B1092" t="str">
            <v>Equipamiento</v>
          </cell>
          <cell r="C1092">
            <v>1000000</v>
          </cell>
          <cell r="D1092">
            <v>50</v>
          </cell>
          <cell r="E1092">
            <v>1000000</v>
          </cell>
          <cell r="F1092">
            <v>50</v>
          </cell>
          <cell r="G1092">
            <v>999950</v>
          </cell>
          <cell r="H1092">
            <v>168.91047297297297</v>
          </cell>
        </row>
        <row r="1093">
          <cell r="A1093" t="str">
            <v>4403042602</v>
          </cell>
          <cell r="B1093" t="str">
            <v>Reparaciones y mantenimiento</v>
          </cell>
          <cell r="C1093">
            <v>1000000</v>
          </cell>
          <cell r="D1093">
            <v>50</v>
          </cell>
          <cell r="E1093">
            <v>1000000</v>
          </cell>
          <cell r="F1093">
            <v>50</v>
          </cell>
          <cell r="G1093">
            <v>999950</v>
          </cell>
          <cell r="H1093">
            <v>168.91047297297297</v>
          </cell>
        </row>
        <row r="1094">
          <cell r="A1094" t="str">
            <v>4403042801</v>
          </cell>
          <cell r="B1094" t="str">
            <v>Otros proveedores</v>
          </cell>
          <cell r="C1094">
            <v>1000000</v>
          </cell>
          <cell r="D1094">
            <v>50</v>
          </cell>
          <cell r="E1094">
            <v>1000000</v>
          </cell>
          <cell r="F1094">
            <v>50</v>
          </cell>
          <cell r="G1094">
            <v>999950</v>
          </cell>
          <cell r="H1094">
            <v>168.91047297297297</v>
          </cell>
        </row>
        <row r="1095">
          <cell r="A1095" t="str">
            <v>4403042802</v>
          </cell>
          <cell r="B1095" t="str">
            <v>Proveedores</v>
          </cell>
          <cell r="C1095">
            <v>1000000</v>
          </cell>
          <cell r="D1095">
            <v>50</v>
          </cell>
          <cell r="E1095">
            <v>1000000</v>
          </cell>
          <cell r="F1095">
            <v>50</v>
          </cell>
          <cell r="G1095">
            <v>999950</v>
          </cell>
          <cell r="H1095">
            <v>168.91047297297297</v>
          </cell>
        </row>
        <row r="1096">
          <cell r="A1096" t="str">
            <v>4403042803</v>
          </cell>
          <cell r="B1096" t="str">
            <v>Energia electrica</v>
          </cell>
          <cell r="C1096">
            <v>1000000</v>
          </cell>
          <cell r="D1096">
            <v>50</v>
          </cell>
          <cell r="E1096">
            <v>1000000</v>
          </cell>
          <cell r="F1096">
            <v>50</v>
          </cell>
          <cell r="G1096">
            <v>999950</v>
          </cell>
          <cell r="H1096">
            <v>168.91047297297297</v>
          </cell>
        </row>
        <row r="1097">
          <cell r="A1097" t="str">
            <v>4403042804</v>
          </cell>
          <cell r="B1097" t="str">
            <v>Gas</v>
          </cell>
          <cell r="C1097">
            <v>1000000</v>
          </cell>
          <cell r="D1097">
            <v>50</v>
          </cell>
          <cell r="E1097">
            <v>1000000</v>
          </cell>
          <cell r="F1097">
            <v>50</v>
          </cell>
          <cell r="G1097">
            <v>999950</v>
          </cell>
          <cell r="H1097">
            <v>168.91047297297297</v>
          </cell>
        </row>
        <row r="1098">
          <cell r="A1098" t="str">
            <v>4403042805</v>
          </cell>
          <cell r="B1098" t="str">
            <v>Agua</v>
          </cell>
          <cell r="C1098">
            <v>1000000</v>
          </cell>
          <cell r="D1098">
            <v>50</v>
          </cell>
          <cell r="E1098">
            <v>1000000</v>
          </cell>
          <cell r="F1098">
            <v>50</v>
          </cell>
          <cell r="G1098">
            <v>999950</v>
          </cell>
          <cell r="H1098">
            <v>168.91047297297297</v>
          </cell>
        </row>
        <row r="1099">
          <cell r="A1099" t="str">
            <v>4403042806</v>
          </cell>
          <cell r="B1099" t="str">
            <v>Gastos en Seguridad</v>
          </cell>
          <cell r="C1099">
            <v>1000000</v>
          </cell>
          <cell r="D1099">
            <v>50</v>
          </cell>
          <cell r="E1099">
            <v>1000000</v>
          </cell>
          <cell r="F1099">
            <v>50</v>
          </cell>
          <cell r="G1099">
            <v>999950</v>
          </cell>
          <cell r="H1099">
            <v>168.91047297297297</v>
          </cell>
        </row>
        <row r="1100">
          <cell r="A1100" t="str">
            <v>4403043001</v>
          </cell>
          <cell r="B1100" t="str">
            <v>Alquiler de equipos</v>
          </cell>
          <cell r="C1100">
            <v>1000000</v>
          </cell>
          <cell r="D1100">
            <v>50</v>
          </cell>
          <cell r="E1100">
            <v>1000000</v>
          </cell>
          <cell r="F1100">
            <v>50</v>
          </cell>
          <cell r="G1100">
            <v>999950</v>
          </cell>
          <cell r="H1100">
            <v>168.91047297297297</v>
          </cell>
        </row>
        <row r="1101">
          <cell r="A1101" t="str">
            <v>4403043002</v>
          </cell>
          <cell r="B1101" t="str">
            <v>Alquiler de oficinas</v>
          </cell>
          <cell r="C1101">
            <v>1000000</v>
          </cell>
          <cell r="D1101">
            <v>50</v>
          </cell>
          <cell r="E1101">
            <v>1000000</v>
          </cell>
          <cell r="F1101">
            <v>50</v>
          </cell>
          <cell r="G1101">
            <v>999950</v>
          </cell>
          <cell r="H1101">
            <v>168.91047297297297</v>
          </cell>
        </row>
        <row r="1102">
          <cell r="A1102" t="str">
            <v>4403043003</v>
          </cell>
          <cell r="B1102" t="str">
            <v>Fletes</v>
          </cell>
          <cell r="C1102">
            <v>1000000</v>
          </cell>
          <cell r="D1102">
            <v>50</v>
          </cell>
          <cell r="E1102">
            <v>1000000</v>
          </cell>
          <cell r="F1102">
            <v>50</v>
          </cell>
          <cell r="G1102">
            <v>999950</v>
          </cell>
          <cell r="H1102">
            <v>168.91047297297297</v>
          </cell>
        </row>
        <row r="1103">
          <cell r="A1103" t="str">
            <v>4403043004</v>
          </cell>
          <cell r="B1103" t="str">
            <v>Depositos</v>
          </cell>
          <cell r="C1103">
            <v>1000000</v>
          </cell>
          <cell r="D1103">
            <v>50</v>
          </cell>
          <cell r="E1103">
            <v>1000000</v>
          </cell>
          <cell r="F1103">
            <v>50</v>
          </cell>
          <cell r="G1103">
            <v>999950</v>
          </cell>
          <cell r="H1103">
            <v>168.91047297297297</v>
          </cell>
        </row>
        <row r="1104">
          <cell r="A1104" t="str">
            <v>4403043005</v>
          </cell>
          <cell r="B1104" t="str">
            <v>Suscripciones</v>
          </cell>
          <cell r="C1104">
            <v>1000000</v>
          </cell>
          <cell r="D1104">
            <v>50</v>
          </cell>
          <cell r="E1104">
            <v>1000000</v>
          </cell>
          <cell r="F1104">
            <v>50</v>
          </cell>
          <cell r="G1104">
            <v>999950</v>
          </cell>
          <cell r="H1104">
            <v>168.91047297297297</v>
          </cell>
        </row>
        <row r="1105">
          <cell r="A1105" t="str">
            <v>4403043006</v>
          </cell>
          <cell r="B1105" t="str">
            <v>Otros gastos</v>
          </cell>
          <cell r="C1105">
            <v>1000000</v>
          </cell>
          <cell r="D1105">
            <v>50</v>
          </cell>
          <cell r="E1105">
            <v>1000000</v>
          </cell>
          <cell r="F1105">
            <v>50</v>
          </cell>
          <cell r="G1105">
            <v>999950</v>
          </cell>
          <cell r="H1105">
            <v>168.91047297297297</v>
          </cell>
        </row>
        <row r="1106">
          <cell r="A1106" t="str">
            <v>4403043007</v>
          </cell>
          <cell r="B1106" t="str">
            <v>Recreacion</v>
          </cell>
          <cell r="C1106">
            <v>1000000</v>
          </cell>
          <cell r="D1106">
            <v>50</v>
          </cell>
          <cell r="E1106">
            <v>1000000</v>
          </cell>
          <cell r="F1106">
            <v>50</v>
          </cell>
          <cell r="G1106">
            <v>999950</v>
          </cell>
          <cell r="H1106">
            <v>168.91047297297297</v>
          </cell>
        </row>
        <row r="1107">
          <cell r="A1107" t="str">
            <v>4403043008</v>
          </cell>
          <cell r="B1107" t="str">
            <v>Estructura</v>
          </cell>
          <cell r="C1107">
            <v>1000000</v>
          </cell>
          <cell r="D1107">
            <v>50</v>
          </cell>
          <cell r="E1107">
            <v>1000000</v>
          </cell>
          <cell r="F1107">
            <v>50</v>
          </cell>
          <cell r="G1107">
            <v>999950</v>
          </cell>
          <cell r="H1107">
            <v>168.91047297297297</v>
          </cell>
        </row>
        <row r="1108">
          <cell r="A1108" t="str">
            <v>4403051001</v>
          </cell>
          <cell r="B1108" t="str">
            <v>Sueldos y Jornales personal permanente</v>
          </cell>
          <cell r="C1108">
            <v>1000000</v>
          </cell>
          <cell r="D1108">
            <v>50</v>
          </cell>
          <cell r="E1108">
            <v>1000000</v>
          </cell>
          <cell r="F1108">
            <v>50</v>
          </cell>
          <cell r="G1108">
            <v>999950</v>
          </cell>
          <cell r="H1108">
            <v>168.91047297297297</v>
          </cell>
        </row>
        <row r="1109">
          <cell r="A1109" t="str">
            <v>4403051002</v>
          </cell>
          <cell r="B1109" t="str">
            <v>Sueldos y Jornales personal temporario</v>
          </cell>
          <cell r="C1109">
            <v>1000000</v>
          </cell>
          <cell r="D1109">
            <v>50</v>
          </cell>
          <cell r="E1109">
            <v>1000000</v>
          </cell>
          <cell r="F1109">
            <v>50</v>
          </cell>
          <cell r="G1109">
            <v>999950</v>
          </cell>
          <cell r="H1109">
            <v>168.91047297297297</v>
          </cell>
        </row>
        <row r="1110">
          <cell r="A1110" t="str">
            <v>4403051003</v>
          </cell>
          <cell r="B1110" t="str">
            <v>Horas Extras</v>
          </cell>
          <cell r="C1110">
            <v>1000000</v>
          </cell>
          <cell r="D1110">
            <v>50</v>
          </cell>
          <cell r="E1110">
            <v>1000000</v>
          </cell>
          <cell r="F1110">
            <v>50</v>
          </cell>
          <cell r="G1110">
            <v>999950</v>
          </cell>
          <cell r="H1110">
            <v>168.91047297297297</v>
          </cell>
        </row>
        <row r="1111">
          <cell r="A1111" t="str">
            <v>4403051004</v>
          </cell>
          <cell r="B1111" t="str">
            <v>Cargas Sociales</v>
          </cell>
          <cell r="C1111">
            <v>1000000</v>
          </cell>
          <cell r="D1111">
            <v>50</v>
          </cell>
          <cell r="E1111">
            <v>1000000</v>
          </cell>
          <cell r="F1111">
            <v>50</v>
          </cell>
          <cell r="G1111">
            <v>999950</v>
          </cell>
          <cell r="H1111">
            <v>168.91047297297297</v>
          </cell>
        </row>
        <row r="1112">
          <cell r="A1112" t="str">
            <v>4403051005</v>
          </cell>
          <cell r="B1112" t="str">
            <v>Sueldo Anual Complementario</v>
          </cell>
          <cell r="C1112">
            <v>1000000</v>
          </cell>
          <cell r="D1112">
            <v>50</v>
          </cell>
          <cell r="E1112">
            <v>1000000</v>
          </cell>
          <cell r="F1112">
            <v>50</v>
          </cell>
          <cell r="G1112">
            <v>999950</v>
          </cell>
          <cell r="H1112">
            <v>168.91047297297297</v>
          </cell>
        </row>
        <row r="1113">
          <cell r="A1113" t="str">
            <v>4403051006</v>
          </cell>
          <cell r="B1113" t="str">
            <v>Vacaciones</v>
          </cell>
          <cell r="C1113">
            <v>1000000</v>
          </cell>
          <cell r="D1113">
            <v>50</v>
          </cell>
          <cell r="E1113">
            <v>1000000</v>
          </cell>
          <cell r="F1113">
            <v>50</v>
          </cell>
          <cell r="G1113">
            <v>999950</v>
          </cell>
          <cell r="H1113">
            <v>168.91047297297297</v>
          </cell>
        </row>
        <row r="1114">
          <cell r="A1114" t="str">
            <v>4403051007</v>
          </cell>
          <cell r="B1114" t="str">
            <v>Plan de Jubilacion</v>
          </cell>
          <cell r="C1114">
            <v>1000000</v>
          </cell>
          <cell r="D1114">
            <v>50</v>
          </cell>
          <cell r="E1114">
            <v>1000000</v>
          </cell>
          <cell r="F1114">
            <v>50</v>
          </cell>
          <cell r="G1114">
            <v>999950</v>
          </cell>
          <cell r="H1114">
            <v>168.91047297297297</v>
          </cell>
        </row>
        <row r="1115">
          <cell r="A1115" t="str">
            <v>4403051008</v>
          </cell>
          <cell r="B1115" t="str">
            <v>Distribucion utilidades</v>
          </cell>
          <cell r="C1115">
            <v>1000000</v>
          </cell>
          <cell r="D1115">
            <v>50</v>
          </cell>
          <cell r="E1115">
            <v>1000000</v>
          </cell>
          <cell r="F1115">
            <v>50</v>
          </cell>
          <cell r="G1115">
            <v>999950</v>
          </cell>
          <cell r="H1115">
            <v>168.91047297297297</v>
          </cell>
        </row>
        <row r="1116">
          <cell r="A1116" t="str">
            <v>4403051009</v>
          </cell>
          <cell r="B1116" t="str">
            <v>Vivienda</v>
          </cell>
          <cell r="C1116">
            <v>1000000</v>
          </cell>
          <cell r="D1116">
            <v>50</v>
          </cell>
          <cell r="E1116">
            <v>1000000</v>
          </cell>
          <cell r="F1116">
            <v>50</v>
          </cell>
          <cell r="G1116">
            <v>999950</v>
          </cell>
          <cell r="H1116">
            <v>168.91047297297297</v>
          </cell>
        </row>
        <row r="1117">
          <cell r="A1117" t="str">
            <v>4403051010</v>
          </cell>
          <cell r="B1117" t="str">
            <v>Servicio Medico</v>
          </cell>
          <cell r="C1117">
            <v>1000000</v>
          </cell>
          <cell r="D1117">
            <v>50</v>
          </cell>
          <cell r="E1117">
            <v>1000000</v>
          </cell>
          <cell r="F1117">
            <v>50</v>
          </cell>
          <cell r="G1117">
            <v>999950</v>
          </cell>
          <cell r="H1117">
            <v>168.91047297297297</v>
          </cell>
        </row>
        <row r="1118">
          <cell r="A1118" t="str">
            <v>4403051011</v>
          </cell>
          <cell r="B1118" t="str">
            <v>Capacitacion</v>
          </cell>
          <cell r="C1118">
            <v>1000000</v>
          </cell>
          <cell r="D1118">
            <v>50</v>
          </cell>
          <cell r="E1118">
            <v>1000000</v>
          </cell>
          <cell r="F1118">
            <v>50</v>
          </cell>
          <cell r="G1118">
            <v>999950</v>
          </cell>
          <cell r="H1118">
            <v>168.91047297297297</v>
          </cell>
        </row>
        <row r="1119">
          <cell r="A1119" t="str">
            <v>4403051012</v>
          </cell>
          <cell r="B1119" t="str">
            <v>Otros Servicios al Personal</v>
          </cell>
          <cell r="C1119">
            <v>1000000</v>
          </cell>
          <cell r="D1119">
            <v>50</v>
          </cell>
          <cell r="E1119">
            <v>1000000</v>
          </cell>
          <cell r="F1119">
            <v>50</v>
          </cell>
          <cell r="G1119">
            <v>999950</v>
          </cell>
          <cell r="H1119">
            <v>168.91047297297297</v>
          </cell>
        </row>
        <row r="1120">
          <cell r="A1120" t="str">
            <v>4403051013</v>
          </cell>
          <cell r="B1120" t="str">
            <v>Varios</v>
          </cell>
          <cell r="C1120">
            <v>1000000</v>
          </cell>
          <cell r="D1120">
            <v>50</v>
          </cell>
          <cell r="E1120">
            <v>1000000</v>
          </cell>
          <cell r="F1120">
            <v>50</v>
          </cell>
          <cell r="G1120">
            <v>999950</v>
          </cell>
          <cell r="H1120">
            <v>168.91047297297297</v>
          </cell>
        </row>
        <row r="1121">
          <cell r="A1121" t="str">
            <v>4403051014</v>
          </cell>
          <cell r="B1121" t="str">
            <v>Indemnizaciones</v>
          </cell>
          <cell r="C1121">
            <v>1000000</v>
          </cell>
          <cell r="D1121">
            <v>50</v>
          </cell>
          <cell r="E1121">
            <v>1000000</v>
          </cell>
          <cell r="F1121">
            <v>50</v>
          </cell>
          <cell r="G1121">
            <v>999950</v>
          </cell>
          <cell r="H1121">
            <v>168.91047297297297</v>
          </cell>
        </row>
        <row r="1122">
          <cell r="A1122" t="str">
            <v>4403051015</v>
          </cell>
          <cell r="B1122" t="str">
            <v>Gratificaciones</v>
          </cell>
          <cell r="C1122">
            <v>1000000</v>
          </cell>
          <cell r="D1122">
            <v>50</v>
          </cell>
          <cell r="E1122">
            <v>1000000</v>
          </cell>
          <cell r="F1122">
            <v>50</v>
          </cell>
          <cell r="G1122">
            <v>999950</v>
          </cell>
          <cell r="H1122">
            <v>168.91047297297297</v>
          </cell>
        </row>
        <row r="1123">
          <cell r="A1123" t="str">
            <v>4403051201</v>
          </cell>
          <cell r="B1123" t="str">
            <v>Gastos de viajes</v>
          </cell>
          <cell r="C1123">
            <v>1000000</v>
          </cell>
          <cell r="D1123">
            <v>50</v>
          </cell>
          <cell r="E1123">
            <v>1000000</v>
          </cell>
          <cell r="F1123">
            <v>50</v>
          </cell>
          <cell r="G1123">
            <v>999950</v>
          </cell>
          <cell r="H1123">
            <v>168.91047297297297</v>
          </cell>
        </row>
        <row r="1124">
          <cell r="A1124" t="str">
            <v>4403051401</v>
          </cell>
          <cell r="B1124" t="str">
            <v>Gastos de oficina</v>
          </cell>
          <cell r="C1124">
            <v>1000000</v>
          </cell>
          <cell r="D1124">
            <v>50</v>
          </cell>
          <cell r="E1124">
            <v>1000000</v>
          </cell>
          <cell r="F1124">
            <v>50</v>
          </cell>
          <cell r="G1124">
            <v>999950</v>
          </cell>
          <cell r="H1124">
            <v>168.91047297297297</v>
          </cell>
        </row>
        <row r="1125">
          <cell r="A1125" t="str">
            <v>4403051601</v>
          </cell>
          <cell r="B1125" t="str">
            <v>Comunicaciones</v>
          </cell>
          <cell r="C1125">
            <v>1000000</v>
          </cell>
          <cell r="D1125">
            <v>50</v>
          </cell>
          <cell r="E1125">
            <v>1000000</v>
          </cell>
          <cell r="F1125">
            <v>50</v>
          </cell>
          <cell r="G1125">
            <v>999950</v>
          </cell>
          <cell r="H1125">
            <v>168.91047297297297</v>
          </cell>
        </row>
        <row r="1126">
          <cell r="A1126" t="str">
            <v>4403051801</v>
          </cell>
          <cell r="B1126" t="str">
            <v>Publicidad</v>
          </cell>
          <cell r="C1126">
            <v>1000000</v>
          </cell>
          <cell r="D1126">
            <v>50</v>
          </cell>
          <cell r="E1126">
            <v>1000000</v>
          </cell>
          <cell r="F1126">
            <v>50</v>
          </cell>
          <cell r="G1126">
            <v>999950</v>
          </cell>
          <cell r="H1126">
            <v>168.91047297297297</v>
          </cell>
        </row>
        <row r="1127">
          <cell r="A1127" t="str">
            <v>4403051802</v>
          </cell>
          <cell r="B1127" t="str">
            <v>Promociones</v>
          </cell>
          <cell r="C1127">
            <v>1000000</v>
          </cell>
          <cell r="D1127">
            <v>50</v>
          </cell>
          <cell r="E1127">
            <v>1000000</v>
          </cell>
          <cell r="F1127">
            <v>50</v>
          </cell>
          <cell r="G1127">
            <v>999950</v>
          </cell>
          <cell r="H1127">
            <v>168.91047297297297</v>
          </cell>
        </row>
        <row r="1128">
          <cell r="A1128" t="str">
            <v>4403051803</v>
          </cell>
          <cell r="B1128" t="str">
            <v>Servicios al Cliente</v>
          </cell>
          <cell r="C1128">
            <v>1000000</v>
          </cell>
          <cell r="D1128">
            <v>50</v>
          </cell>
          <cell r="E1128">
            <v>1000000</v>
          </cell>
          <cell r="F1128">
            <v>50</v>
          </cell>
          <cell r="G1128">
            <v>999950</v>
          </cell>
          <cell r="H1128">
            <v>168.91047297297297</v>
          </cell>
        </row>
        <row r="1129">
          <cell r="A1129" t="str">
            <v>4403052001</v>
          </cell>
          <cell r="B1129" t="str">
            <v>Impuestos a la propiedad</v>
          </cell>
          <cell r="C1129">
            <v>1000000</v>
          </cell>
          <cell r="D1129">
            <v>50</v>
          </cell>
          <cell r="E1129">
            <v>1000000</v>
          </cell>
          <cell r="F1129">
            <v>50</v>
          </cell>
          <cell r="G1129">
            <v>999950</v>
          </cell>
          <cell r="H1129">
            <v>168.91047297297297</v>
          </cell>
        </row>
        <row r="1130">
          <cell r="A1130" t="str">
            <v>4403052002</v>
          </cell>
          <cell r="B1130" t="str">
            <v>Otros impuestos</v>
          </cell>
          <cell r="C1130">
            <v>1000000</v>
          </cell>
          <cell r="D1130">
            <v>50</v>
          </cell>
          <cell r="E1130">
            <v>1000000</v>
          </cell>
          <cell r="F1130">
            <v>50</v>
          </cell>
          <cell r="G1130">
            <v>999950</v>
          </cell>
          <cell r="H1130">
            <v>168.91047297297297</v>
          </cell>
        </row>
        <row r="1131">
          <cell r="A1131" t="str">
            <v>4403052201</v>
          </cell>
          <cell r="B1131" t="str">
            <v>Seguros del personal</v>
          </cell>
          <cell r="C1131">
            <v>1000000</v>
          </cell>
          <cell r="D1131">
            <v>50</v>
          </cell>
          <cell r="E1131">
            <v>1000000</v>
          </cell>
          <cell r="F1131">
            <v>50</v>
          </cell>
          <cell r="G1131">
            <v>999950</v>
          </cell>
          <cell r="H1131">
            <v>168.91047297297297</v>
          </cell>
        </row>
        <row r="1132">
          <cell r="A1132" t="str">
            <v>4403052202</v>
          </cell>
          <cell r="B1132" t="str">
            <v>Seguros de propiedades</v>
          </cell>
          <cell r="C1132">
            <v>1000000</v>
          </cell>
          <cell r="D1132">
            <v>50</v>
          </cell>
          <cell r="E1132">
            <v>1000000</v>
          </cell>
          <cell r="F1132">
            <v>50</v>
          </cell>
          <cell r="G1132">
            <v>999950</v>
          </cell>
          <cell r="H1132">
            <v>168.91047297297297</v>
          </cell>
        </row>
        <row r="1133">
          <cell r="A1133" t="str">
            <v>4403052401</v>
          </cell>
          <cell r="B1133" t="str">
            <v>Honorarios auditores</v>
          </cell>
          <cell r="C1133">
            <v>1000000</v>
          </cell>
          <cell r="D1133">
            <v>50</v>
          </cell>
          <cell r="E1133">
            <v>1000000</v>
          </cell>
          <cell r="F1133">
            <v>50</v>
          </cell>
          <cell r="G1133">
            <v>999950</v>
          </cell>
          <cell r="H1133">
            <v>168.91047297297297</v>
          </cell>
        </row>
        <row r="1134">
          <cell r="A1134" t="str">
            <v>4403052402</v>
          </cell>
          <cell r="B1134" t="str">
            <v>Honorarios legales</v>
          </cell>
          <cell r="C1134">
            <v>1000000</v>
          </cell>
          <cell r="D1134">
            <v>50</v>
          </cell>
          <cell r="E1134">
            <v>1000000</v>
          </cell>
          <cell r="F1134">
            <v>50</v>
          </cell>
          <cell r="G1134">
            <v>999950</v>
          </cell>
          <cell r="H1134">
            <v>168.91047297297297</v>
          </cell>
        </row>
        <row r="1135">
          <cell r="A1135" t="str">
            <v>4403052403</v>
          </cell>
          <cell r="B1135" t="str">
            <v>Otros honorarios</v>
          </cell>
          <cell r="C1135">
            <v>1000000</v>
          </cell>
          <cell r="D1135">
            <v>50</v>
          </cell>
          <cell r="E1135">
            <v>1000000</v>
          </cell>
          <cell r="F1135">
            <v>50</v>
          </cell>
          <cell r="G1135">
            <v>999950</v>
          </cell>
          <cell r="H1135">
            <v>168.91047297297297</v>
          </cell>
        </row>
        <row r="1136">
          <cell r="A1136" t="str">
            <v>4403052404</v>
          </cell>
          <cell r="B1136" t="str">
            <v>Recolecci¾n de basura</v>
          </cell>
          <cell r="C1136">
            <v>1000000</v>
          </cell>
          <cell r="D1136">
            <v>50</v>
          </cell>
          <cell r="E1136">
            <v>1000000</v>
          </cell>
          <cell r="F1136">
            <v>50</v>
          </cell>
          <cell r="G1136">
            <v>999950</v>
          </cell>
          <cell r="H1136">
            <v>168.91047297297297</v>
          </cell>
        </row>
        <row r="1137">
          <cell r="A1137" t="str">
            <v>4403052405</v>
          </cell>
          <cell r="B1137" t="str">
            <v>Otros Servicios</v>
          </cell>
          <cell r="C1137">
            <v>1000000</v>
          </cell>
          <cell r="D1137">
            <v>50</v>
          </cell>
          <cell r="E1137">
            <v>1000000</v>
          </cell>
          <cell r="F1137">
            <v>50</v>
          </cell>
          <cell r="G1137">
            <v>999950</v>
          </cell>
          <cell r="H1137">
            <v>168.91047297297297</v>
          </cell>
        </row>
        <row r="1138">
          <cell r="A1138" t="str">
            <v>4403052601</v>
          </cell>
          <cell r="B1138" t="str">
            <v>Equipamiento</v>
          </cell>
          <cell r="C1138">
            <v>1000000</v>
          </cell>
          <cell r="D1138">
            <v>50</v>
          </cell>
          <cell r="E1138">
            <v>1000000</v>
          </cell>
          <cell r="F1138">
            <v>50</v>
          </cell>
          <cell r="G1138">
            <v>999950</v>
          </cell>
          <cell r="H1138">
            <v>168.91047297297297</v>
          </cell>
        </row>
        <row r="1139">
          <cell r="A1139" t="str">
            <v>4403052602</v>
          </cell>
          <cell r="B1139" t="str">
            <v>Reparacion y mantenimiento</v>
          </cell>
          <cell r="C1139">
            <v>1000000</v>
          </cell>
          <cell r="D1139">
            <v>50</v>
          </cell>
          <cell r="E1139">
            <v>1000000</v>
          </cell>
          <cell r="F1139">
            <v>50</v>
          </cell>
          <cell r="G1139">
            <v>999950</v>
          </cell>
          <cell r="H1139">
            <v>168.91047297297297</v>
          </cell>
        </row>
        <row r="1140">
          <cell r="A1140" t="str">
            <v>4403052801</v>
          </cell>
          <cell r="B1140" t="str">
            <v>Otros proveedores</v>
          </cell>
          <cell r="C1140">
            <v>1000000</v>
          </cell>
          <cell r="D1140">
            <v>50</v>
          </cell>
          <cell r="E1140">
            <v>1000000</v>
          </cell>
          <cell r="F1140">
            <v>50</v>
          </cell>
          <cell r="G1140">
            <v>999950</v>
          </cell>
          <cell r="H1140">
            <v>168.91047297297297</v>
          </cell>
        </row>
        <row r="1141">
          <cell r="A1141" t="str">
            <v>4403052802</v>
          </cell>
          <cell r="B1141" t="str">
            <v>Proveedores</v>
          </cell>
          <cell r="C1141">
            <v>1000000</v>
          </cell>
          <cell r="D1141">
            <v>50</v>
          </cell>
          <cell r="E1141">
            <v>1000000</v>
          </cell>
          <cell r="F1141">
            <v>50</v>
          </cell>
          <cell r="G1141">
            <v>999950</v>
          </cell>
          <cell r="H1141">
            <v>168.91047297297297</v>
          </cell>
        </row>
        <row r="1142">
          <cell r="A1142" t="str">
            <v>4403052803</v>
          </cell>
          <cell r="B1142" t="str">
            <v>Energia electrica</v>
          </cell>
          <cell r="C1142">
            <v>1000000</v>
          </cell>
          <cell r="D1142">
            <v>50</v>
          </cell>
          <cell r="E1142">
            <v>1000000</v>
          </cell>
          <cell r="F1142">
            <v>50</v>
          </cell>
          <cell r="G1142">
            <v>999950</v>
          </cell>
          <cell r="H1142">
            <v>168.91047297297297</v>
          </cell>
        </row>
        <row r="1143">
          <cell r="A1143" t="str">
            <v>4403052804</v>
          </cell>
          <cell r="B1143" t="str">
            <v>Gas</v>
          </cell>
          <cell r="C1143">
            <v>1000000</v>
          </cell>
          <cell r="D1143">
            <v>50</v>
          </cell>
          <cell r="E1143">
            <v>1000000</v>
          </cell>
          <cell r="F1143">
            <v>50</v>
          </cell>
          <cell r="G1143">
            <v>999950</v>
          </cell>
          <cell r="H1143">
            <v>168.91047297297297</v>
          </cell>
        </row>
        <row r="1144">
          <cell r="A1144" t="str">
            <v>4403052805</v>
          </cell>
          <cell r="B1144" t="str">
            <v>Agua</v>
          </cell>
          <cell r="C1144">
            <v>1000000</v>
          </cell>
          <cell r="D1144">
            <v>50</v>
          </cell>
          <cell r="E1144">
            <v>1000000</v>
          </cell>
          <cell r="F1144">
            <v>50</v>
          </cell>
          <cell r="G1144">
            <v>999950</v>
          </cell>
          <cell r="H1144">
            <v>168.91047297297297</v>
          </cell>
        </row>
        <row r="1145">
          <cell r="A1145" t="str">
            <v>4403052806</v>
          </cell>
          <cell r="B1145" t="str">
            <v>Gastos de Seguridad</v>
          </cell>
          <cell r="C1145">
            <v>1000000</v>
          </cell>
          <cell r="D1145">
            <v>50</v>
          </cell>
          <cell r="E1145">
            <v>1000000</v>
          </cell>
          <cell r="F1145">
            <v>50</v>
          </cell>
          <cell r="G1145">
            <v>999950</v>
          </cell>
          <cell r="H1145">
            <v>168.91047297297297</v>
          </cell>
        </row>
        <row r="1146">
          <cell r="A1146" t="str">
            <v>4403053001</v>
          </cell>
          <cell r="B1146" t="str">
            <v>Alquiler de equipos</v>
          </cell>
          <cell r="C1146">
            <v>1000000</v>
          </cell>
          <cell r="D1146">
            <v>50</v>
          </cell>
          <cell r="E1146">
            <v>1000000</v>
          </cell>
          <cell r="F1146">
            <v>50</v>
          </cell>
          <cell r="G1146">
            <v>999950</v>
          </cell>
          <cell r="H1146">
            <v>168.91047297297297</v>
          </cell>
        </row>
        <row r="1147">
          <cell r="A1147" t="str">
            <v>4403053002</v>
          </cell>
          <cell r="B1147" t="str">
            <v>Alquiler de oficinas</v>
          </cell>
          <cell r="C1147">
            <v>1000000</v>
          </cell>
          <cell r="D1147">
            <v>50</v>
          </cell>
          <cell r="E1147">
            <v>1000000</v>
          </cell>
          <cell r="F1147">
            <v>50</v>
          </cell>
          <cell r="G1147">
            <v>999950</v>
          </cell>
          <cell r="H1147">
            <v>168.91047297297297</v>
          </cell>
        </row>
        <row r="1148">
          <cell r="A1148" t="str">
            <v>4403053003</v>
          </cell>
          <cell r="B1148" t="str">
            <v>Fletes</v>
          </cell>
          <cell r="C1148">
            <v>1000000</v>
          </cell>
          <cell r="D1148">
            <v>50</v>
          </cell>
          <cell r="E1148">
            <v>1000000</v>
          </cell>
          <cell r="F1148">
            <v>50</v>
          </cell>
          <cell r="G1148">
            <v>999950</v>
          </cell>
          <cell r="H1148">
            <v>168.91047297297297</v>
          </cell>
        </row>
        <row r="1149">
          <cell r="A1149" t="str">
            <v>4403053004</v>
          </cell>
          <cell r="B1149" t="str">
            <v>Depositos</v>
          </cell>
          <cell r="C1149">
            <v>1000000</v>
          </cell>
          <cell r="D1149">
            <v>50</v>
          </cell>
          <cell r="E1149">
            <v>1000000</v>
          </cell>
          <cell r="F1149">
            <v>50</v>
          </cell>
          <cell r="G1149">
            <v>999950</v>
          </cell>
          <cell r="H1149">
            <v>168.91047297297297</v>
          </cell>
        </row>
        <row r="1150">
          <cell r="A1150" t="str">
            <v>4403053005</v>
          </cell>
          <cell r="B1150" t="str">
            <v>Suscripciones</v>
          </cell>
          <cell r="C1150">
            <v>1000000</v>
          </cell>
          <cell r="D1150">
            <v>50</v>
          </cell>
          <cell r="E1150">
            <v>1000000</v>
          </cell>
          <cell r="F1150">
            <v>50</v>
          </cell>
          <cell r="G1150">
            <v>999950</v>
          </cell>
          <cell r="H1150">
            <v>168.91047297297297</v>
          </cell>
        </row>
        <row r="1151">
          <cell r="A1151" t="str">
            <v>4403053006</v>
          </cell>
          <cell r="B1151" t="str">
            <v>Otros gastos</v>
          </cell>
          <cell r="C1151">
            <v>1000000</v>
          </cell>
          <cell r="D1151">
            <v>50</v>
          </cell>
          <cell r="E1151">
            <v>1000000</v>
          </cell>
          <cell r="F1151">
            <v>50</v>
          </cell>
          <cell r="G1151">
            <v>999950</v>
          </cell>
          <cell r="H1151">
            <v>168.91047297297297</v>
          </cell>
        </row>
        <row r="1152">
          <cell r="A1152" t="str">
            <v>4403053007</v>
          </cell>
          <cell r="B1152" t="str">
            <v>Recreacion</v>
          </cell>
          <cell r="C1152">
            <v>1000000</v>
          </cell>
          <cell r="D1152">
            <v>50</v>
          </cell>
          <cell r="E1152">
            <v>1000000</v>
          </cell>
          <cell r="F1152">
            <v>50</v>
          </cell>
          <cell r="G1152">
            <v>999950</v>
          </cell>
          <cell r="H1152">
            <v>168.91047297297297</v>
          </cell>
        </row>
        <row r="1153">
          <cell r="A1153" t="str">
            <v>4403053008</v>
          </cell>
          <cell r="B1153" t="str">
            <v>Estructura</v>
          </cell>
          <cell r="C1153">
            <v>1000000</v>
          </cell>
          <cell r="D1153">
            <v>50</v>
          </cell>
          <cell r="E1153">
            <v>1000000</v>
          </cell>
          <cell r="F1153">
            <v>50</v>
          </cell>
          <cell r="G1153">
            <v>999950</v>
          </cell>
          <cell r="H1153">
            <v>168.91047297297297</v>
          </cell>
        </row>
        <row r="1154">
          <cell r="A1154" t="str">
            <v>4404011001</v>
          </cell>
          <cell r="B1154" t="str">
            <v>Sueldos y Jornales personal permanente</v>
          </cell>
          <cell r="C1154">
            <v>1000000</v>
          </cell>
          <cell r="D1154">
            <v>50</v>
          </cell>
          <cell r="E1154">
            <v>1000000</v>
          </cell>
          <cell r="F1154">
            <v>50</v>
          </cell>
          <cell r="G1154">
            <v>999950</v>
          </cell>
          <cell r="H1154">
            <v>168.91047297297297</v>
          </cell>
        </row>
        <row r="1155">
          <cell r="A1155" t="str">
            <v>4404011002</v>
          </cell>
          <cell r="B1155" t="str">
            <v>Sueldos y Jornales personal temporario</v>
          </cell>
          <cell r="C1155">
            <v>1000000</v>
          </cell>
          <cell r="D1155">
            <v>50</v>
          </cell>
          <cell r="E1155">
            <v>1000000</v>
          </cell>
          <cell r="F1155">
            <v>50</v>
          </cell>
          <cell r="G1155">
            <v>999950</v>
          </cell>
          <cell r="H1155">
            <v>168.91047297297297</v>
          </cell>
        </row>
        <row r="1156">
          <cell r="A1156" t="str">
            <v>4404011003</v>
          </cell>
          <cell r="B1156" t="str">
            <v>Horas Extras</v>
          </cell>
          <cell r="C1156">
            <v>1000000</v>
          </cell>
          <cell r="D1156">
            <v>50</v>
          </cell>
          <cell r="E1156">
            <v>1000000</v>
          </cell>
          <cell r="F1156">
            <v>50</v>
          </cell>
          <cell r="G1156">
            <v>999950</v>
          </cell>
          <cell r="H1156">
            <v>168.91047297297297</v>
          </cell>
        </row>
        <row r="1157">
          <cell r="A1157" t="str">
            <v>4404011004</v>
          </cell>
          <cell r="B1157" t="str">
            <v>Cargas Sociales</v>
          </cell>
          <cell r="C1157">
            <v>1000000</v>
          </cell>
          <cell r="D1157">
            <v>50</v>
          </cell>
          <cell r="E1157">
            <v>1000000</v>
          </cell>
          <cell r="F1157">
            <v>50</v>
          </cell>
          <cell r="G1157">
            <v>999950</v>
          </cell>
          <cell r="H1157">
            <v>168.91047297297297</v>
          </cell>
        </row>
        <row r="1158">
          <cell r="A1158" t="str">
            <v>4404011005</v>
          </cell>
          <cell r="B1158" t="str">
            <v>Sueldo Anual Complementario</v>
          </cell>
          <cell r="C1158">
            <v>1000000</v>
          </cell>
          <cell r="D1158">
            <v>50</v>
          </cell>
          <cell r="E1158">
            <v>1000000</v>
          </cell>
          <cell r="F1158">
            <v>50</v>
          </cell>
          <cell r="G1158">
            <v>999950</v>
          </cell>
          <cell r="H1158">
            <v>168.91047297297297</v>
          </cell>
        </row>
        <row r="1159">
          <cell r="A1159" t="str">
            <v>4404011006</v>
          </cell>
          <cell r="B1159" t="str">
            <v>Vacaciones</v>
          </cell>
          <cell r="C1159">
            <v>1000000</v>
          </cell>
          <cell r="D1159">
            <v>50</v>
          </cell>
          <cell r="E1159">
            <v>1000000</v>
          </cell>
          <cell r="F1159">
            <v>50</v>
          </cell>
          <cell r="G1159">
            <v>999950</v>
          </cell>
          <cell r="H1159">
            <v>168.91047297297297</v>
          </cell>
        </row>
        <row r="1160">
          <cell r="A1160" t="str">
            <v>4404011007</v>
          </cell>
          <cell r="B1160" t="str">
            <v>Plan de Jubilacion</v>
          </cell>
          <cell r="C1160">
            <v>1000000</v>
          </cell>
          <cell r="D1160">
            <v>50</v>
          </cell>
          <cell r="E1160">
            <v>1000000</v>
          </cell>
          <cell r="F1160">
            <v>50</v>
          </cell>
          <cell r="G1160">
            <v>999950</v>
          </cell>
          <cell r="H1160">
            <v>168.91047297297297</v>
          </cell>
        </row>
        <row r="1161">
          <cell r="A1161" t="str">
            <v>4404011008</v>
          </cell>
          <cell r="B1161" t="str">
            <v>Gratificacion</v>
          </cell>
          <cell r="C1161">
            <v>1000000</v>
          </cell>
          <cell r="D1161">
            <v>50</v>
          </cell>
          <cell r="E1161">
            <v>1000000</v>
          </cell>
          <cell r="F1161">
            <v>50</v>
          </cell>
          <cell r="G1161">
            <v>999950</v>
          </cell>
          <cell r="H1161">
            <v>168.91047297297297</v>
          </cell>
        </row>
        <row r="1162">
          <cell r="A1162" t="str">
            <v>4404011009</v>
          </cell>
          <cell r="B1162" t="str">
            <v>Vivienda</v>
          </cell>
          <cell r="C1162">
            <v>1000000</v>
          </cell>
          <cell r="D1162">
            <v>50</v>
          </cell>
          <cell r="E1162">
            <v>1000000</v>
          </cell>
          <cell r="F1162">
            <v>50</v>
          </cell>
          <cell r="G1162">
            <v>999950</v>
          </cell>
          <cell r="H1162">
            <v>168.91047297297297</v>
          </cell>
        </row>
        <row r="1163">
          <cell r="A1163" t="str">
            <v>4404011010</v>
          </cell>
          <cell r="B1163" t="str">
            <v>Servicio Medico</v>
          </cell>
          <cell r="C1163">
            <v>1000000</v>
          </cell>
          <cell r="D1163">
            <v>50</v>
          </cell>
          <cell r="E1163">
            <v>1000000</v>
          </cell>
          <cell r="F1163">
            <v>50</v>
          </cell>
          <cell r="G1163">
            <v>999950</v>
          </cell>
          <cell r="H1163">
            <v>168.91047297297297</v>
          </cell>
        </row>
        <row r="1164">
          <cell r="A1164" t="str">
            <v>4404011011</v>
          </cell>
          <cell r="B1164" t="str">
            <v>Capacitacion</v>
          </cell>
          <cell r="C1164">
            <v>1000000</v>
          </cell>
          <cell r="D1164">
            <v>50</v>
          </cell>
          <cell r="E1164">
            <v>1000000</v>
          </cell>
          <cell r="F1164">
            <v>50</v>
          </cell>
          <cell r="G1164">
            <v>999950</v>
          </cell>
          <cell r="H1164">
            <v>168.91047297297297</v>
          </cell>
        </row>
        <row r="1165">
          <cell r="A1165" t="str">
            <v>4404011012</v>
          </cell>
          <cell r="B1165" t="str">
            <v>Otros Servicios al Personal</v>
          </cell>
          <cell r="C1165">
            <v>1000000</v>
          </cell>
          <cell r="D1165">
            <v>50</v>
          </cell>
          <cell r="E1165">
            <v>1000000</v>
          </cell>
          <cell r="F1165">
            <v>50</v>
          </cell>
          <cell r="G1165">
            <v>999950</v>
          </cell>
          <cell r="H1165">
            <v>168.91047297297297</v>
          </cell>
        </row>
        <row r="1166">
          <cell r="A1166" t="str">
            <v>4404011013</v>
          </cell>
          <cell r="B1166" t="str">
            <v>Varios</v>
          </cell>
          <cell r="C1166">
            <v>1000000</v>
          </cell>
          <cell r="D1166">
            <v>50</v>
          </cell>
          <cell r="E1166">
            <v>1000000</v>
          </cell>
          <cell r="F1166">
            <v>50</v>
          </cell>
          <cell r="G1166">
            <v>999950</v>
          </cell>
          <cell r="H1166">
            <v>168.91047297297297</v>
          </cell>
        </row>
        <row r="1167">
          <cell r="A1167" t="str">
            <v>4404011014</v>
          </cell>
          <cell r="B1167" t="str">
            <v>Indemnizaciones</v>
          </cell>
          <cell r="C1167">
            <v>1000000</v>
          </cell>
          <cell r="D1167">
            <v>50</v>
          </cell>
          <cell r="E1167">
            <v>1000000</v>
          </cell>
          <cell r="F1167">
            <v>50</v>
          </cell>
          <cell r="G1167">
            <v>999950</v>
          </cell>
          <cell r="H1167">
            <v>168.91047297297297</v>
          </cell>
        </row>
        <row r="1168">
          <cell r="A1168" t="str">
            <v>4404011015</v>
          </cell>
          <cell r="B1168" t="str">
            <v>Gratificaciones</v>
          </cell>
          <cell r="C1168">
            <v>1000000</v>
          </cell>
          <cell r="D1168">
            <v>50</v>
          </cell>
          <cell r="E1168">
            <v>1000000</v>
          </cell>
          <cell r="F1168">
            <v>50</v>
          </cell>
          <cell r="G1168">
            <v>999950</v>
          </cell>
          <cell r="H1168">
            <v>168.91047297297297</v>
          </cell>
        </row>
        <row r="1169">
          <cell r="A1169" t="str">
            <v>4404011201</v>
          </cell>
          <cell r="B1169" t="str">
            <v>Gastos de viaje</v>
          </cell>
          <cell r="C1169">
            <v>1000000</v>
          </cell>
          <cell r="D1169">
            <v>50</v>
          </cell>
          <cell r="E1169">
            <v>1000000</v>
          </cell>
          <cell r="F1169">
            <v>50</v>
          </cell>
          <cell r="G1169">
            <v>999950</v>
          </cell>
          <cell r="H1169">
            <v>168.91047297297297</v>
          </cell>
        </row>
        <row r="1170">
          <cell r="A1170" t="str">
            <v>4404011401</v>
          </cell>
          <cell r="B1170" t="str">
            <v>Gastos de oficina</v>
          </cell>
          <cell r="C1170">
            <v>1000000</v>
          </cell>
          <cell r="D1170">
            <v>50</v>
          </cell>
          <cell r="E1170">
            <v>1000000</v>
          </cell>
          <cell r="F1170">
            <v>50</v>
          </cell>
          <cell r="G1170">
            <v>999950</v>
          </cell>
          <cell r="H1170">
            <v>168.91047297297297</v>
          </cell>
        </row>
        <row r="1171">
          <cell r="A1171" t="str">
            <v>4404011601</v>
          </cell>
          <cell r="B1171" t="str">
            <v>Comunicaciones</v>
          </cell>
          <cell r="C1171">
            <v>1000000</v>
          </cell>
          <cell r="D1171">
            <v>50</v>
          </cell>
          <cell r="E1171">
            <v>1000000</v>
          </cell>
          <cell r="F1171">
            <v>50</v>
          </cell>
          <cell r="G1171">
            <v>999950</v>
          </cell>
          <cell r="H1171">
            <v>168.91047297297297</v>
          </cell>
        </row>
        <row r="1172">
          <cell r="A1172" t="str">
            <v>4404011801</v>
          </cell>
          <cell r="B1172" t="str">
            <v>Publicidad</v>
          </cell>
          <cell r="C1172">
            <v>1000000</v>
          </cell>
          <cell r="D1172">
            <v>50</v>
          </cell>
          <cell r="E1172">
            <v>1000000</v>
          </cell>
          <cell r="F1172">
            <v>50</v>
          </cell>
          <cell r="G1172">
            <v>999950</v>
          </cell>
          <cell r="H1172">
            <v>168.91047297297297</v>
          </cell>
        </row>
        <row r="1173">
          <cell r="A1173" t="str">
            <v>4404011802</v>
          </cell>
          <cell r="B1173" t="str">
            <v>Promociones</v>
          </cell>
          <cell r="C1173">
            <v>1000000</v>
          </cell>
          <cell r="D1173">
            <v>50</v>
          </cell>
          <cell r="E1173">
            <v>1000000</v>
          </cell>
          <cell r="F1173">
            <v>50</v>
          </cell>
          <cell r="G1173">
            <v>999950</v>
          </cell>
          <cell r="H1173">
            <v>168.91047297297297</v>
          </cell>
        </row>
        <row r="1174">
          <cell r="A1174" t="str">
            <v>4404011803</v>
          </cell>
          <cell r="B1174" t="str">
            <v>Servicios al Cliente</v>
          </cell>
          <cell r="C1174">
            <v>1000000</v>
          </cell>
          <cell r="D1174">
            <v>50</v>
          </cell>
          <cell r="E1174">
            <v>1000000</v>
          </cell>
          <cell r="F1174">
            <v>50</v>
          </cell>
          <cell r="G1174">
            <v>999950</v>
          </cell>
          <cell r="H1174">
            <v>168.91047297297297</v>
          </cell>
        </row>
        <row r="1175">
          <cell r="A1175" t="str">
            <v>4404012001</v>
          </cell>
          <cell r="B1175" t="str">
            <v>Impuestos a la propiedad</v>
          </cell>
          <cell r="C1175">
            <v>1000000</v>
          </cell>
          <cell r="D1175">
            <v>50</v>
          </cell>
          <cell r="E1175">
            <v>1000000</v>
          </cell>
          <cell r="F1175">
            <v>50</v>
          </cell>
          <cell r="G1175">
            <v>999950</v>
          </cell>
          <cell r="H1175">
            <v>168.91047297297297</v>
          </cell>
        </row>
        <row r="1176">
          <cell r="A1176" t="str">
            <v>4404012002</v>
          </cell>
          <cell r="B1176" t="str">
            <v>Otros impuestos</v>
          </cell>
          <cell r="C1176">
            <v>1000000</v>
          </cell>
          <cell r="D1176">
            <v>50</v>
          </cell>
          <cell r="E1176">
            <v>1000000</v>
          </cell>
          <cell r="F1176">
            <v>50</v>
          </cell>
          <cell r="G1176">
            <v>999950</v>
          </cell>
          <cell r="H1176">
            <v>168.91047297297297</v>
          </cell>
        </row>
        <row r="1177">
          <cell r="A1177" t="str">
            <v>4404012201</v>
          </cell>
          <cell r="B1177" t="str">
            <v>Seguros del personal</v>
          </cell>
          <cell r="C1177">
            <v>1000000</v>
          </cell>
          <cell r="D1177">
            <v>50</v>
          </cell>
          <cell r="E1177">
            <v>1000000</v>
          </cell>
          <cell r="F1177">
            <v>50</v>
          </cell>
          <cell r="G1177">
            <v>999950</v>
          </cell>
          <cell r="H1177">
            <v>168.91047297297297</v>
          </cell>
        </row>
        <row r="1178">
          <cell r="A1178" t="str">
            <v>4404012202</v>
          </cell>
          <cell r="B1178" t="str">
            <v>Seguros de propiedades</v>
          </cell>
          <cell r="C1178">
            <v>1000000</v>
          </cell>
          <cell r="D1178">
            <v>50</v>
          </cell>
          <cell r="E1178">
            <v>1000000</v>
          </cell>
          <cell r="F1178">
            <v>50</v>
          </cell>
          <cell r="G1178">
            <v>999950</v>
          </cell>
          <cell r="H1178">
            <v>168.91047297297297</v>
          </cell>
        </row>
        <row r="1179">
          <cell r="A1179" t="str">
            <v>4404012401</v>
          </cell>
          <cell r="B1179" t="str">
            <v>Honorarios auditores</v>
          </cell>
          <cell r="C1179">
            <v>1000000</v>
          </cell>
          <cell r="D1179">
            <v>50</v>
          </cell>
          <cell r="E1179">
            <v>1000000</v>
          </cell>
          <cell r="F1179">
            <v>50</v>
          </cell>
          <cell r="G1179">
            <v>999950</v>
          </cell>
          <cell r="H1179">
            <v>168.91047297297297</v>
          </cell>
        </row>
        <row r="1180">
          <cell r="A1180" t="str">
            <v>4404012402</v>
          </cell>
          <cell r="B1180" t="str">
            <v>Honorarios legales</v>
          </cell>
          <cell r="C1180">
            <v>1000000</v>
          </cell>
          <cell r="D1180">
            <v>50</v>
          </cell>
          <cell r="E1180">
            <v>1000000</v>
          </cell>
          <cell r="F1180">
            <v>50</v>
          </cell>
          <cell r="G1180">
            <v>999950</v>
          </cell>
          <cell r="H1180">
            <v>168.91047297297297</v>
          </cell>
        </row>
        <row r="1181">
          <cell r="A1181" t="str">
            <v>4404012403</v>
          </cell>
          <cell r="B1181" t="str">
            <v>Otros honorarios</v>
          </cell>
          <cell r="C1181">
            <v>1000000</v>
          </cell>
          <cell r="D1181">
            <v>50</v>
          </cell>
          <cell r="E1181">
            <v>1000000</v>
          </cell>
          <cell r="F1181">
            <v>50</v>
          </cell>
          <cell r="G1181">
            <v>999950</v>
          </cell>
          <cell r="H1181">
            <v>168.91047297297297</v>
          </cell>
        </row>
        <row r="1182">
          <cell r="A1182" t="str">
            <v>4404012404</v>
          </cell>
          <cell r="B1182" t="str">
            <v>Recoleccion de basura</v>
          </cell>
          <cell r="C1182">
            <v>1000000</v>
          </cell>
          <cell r="D1182">
            <v>50</v>
          </cell>
          <cell r="E1182">
            <v>1000000</v>
          </cell>
          <cell r="F1182">
            <v>50</v>
          </cell>
          <cell r="G1182">
            <v>999950</v>
          </cell>
          <cell r="H1182">
            <v>168.91047297297297</v>
          </cell>
        </row>
        <row r="1183">
          <cell r="A1183" t="str">
            <v>4404012405</v>
          </cell>
          <cell r="B1183" t="str">
            <v>Otros Servicios</v>
          </cell>
          <cell r="C1183">
            <v>1000000</v>
          </cell>
          <cell r="D1183">
            <v>50</v>
          </cell>
          <cell r="E1183">
            <v>1000000</v>
          </cell>
          <cell r="F1183">
            <v>50</v>
          </cell>
          <cell r="G1183">
            <v>999950</v>
          </cell>
          <cell r="H1183">
            <v>168.91047297297297</v>
          </cell>
        </row>
        <row r="1184">
          <cell r="A1184" t="str">
            <v>4404012601</v>
          </cell>
          <cell r="B1184" t="str">
            <v>Equipamiento</v>
          </cell>
          <cell r="C1184">
            <v>1000000</v>
          </cell>
          <cell r="D1184">
            <v>50</v>
          </cell>
          <cell r="E1184">
            <v>1000000</v>
          </cell>
          <cell r="F1184">
            <v>50</v>
          </cell>
          <cell r="G1184">
            <v>999950</v>
          </cell>
          <cell r="H1184">
            <v>168.91047297297297</v>
          </cell>
        </row>
        <row r="1185">
          <cell r="A1185" t="str">
            <v>4404012602</v>
          </cell>
          <cell r="B1185" t="str">
            <v>Reparaciones y mantenimiento</v>
          </cell>
          <cell r="C1185">
            <v>1000000</v>
          </cell>
          <cell r="D1185">
            <v>50</v>
          </cell>
          <cell r="E1185">
            <v>1000000</v>
          </cell>
          <cell r="F1185">
            <v>50</v>
          </cell>
          <cell r="G1185">
            <v>999950</v>
          </cell>
          <cell r="H1185">
            <v>168.91047297297297</v>
          </cell>
        </row>
        <row r="1186">
          <cell r="A1186" t="str">
            <v>4404012801</v>
          </cell>
          <cell r="B1186" t="str">
            <v>Otros proveedores</v>
          </cell>
          <cell r="C1186">
            <v>1000000</v>
          </cell>
          <cell r="D1186">
            <v>50</v>
          </cell>
          <cell r="E1186">
            <v>1000000</v>
          </cell>
          <cell r="F1186">
            <v>50</v>
          </cell>
          <cell r="G1186">
            <v>999950</v>
          </cell>
          <cell r="H1186">
            <v>168.91047297297297</v>
          </cell>
        </row>
        <row r="1187">
          <cell r="A1187" t="str">
            <v>4404012802</v>
          </cell>
          <cell r="B1187" t="str">
            <v>Proveedores</v>
          </cell>
          <cell r="C1187">
            <v>1000000</v>
          </cell>
          <cell r="D1187">
            <v>50</v>
          </cell>
          <cell r="E1187">
            <v>1000000</v>
          </cell>
          <cell r="F1187">
            <v>50</v>
          </cell>
          <cell r="G1187">
            <v>999950</v>
          </cell>
          <cell r="H1187">
            <v>168.91047297297297</v>
          </cell>
        </row>
        <row r="1188">
          <cell r="A1188" t="str">
            <v>4404012803</v>
          </cell>
          <cell r="B1188" t="str">
            <v>Energia electrica</v>
          </cell>
          <cell r="C1188">
            <v>1000000</v>
          </cell>
          <cell r="D1188">
            <v>50</v>
          </cell>
          <cell r="E1188">
            <v>1000000</v>
          </cell>
          <cell r="F1188">
            <v>50</v>
          </cell>
          <cell r="G1188">
            <v>999950</v>
          </cell>
          <cell r="H1188">
            <v>168.91047297297297</v>
          </cell>
        </row>
        <row r="1189">
          <cell r="A1189" t="str">
            <v>4404012804</v>
          </cell>
          <cell r="B1189" t="str">
            <v>Gas</v>
          </cell>
          <cell r="C1189">
            <v>1000000</v>
          </cell>
          <cell r="D1189">
            <v>50</v>
          </cell>
          <cell r="E1189">
            <v>1000000</v>
          </cell>
          <cell r="F1189">
            <v>50</v>
          </cell>
          <cell r="G1189">
            <v>999950</v>
          </cell>
          <cell r="H1189">
            <v>168.91047297297297</v>
          </cell>
        </row>
        <row r="1190">
          <cell r="A1190" t="str">
            <v>4404012805</v>
          </cell>
          <cell r="B1190" t="str">
            <v>Agua</v>
          </cell>
          <cell r="C1190">
            <v>1000000</v>
          </cell>
          <cell r="D1190">
            <v>50</v>
          </cell>
          <cell r="E1190">
            <v>1000000</v>
          </cell>
          <cell r="F1190">
            <v>50</v>
          </cell>
          <cell r="G1190">
            <v>999950</v>
          </cell>
          <cell r="H1190">
            <v>168.91047297297297</v>
          </cell>
        </row>
        <row r="1191">
          <cell r="A1191" t="str">
            <v>4404012806</v>
          </cell>
          <cell r="B1191" t="str">
            <v>Gastos en Seguridad</v>
          </cell>
          <cell r="C1191">
            <v>1000000</v>
          </cell>
          <cell r="D1191">
            <v>50</v>
          </cell>
          <cell r="E1191">
            <v>1000000</v>
          </cell>
          <cell r="F1191">
            <v>50</v>
          </cell>
          <cell r="G1191">
            <v>999950</v>
          </cell>
          <cell r="H1191">
            <v>168.91047297297297</v>
          </cell>
        </row>
        <row r="1192">
          <cell r="A1192" t="str">
            <v>4404013001</v>
          </cell>
          <cell r="B1192" t="str">
            <v>Alquiler de equipos</v>
          </cell>
          <cell r="C1192">
            <v>1000000</v>
          </cell>
          <cell r="D1192">
            <v>50</v>
          </cell>
          <cell r="E1192">
            <v>1000000</v>
          </cell>
          <cell r="F1192">
            <v>50</v>
          </cell>
          <cell r="G1192">
            <v>999950</v>
          </cell>
          <cell r="H1192">
            <v>168.91047297297297</v>
          </cell>
        </row>
        <row r="1193">
          <cell r="A1193" t="str">
            <v>4404013002</v>
          </cell>
          <cell r="B1193" t="str">
            <v>Alquiler de oficinas</v>
          </cell>
          <cell r="C1193">
            <v>1000000</v>
          </cell>
          <cell r="D1193">
            <v>50</v>
          </cell>
          <cell r="E1193">
            <v>1000000</v>
          </cell>
          <cell r="F1193">
            <v>50</v>
          </cell>
          <cell r="G1193">
            <v>999950</v>
          </cell>
          <cell r="H1193">
            <v>168.91047297297297</v>
          </cell>
        </row>
        <row r="1194">
          <cell r="A1194" t="str">
            <v>4404013003</v>
          </cell>
          <cell r="B1194" t="str">
            <v>Fletes</v>
          </cell>
          <cell r="C1194">
            <v>1000000</v>
          </cell>
          <cell r="D1194">
            <v>50</v>
          </cell>
          <cell r="E1194">
            <v>1000000</v>
          </cell>
          <cell r="F1194">
            <v>50</v>
          </cell>
          <cell r="G1194">
            <v>999950</v>
          </cell>
          <cell r="H1194">
            <v>168.91047297297297</v>
          </cell>
        </row>
        <row r="1195">
          <cell r="A1195" t="str">
            <v>4404013004</v>
          </cell>
          <cell r="B1195" t="str">
            <v>Depositos</v>
          </cell>
          <cell r="C1195">
            <v>1000000</v>
          </cell>
          <cell r="D1195">
            <v>50</v>
          </cell>
          <cell r="E1195">
            <v>1000000</v>
          </cell>
          <cell r="F1195">
            <v>50</v>
          </cell>
          <cell r="G1195">
            <v>999950</v>
          </cell>
          <cell r="H1195">
            <v>168.91047297297297</v>
          </cell>
        </row>
        <row r="1196">
          <cell r="A1196" t="str">
            <v>4404013005</v>
          </cell>
          <cell r="B1196" t="str">
            <v>Suscripciones</v>
          </cell>
          <cell r="C1196">
            <v>1000000</v>
          </cell>
          <cell r="D1196">
            <v>50</v>
          </cell>
          <cell r="E1196">
            <v>1000000</v>
          </cell>
          <cell r="F1196">
            <v>50</v>
          </cell>
          <cell r="G1196">
            <v>999950</v>
          </cell>
          <cell r="H1196">
            <v>168.91047297297297</v>
          </cell>
        </row>
        <row r="1197">
          <cell r="A1197" t="str">
            <v>4404013006</v>
          </cell>
          <cell r="B1197" t="str">
            <v>Otros gastos</v>
          </cell>
          <cell r="C1197">
            <v>1000000</v>
          </cell>
          <cell r="D1197">
            <v>50</v>
          </cell>
          <cell r="E1197">
            <v>1000000</v>
          </cell>
          <cell r="F1197">
            <v>50</v>
          </cell>
          <cell r="G1197">
            <v>999950</v>
          </cell>
          <cell r="H1197">
            <v>168.91047297297297</v>
          </cell>
        </row>
        <row r="1198">
          <cell r="A1198" t="str">
            <v>4404013007</v>
          </cell>
          <cell r="B1198" t="str">
            <v>Recreacion</v>
          </cell>
          <cell r="C1198">
            <v>1000000</v>
          </cell>
          <cell r="D1198">
            <v>50</v>
          </cell>
          <cell r="E1198">
            <v>1000000</v>
          </cell>
          <cell r="F1198">
            <v>50</v>
          </cell>
          <cell r="G1198">
            <v>999950</v>
          </cell>
          <cell r="H1198">
            <v>168.91047297297297</v>
          </cell>
        </row>
        <row r="1199">
          <cell r="A1199" t="str">
            <v>4404013008</v>
          </cell>
          <cell r="B1199" t="str">
            <v>Estructura</v>
          </cell>
          <cell r="C1199">
            <v>1000000</v>
          </cell>
          <cell r="D1199">
            <v>50</v>
          </cell>
          <cell r="E1199">
            <v>1000000</v>
          </cell>
          <cell r="F1199">
            <v>50</v>
          </cell>
          <cell r="G1199">
            <v>999950</v>
          </cell>
          <cell r="H1199">
            <v>168.91047297297297</v>
          </cell>
        </row>
        <row r="1200">
          <cell r="A1200" t="str">
            <v>4404021001</v>
          </cell>
          <cell r="B1200" t="str">
            <v>Sueldos y Jornales personal permanente</v>
          </cell>
          <cell r="C1200">
            <v>1000000</v>
          </cell>
          <cell r="D1200">
            <v>50</v>
          </cell>
          <cell r="E1200">
            <v>1000000</v>
          </cell>
          <cell r="F1200">
            <v>50</v>
          </cell>
          <cell r="G1200">
            <v>999950</v>
          </cell>
          <cell r="H1200">
            <v>168.91047297297297</v>
          </cell>
        </row>
        <row r="1201">
          <cell r="A1201" t="str">
            <v>4404021002</v>
          </cell>
          <cell r="B1201" t="str">
            <v>Sueldos y Jornales personal temporario</v>
          </cell>
          <cell r="C1201">
            <v>1000000</v>
          </cell>
          <cell r="D1201">
            <v>50</v>
          </cell>
          <cell r="E1201">
            <v>1000000</v>
          </cell>
          <cell r="F1201">
            <v>50</v>
          </cell>
          <cell r="G1201">
            <v>999950</v>
          </cell>
          <cell r="H1201">
            <v>168.91047297297297</v>
          </cell>
        </row>
        <row r="1202">
          <cell r="A1202" t="str">
            <v>4404021003</v>
          </cell>
          <cell r="B1202" t="str">
            <v>Horas Extras</v>
          </cell>
          <cell r="C1202">
            <v>1000000</v>
          </cell>
          <cell r="D1202">
            <v>50</v>
          </cell>
          <cell r="E1202">
            <v>1000000</v>
          </cell>
          <cell r="F1202">
            <v>50</v>
          </cell>
          <cell r="G1202">
            <v>999950</v>
          </cell>
          <cell r="H1202">
            <v>168.91047297297297</v>
          </cell>
        </row>
        <row r="1203">
          <cell r="A1203" t="str">
            <v>4404021004</v>
          </cell>
          <cell r="B1203" t="str">
            <v>Cargas Sociales</v>
          </cell>
          <cell r="C1203">
            <v>1000000</v>
          </cell>
          <cell r="D1203">
            <v>50</v>
          </cell>
          <cell r="E1203">
            <v>1000000</v>
          </cell>
          <cell r="F1203">
            <v>50</v>
          </cell>
          <cell r="G1203">
            <v>999950</v>
          </cell>
          <cell r="H1203">
            <v>168.91047297297297</v>
          </cell>
        </row>
        <row r="1204">
          <cell r="A1204" t="str">
            <v>4404021005</v>
          </cell>
          <cell r="B1204" t="str">
            <v>Sueldo Anual Complementario</v>
          </cell>
          <cell r="C1204">
            <v>1000000</v>
          </cell>
          <cell r="D1204">
            <v>50</v>
          </cell>
          <cell r="E1204">
            <v>1000000</v>
          </cell>
          <cell r="F1204">
            <v>50</v>
          </cell>
          <cell r="G1204">
            <v>999950</v>
          </cell>
          <cell r="H1204">
            <v>168.91047297297297</v>
          </cell>
        </row>
        <row r="1205">
          <cell r="A1205" t="str">
            <v>4404021006</v>
          </cell>
          <cell r="B1205" t="str">
            <v>Vacaciones</v>
          </cell>
          <cell r="C1205">
            <v>1000000</v>
          </cell>
          <cell r="D1205">
            <v>50</v>
          </cell>
          <cell r="E1205">
            <v>1000000</v>
          </cell>
          <cell r="F1205">
            <v>50</v>
          </cell>
          <cell r="G1205">
            <v>999950</v>
          </cell>
          <cell r="H1205">
            <v>168.91047297297297</v>
          </cell>
        </row>
        <row r="1206">
          <cell r="A1206" t="str">
            <v>4404021007</v>
          </cell>
          <cell r="B1206" t="str">
            <v>Plan de Jubilacion</v>
          </cell>
          <cell r="C1206">
            <v>1000000</v>
          </cell>
          <cell r="D1206">
            <v>50</v>
          </cell>
          <cell r="E1206">
            <v>1000000</v>
          </cell>
          <cell r="F1206">
            <v>50</v>
          </cell>
          <cell r="G1206">
            <v>999950</v>
          </cell>
          <cell r="H1206">
            <v>168.91047297297297</v>
          </cell>
        </row>
        <row r="1207">
          <cell r="A1207" t="str">
            <v>4404021008</v>
          </cell>
          <cell r="B1207" t="str">
            <v>Distribucion utilidades</v>
          </cell>
          <cell r="C1207">
            <v>1000000</v>
          </cell>
          <cell r="D1207">
            <v>50</v>
          </cell>
          <cell r="E1207">
            <v>1000000</v>
          </cell>
          <cell r="F1207">
            <v>50</v>
          </cell>
          <cell r="G1207">
            <v>999950</v>
          </cell>
          <cell r="H1207">
            <v>168.91047297297297</v>
          </cell>
        </row>
        <row r="1208">
          <cell r="A1208" t="str">
            <v>4404021009</v>
          </cell>
          <cell r="B1208" t="str">
            <v>Vivienda</v>
          </cell>
          <cell r="C1208">
            <v>1000000</v>
          </cell>
          <cell r="D1208">
            <v>50</v>
          </cell>
          <cell r="E1208">
            <v>1000000</v>
          </cell>
          <cell r="F1208">
            <v>50</v>
          </cell>
          <cell r="G1208">
            <v>999950</v>
          </cell>
          <cell r="H1208">
            <v>168.91047297297297</v>
          </cell>
        </row>
        <row r="1209">
          <cell r="A1209" t="str">
            <v>4404021010</v>
          </cell>
          <cell r="B1209" t="str">
            <v>Servicio Medico</v>
          </cell>
          <cell r="C1209">
            <v>1000000</v>
          </cell>
          <cell r="D1209">
            <v>50</v>
          </cell>
          <cell r="E1209">
            <v>1000000</v>
          </cell>
          <cell r="F1209">
            <v>50</v>
          </cell>
          <cell r="G1209">
            <v>999950</v>
          </cell>
          <cell r="H1209">
            <v>168.91047297297297</v>
          </cell>
        </row>
        <row r="1210">
          <cell r="A1210" t="str">
            <v>4404021011</v>
          </cell>
          <cell r="B1210" t="str">
            <v>Capacitacion</v>
          </cell>
          <cell r="C1210">
            <v>1000000</v>
          </cell>
          <cell r="D1210">
            <v>50</v>
          </cell>
          <cell r="E1210">
            <v>1000000</v>
          </cell>
          <cell r="F1210">
            <v>50</v>
          </cell>
          <cell r="G1210">
            <v>999950</v>
          </cell>
          <cell r="H1210">
            <v>168.91047297297297</v>
          </cell>
        </row>
        <row r="1211">
          <cell r="A1211" t="str">
            <v>4404021012</v>
          </cell>
          <cell r="B1211" t="str">
            <v>Otros Servicios al Personal</v>
          </cell>
          <cell r="C1211">
            <v>1000000</v>
          </cell>
          <cell r="D1211">
            <v>50</v>
          </cell>
          <cell r="E1211">
            <v>1000000</v>
          </cell>
          <cell r="F1211">
            <v>50</v>
          </cell>
          <cell r="G1211">
            <v>999950</v>
          </cell>
          <cell r="H1211">
            <v>168.91047297297297</v>
          </cell>
        </row>
        <row r="1212">
          <cell r="A1212" t="str">
            <v>4404021013</v>
          </cell>
          <cell r="B1212" t="str">
            <v>Varios</v>
          </cell>
          <cell r="C1212">
            <v>1000000</v>
          </cell>
          <cell r="D1212">
            <v>50</v>
          </cell>
          <cell r="E1212">
            <v>1000000</v>
          </cell>
          <cell r="F1212">
            <v>50</v>
          </cell>
          <cell r="G1212">
            <v>999950</v>
          </cell>
          <cell r="H1212">
            <v>168.91047297297297</v>
          </cell>
        </row>
        <row r="1213">
          <cell r="A1213" t="str">
            <v>4404021014</v>
          </cell>
          <cell r="B1213" t="str">
            <v>Indemnizaciones</v>
          </cell>
          <cell r="C1213">
            <v>1000000</v>
          </cell>
          <cell r="D1213">
            <v>50</v>
          </cell>
          <cell r="E1213">
            <v>1000000</v>
          </cell>
          <cell r="F1213">
            <v>50</v>
          </cell>
          <cell r="G1213">
            <v>999950</v>
          </cell>
          <cell r="H1213">
            <v>168.91047297297297</v>
          </cell>
        </row>
        <row r="1214">
          <cell r="A1214" t="str">
            <v>4404021015</v>
          </cell>
          <cell r="B1214" t="str">
            <v>Gratificaciones</v>
          </cell>
          <cell r="C1214">
            <v>1000000</v>
          </cell>
          <cell r="D1214">
            <v>50</v>
          </cell>
          <cell r="E1214">
            <v>1000000</v>
          </cell>
          <cell r="F1214">
            <v>50</v>
          </cell>
          <cell r="G1214">
            <v>999950</v>
          </cell>
          <cell r="H1214">
            <v>168.91047297297297</v>
          </cell>
        </row>
        <row r="1215">
          <cell r="A1215" t="str">
            <v>4404021201</v>
          </cell>
          <cell r="B1215" t="str">
            <v>Gastos de viaje</v>
          </cell>
          <cell r="C1215">
            <v>1000000</v>
          </cell>
          <cell r="D1215">
            <v>50</v>
          </cell>
          <cell r="E1215">
            <v>1000000</v>
          </cell>
          <cell r="F1215">
            <v>50</v>
          </cell>
          <cell r="G1215">
            <v>999950</v>
          </cell>
          <cell r="H1215">
            <v>168.91047297297297</v>
          </cell>
        </row>
        <row r="1216">
          <cell r="A1216" t="str">
            <v>4404021401</v>
          </cell>
          <cell r="B1216" t="str">
            <v>Gastos de oficina</v>
          </cell>
          <cell r="C1216">
            <v>1000000</v>
          </cell>
          <cell r="D1216">
            <v>50</v>
          </cell>
          <cell r="E1216">
            <v>1000000</v>
          </cell>
          <cell r="F1216">
            <v>50</v>
          </cell>
          <cell r="G1216">
            <v>999950</v>
          </cell>
          <cell r="H1216">
            <v>168.91047297297297</v>
          </cell>
        </row>
        <row r="1217">
          <cell r="A1217" t="str">
            <v>4404021601</v>
          </cell>
          <cell r="B1217" t="str">
            <v>Comunicaciones</v>
          </cell>
          <cell r="C1217">
            <v>1000000</v>
          </cell>
          <cell r="D1217">
            <v>50</v>
          </cell>
          <cell r="E1217">
            <v>1000000</v>
          </cell>
          <cell r="F1217">
            <v>50</v>
          </cell>
          <cell r="G1217">
            <v>999950</v>
          </cell>
          <cell r="H1217">
            <v>168.91047297297297</v>
          </cell>
        </row>
        <row r="1218">
          <cell r="A1218" t="str">
            <v>4404021801</v>
          </cell>
          <cell r="B1218" t="str">
            <v>Publicidad</v>
          </cell>
          <cell r="C1218">
            <v>1000000</v>
          </cell>
          <cell r="D1218">
            <v>50</v>
          </cell>
          <cell r="E1218">
            <v>1000000</v>
          </cell>
          <cell r="F1218">
            <v>50</v>
          </cell>
          <cell r="G1218">
            <v>999950</v>
          </cell>
          <cell r="H1218">
            <v>168.91047297297297</v>
          </cell>
        </row>
        <row r="1219">
          <cell r="A1219" t="str">
            <v>4404021802</v>
          </cell>
          <cell r="B1219" t="str">
            <v>Promociones</v>
          </cell>
          <cell r="C1219">
            <v>1000000</v>
          </cell>
          <cell r="D1219">
            <v>50</v>
          </cell>
          <cell r="E1219">
            <v>1000000</v>
          </cell>
          <cell r="F1219">
            <v>50</v>
          </cell>
          <cell r="G1219">
            <v>999950</v>
          </cell>
          <cell r="H1219">
            <v>168.91047297297297</v>
          </cell>
        </row>
        <row r="1220">
          <cell r="A1220" t="str">
            <v>4404021803</v>
          </cell>
          <cell r="B1220" t="str">
            <v>Servicios al Cliente</v>
          </cell>
          <cell r="C1220">
            <v>1000000</v>
          </cell>
          <cell r="D1220">
            <v>50</v>
          </cell>
          <cell r="E1220">
            <v>1000000</v>
          </cell>
          <cell r="F1220">
            <v>50</v>
          </cell>
          <cell r="G1220">
            <v>999950</v>
          </cell>
          <cell r="H1220">
            <v>168.91047297297297</v>
          </cell>
        </row>
        <row r="1221">
          <cell r="A1221" t="str">
            <v>4404022001</v>
          </cell>
          <cell r="B1221" t="str">
            <v>Impuestos a la propiedad</v>
          </cell>
          <cell r="C1221">
            <v>1000000</v>
          </cell>
          <cell r="D1221">
            <v>50</v>
          </cell>
          <cell r="E1221">
            <v>1000000</v>
          </cell>
          <cell r="F1221">
            <v>50</v>
          </cell>
          <cell r="G1221">
            <v>999950</v>
          </cell>
          <cell r="H1221">
            <v>168.91047297297297</v>
          </cell>
        </row>
        <row r="1222">
          <cell r="A1222" t="str">
            <v>4404022002</v>
          </cell>
          <cell r="B1222" t="str">
            <v>Otros impuestos</v>
          </cell>
          <cell r="C1222">
            <v>1000000</v>
          </cell>
          <cell r="D1222">
            <v>50</v>
          </cell>
          <cell r="E1222">
            <v>1000000</v>
          </cell>
          <cell r="F1222">
            <v>50</v>
          </cell>
          <cell r="G1222">
            <v>999950</v>
          </cell>
          <cell r="H1222">
            <v>168.91047297297297</v>
          </cell>
        </row>
        <row r="1223">
          <cell r="A1223" t="str">
            <v>4404022201</v>
          </cell>
          <cell r="B1223" t="str">
            <v>Seguros del personal</v>
          </cell>
          <cell r="C1223">
            <v>1000000</v>
          </cell>
          <cell r="D1223">
            <v>50</v>
          </cell>
          <cell r="E1223">
            <v>1000000</v>
          </cell>
          <cell r="F1223">
            <v>50</v>
          </cell>
          <cell r="G1223">
            <v>999950</v>
          </cell>
          <cell r="H1223">
            <v>168.91047297297297</v>
          </cell>
        </row>
        <row r="1224">
          <cell r="A1224" t="str">
            <v>4404022202</v>
          </cell>
          <cell r="B1224" t="str">
            <v>Seguros de propiedades</v>
          </cell>
          <cell r="C1224">
            <v>1000000</v>
          </cell>
          <cell r="D1224">
            <v>50</v>
          </cell>
          <cell r="E1224">
            <v>1000000</v>
          </cell>
          <cell r="F1224">
            <v>50</v>
          </cell>
          <cell r="G1224">
            <v>999950</v>
          </cell>
          <cell r="H1224">
            <v>168.91047297297297</v>
          </cell>
        </row>
        <row r="1225">
          <cell r="A1225" t="str">
            <v>4404022401</v>
          </cell>
          <cell r="B1225" t="str">
            <v>Honorarios auditores</v>
          </cell>
          <cell r="C1225">
            <v>1000000</v>
          </cell>
          <cell r="D1225">
            <v>50</v>
          </cell>
          <cell r="E1225">
            <v>1000000</v>
          </cell>
          <cell r="F1225">
            <v>50</v>
          </cell>
          <cell r="G1225">
            <v>999950</v>
          </cell>
          <cell r="H1225">
            <v>168.91047297297297</v>
          </cell>
        </row>
        <row r="1226">
          <cell r="A1226" t="str">
            <v>4404022402</v>
          </cell>
          <cell r="B1226" t="str">
            <v>Honorarios legales</v>
          </cell>
          <cell r="C1226">
            <v>1000000</v>
          </cell>
          <cell r="D1226">
            <v>50</v>
          </cell>
          <cell r="E1226">
            <v>1000000</v>
          </cell>
          <cell r="F1226">
            <v>50</v>
          </cell>
          <cell r="G1226">
            <v>999950</v>
          </cell>
          <cell r="H1226">
            <v>168.91047297297297</v>
          </cell>
        </row>
        <row r="1227">
          <cell r="A1227" t="str">
            <v>4404022403</v>
          </cell>
          <cell r="B1227" t="str">
            <v>Otros honorarios</v>
          </cell>
          <cell r="C1227">
            <v>1000000</v>
          </cell>
          <cell r="D1227">
            <v>50</v>
          </cell>
          <cell r="E1227">
            <v>1000000</v>
          </cell>
          <cell r="F1227">
            <v>50</v>
          </cell>
          <cell r="G1227">
            <v>999950</v>
          </cell>
          <cell r="H1227">
            <v>168.91047297297297</v>
          </cell>
        </row>
        <row r="1228">
          <cell r="A1228" t="str">
            <v>4404022404</v>
          </cell>
          <cell r="B1228" t="str">
            <v>Recoleccion de basura</v>
          </cell>
          <cell r="C1228">
            <v>1000000</v>
          </cell>
          <cell r="D1228">
            <v>50</v>
          </cell>
          <cell r="E1228">
            <v>1000000</v>
          </cell>
          <cell r="F1228">
            <v>50</v>
          </cell>
          <cell r="G1228">
            <v>999950</v>
          </cell>
          <cell r="H1228">
            <v>168.91047297297297</v>
          </cell>
        </row>
        <row r="1229">
          <cell r="A1229" t="str">
            <v>4404022405</v>
          </cell>
          <cell r="B1229" t="str">
            <v>Otros Servicios</v>
          </cell>
          <cell r="C1229">
            <v>1000000</v>
          </cell>
          <cell r="D1229">
            <v>50</v>
          </cell>
          <cell r="E1229">
            <v>1000000</v>
          </cell>
          <cell r="F1229">
            <v>50</v>
          </cell>
          <cell r="G1229">
            <v>999950</v>
          </cell>
          <cell r="H1229">
            <v>168.91047297297297</v>
          </cell>
        </row>
        <row r="1230">
          <cell r="A1230" t="str">
            <v>4404022601</v>
          </cell>
          <cell r="B1230" t="str">
            <v>Equipamiento</v>
          </cell>
          <cell r="C1230">
            <v>1000000</v>
          </cell>
          <cell r="D1230">
            <v>50</v>
          </cell>
          <cell r="E1230">
            <v>1000000</v>
          </cell>
          <cell r="F1230">
            <v>50</v>
          </cell>
          <cell r="G1230">
            <v>999950</v>
          </cell>
          <cell r="H1230">
            <v>168.91047297297297</v>
          </cell>
        </row>
        <row r="1231">
          <cell r="A1231" t="str">
            <v>4404022602</v>
          </cell>
          <cell r="B1231" t="str">
            <v>Reparaciones y mantenimiento</v>
          </cell>
          <cell r="C1231">
            <v>1000000</v>
          </cell>
          <cell r="D1231">
            <v>50</v>
          </cell>
          <cell r="E1231">
            <v>1000000</v>
          </cell>
          <cell r="F1231">
            <v>50</v>
          </cell>
          <cell r="G1231">
            <v>999950</v>
          </cell>
          <cell r="H1231">
            <v>168.91047297297297</v>
          </cell>
        </row>
        <row r="1232">
          <cell r="A1232" t="str">
            <v>4404022801</v>
          </cell>
          <cell r="B1232" t="str">
            <v>Otros proveedores</v>
          </cell>
          <cell r="C1232">
            <v>1000000</v>
          </cell>
          <cell r="D1232">
            <v>50</v>
          </cell>
          <cell r="E1232">
            <v>1000000</v>
          </cell>
          <cell r="F1232">
            <v>50</v>
          </cell>
          <cell r="G1232">
            <v>999950</v>
          </cell>
          <cell r="H1232">
            <v>168.91047297297297</v>
          </cell>
        </row>
        <row r="1233">
          <cell r="A1233" t="str">
            <v>4404022802</v>
          </cell>
          <cell r="B1233" t="str">
            <v>Proveedores</v>
          </cell>
          <cell r="C1233">
            <v>1000000</v>
          </cell>
          <cell r="D1233">
            <v>50</v>
          </cell>
          <cell r="E1233">
            <v>1000000</v>
          </cell>
          <cell r="F1233">
            <v>50</v>
          </cell>
          <cell r="G1233">
            <v>999950</v>
          </cell>
          <cell r="H1233">
            <v>168.91047297297297</v>
          </cell>
        </row>
        <row r="1234">
          <cell r="A1234" t="str">
            <v>4404022803</v>
          </cell>
          <cell r="B1234" t="str">
            <v>Energia electrica</v>
          </cell>
          <cell r="C1234">
            <v>1000000</v>
          </cell>
          <cell r="D1234">
            <v>50</v>
          </cell>
          <cell r="E1234">
            <v>1000000</v>
          </cell>
          <cell r="F1234">
            <v>50</v>
          </cell>
          <cell r="G1234">
            <v>999950</v>
          </cell>
          <cell r="H1234">
            <v>168.91047297297297</v>
          </cell>
        </row>
        <row r="1235">
          <cell r="A1235" t="str">
            <v>4404022804</v>
          </cell>
          <cell r="B1235" t="str">
            <v>Gas</v>
          </cell>
          <cell r="C1235">
            <v>1000000</v>
          </cell>
          <cell r="D1235">
            <v>50</v>
          </cell>
          <cell r="E1235">
            <v>1000000</v>
          </cell>
          <cell r="F1235">
            <v>50</v>
          </cell>
          <cell r="G1235">
            <v>999950</v>
          </cell>
          <cell r="H1235">
            <v>168.91047297297297</v>
          </cell>
        </row>
        <row r="1236">
          <cell r="A1236" t="str">
            <v>4404022805</v>
          </cell>
          <cell r="B1236" t="str">
            <v>Agua</v>
          </cell>
          <cell r="C1236">
            <v>1000000</v>
          </cell>
          <cell r="D1236">
            <v>50</v>
          </cell>
          <cell r="E1236">
            <v>1000000</v>
          </cell>
          <cell r="F1236">
            <v>50</v>
          </cell>
          <cell r="G1236">
            <v>999950</v>
          </cell>
          <cell r="H1236">
            <v>168.91047297297297</v>
          </cell>
        </row>
        <row r="1237">
          <cell r="A1237" t="str">
            <v>4404022806</v>
          </cell>
          <cell r="B1237" t="str">
            <v>Gastos en Seguridad</v>
          </cell>
          <cell r="C1237">
            <v>1000000</v>
          </cell>
          <cell r="D1237">
            <v>50</v>
          </cell>
          <cell r="E1237">
            <v>1000000</v>
          </cell>
          <cell r="F1237">
            <v>50</v>
          </cell>
          <cell r="G1237">
            <v>999950</v>
          </cell>
          <cell r="H1237">
            <v>168.91047297297297</v>
          </cell>
        </row>
        <row r="1238">
          <cell r="A1238" t="str">
            <v>4404023001</v>
          </cell>
          <cell r="B1238" t="str">
            <v>Alquiler de equipos</v>
          </cell>
          <cell r="C1238">
            <v>1000000</v>
          </cell>
          <cell r="D1238">
            <v>50</v>
          </cell>
          <cell r="E1238">
            <v>1000000</v>
          </cell>
          <cell r="F1238">
            <v>50</v>
          </cell>
          <cell r="G1238">
            <v>999950</v>
          </cell>
          <cell r="H1238">
            <v>168.91047297297297</v>
          </cell>
        </row>
        <row r="1239">
          <cell r="A1239" t="str">
            <v>4404023002</v>
          </cell>
          <cell r="B1239" t="str">
            <v>Alquiler de oficinas</v>
          </cell>
          <cell r="C1239">
            <v>1000000</v>
          </cell>
          <cell r="D1239">
            <v>50</v>
          </cell>
          <cell r="E1239">
            <v>1000000</v>
          </cell>
          <cell r="F1239">
            <v>50</v>
          </cell>
          <cell r="G1239">
            <v>999950</v>
          </cell>
          <cell r="H1239">
            <v>168.91047297297297</v>
          </cell>
        </row>
        <row r="1240">
          <cell r="A1240" t="str">
            <v>4404023003</v>
          </cell>
          <cell r="B1240" t="str">
            <v>Fletes</v>
          </cell>
          <cell r="C1240">
            <v>1000000</v>
          </cell>
          <cell r="D1240">
            <v>50</v>
          </cell>
          <cell r="E1240">
            <v>1000000</v>
          </cell>
          <cell r="F1240">
            <v>50</v>
          </cell>
          <cell r="G1240">
            <v>999950</v>
          </cell>
          <cell r="H1240">
            <v>168.91047297297297</v>
          </cell>
        </row>
        <row r="1241">
          <cell r="A1241" t="str">
            <v>4404023004</v>
          </cell>
          <cell r="B1241" t="str">
            <v>Depositos</v>
          </cell>
          <cell r="C1241">
            <v>1000000</v>
          </cell>
          <cell r="D1241">
            <v>50</v>
          </cell>
          <cell r="E1241">
            <v>1000000</v>
          </cell>
          <cell r="F1241">
            <v>50</v>
          </cell>
          <cell r="G1241">
            <v>999950</v>
          </cell>
          <cell r="H1241">
            <v>168.91047297297297</v>
          </cell>
        </row>
        <row r="1242">
          <cell r="A1242" t="str">
            <v>4404023005</v>
          </cell>
          <cell r="B1242" t="str">
            <v>Suscripciones</v>
          </cell>
          <cell r="C1242">
            <v>1000000</v>
          </cell>
          <cell r="D1242">
            <v>50</v>
          </cell>
          <cell r="E1242">
            <v>1000000</v>
          </cell>
          <cell r="F1242">
            <v>50</v>
          </cell>
          <cell r="G1242">
            <v>999950</v>
          </cell>
          <cell r="H1242">
            <v>168.91047297297297</v>
          </cell>
        </row>
        <row r="1243">
          <cell r="A1243" t="str">
            <v>4404023006</v>
          </cell>
          <cell r="B1243" t="str">
            <v>Otros gastos</v>
          </cell>
          <cell r="C1243">
            <v>1000000</v>
          </cell>
          <cell r="D1243">
            <v>50</v>
          </cell>
          <cell r="E1243">
            <v>1000000</v>
          </cell>
          <cell r="F1243">
            <v>50</v>
          </cell>
          <cell r="G1243">
            <v>999950</v>
          </cell>
          <cell r="H1243">
            <v>168.91047297297297</v>
          </cell>
        </row>
        <row r="1244">
          <cell r="A1244" t="str">
            <v>4404023007</v>
          </cell>
          <cell r="B1244" t="str">
            <v>Recreacion</v>
          </cell>
          <cell r="C1244">
            <v>1000000</v>
          </cell>
          <cell r="D1244">
            <v>50</v>
          </cell>
          <cell r="E1244">
            <v>1000000</v>
          </cell>
          <cell r="F1244">
            <v>50</v>
          </cell>
          <cell r="G1244">
            <v>999950</v>
          </cell>
          <cell r="H1244">
            <v>168.91047297297297</v>
          </cell>
        </row>
        <row r="1245">
          <cell r="A1245" t="str">
            <v>4404023008</v>
          </cell>
          <cell r="B1245" t="str">
            <v>Estructura</v>
          </cell>
          <cell r="C1245">
            <v>1000000</v>
          </cell>
          <cell r="D1245">
            <v>50</v>
          </cell>
          <cell r="E1245">
            <v>1000000</v>
          </cell>
          <cell r="F1245">
            <v>50</v>
          </cell>
          <cell r="G1245">
            <v>999950</v>
          </cell>
          <cell r="H1245">
            <v>168.91047297297297</v>
          </cell>
        </row>
        <row r="1246">
          <cell r="A1246" t="str">
            <v>4404031001</v>
          </cell>
          <cell r="B1246" t="str">
            <v>Sueldos y Jornales personal permanente</v>
          </cell>
          <cell r="C1246">
            <v>1000000</v>
          </cell>
          <cell r="D1246">
            <v>50</v>
          </cell>
          <cell r="E1246">
            <v>1000000</v>
          </cell>
          <cell r="F1246">
            <v>50</v>
          </cell>
          <cell r="G1246">
            <v>999950</v>
          </cell>
          <cell r="H1246">
            <v>168.91047297297297</v>
          </cell>
        </row>
        <row r="1247">
          <cell r="A1247" t="str">
            <v>4404031002</v>
          </cell>
          <cell r="B1247" t="str">
            <v>Sueldos y Jornales personal temporario</v>
          </cell>
          <cell r="C1247">
            <v>1000000</v>
          </cell>
          <cell r="D1247">
            <v>50</v>
          </cell>
          <cell r="E1247">
            <v>1000000</v>
          </cell>
          <cell r="F1247">
            <v>50</v>
          </cell>
          <cell r="G1247">
            <v>999950</v>
          </cell>
          <cell r="H1247">
            <v>168.91047297297297</v>
          </cell>
        </row>
        <row r="1248">
          <cell r="A1248" t="str">
            <v>4404031003</v>
          </cell>
          <cell r="B1248" t="str">
            <v>Horas Extras</v>
          </cell>
          <cell r="C1248">
            <v>1000000</v>
          </cell>
          <cell r="D1248">
            <v>50</v>
          </cell>
          <cell r="E1248">
            <v>1000000</v>
          </cell>
          <cell r="F1248">
            <v>50</v>
          </cell>
          <cell r="G1248">
            <v>999950</v>
          </cell>
          <cell r="H1248">
            <v>168.91047297297297</v>
          </cell>
        </row>
        <row r="1249">
          <cell r="A1249" t="str">
            <v>4404031004</v>
          </cell>
          <cell r="B1249" t="str">
            <v>Cargas Sociales</v>
          </cell>
          <cell r="C1249">
            <v>1000000</v>
          </cell>
          <cell r="D1249">
            <v>50</v>
          </cell>
          <cell r="E1249">
            <v>1000000</v>
          </cell>
          <cell r="F1249">
            <v>50</v>
          </cell>
          <cell r="G1249">
            <v>999950</v>
          </cell>
          <cell r="H1249">
            <v>168.91047297297297</v>
          </cell>
        </row>
        <row r="1250">
          <cell r="A1250" t="str">
            <v>4404031005</v>
          </cell>
          <cell r="B1250" t="str">
            <v>Sueldo Anual Complementario</v>
          </cell>
          <cell r="C1250">
            <v>1000000</v>
          </cell>
          <cell r="D1250">
            <v>50</v>
          </cell>
          <cell r="E1250">
            <v>1000000</v>
          </cell>
          <cell r="F1250">
            <v>50</v>
          </cell>
          <cell r="G1250">
            <v>999950</v>
          </cell>
          <cell r="H1250">
            <v>168.91047297297297</v>
          </cell>
        </row>
        <row r="1251">
          <cell r="A1251" t="str">
            <v>4404031006</v>
          </cell>
          <cell r="B1251" t="str">
            <v>Vacaciones</v>
          </cell>
          <cell r="C1251">
            <v>1000000</v>
          </cell>
          <cell r="D1251">
            <v>50</v>
          </cell>
          <cell r="E1251">
            <v>1000000</v>
          </cell>
          <cell r="F1251">
            <v>50</v>
          </cell>
          <cell r="G1251">
            <v>999950</v>
          </cell>
          <cell r="H1251">
            <v>168.91047297297297</v>
          </cell>
        </row>
        <row r="1252">
          <cell r="A1252" t="str">
            <v>4404031007</v>
          </cell>
          <cell r="B1252" t="str">
            <v>Plan de Jubilacion</v>
          </cell>
          <cell r="C1252">
            <v>1000000</v>
          </cell>
          <cell r="D1252">
            <v>50</v>
          </cell>
          <cell r="E1252">
            <v>1000000</v>
          </cell>
          <cell r="F1252">
            <v>50</v>
          </cell>
          <cell r="G1252">
            <v>999950</v>
          </cell>
          <cell r="H1252">
            <v>168.91047297297297</v>
          </cell>
        </row>
        <row r="1253">
          <cell r="A1253" t="str">
            <v>4404031008</v>
          </cell>
          <cell r="B1253" t="str">
            <v>Distribucion utilidades</v>
          </cell>
          <cell r="C1253">
            <v>1000000</v>
          </cell>
          <cell r="D1253">
            <v>50</v>
          </cell>
          <cell r="E1253">
            <v>1000000</v>
          </cell>
          <cell r="F1253">
            <v>50</v>
          </cell>
          <cell r="G1253">
            <v>999950</v>
          </cell>
          <cell r="H1253">
            <v>168.91047297297297</v>
          </cell>
        </row>
        <row r="1254">
          <cell r="A1254" t="str">
            <v>4404031009</v>
          </cell>
          <cell r="B1254" t="str">
            <v>Vivienda</v>
          </cell>
          <cell r="C1254">
            <v>1000000</v>
          </cell>
          <cell r="D1254">
            <v>50</v>
          </cell>
          <cell r="E1254">
            <v>1000000</v>
          </cell>
          <cell r="F1254">
            <v>50</v>
          </cell>
          <cell r="G1254">
            <v>999950</v>
          </cell>
          <cell r="H1254">
            <v>168.91047297297297</v>
          </cell>
        </row>
        <row r="1255">
          <cell r="A1255" t="str">
            <v>4404031010</v>
          </cell>
          <cell r="B1255" t="str">
            <v>Servicio Medico</v>
          </cell>
          <cell r="C1255">
            <v>1000000</v>
          </cell>
          <cell r="D1255">
            <v>50</v>
          </cell>
          <cell r="E1255">
            <v>1000000</v>
          </cell>
          <cell r="F1255">
            <v>50</v>
          </cell>
          <cell r="G1255">
            <v>999950</v>
          </cell>
          <cell r="H1255">
            <v>168.91047297297297</v>
          </cell>
        </row>
        <row r="1256">
          <cell r="A1256" t="str">
            <v>4404031011</v>
          </cell>
          <cell r="B1256" t="str">
            <v>Capacitacion</v>
          </cell>
          <cell r="C1256">
            <v>1000000</v>
          </cell>
          <cell r="D1256">
            <v>50</v>
          </cell>
          <cell r="E1256">
            <v>1000000</v>
          </cell>
          <cell r="F1256">
            <v>50</v>
          </cell>
          <cell r="G1256">
            <v>999950</v>
          </cell>
          <cell r="H1256">
            <v>168.91047297297297</v>
          </cell>
        </row>
        <row r="1257">
          <cell r="A1257" t="str">
            <v>4404031012</v>
          </cell>
          <cell r="B1257" t="str">
            <v>Otros Servicios al Personal</v>
          </cell>
          <cell r="C1257">
            <v>1000000</v>
          </cell>
          <cell r="D1257">
            <v>50</v>
          </cell>
          <cell r="E1257">
            <v>1000000</v>
          </cell>
          <cell r="F1257">
            <v>50</v>
          </cell>
          <cell r="G1257">
            <v>999950</v>
          </cell>
          <cell r="H1257">
            <v>168.91047297297297</v>
          </cell>
        </row>
        <row r="1258">
          <cell r="A1258" t="str">
            <v>4404031013</v>
          </cell>
          <cell r="B1258" t="str">
            <v>Varios</v>
          </cell>
          <cell r="C1258">
            <v>1000000</v>
          </cell>
          <cell r="D1258">
            <v>50</v>
          </cell>
          <cell r="E1258">
            <v>1000000</v>
          </cell>
          <cell r="F1258">
            <v>50</v>
          </cell>
          <cell r="G1258">
            <v>999950</v>
          </cell>
          <cell r="H1258">
            <v>168.91047297297297</v>
          </cell>
        </row>
        <row r="1259">
          <cell r="A1259" t="str">
            <v>4404031014</v>
          </cell>
          <cell r="B1259" t="str">
            <v>Indemnizaciones</v>
          </cell>
          <cell r="C1259">
            <v>1000000</v>
          </cell>
          <cell r="D1259">
            <v>50</v>
          </cell>
          <cell r="E1259">
            <v>1000000</v>
          </cell>
          <cell r="F1259">
            <v>50</v>
          </cell>
          <cell r="G1259">
            <v>999950</v>
          </cell>
          <cell r="H1259">
            <v>168.91047297297297</v>
          </cell>
        </row>
        <row r="1260">
          <cell r="A1260" t="str">
            <v>4404031015</v>
          </cell>
          <cell r="B1260" t="str">
            <v>Gratificaciones</v>
          </cell>
          <cell r="C1260">
            <v>1000000</v>
          </cell>
          <cell r="D1260">
            <v>50</v>
          </cell>
          <cell r="E1260">
            <v>1000000</v>
          </cell>
          <cell r="F1260">
            <v>50</v>
          </cell>
          <cell r="G1260">
            <v>999950</v>
          </cell>
          <cell r="H1260">
            <v>168.91047297297297</v>
          </cell>
        </row>
        <row r="1261">
          <cell r="A1261" t="str">
            <v>4404031201</v>
          </cell>
          <cell r="B1261" t="str">
            <v>Gastos de viaje</v>
          </cell>
          <cell r="C1261">
            <v>1000000</v>
          </cell>
          <cell r="D1261">
            <v>50</v>
          </cell>
          <cell r="E1261">
            <v>1000000</v>
          </cell>
          <cell r="F1261">
            <v>50</v>
          </cell>
          <cell r="G1261">
            <v>999950</v>
          </cell>
          <cell r="H1261">
            <v>168.91047297297297</v>
          </cell>
        </row>
        <row r="1262">
          <cell r="A1262" t="str">
            <v>4404031401</v>
          </cell>
          <cell r="B1262" t="str">
            <v>Gastos de oficina</v>
          </cell>
          <cell r="C1262">
            <v>1000000</v>
          </cell>
          <cell r="D1262">
            <v>50</v>
          </cell>
          <cell r="E1262">
            <v>1000000</v>
          </cell>
          <cell r="F1262">
            <v>50</v>
          </cell>
          <cell r="G1262">
            <v>999950</v>
          </cell>
          <cell r="H1262">
            <v>168.91047297297297</v>
          </cell>
        </row>
        <row r="1263">
          <cell r="A1263" t="str">
            <v>4404031601</v>
          </cell>
          <cell r="B1263" t="str">
            <v>Comunicaciones</v>
          </cell>
          <cell r="C1263">
            <v>1000000</v>
          </cell>
          <cell r="D1263">
            <v>50</v>
          </cell>
          <cell r="E1263">
            <v>1000000</v>
          </cell>
          <cell r="F1263">
            <v>50</v>
          </cell>
          <cell r="G1263">
            <v>999950</v>
          </cell>
          <cell r="H1263">
            <v>168.91047297297297</v>
          </cell>
        </row>
        <row r="1264">
          <cell r="A1264" t="str">
            <v>4404031801</v>
          </cell>
          <cell r="B1264" t="str">
            <v>Publicidad</v>
          </cell>
          <cell r="C1264">
            <v>1000000</v>
          </cell>
          <cell r="D1264">
            <v>50</v>
          </cell>
          <cell r="E1264">
            <v>1000000</v>
          </cell>
          <cell r="F1264">
            <v>50</v>
          </cell>
          <cell r="G1264">
            <v>999950</v>
          </cell>
          <cell r="H1264">
            <v>168.91047297297297</v>
          </cell>
        </row>
        <row r="1265">
          <cell r="A1265" t="str">
            <v>4404031802</v>
          </cell>
          <cell r="B1265" t="str">
            <v>Promociones</v>
          </cell>
          <cell r="C1265">
            <v>1000000</v>
          </cell>
          <cell r="D1265">
            <v>50</v>
          </cell>
          <cell r="E1265">
            <v>1000000</v>
          </cell>
          <cell r="F1265">
            <v>50</v>
          </cell>
          <cell r="G1265">
            <v>999950</v>
          </cell>
          <cell r="H1265">
            <v>168.91047297297297</v>
          </cell>
        </row>
        <row r="1266">
          <cell r="A1266" t="str">
            <v>4404031803</v>
          </cell>
          <cell r="B1266" t="str">
            <v>Servicios al Cliente</v>
          </cell>
          <cell r="C1266">
            <v>1000000</v>
          </cell>
          <cell r="D1266">
            <v>50</v>
          </cell>
          <cell r="E1266">
            <v>1000000</v>
          </cell>
          <cell r="F1266">
            <v>50</v>
          </cell>
          <cell r="G1266">
            <v>999950</v>
          </cell>
          <cell r="H1266">
            <v>168.91047297297297</v>
          </cell>
        </row>
        <row r="1267">
          <cell r="A1267" t="str">
            <v>4404032001</v>
          </cell>
          <cell r="B1267" t="str">
            <v>Impuestos a la propiedad</v>
          </cell>
          <cell r="C1267">
            <v>1000000</v>
          </cell>
          <cell r="D1267">
            <v>50</v>
          </cell>
          <cell r="E1267">
            <v>1000000</v>
          </cell>
          <cell r="F1267">
            <v>50</v>
          </cell>
          <cell r="G1267">
            <v>999950</v>
          </cell>
          <cell r="H1267">
            <v>168.91047297297297</v>
          </cell>
        </row>
        <row r="1268">
          <cell r="A1268" t="str">
            <v>4404032002</v>
          </cell>
          <cell r="B1268" t="str">
            <v>Otros impuestos</v>
          </cell>
          <cell r="C1268">
            <v>1000000</v>
          </cell>
          <cell r="D1268">
            <v>50</v>
          </cell>
          <cell r="E1268">
            <v>1000000</v>
          </cell>
          <cell r="F1268">
            <v>50</v>
          </cell>
          <cell r="G1268">
            <v>999950</v>
          </cell>
          <cell r="H1268">
            <v>168.91047297297297</v>
          </cell>
        </row>
        <row r="1269">
          <cell r="A1269" t="str">
            <v>4404032201</v>
          </cell>
          <cell r="B1269" t="str">
            <v>Seguros del personal</v>
          </cell>
          <cell r="C1269">
            <v>1000000</v>
          </cell>
          <cell r="D1269">
            <v>50</v>
          </cell>
          <cell r="E1269">
            <v>1000000</v>
          </cell>
          <cell r="F1269">
            <v>50</v>
          </cell>
          <cell r="G1269">
            <v>999950</v>
          </cell>
          <cell r="H1269">
            <v>168.91047297297297</v>
          </cell>
        </row>
        <row r="1270">
          <cell r="A1270" t="str">
            <v>4404032202</v>
          </cell>
          <cell r="B1270" t="str">
            <v>Seguros de propiedades</v>
          </cell>
          <cell r="C1270">
            <v>1000000</v>
          </cell>
          <cell r="D1270">
            <v>50</v>
          </cell>
          <cell r="E1270">
            <v>1000000</v>
          </cell>
          <cell r="F1270">
            <v>50</v>
          </cell>
          <cell r="G1270">
            <v>999950</v>
          </cell>
          <cell r="H1270">
            <v>168.91047297297297</v>
          </cell>
        </row>
        <row r="1271">
          <cell r="A1271" t="str">
            <v>4404032401</v>
          </cell>
          <cell r="B1271" t="str">
            <v>Honorarios auditores</v>
          </cell>
          <cell r="C1271">
            <v>1000000</v>
          </cell>
          <cell r="D1271">
            <v>50</v>
          </cell>
          <cell r="E1271">
            <v>1000000</v>
          </cell>
          <cell r="F1271">
            <v>50</v>
          </cell>
          <cell r="G1271">
            <v>999950</v>
          </cell>
          <cell r="H1271">
            <v>168.91047297297297</v>
          </cell>
        </row>
        <row r="1272">
          <cell r="A1272" t="str">
            <v>4404032402</v>
          </cell>
          <cell r="B1272" t="str">
            <v>Honorarios legales</v>
          </cell>
          <cell r="C1272">
            <v>1000000</v>
          </cell>
          <cell r="D1272">
            <v>50</v>
          </cell>
          <cell r="E1272">
            <v>1000000</v>
          </cell>
          <cell r="F1272">
            <v>50</v>
          </cell>
          <cell r="G1272">
            <v>999950</v>
          </cell>
          <cell r="H1272">
            <v>168.91047297297297</v>
          </cell>
        </row>
        <row r="1273">
          <cell r="A1273" t="str">
            <v>4404032403</v>
          </cell>
          <cell r="B1273" t="str">
            <v>Otros honorarios</v>
          </cell>
          <cell r="C1273">
            <v>1000000</v>
          </cell>
          <cell r="D1273">
            <v>50</v>
          </cell>
          <cell r="E1273">
            <v>1000000</v>
          </cell>
          <cell r="F1273">
            <v>50</v>
          </cell>
          <cell r="G1273">
            <v>999950</v>
          </cell>
          <cell r="H1273">
            <v>168.91047297297297</v>
          </cell>
        </row>
        <row r="1274">
          <cell r="A1274" t="str">
            <v>4404032404</v>
          </cell>
          <cell r="B1274" t="str">
            <v>Recoleccion de basura</v>
          </cell>
          <cell r="C1274">
            <v>1000000</v>
          </cell>
          <cell r="D1274">
            <v>50</v>
          </cell>
          <cell r="E1274">
            <v>1000000</v>
          </cell>
          <cell r="F1274">
            <v>50</v>
          </cell>
          <cell r="G1274">
            <v>999950</v>
          </cell>
          <cell r="H1274">
            <v>168.91047297297297</v>
          </cell>
        </row>
        <row r="1275">
          <cell r="A1275" t="str">
            <v>4404032405</v>
          </cell>
          <cell r="B1275" t="str">
            <v>Otros Servicios</v>
          </cell>
          <cell r="C1275">
            <v>1000000</v>
          </cell>
          <cell r="D1275">
            <v>50</v>
          </cell>
          <cell r="E1275">
            <v>1000000</v>
          </cell>
          <cell r="F1275">
            <v>50</v>
          </cell>
          <cell r="G1275">
            <v>999950</v>
          </cell>
          <cell r="H1275">
            <v>168.91047297297297</v>
          </cell>
        </row>
        <row r="1276">
          <cell r="A1276" t="str">
            <v>4404032601</v>
          </cell>
          <cell r="B1276" t="str">
            <v>Equipamiento</v>
          </cell>
          <cell r="C1276">
            <v>1000000</v>
          </cell>
          <cell r="D1276">
            <v>50</v>
          </cell>
          <cell r="E1276">
            <v>1000000</v>
          </cell>
          <cell r="F1276">
            <v>50</v>
          </cell>
          <cell r="G1276">
            <v>999950</v>
          </cell>
          <cell r="H1276">
            <v>168.91047297297297</v>
          </cell>
        </row>
        <row r="1277">
          <cell r="A1277" t="str">
            <v>4404032602</v>
          </cell>
          <cell r="B1277" t="str">
            <v>Reparaciones y mantenimiento</v>
          </cell>
          <cell r="C1277">
            <v>1000000</v>
          </cell>
          <cell r="D1277">
            <v>50</v>
          </cell>
          <cell r="E1277">
            <v>1000000</v>
          </cell>
          <cell r="F1277">
            <v>50</v>
          </cell>
          <cell r="G1277">
            <v>999950</v>
          </cell>
          <cell r="H1277">
            <v>168.91047297297297</v>
          </cell>
        </row>
        <row r="1278">
          <cell r="A1278" t="str">
            <v>4404032801</v>
          </cell>
          <cell r="B1278" t="str">
            <v>Otros proveedores</v>
          </cell>
          <cell r="C1278">
            <v>1000000</v>
          </cell>
          <cell r="D1278">
            <v>50</v>
          </cell>
          <cell r="E1278">
            <v>1000000</v>
          </cell>
          <cell r="F1278">
            <v>50</v>
          </cell>
          <cell r="G1278">
            <v>999950</v>
          </cell>
          <cell r="H1278">
            <v>168.91047297297297</v>
          </cell>
        </row>
        <row r="1279">
          <cell r="A1279" t="str">
            <v>4404032802</v>
          </cell>
          <cell r="B1279" t="str">
            <v>Proveedores</v>
          </cell>
          <cell r="C1279">
            <v>1000000</v>
          </cell>
          <cell r="D1279">
            <v>50</v>
          </cell>
          <cell r="E1279">
            <v>1000000</v>
          </cell>
          <cell r="F1279">
            <v>50</v>
          </cell>
          <cell r="G1279">
            <v>999950</v>
          </cell>
          <cell r="H1279">
            <v>168.91047297297297</v>
          </cell>
        </row>
        <row r="1280">
          <cell r="A1280" t="str">
            <v>4404032803</v>
          </cell>
          <cell r="B1280" t="str">
            <v>Energia electrica</v>
          </cell>
          <cell r="C1280">
            <v>1000000</v>
          </cell>
          <cell r="D1280">
            <v>50</v>
          </cell>
          <cell r="E1280">
            <v>1000000</v>
          </cell>
          <cell r="F1280">
            <v>50</v>
          </cell>
          <cell r="G1280">
            <v>999950</v>
          </cell>
          <cell r="H1280">
            <v>168.91047297297297</v>
          </cell>
        </row>
        <row r="1281">
          <cell r="A1281" t="str">
            <v>4404032804</v>
          </cell>
          <cell r="B1281" t="str">
            <v>Gas</v>
          </cell>
          <cell r="C1281">
            <v>1000000</v>
          </cell>
          <cell r="D1281">
            <v>50</v>
          </cell>
          <cell r="E1281">
            <v>1000000</v>
          </cell>
          <cell r="F1281">
            <v>50</v>
          </cell>
          <cell r="G1281">
            <v>999950</v>
          </cell>
          <cell r="H1281">
            <v>168.91047297297297</v>
          </cell>
        </row>
        <row r="1282">
          <cell r="A1282" t="str">
            <v>4404032805</v>
          </cell>
          <cell r="B1282" t="str">
            <v>Agua</v>
          </cell>
          <cell r="C1282">
            <v>1000000</v>
          </cell>
          <cell r="D1282">
            <v>50</v>
          </cell>
          <cell r="E1282">
            <v>1000000</v>
          </cell>
          <cell r="F1282">
            <v>50</v>
          </cell>
          <cell r="G1282">
            <v>999950</v>
          </cell>
          <cell r="H1282">
            <v>168.91047297297297</v>
          </cell>
        </row>
        <row r="1283">
          <cell r="A1283" t="str">
            <v>4404032806</v>
          </cell>
          <cell r="B1283" t="str">
            <v>Gastos en Seguridad</v>
          </cell>
          <cell r="C1283">
            <v>1000000</v>
          </cell>
          <cell r="D1283">
            <v>50</v>
          </cell>
          <cell r="E1283">
            <v>1000000</v>
          </cell>
          <cell r="F1283">
            <v>50</v>
          </cell>
          <cell r="G1283">
            <v>999950</v>
          </cell>
          <cell r="H1283">
            <v>168.91047297297297</v>
          </cell>
        </row>
        <row r="1284">
          <cell r="A1284" t="str">
            <v>4404033001</v>
          </cell>
          <cell r="B1284" t="str">
            <v>Alquiler de equipos</v>
          </cell>
          <cell r="C1284">
            <v>1000000</v>
          </cell>
          <cell r="D1284">
            <v>50</v>
          </cell>
          <cell r="E1284">
            <v>1000000</v>
          </cell>
          <cell r="F1284">
            <v>50</v>
          </cell>
          <cell r="G1284">
            <v>999950</v>
          </cell>
          <cell r="H1284">
            <v>168.91047297297297</v>
          </cell>
        </row>
        <row r="1285">
          <cell r="A1285" t="str">
            <v>4404033002</v>
          </cell>
          <cell r="B1285" t="str">
            <v>Alquiler de oficinas</v>
          </cell>
          <cell r="C1285">
            <v>1000000</v>
          </cell>
          <cell r="D1285">
            <v>50</v>
          </cell>
          <cell r="E1285">
            <v>1000000</v>
          </cell>
          <cell r="F1285">
            <v>50</v>
          </cell>
          <cell r="G1285">
            <v>999950</v>
          </cell>
          <cell r="H1285">
            <v>168.91047297297297</v>
          </cell>
        </row>
        <row r="1286">
          <cell r="A1286" t="str">
            <v>4404033003</v>
          </cell>
          <cell r="B1286" t="str">
            <v>Fletes</v>
          </cell>
          <cell r="C1286">
            <v>1000000</v>
          </cell>
          <cell r="D1286">
            <v>50</v>
          </cell>
          <cell r="E1286">
            <v>1000000</v>
          </cell>
          <cell r="F1286">
            <v>50</v>
          </cell>
          <cell r="G1286">
            <v>999950</v>
          </cell>
          <cell r="H1286">
            <v>168.91047297297297</v>
          </cell>
        </row>
        <row r="1287">
          <cell r="A1287" t="str">
            <v>4404033004</v>
          </cell>
          <cell r="B1287" t="str">
            <v>Depositos</v>
          </cell>
          <cell r="C1287">
            <v>1000000</v>
          </cell>
          <cell r="D1287">
            <v>50</v>
          </cell>
          <cell r="E1287">
            <v>1000000</v>
          </cell>
          <cell r="F1287">
            <v>50</v>
          </cell>
          <cell r="G1287">
            <v>999950</v>
          </cell>
          <cell r="H1287">
            <v>168.91047297297297</v>
          </cell>
        </row>
        <row r="1288">
          <cell r="A1288" t="str">
            <v>4404033005</v>
          </cell>
          <cell r="B1288" t="str">
            <v>Suscripciones</v>
          </cell>
          <cell r="C1288">
            <v>1000000</v>
          </cell>
          <cell r="D1288">
            <v>50</v>
          </cell>
          <cell r="E1288">
            <v>1000000</v>
          </cell>
          <cell r="F1288">
            <v>50</v>
          </cell>
          <cell r="G1288">
            <v>999950</v>
          </cell>
          <cell r="H1288">
            <v>168.91047297297297</v>
          </cell>
        </row>
        <row r="1289">
          <cell r="A1289" t="str">
            <v>4404033006</v>
          </cell>
          <cell r="B1289" t="str">
            <v>Otros gastos</v>
          </cell>
          <cell r="C1289">
            <v>1000000</v>
          </cell>
          <cell r="D1289">
            <v>50</v>
          </cell>
          <cell r="E1289">
            <v>1000000</v>
          </cell>
          <cell r="F1289">
            <v>50</v>
          </cell>
          <cell r="G1289">
            <v>999950</v>
          </cell>
          <cell r="H1289">
            <v>168.91047297297297</v>
          </cell>
        </row>
        <row r="1290">
          <cell r="A1290" t="str">
            <v>4404033007</v>
          </cell>
          <cell r="B1290" t="str">
            <v>Recreacion</v>
          </cell>
          <cell r="C1290">
            <v>1000000</v>
          </cell>
          <cell r="D1290">
            <v>50</v>
          </cell>
          <cell r="E1290">
            <v>1000000</v>
          </cell>
          <cell r="F1290">
            <v>50</v>
          </cell>
          <cell r="G1290">
            <v>999950</v>
          </cell>
          <cell r="H1290">
            <v>168.91047297297297</v>
          </cell>
        </row>
        <row r="1291">
          <cell r="A1291" t="str">
            <v>4404033008</v>
          </cell>
          <cell r="B1291" t="str">
            <v>Estructura</v>
          </cell>
          <cell r="C1291">
            <v>1000000</v>
          </cell>
          <cell r="D1291">
            <v>50</v>
          </cell>
          <cell r="E1291">
            <v>1000000</v>
          </cell>
          <cell r="F1291">
            <v>50</v>
          </cell>
          <cell r="G1291">
            <v>999950</v>
          </cell>
          <cell r="H1291">
            <v>168.91047297297297</v>
          </cell>
        </row>
        <row r="1292">
          <cell r="A1292" t="str">
            <v>4404041001</v>
          </cell>
          <cell r="B1292" t="str">
            <v>Sueldos y Jornales personal permanente</v>
          </cell>
          <cell r="C1292">
            <v>1000000</v>
          </cell>
          <cell r="D1292">
            <v>50</v>
          </cell>
          <cell r="E1292">
            <v>1000000</v>
          </cell>
          <cell r="F1292">
            <v>50</v>
          </cell>
          <cell r="G1292">
            <v>999950</v>
          </cell>
          <cell r="H1292">
            <v>168.91047297297297</v>
          </cell>
        </row>
        <row r="1293">
          <cell r="A1293" t="str">
            <v>4404041004</v>
          </cell>
          <cell r="B1293" t="str">
            <v>Cargas Sociales</v>
          </cell>
          <cell r="C1293">
            <v>1000000</v>
          </cell>
          <cell r="D1293">
            <v>50</v>
          </cell>
          <cell r="E1293">
            <v>1000000</v>
          </cell>
          <cell r="F1293">
            <v>50</v>
          </cell>
          <cell r="G1293">
            <v>999950</v>
          </cell>
          <cell r="H1293">
            <v>168.91047297297297</v>
          </cell>
        </row>
        <row r="1294">
          <cell r="A1294" t="str">
            <v>4404043006</v>
          </cell>
          <cell r="B1294" t="str">
            <v>Otros Gastos</v>
          </cell>
          <cell r="C1294">
            <v>1000000</v>
          </cell>
          <cell r="D1294">
            <v>50</v>
          </cell>
          <cell r="E1294">
            <v>1000000</v>
          </cell>
          <cell r="F1294">
            <v>50</v>
          </cell>
          <cell r="G1294">
            <v>999950</v>
          </cell>
          <cell r="H1294">
            <v>168.91047297297297</v>
          </cell>
        </row>
        <row r="1295">
          <cell r="A1295" t="str">
            <v>4501010001</v>
          </cell>
          <cell r="B1295" t="str">
            <v>Intereses Financ.Pagados CP ML</v>
          </cell>
          <cell r="C1295">
            <v>1000000</v>
          </cell>
          <cell r="D1295">
            <v>50</v>
          </cell>
          <cell r="E1295">
            <v>1000000</v>
          </cell>
          <cell r="F1295">
            <v>50</v>
          </cell>
          <cell r="G1295">
            <v>999950</v>
          </cell>
          <cell r="H1295">
            <v>168.91047297297297</v>
          </cell>
        </row>
        <row r="1296">
          <cell r="A1296" t="str">
            <v>4501010002</v>
          </cell>
          <cell r="B1296" t="str">
            <v>Intereses Financ.Pagados CP ME</v>
          </cell>
          <cell r="C1296">
            <v>1000000</v>
          </cell>
          <cell r="D1296">
            <v>50</v>
          </cell>
          <cell r="E1296">
            <v>1000000</v>
          </cell>
          <cell r="F1296">
            <v>50</v>
          </cell>
          <cell r="G1296">
            <v>999950</v>
          </cell>
          <cell r="H1296">
            <v>168.91047297297297</v>
          </cell>
        </row>
        <row r="1297">
          <cell r="A1297" t="str">
            <v>4501010003</v>
          </cell>
          <cell r="B1297" t="str">
            <v>Intereses Financ. - Juicio EDESA</v>
          </cell>
          <cell r="C1297">
            <v>1000000</v>
          </cell>
          <cell r="D1297">
            <v>50</v>
          </cell>
          <cell r="E1297">
            <v>1000000</v>
          </cell>
          <cell r="F1297">
            <v>50</v>
          </cell>
          <cell r="G1297">
            <v>999950</v>
          </cell>
          <cell r="H1297">
            <v>168.91047297297297</v>
          </cell>
        </row>
        <row r="1298">
          <cell r="A1298" t="str">
            <v>4501020001</v>
          </cell>
          <cell r="B1298" t="str">
            <v>Intereses Financieros por Warrant</v>
          </cell>
          <cell r="C1298">
            <v>1000000</v>
          </cell>
          <cell r="D1298">
            <v>50</v>
          </cell>
          <cell r="E1298">
            <v>1000000</v>
          </cell>
          <cell r="F1298">
            <v>50</v>
          </cell>
          <cell r="G1298">
            <v>999950</v>
          </cell>
          <cell r="H1298">
            <v>168.91047297297297</v>
          </cell>
        </row>
        <row r="1299">
          <cell r="A1299" t="str">
            <v>4501030001</v>
          </cell>
          <cell r="B1299" t="str">
            <v>Int. Fin. Pag. C.P. - Hnas. Industriales</v>
          </cell>
          <cell r="C1299">
            <v>1000000</v>
          </cell>
          <cell r="D1299">
            <v>50</v>
          </cell>
          <cell r="E1299">
            <v>1000000</v>
          </cell>
          <cell r="F1299">
            <v>50</v>
          </cell>
          <cell r="G1299">
            <v>999950</v>
          </cell>
          <cell r="H1299">
            <v>168.91047297297297</v>
          </cell>
        </row>
        <row r="1300">
          <cell r="A1300" t="str">
            <v>4501030002</v>
          </cell>
          <cell r="B1300" t="str">
            <v>Int. Fin. Pag. C.P. - Hnas. Fraccionadas</v>
          </cell>
          <cell r="C1300">
            <v>1000000</v>
          </cell>
          <cell r="D1300">
            <v>50</v>
          </cell>
          <cell r="E1300">
            <v>1000000</v>
          </cell>
          <cell r="F1300">
            <v>50</v>
          </cell>
          <cell r="G1300">
            <v>999950</v>
          </cell>
          <cell r="H1300">
            <v>168.91047297297297</v>
          </cell>
        </row>
        <row r="1301">
          <cell r="A1301" t="str">
            <v>4501030003</v>
          </cell>
          <cell r="B1301" t="str">
            <v>Int. Fin. Pag. C.P. - Balanceados</v>
          </cell>
          <cell r="C1301">
            <v>1000000</v>
          </cell>
          <cell r="D1301">
            <v>50</v>
          </cell>
          <cell r="E1301">
            <v>1000000</v>
          </cell>
          <cell r="F1301">
            <v>50</v>
          </cell>
          <cell r="G1301">
            <v>999950</v>
          </cell>
          <cell r="H1301">
            <v>168.91047297297297</v>
          </cell>
        </row>
        <row r="1302">
          <cell r="A1302" t="str">
            <v>4501030004</v>
          </cell>
          <cell r="B1302" t="str">
            <v>Int. Fin. Pag. C.P. - Afrecho</v>
          </cell>
          <cell r="C1302">
            <v>1000000</v>
          </cell>
          <cell r="D1302">
            <v>50</v>
          </cell>
          <cell r="E1302">
            <v>1000000</v>
          </cell>
          <cell r="F1302">
            <v>50</v>
          </cell>
          <cell r="G1302">
            <v>999950</v>
          </cell>
          <cell r="H1302">
            <v>168.91047297297297</v>
          </cell>
        </row>
        <row r="1303">
          <cell r="A1303" t="str">
            <v>4501030005</v>
          </cell>
          <cell r="B1303" t="str">
            <v>Int. Fin. Pag. C.P. - Hnas. Importadas</v>
          </cell>
          <cell r="C1303">
            <v>1000000</v>
          </cell>
          <cell r="D1303">
            <v>50</v>
          </cell>
          <cell r="E1303">
            <v>1000000</v>
          </cell>
          <cell r="F1303">
            <v>50</v>
          </cell>
          <cell r="G1303">
            <v>999950</v>
          </cell>
          <cell r="H1303">
            <v>168.91047297297297</v>
          </cell>
        </row>
        <row r="1304">
          <cell r="A1304" t="str">
            <v>4501040001</v>
          </cell>
          <cell r="B1304" t="str">
            <v>Intereses Pag. p/ Stock Trigo - ML</v>
          </cell>
          <cell r="C1304">
            <v>1000000</v>
          </cell>
          <cell r="D1304">
            <v>50</v>
          </cell>
          <cell r="E1304">
            <v>1000000</v>
          </cell>
          <cell r="F1304">
            <v>50</v>
          </cell>
          <cell r="G1304">
            <v>999950</v>
          </cell>
          <cell r="H1304">
            <v>168.91047297297297</v>
          </cell>
        </row>
        <row r="1305">
          <cell r="A1305" t="str">
            <v>4503010001</v>
          </cell>
          <cell r="B1305" t="str">
            <v>Diferencia de Cambio</v>
          </cell>
          <cell r="C1305">
            <v>1000000</v>
          </cell>
          <cell r="D1305">
            <v>50</v>
          </cell>
          <cell r="E1305">
            <v>1000000</v>
          </cell>
          <cell r="F1305">
            <v>50</v>
          </cell>
          <cell r="G1305">
            <v>999950</v>
          </cell>
          <cell r="H1305">
            <v>168.91047297297297</v>
          </cell>
        </row>
        <row r="1306">
          <cell r="A1306" t="str">
            <v>4504010001</v>
          </cell>
          <cell r="B1306" t="str">
            <v>Ventas de bienes de uso</v>
          </cell>
          <cell r="C1306">
            <v>1000000</v>
          </cell>
          <cell r="D1306">
            <v>50</v>
          </cell>
          <cell r="E1306">
            <v>1000000</v>
          </cell>
          <cell r="F1306">
            <v>50</v>
          </cell>
          <cell r="G1306">
            <v>999950</v>
          </cell>
          <cell r="H1306">
            <v>168.91047297297297</v>
          </cell>
        </row>
        <row r="1307">
          <cell r="A1307" t="str">
            <v>4504020001</v>
          </cell>
          <cell r="B1307" t="str">
            <v>Costo venta bienes de uso</v>
          </cell>
          <cell r="C1307">
            <v>1000000</v>
          </cell>
          <cell r="D1307">
            <v>50</v>
          </cell>
          <cell r="E1307">
            <v>1000000</v>
          </cell>
          <cell r="F1307">
            <v>50</v>
          </cell>
          <cell r="G1307">
            <v>999950</v>
          </cell>
          <cell r="H1307">
            <v>168.91047297297297</v>
          </cell>
        </row>
        <row r="1308">
          <cell r="A1308" t="str">
            <v>4504030001</v>
          </cell>
          <cell r="B1308" t="str">
            <v>Ventas Varias</v>
          </cell>
          <cell r="C1308">
            <v>1000000</v>
          </cell>
          <cell r="D1308">
            <v>50</v>
          </cell>
          <cell r="E1308">
            <v>1000000</v>
          </cell>
          <cell r="F1308">
            <v>50</v>
          </cell>
          <cell r="G1308">
            <v>999950</v>
          </cell>
          <cell r="H1308">
            <v>168.91047297297297</v>
          </cell>
        </row>
        <row r="1309">
          <cell r="A1309" t="str">
            <v>4504030002</v>
          </cell>
          <cell r="B1309" t="str">
            <v>Fletes Maiz</v>
          </cell>
          <cell r="C1309">
            <v>1000000</v>
          </cell>
          <cell r="D1309">
            <v>50</v>
          </cell>
          <cell r="E1309">
            <v>1000000</v>
          </cell>
          <cell r="F1309">
            <v>50</v>
          </cell>
          <cell r="G1309">
            <v>999950</v>
          </cell>
          <cell r="H1309">
            <v>168.91047297297297</v>
          </cell>
        </row>
        <row r="1310">
          <cell r="A1310" t="str">
            <v>4504030003</v>
          </cell>
          <cell r="B1310" t="str">
            <v>Alquileres Cobrados</v>
          </cell>
          <cell r="C1310">
            <v>1000000</v>
          </cell>
          <cell r="D1310">
            <v>50</v>
          </cell>
          <cell r="E1310">
            <v>1000000</v>
          </cell>
          <cell r="F1310">
            <v>50</v>
          </cell>
          <cell r="G1310">
            <v>999950</v>
          </cell>
          <cell r="H1310">
            <v>168.91047297297297</v>
          </cell>
        </row>
        <row r="1311">
          <cell r="A1311" t="str">
            <v>4504040001</v>
          </cell>
          <cell r="B1311" t="str">
            <v>Costo de Ventas Varias</v>
          </cell>
          <cell r="C1311">
            <v>1000000</v>
          </cell>
          <cell r="D1311">
            <v>50</v>
          </cell>
          <cell r="E1311">
            <v>1000000</v>
          </cell>
          <cell r="F1311">
            <v>50</v>
          </cell>
          <cell r="G1311">
            <v>999950</v>
          </cell>
          <cell r="H1311">
            <v>168.91047297297297</v>
          </cell>
        </row>
        <row r="1312">
          <cell r="A1312" t="str">
            <v>4504050001</v>
          </cell>
          <cell r="B1312" t="str">
            <v>Ingresos y egresos varios</v>
          </cell>
          <cell r="C1312">
            <v>1000000</v>
          </cell>
          <cell r="D1312">
            <v>50</v>
          </cell>
          <cell r="E1312">
            <v>1000000</v>
          </cell>
          <cell r="F1312">
            <v>50</v>
          </cell>
          <cell r="G1312">
            <v>999950</v>
          </cell>
          <cell r="H1312">
            <v>168.91047297297297</v>
          </cell>
        </row>
        <row r="1313">
          <cell r="A1313" t="str">
            <v>4504050002</v>
          </cell>
          <cell r="B1313" t="str">
            <v>Gastos Bancarios</v>
          </cell>
          <cell r="C1313">
            <v>1000000</v>
          </cell>
          <cell r="D1313">
            <v>50</v>
          </cell>
          <cell r="E1313">
            <v>1000000</v>
          </cell>
          <cell r="F1313">
            <v>50</v>
          </cell>
          <cell r="G1313">
            <v>999950</v>
          </cell>
          <cell r="H1313">
            <v>168.91047297297297</v>
          </cell>
        </row>
        <row r="1314">
          <cell r="A1314" t="str">
            <v>4504050003</v>
          </cell>
          <cell r="B1314" t="str">
            <v>Intereses Ganados</v>
          </cell>
          <cell r="C1314">
            <v>1000000</v>
          </cell>
          <cell r="D1314">
            <v>50</v>
          </cell>
          <cell r="E1314">
            <v>1000000</v>
          </cell>
          <cell r="F1314">
            <v>50</v>
          </cell>
          <cell r="G1314">
            <v>999950</v>
          </cell>
          <cell r="H1314">
            <v>168.91047297297297</v>
          </cell>
        </row>
        <row r="1315">
          <cell r="A1315" t="str">
            <v>4504050004</v>
          </cell>
          <cell r="B1315" t="str">
            <v>Recupero de Gastos</v>
          </cell>
          <cell r="C1315">
            <v>1000000</v>
          </cell>
          <cell r="D1315">
            <v>50</v>
          </cell>
          <cell r="E1315">
            <v>1000000</v>
          </cell>
          <cell r="F1315">
            <v>50</v>
          </cell>
          <cell r="G1315">
            <v>999950</v>
          </cell>
          <cell r="H1315">
            <v>168.91047297297297</v>
          </cell>
        </row>
        <row r="1316">
          <cell r="A1316" t="str">
            <v>4504050005</v>
          </cell>
          <cell r="B1316" t="str">
            <v>Intereses cobrados a clientes</v>
          </cell>
          <cell r="C1316">
            <v>1000000</v>
          </cell>
          <cell r="D1316">
            <v>50</v>
          </cell>
          <cell r="E1316">
            <v>1000000</v>
          </cell>
          <cell r="F1316">
            <v>50</v>
          </cell>
          <cell r="G1316">
            <v>999950</v>
          </cell>
          <cell r="H1316">
            <v>168.91047297297297</v>
          </cell>
        </row>
        <row r="1317">
          <cell r="A1317" t="str">
            <v>4504050006</v>
          </cell>
          <cell r="B1317" t="str">
            <v>Intereses Cobrados al Personal</v>
          </cell>
          <cell r="C1317">
            <v>1000000</v>
          </cell>
          <cell r="D1317">
            <v>50</v>
          </cell>
          <cell r="E1317">
            <v>1000000</v>
          </cell>
          <cell r="F1317">
            <v>50</v>
          </cell>
          <cell r="G1317">
            <v>999950</v>
          </cell>
          <cell r="H1317">
            <v>168.91047297297297</v>
          </cell>
        </row>
        <row r="1318">
          <cell r="A1318" t="str">
            <v>4504050007</v>
          </cell>
          <cell r="B1318" t="str">
            <v>Intereses Devengados</v>
          </cell>
          <cell r="C1318">
            <v>1000000</v>
          </cell>
          <cell r="D1318">
            <v>50</v>
          </cell>
          <cell r="E1318">
            <v>1000000</v>
          </cell>
          <cell r="F1318">
            <v>50</v>
          </cell>
          <cell r="G1318">
            <v>999950</v>
          </cell>
          <cell r="H1318">
            <v>168.91047297297297</v>
          </cell>
        </row>
        <row r="1319">
          <cell r="A1319" t="str">
            <v>4504050008</v>
          </cell>
          <cell r="B1319" t="str">
            <v>Ingresos y egresos varios-GND-no usar</v>
          </cell>
          <cell r="C1319">
            <v>1000000</v>
          </cell>
          <cell r="D1319">
            <v>50</v>
          </cell>
          <cell r="E1319">
            <v>1000000</v>
          </cell>
          <cell r="F1319">
            <v>50</v>
          </cell>
          <cell r="G1319">
            <v>999950</v>
          </cell>
          <cell r="H1319">
            <v>168.91047297297297</v>
          </cell>
        </row>
        <row r="1320">
          <cell r="A1320" t="str">
            <v>4504080001</v>
          </cell>
          <cell r="B1320" t="str">
            <v>Ajuste Ejercicios Anteriores-G.N.D.</v>
          </cell>
          <cell r="C1320">
            <v>1000000</v>
          </cell>
          <cell r="D1320">
            <v>50</v>
          </cell>
          <cell r="E1320">
            <v>1000000</v>
          </cell>
          <cell r="F1320">
            <v>50</v>
          </cell>
          <cell r="G1320">
            <v>999950</v>
          </cell>
          <cell r="H1320">
            <v>168.91047297297297</v>
          </cell>
        </row>
        <row r="1321">
          <cell r="A1321" t="str">
            <v>4504080002</v>
          </cell>
          <cell r="B1321" t="str">
            <v>Amort.Acum.a±os anteriores-GND</v>
          </cell>
          <cell r="C1321">
            <v>1000000</v>
          </cell>
          <cell r="D1321">
            <v>50</v>
          </cell>
          <cell r="E1321">
            <v>1000000</v>
          </cell>
          <cell r="F1321">
            <v>50</v>
          </cell>
          <cell r="G1321">
            <v>999950</v>
          </cell>
          <cell r="H1321">
            <v>168.91047297297297</v>
          </cell>
        </row>
        <row r="1322">
          <cell r="A1322" t="str">
            <v>4504080003</v>
          </cell>
          <cell r="B1322" t="str">
            <v>Result.Ejerc. Anteriores-G.N.D.-Acreedor</v>
          </cell>
          <cell r="C1322">
            <v>1000000</v>
          </cell>
          <cell r="D1322">
            <v>50</v>
          </cell>
          <cell r="E1322">
            <v>1000000</v>
          </cell>
          <cell r="F1322">
            <v>50</v>
          </cell>
          <cell r="G1322">
            <v>999950</v>
          </cell>
          <cell r="H1322">
            <v>168.91047297297297</v>
          </cell>
        </row>
        <row r="1323">
          <cell r="A1323" t="str">
            <v>4504080004</v>
          </cell>
          <cell r="B1323" t="str">
            <v>Ingresos y egresos varios - G.N.D.</v>
          </cell>
          <cell r="C1323">
            <v>1000000</v>
          </cell>
          <cell r="D1323">
            <v>50</v>
          </cell>
          <cell r="E1323">
            <v>1000000</v>
          </cell>
          <cell r="F1323">
            <v>50</v>
          </cell>
          <cell r="G1323">
            <v>999950</v>
          </cell>
          <cell r="H1323">
            <v>168.91047297297297</v>
          </cell>
        </row>
        <row r="1324">
          <cell r="A1324" t="str">
            <v>4504090001</v>
          </cell>
          <cell r="B1324" t="str">
            <v>I.V.A. Gastos de Ventas</v>
          </cell>
          <cell r="C1324">
            <v>1000000</v>
          </cell>
          <cell r="D1324">
            <v>50</v>
          </cell>
          <cell r="E1324">
            <v>1000000</v>
          </cell>
          <cell r="F1324">
            <v>50</v>
          </cell>
          <cell r="G1324">
            <v>999950</v>
          </cell>
          <cell r="H1324">
            <v>168.91047297297297</v>
          </cell>
        </row>
        <row r="1325">
          <cell r="A1325" t="str">
            <v>4504100001</v>
          </cell>
          <cell r="B1325" t="str">
            <v>Desc.Obtenidos Compra Cert.Cred.Trib.</v>
          </cell>
          <cell r="C1325">
            <v>1000000</v>
          </cell>
          <cell r="D1325">
            <v>50</v>
          </cell>
          <cell r="E1325">
            <v>1000000</v>
          </cell>
          <cell r="F1325">
            <v>50</v>
          </cell>
          <cell r="G1325">
            <v>999950</v>
          </cell>
          <cell r="H1325">
            <v>168.91047297297297</v>
          </cell>
        </row>
        <row r="1326">
          <cell r="A1326" t="str">
            <v>4504110001</v>
          </cell>
          <cell r="B1326" t="str">
            <v>Retenc.Art.41- Ley 2051 - Contrat.Public</v>
          </cell>
          <cell r="C1326">
            <v>1000000</v>
          </cell>
          <cell r="D1326">
            <v>50</v>
          </cell>
          <cell r="E1326">
            <v>1000000</v>
          </cell>
          <cell r="F1326">
            <v>50</v>
          </cell>
          <cell r="G1326">
            <v>999950</v>
          </cell>
          <cell r="H1326">
            <v>168.91047297297297</v>
          </cell>
        </row>
        <row r="1327">
          <cell r="A1327" t="str">
            <v>4601010001</v>
          </cell>
          <cell r="B1327" t="str">
            <v>Impuesto a la Renta Ejecicios Anteriores</v>
          </cell>
          <cell r="C1327">
            <v>1000000</v>
          </cell>
          <cell r="D1327">
            <v>50</v>
          </cell>
          <cell r="E1327">
            <v>1000000</v>
          </cell>
          <cell r="F1327">
            <v>50</v>
          </cell>
          <cell r="G1327">
            <v>999950</v>
          </cell>
          <cell r="H1327">
            <v>168.91047297297297</v>
          </cell>
        </row>
        <row r="1328">
          <cell r="A1328" t="str">
            <v>4601020001</v>
          </cell>
          <cell r="B1328" t="str">
            <v>Impuesto a la Renta del Ejercicio</v>
          </cell>
          <cell r="C1328">
            <v>1000000</v>
          </cell>
          <cell r="D1328">
            <v>50</v>
          </cell>
          <cell r="E1328">
            <v>1000000</v>
          </cell>
          <cell r="F1328">
            <v>50</v>
          </cell>
          <cell r="G1328">
            <v>999950</v>
          </cell>
          <cell r="H1328">
            <v>168.91047297297297</v>
          </cell>
        </row>
        <row r="1329">
          <cell r="A1329" t="str">
            <v>4601020002</v>
          </cell>
          <cell r="B1329" t="str">
            <v>Impuesto a la Renta (Retenci¾n)</v>
          </cell>
          <cell r="C1329">
            <v>1000000</v>
          </cell>
          <cell r="D1329">
            <v>50</v>
          </cell>
          <cell r="E1329">
            <v>1000000</v>
          </cell>
          <cell r="F1329">
            <v>50</v>
          </cell>
          <cell r="G1329">
            <v>999950</v>
          </cell>
          <cell r="H1329">
            <v>168.91047297297297</v>
          </cell>
        </row>
        <row r="1330">
          <cell r="A1330" t="str">
            <v>4601030001</v>
          </cell>
          <cell r="B1330" t="str">
            <v>Impuesto diferido a±os anteriores</v>
          </cell>
          <cell r="C1330">
            <v>1000000</v>
          </cell>
          <cell r="D1330">
            <v>50</v>
          </cell>
          <cell r="E1330">
            <v>1000000</v>
          </cell>
          <cell r="F1330">
            <v>50</v>
          </cell>
          <cell r="G1330">
            <v>999950</v>
          </cell>
          <cell r="H1330">
            <v>168.91047297297297</v>
          </cell>
        </row>
        <row r="1331">
          <cell r="A1331" t="str">
            <v>4601040001</v>
          </cell>
          <cell r="B1331" t="str">
            <v>Impuesto diferido del ejercicio</v>
          </cell>
          <cell r="C1331">
            <v>1000000</v>
          </cell>
          <cell r="D1331">
            <v>50</v>
          </cell>
          <cell r="E1331">
            <v>1000000</v>
          </cell>
          <cell r="F1331">
            <v>50</v>
          </cell>
          <cell r="G1331">
            <v>999950</v>
          </cell>
          <cell r="H1331">
            <v>168.91047297297297</v>
          </cell>
        </row>
        <row r="1332">
          <cell r="A1332" t="str">
            <v>4601040002</v>
          </cell>
          <cell r="B1332" t="str">
            <v>Imp.Diferido - Credito Fiscal Quebrantos</v>
          </cell>
          <cell r="C1332">
            <v>1000000</v>
          </cell>
          <cell r="D1332">
            <v>50</v>
          </cell>
          <cell r="E1332">
            <v>1000000</v>
          </cell>
          <cell r="F1332">
            <v>50</v>
          </cell>
          <cell r="G1332">
            <v>999950</v>
          </cell>
          <cell r="H1332">
            <v>168.91047297297297</v>
          </cell>
        </row>
        <row r="1333">
          <cell r="A1333" t="str">
            <v>4601040003</v>
          </cell>
          <cell r="B1333" t="str">
            <v>Imp. Diferido del Ejercicio-Incobrables</v>
          </cell>
          <cell r="C1333">
            <v>1000000</v>
          </cell>
          <cell r="D1333">
            <v>50</v>
          </cell>
          <cell r="E1333">
            <v>1000000</v>
          </cell>
          <cell r="F1333">
            <v>50</v>
          </cell>
          <cell r="G1333">
            <v>999950</v>
          </cell>
          <cell r="H1333">
            <v>168.91047297297297</v>
          </cell>
        </row>
        <row r="1334">
          <cell r="A1334" t="str">
            <v>4601040004</v>
          </cell>
          <cell r="B1334" t="str">
            <v>Imp.Diferido del Ejerc.- Prov.de Juicios</v>
          </cell>
          <cell r="C1334">
            <v>1000000</v>
          </cell>
          <cell r="D1334">
            <v>50</v>
          </cell>
          <cell r="E1334">
            <v>1000000</v>
          </cell>
          <cell r="F1334">
            <v>50</v>
          </cell>
          <cell r="G1334">
            <v>999950</v>
          </cell>
          <cell r="H1334">
            <v>168.91047297297297</v>
          </cell>
        </row>
        <row r="1335">
          <cell r="A1335" t="str">
            <v>4601040005</v>
          </cell>
          <cell r="B1335" t="str">
            <v>Imp. Diferido del Ejerc.-Allowance Incob</v>
          </cell>
          <cell r="C1335">
            <v>1000000</v>
          </cell>
          <cell r="D1335">
            <v>50</v>
          </cell>
          <cell r="E1335">
            <v>1000000</v>
          </cell>
          <cell r="F1335">
            <v>50</v>
          </cell>
          <cell r="G1335">
            <v>999950</v>
          </cell>
          <cell r="H1335">
            <v>168.91047297297297</v>
          </cell>
        </row>
        <row r="1336">
          <cell r="A1336" t="str">
            <v>4601040006</v>
          </cell>
          <cell r="B1336" t="str">
            <v>Imp.Diferido Ejercic-Allow.Prov.Juicios</v>
          </cell>
          <cell r="C1336">
            <v>1000000</v>
          </cell>
          <cell r="D1336">
            <v>50</v>
          </cell>
          <cell r="E1336">
            <v>1000000</v>
          </cell>
          <cell r="F1336">
            <v>50</v>
          </cell>
          <cell r="G1336">
            <v>999950</v>
          </cell>
          <cell r="H1336">
            <v>168.91047297297297</v>
          </cell>
        </row>
        <row r="1337">
          <cell r="A1337" t="str">
            <v>4601040007</v>
          </cell>
          <cell r="B1337" t="str">
            <v>Impuesto Diferido - Activo Fijo</v>
          </cell>
          <cell r="C1337">
            <v>1000000</v>
          </cell>
          <cell r="D1337">
            <v>50</v>
          </cell>
          <cell r="E1337">
            <v>1000000</v>
          </cell>
          <cell r="F1337">
            <v>50</v>
          </cell>
          <cell r="G1337">
            <v>999950</v>
          </cell>
          <cell r="H1337">
            <v>168.91047297297297</v>
          </cell>
        </row>
        <row r="1338">
          <cell r="C1338">
            <v>1000000</v>
          </cell>
          <cell r="D1338">
            <v>50</v>
          </cell>
          <cell r="E1338">
            <v>1000000</v>
          </cell>
          <cell r="F1338">
            <v>50</v>
          </cell>
          <cell r="G1338">
            <v>999950</v>
          </cell>
          <cell r="H1338">
            <v>168.91047297297297</v>
          </cell>
        </row>
        <row r="1339">
          <cell r="C1339">
            <v>1000000</v>
          </cell>
          <cell r="D1339">
            <v>50</v>
          </cell>
          <cell r="E1339">
            <v>1000000</v>
          </cell>
          <cell r="F1339">
            <v>50</v>
          </cell>
          <cell r="G1339">
            <v>999950</v>
          </cell>
          <cell r="H1339">
            <v>168.91047297297297</v>
          </cell>
        </row>
        <row r="1340">
          <cell r="C1340">
            <v>1000000</v>
          </cell>
          <cell r="D1340">
            <v>50</v>
          </cell>
          <cell r="E1340">
            <v>1000000</v>
          </cell>
          <cell r="F1340">
            <v>50</v>
          </cell>
          <cell r="G1340">
            <v>999950</v>
          </cell>
          <cell r="H1340">
            <v>168.91047297297297</v>
          </cell>
        </row>
        <row r="1341">
          <cell r="G1341">
            <v>0</v>
          </cell>
          <cell r="H1341">
            <v>0</v>
          </cell>
        </row>
        <row r="1342">
          <cell r="G1342">
            <v>0</v>
          </cell>
          <cell r="H1342">
            <v>0</v>
          </cell>
        </row>
        <row r="1343">
          <cell r="G1343">
            <v>0</v>
          </cell>
          <cell r="H1343">
            <v>0</v>
          </cell>
        </row>
        <row r="1344">
          <cell r="G1344">
            <v>0</v>
          </cell>
          <cell r="H1344">
            <v>0</v>
          </cell>
        </row>
        <row r="1345">
          <cell r="G1345">
            <v>0</v>
          </cell>
          <cell r="H1345">
            <v>0</v>
          </cell>
        </row>
        <row r="1346">
          <cell r="G1346">
            <v>0</v>
          </cell>
          <cell r="H1346">
            <v>0</v>
          </cell>
        </row>
        <row r="1347">
          <cell r="G1347">
            <v>0</v>
          </cell>
          <cell r="H1347">
            <v>0</v>
          </cell>
        </row>
        <row r="1348">
          <cell r="G1348">
            <v>0</v>
          </cell>
          <cell r="H1348">
            <v>0</v>
          </cell>
        </row>
        <row r="1349">
          <cell r="G1349">
            <v>0</v>
          </cell>
          <cell r="H1349">
            <v>0</v>
          </cell>
        </row>
        <row r="1350">
          <cell r="G1350">
            <v>0</v>
          </cell>
          <cell r="H1350">
            <v>0</v>
          </cell>
        </row>
        <row r="1351">
          <cell r="G1351">
            <v>0</v>
          </cell>
          <cell r="H1351">
            <v>0</v>
          </cell>
        </row>
        <row r="1352">
          <cell r="G1352">
            <v>0</v>
          </cell>
          <cell r="H1352">
            <v>0</v>
          </cell>
        </row>
        <row r="1353">
          <cell r="G1353">
            <v>0</v>
          </cell>
          <cell r="H1353">
            <v>0</v>
          </cell>
        </row>
        <row r="1354">
          <cell r="G1354">
            <v>0</v>
          </cell>
          <cell r="H1354">
            <v>0</v>
          </cell>
        </row>
        <row r="1355">
          <cell r="G1355">
            <v>0</v>
          </cell>
          <cell r="H1355">
            <v>0</v>
          </cell>
        </row>
        <row r="1356">
          <cell r="G1356">
            <v>0</v>
          </cell>
          <cell r="H1356">
            <v>0</v>
          </cell>
        </row>
        <row r="1357">
          <cell r="G1357">
            <v>0</v>
          </cell>
          <cell r="H1357">
            <v>0</v>
          </cell>
        </row>
        <row r="1358">
          <cell r="G1358">
            <v>0</v>
          </cell>
          <cell r="H1358">
            <v>0</v>
          </cell>
        </row>
        <row r="1359">
          <cell r="G1359">
            <v>0</v>
          </cell>
          <cell r="H1359">
            <v>0</v>
          </cell>
        </row>
        <row r="1360">
          <cell r="G1360">
            <v>0</v>
          </cell>
          <cell r="H1360">
            <v>0</v>
          </cell>
        </row>
        <row r="1361">
          <cell r="G1361">
            <v>0</v>
          </cell>
          <cell r="H1361">
            <v>0</v>
          </cell>
        </row>
        <row r="1362">
          <cell r="G1362">
            <v>0</v>
          </cell>
          <cell r="H1362">
            <v>0</v>
          </cell>
        </row>
        <row r="1363">
          <cell r="G1363">
            <v>0</v>
          </cell>
          <cell r="H1363">
            <v>0</v>
          </cell>
        </row>
        <row r="1364">
          <cell r="G1364">
            <v>0</v>
          </cell>
          <cell r="H1364">
            <v>0</v>
          </cell>
        </row>
        <row r="1365">
          <cell r="G1365">
            <v>0</v>
          </cell>
          <cell r="H1365">
            <v>0</v>
          </cell>
        </row>
        <row r="1366">
          <cell r="G1366">
            <v>0</v>
          </cell>
          <cell r="H1366">
            <v>0</v>
          </cell>
        </row>
        <row r="1367">
          <cell r="G1367">
            <v>0</v>
          </cell>
          <cell r="H1367">
            <v>0</v>
          </cell>
        </row>
        <row r="1368">
          <cell r="G1368">
            <v>0</v>
          </cell>
          <cell r="H1368">
            <v>0</v>
          </cell>
        </row>
        <row r="1369">
          <cell r="G1369">
            <v>0</v>
          </cell>
          <cell r="H1369">
            <v>0</v>
          </cell>
        </row>
        <row r="1370">
          <cell r="G1370">
            <v>0</v>
          </cell>
          <cell r="H1370">
            <v>0</v>
          </cell>
        </row>
        <row r="1371">
          <cell r="G1371">
            <v>0</v>
          </cell>
          <cell r="H1371">
            <v>0</v>
          </cell>
        </row>
        <row r="1372">
          <cell r="G1372">
            <v>0</v>
          </cell>
          <cell r="H1372">
            <v>0</v>
          </cell>
        </row>
        <row r="1373">
          <cell r="G1373">
            <v>0</v>
          </cell>
          <cell r="H1373">
            <v>0</v>
          </cell>
        </row>
        <row r="1374">
          <cell r="G1374">
            <v>0</v>
          </cell>
          <cell r="H1374">
            <v>0</v>
          </cell>
        </row>
        <row r="1375">
          <cell r="G1375">
            <v>0</v>
          </cell>
          <cell r="H1375">
            <v>0</v>
          </cell>
        </row>
        <row r="1376">
          <cell r="G1376">
            <v>0</v>
          </cell>
          <cell r="H1376">
            <v>0</v>
          </cell>
        </row>
        <row r="1377">
          <cell r="G1377">
            <v>0</v>
          </cell>
          <cell r="H1377">
            <v>0</v>
          </cell>
        </row>
        <row r="1378">
          <cell r="G1378">
            <v>0</v>
          </cell>
          <cell r="H1378">
            <v>0</v>
          </cell>
        </row>
        <row r="1379">
          <cell r="G1379">
            <v>0</v>
          </cell>
          <cell r="H1379">
            <v>0</v>
          </cell>
        </row>
        <row r="1380">
          <cell r="G1380">
            <v>0</v>
          </cell>
          <cell r="H1380">
            <v>0</v>
          </cell>
        </row>
        <row r="1381">
          <cell r="G1381">
            <v>0</v>
          </cell>
          <cell r="H1381">
            <v>0</v>
          </cell>
        </row>
        <row r="1382">
          <cell r="G1382">
            <v>0</v>
          </cell>
          <cell r="H1382">
            <v>0</v>
          </cell>
        </row>
        <row r="1383">
          <cell r="G1383">
            <v>0</v>
          </cell>
          <cell r="H1383">
            <v>0</v>
          </cell>
        </row>
        <row r="1384">
          <cell r="G1384">
            <v>0</v>
          </cell>
          <cell r="H1384">
            <v>0</v>
          </cell>
        </row>
        <row r="1385">
          <cell r="G1385">
            <v>0</v>
          </cell>
          <cell r="H1385">
            <v>0</v>
          </cell>
        </row>
        <row r="1386">
          <cell r="G1386">
            <v>0</v>
          </cell>
          <cell r="H1386">
            <v>0</v>
          </cell>
        </row>
        <row r="1387">
          <cell r="G1387">
            <v>0</v>
          </cell>
          <cell r="H1387">
            <v>0</v>
          </cell>
        </row>
        <row r="1388">
          <cell r="G1388">
            <v>0</v>
          </cell>
          <cell r="H1388">
            <v>0</v>
          </cell>
        </row>
        <row r="1389">
          <cell r="G1389">
            <v>0</v>
          </cell>
          <cell r="H1389">
            <v>0</v>
          </cell>
        </row>
        <row r="1390">
          <cell r="G1390">
            <v>0</v>
          </cell>
          <cell r="H1390">
            <v>0</v>
          </cell>
        </row>
        <row r="1391">
          <cell r="G1391">
            <v>0</v>
          </cell>
          <cell r="H1391">
            <v>0</v>
          </cell>
        </row>
        <row r="1392">
          <cell r="G1392">
            <v>0</v>
          </cell>
          <cell r="H1392">
            <v>0</v>
          </cell>
        </row>
        <row r="1393">
          <cell r="G1393">
            <v>0</v>
          </cell>
          <cell r="H1393">
            <v>0</v>
          </cell>
        </row>
        <row r="1394">
          <cell r="G1394">
            <v>0</v>
          </cell>
          <cell r="H1394">
            <v>0</v>
          </cell>
        </row>
        <row r="1395">
          <cell r="G1395">
            <v>0</v>
          </cell>
          <cell r="H1395">
            <v>0</v>
          </cell>
        </row>
        <row r="1396">
          <cell r="G1396">
            <v>0</v>
          </cell>
          <cell r="H1396">
            <v>0</v>
          </cell>
        </row>
        <row r="1397">
          <cell r="G1397">
            <v>0</v>
          </cell>
          <cell r="H1397">
            <v>0</v>
          </cell>
        </row>
        <row r="1398">
          <cell r="G1398">
            <v>0</v>
          </cell>
          <cell r="H1398">
            <v>0</v>
          </cell>
        </row>
        <row r="1399">
          <cell r="G1399">
            <v>0</v>
          </cell>
          <cell r="H1399">
            <v>0</v>
          </cell>
        </row>
        <row r="1400">
          <cell r="G1400">
            <v>0</v>
          </cell>
          <cell r="H1400">
            <v>0</v>
          </cell>
        </row>
        <row r="1401">
          <cell r="G1401">
            <v>0</v>
          </cell>
          <cell r="H1401">
            <v>0</v>
          </cell>
        </row>
        <row r="1402">
          <cell r="G1402">
            <v>0</v>
          </cell>
          <cell r="H1402">
            <v>0</v>
          </cell>
        </row>
        <row r="1403">
          <cell r="G1403">
            <v>0</v>
          </cell>
          <cell r="H1403">
            <v>0</v>
          </cell>
        </row>
        <row r="1404">
          <cell r="G1404">
            <v>0</v>
          </cell>
          <cell r="H1404">
            <v>0</v>
          </cell>
        </row>
        <row r="1405">
          <cell r="G1405">
            <v>0</v>
          </cell>
          <cell r="H1405">
            <v>0</v>
          </cell>
        </row>
        <row r="1406">
          <cell r="G1406">
            <v>0</v>
          </cell>
          <cell r="H1406">
            <v>0</v>
          </cell>
        </row>
        <row r="1407">
          <cell r="G1407">
            <v>0</v>
          </cell>
          <cell r="H1407">
            <v>0</v>
          </cell>
        </row>
        <row r="1408">
          <cell r="G1408">
            <v>0</v>
          </cell>
          <cell r="H1408">
            <v>0</v>
          </cell>
        </row>
        <row r="1409">
          <cell r="G1409">
            <v>0</v>
          </cell>
          <cell r="H1409">
            <v>0</v>
          </cell>
        </row>
        <row r="1410">
          <cell r="G1410">
            <v>0</v>
          </cell>
          <cell r="H1410">
            <v>0</v>
          </cell>
        </row>
        <row r="1411">
          <cell r="G1411">
            <v>0</v>
          </cell>
          <cell r="H1411">
            <v>0</v>
          </cell>
        </row>
        <row r="1412">
          <cell r="G1412">
            <v>0</v>
          </cell>
          <cell r="H1412">
            <v>0</v>
          </cell>
        </row>
        <row r="1413">
          <cell r="G1413">
            <v>0</v>
          </cell>
          <cell r="H1413">
            <v>0</v>
          </cell>
        </row>
        <row r="1414">
          <cell r="G1414">
            <v>0</v>
          </cell>
          <cell r="H1414">
            <v>0</v>
          </cell>
        </row>
        <row r="1415">
          <cell r="G1415">
            <v>0</v>
          </cell>
          <cell r="H1415">
            <v>0</v>
          </cell>
        </row>
        <row r="1416">
          <cell r="G1416">
            <v>0</v>
          </cell>
          <cell r="H1416">
            <v>0</v>
          </cell>
        </row>
        <row r="1417">
          <cell r="G1417">
            <v>0</v>
          </cell>
          <cell r="H1417">
            <v>0</v>
          </cell>
        </row>
        <row r="1418">
          <cell r="G1418">
            <v>0</v>
          </cell>
          <cell r="H1418">
            <v>0</v>
          </cell>
        </row>
        <row r="1419">
          <cell r="G1419">
            <v>0</v>
          </cell>
          <cell r="H1419">
            <v>0</v>
          </cell>
        </row>
        <row r="1420">
          <cell r="G1420">
            <v>0</v>
          </cell>
          <cell r="H1420">
            <v>0</v>
          </cell>
        </row>
        <row r="1421">
          <cell r="G1421">
            <v>0</v>
          </cell>
          <cell r="H1421">
            <v>0</v>
          </cell>
        </row>
        <row r="1422">
          <cell r="G1422">
            <v>0</v>
          </cell>
          <cell r="H1422">
            <v>0</v>
          </cell>
        </row>
        <row r="1423">
          <cell r="G1423">
            <v>0</v>
          </cell>
          <cell r="H1423">
            <v>0</v>
          </cell>
        </row>
        <row r="1424">
          <cell r="G1424">
            <v>0</v>
          </cell>
          <cell r="H1424">
            <v>0</v>
          </cell>
        </row>
        <row r="1425">
          <cell r="G1425">
            <v>0</v>
          </cell>
          <cell r="H1425">
            <v>0</v>
          </cell>
        </row>
        <row r="1426">
          <cell r="G1426">
            <v>0</v>
          </cell>
          <cell r="H1426">
            <v>0</v>
          </cell>
        </row>
        <row r="1427">
          <cell r="G1427">
            <v>0</v>
          </cell>
          <cell r="H1427">
            <v>0</v>
          </cell>
        </row>
        <row r="1428">
          <cell r="G1428">
            <v>0</v>
          </cell>
          <cell r="H1428">
            <v>0</v>
          </cell>
        </row>
        <row r="1429">
          <cell r="G1429">
            <v>0</v>
          </cell>
          <cell r="H1429">
            <v>0</v>
          </cell>
        </row>
        <row r="1430">
          <cell r="G1430">
            <v>0</v>
          </cell>
          <cell r="H1430">
            <v>0</v>
          </cell>
        </row>
        <row r="1431">
          <cell r="G1431">
            <v>0</v>
          </cell>
          <cell r="H1431">
            <v>0</v>
          </cell>
        </row>
        <row r="1432">
          <cell r="G1432">
            <v>0</v>
          </cell>
          <cell r="H1432">
            <v>0</v>
          </cell>
        </row>
        <row r="1433">
          <cell r="G1433">
            <v>0</v>
          </cell>
          <cell r="H1433">
            <v>0</v>
          </cell>
        </row>
        <row r="1434">
          <cell r="G1434">
            <v>0</v>
          </cell>
          <cell r="H1434">
            <v>0</v>
          </cell>
        </row>
        <row r="1435">
          <cell r="G1435">
            <v>0</v>
          </cell>
          <cell r="H1435">
            <v>0</v>
          </cell>
        </row>
        <row r="1436">
          <cell r="G1436">
            <v>0</v>
          </cell>
          <cell r="H1436">
            <v>0</v>
          </cell>
        </row>
        <row r="1437">
          <cell r="G1437">
            <v>0</v>
          </cell>
          <cell r="H1437">
            <v>0</v>
          </cell>
        </row>
        <row r="1438">
          <cell r="G1438">
            <v>0</v>
          </cell>
          <cell r="H1438">
            <v>0</v>
          </cell>
        </row>
        <row r="1439">
          <cell r="G1439">
            <v>0</v>
          </cell>
          <cell r="H1439">
            <v>0</v>
          </cell>
        </row>
        <row r="1440">
          <cell r="G1440">
            <v>0</v>
          </cell>
          <cell r="H1440">
            <v>0</v>
          </cell>
        </row>
        <row r="1441">
          <cell r="G1441">
            <v>0</v>
          </cell>
          <cell r="H1441">
            <v>0</v>
          </cell>
        </row>
        <row r="1442">
          <cell r="G1442">
            <v>0</v>
          </cell>
          <cell r="H1442">
            <v>0</v>
          </cell>
        </row>
        <row r="1443">
          <cell r="G1443">
            <v>0</v>
          </cell>
          <cell r="H1443">
            <v>0</v>
          </cell>
        </row>
        <row r="1444">
          <cell r="G1444">
            <v>0</v>
          </cell>
          <cell r="H1444">
            <v>0</v>
          </cell>
        </row>
        <row r="1445">
          <cell r="G1445">
            <v>0</v>
          </cell>
          <cell r="H1445">
            <v>0</v>
          </cell>
        </row>
        <row r="1446">
          <cell r="G1446">
            <v>0</v>
          </cell>
          <cell r="H1446">
            <v>0</v>
          </cell>
        </row>
        <row r="1447">
          <cell r="G1447">
            <v>0</v>
          </cell>
          <cell r="H1447">
            <v>0</v>
          </cell>
        </row>
        <row r="1448">
          <cell r="G1448">
            <v>0</v>
          </cell>
          <cell r="H1448">
            <v>0</v>
          </cell>
        </row>
        <row r="1449">
          <cell r="G1449">
            <v>0</v>
          </cell>
          <cell r="H1449">
            <v>0</v>
          </cell>
        </row>
        <row r="1450">
          <cell r="G1450">
            <v>0</v>
          </cell>
          <cell r="H1450">
            <v>0</v>
          </cell>
        </row>
        <row r="1451">
          <cell r="G1451">
            <v>0</v>
          </cell>
          <cell r="H1451">
            <v>0</v>
          </cell>
        </row>
        <row r="1452">
          <cell r="G1452">
            <v>0</v>
          </cell>
          <cell r="H1452">
            <v>0</v>
          </cell>
        </row>
        <row r="1453">
          <cell r="G1453">
            <v>0</v>
          </cell>
          <cell r="H1453">
            <v>0</v>
          </cell>
        </row>
        <row r="1454">
          <cell r="G1454">
            <v>0</v>
          </cell>
          <cell r="H1454">
            <v>0</v>
          </cell>
        </row>
        <row r="1455">
          <cell r="G1455">
            <v>0</v>
          </cell>
          <cell r="H1455">
            <v>0</v>
          </cell>
        </row>
        <row r="1456">
          <cell r="G1456">
            <v>0</v>
          </cell>
          <cell r="H1456">
            <v>0</v>
          </cell>
        </row>
        <row r="1457">
          <cell r="G1457">
            <v>0</v>
          </cell>
          <cell r="H1457">
            <v>0</v>
          </cell>
        </row>
        <row r="1458">
          <cell r="G1458">
            <v>0</v>
          </cell>
          <cell r="H1458">
            <v>0</v>
          </cell>
        </row>
        <row r="1459">
          <cell r="G1459">
            <v>0</v>
          </cell>
          <cell r="H1459">
            <v>0</v>
          </cell>
        </row>
        <row r="1460">
          <cell r="G1460">
            <v>0</v>
          </cell>
          <cell r="H1460">
            <v>0</v>
          </cell>
        </row>
        <row r="1461">
          <cell r="G1461">
            <v>0</v>
          </cell>
          <cell r="H1461">
            <v>0</v>
          </cell>
        </row>
        <row r="1462">
          <cell r="G1462">
            <v>0</v>
          </cell>
          <cell r="H1462">
            <v>0</v>
          </cell>
        </row>
        <row r="1463">
          <cell r="G1463">
            <v>0</v>
          </cell>
          <cell r="H1463">
            <v>0</v>
          </cell>
        </row>
        <row r="1464">
          <cell r="G1464">
            <v>0</v>
          </cell>
          <cell r="H1464">
            <v>0</v>
          </cell>
        </row>
        <row r="1465">
          <cell r="G1465">
            <v>0</v>
          </cell>
          <cell r="H1465">
            <v>0</v>
          </cell>
        </row>
        <row r="1466">
          <cell r="G1466">
            <v>0</v>
          </cell>
          <cell r="H1466">
            <v>0</v>
          </cell>
        </row>
        <row r="1467">
          <cell r="G1467">
            <v>0</v>
          </cell>
          <cell r="H1467">
            <v>0</v>
          </cell>
        </row>
        <row r="1468">
          <cell r="G1468">
            <v>0</v>
          </cell>
          <cell r="H1468">
            <v>0</v>
          </cell>
        </row>
        <row r="1469">
          <cell r="G1469">
            <v>0</v>
          </cell>
          <cell r="H1469">
            <v>0</v>
          </cell>
        </row>
        <row r="1470">
          <cell r="G1470">
            <v>0</v>
          </cell>
          <cell r="H1470">
            <v>0</v>
          </cell>
        </row>
        <row r="1471">
          <cell r="G1471">
            <v>0</v>
          </cell>
          <cell r="H1471">
            <v>0</v>
          </cell>
        </row>
        <row r="1472">
          <cell r="G1472">
            <v>0</v>
          </cell>
          <cell r="H1472">
            <v>0</v>
          </cell>
        </row>
        <row r="1473">
          <cell r="G1473">
            <v>0</v>
          </cell>
          <cell r="H1473">
            <v>0</v>
          </cell>
        </row>
        <row r="1474">
          <cell r="G1474">
            <v>0</v>
          </cell>
          <cell r="H1474">
            <v>0</v>
          </cell>
        </row>
        <row r="1475">
          <cell r="G1475">
            <v>0</v>
          </cell>
          <cell r="H1475">
            <v>0</v>
          </cell>
        </row>
        <row r="1476">
          <cell r="G1476">
            <v>0</v>
          </cell>
          <cell r="H1476">
            <v>0</v>
          </cell>
        </row>
        <row r="1477">
          <cell r="G1477">
            <v>0</v>
          </cell>
          <cell r="H1477">
            <v>0</v>
          </cell>
        </row>
        <row r="1478">
          <cell r="G1478">
            <v>0</v>
          </cell>
          <cell r="H1478">
            <v>0</v>
          </cell>
        </row>
        <row r="1479">
          <cell r="G1479">
            <v>0</v>
          </cell>
          <cell r="H1479">
            <v>0</v>
          </cell>
        </row>
        <row r="1480">
          <cell r="G1480">
            <v>0</v>
          </cell>
          <cell r="H1480">
            <v>0</v>
          </cell>
        </row>
        <row r="1481">
          <cell r="G1481">
            <v>0</v>
          </cell>
          <cell r="H1481">
            <v>0</v>
          </cell>
        </row>
        <row r="1482">
          <cell r="G1482">
            <v>0</v>
          </cell>
          <cell r="H1482">
            <v>0</v>
          </cell>
        </row>
        <row r="1483">
          <cell r="G1483">
            <v>0</v>
          </cell>
          <cell r="H1483">
            <v>0</v>
          </cell>
        </row>
        <row r="1484">
          <cell r="G1484">
            <v>0</v>
          </cell>
          <cell r="H1484">
            <v>0</v>
          </cell>
        </row>
        <row r="1485">
          <cell r="G1485">
            <v>0</v>
          </cell>
          <cell r="H1485">
            <v>0</v>
          </cell>
        </row>
        <row r="1486">
          <cell r="G1486">
            <v>0</v>
          </cell>
          <cell r="H1486">
            <v>0</v>
          </cell>
        </row>
        <row r="1487">
          <cell r="G1487">
            <v>0</v>
          </cell>
          <cell r="H1487">
            <v>0</v>
          </cell>
        </row>
        <row r="1488">
          <cell r="G1488">
            <v>0</v>
          </cell>
          <cell r="H1488">
            <v>0</v>
          </cell>
        </row>
        <row r="1489">
          <cell r="G1489">
            <v>0</v>
          </cell>
          <cell r="H1489">
            <v>0</v>
          </cell>
        </row>
        <row r="1490">
          <cell r="G1490">
            <v>0</v>
          </cell>
          <cell r="H1490">
            <v>0</v>
          </cell>
        </row>
        <row r="1491">
          <cell r="G1491">
            <v>0</v>
          </cell>
          <cell r="H1491">
            <v>0</v>
          </cell>
        </row>
        <row r="1492">
          <cell r="G1492">
            <v>0</v>
          </cell>
          <cell r="H1492">
            <v>0</v>
          </cell>
        </row>
        <row r="1493">
          <cell r="G1493">
            <v>0</v>
          </cell>
          <cell r="H1493">
            <v>0</v>
          </cell>
        </row>
        <row r="1494">
          <cell r="G1494">
            <v>0</v>
          </cell>
          <cell r="H1494">
            <v>0</v>
          </cell>
        </row>
        <row r="1495">
          <cell r="G1495">
            <v>0</v>
          </cell>
          <cell r="H1495">
            <v>0</v>
          </cell>
        </row>
        <row r="1496">
          <cell r="G1496">
            <v>0</v>
          </cell>
          <cell r="H1496">
            <v>0</v>
          </cell>
        </row>
        <row r="1497">
          <cell r="G1497">
            <v>0</v>
          </cell>
          <cell r="H1497">
            <v>0</v>
          </cell>
        </row>
        <row r="1498">
          <cell r="G1498">
            <v>0</v>
          </cell>
          <cell r="H1498">
            <v>0</v>
          </cell>
        </row>
        <row r="1499">
          <cell r="G1499">
            <v>0</v>
          </cell>
          <cell r="H1499">
            <v>0</v>
          </cell>
        </row>
        <row r="1500">
          <cell r="G1500">
            <v>0</v>
          </cell>
          <cell r="H1500">
            <v>0</v>
          </cell>
        </row>
      </sheetData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  <sheetName val="OH_-_PLat_-_CC_-_SB"/>
      <sheetName val="Indirect_Soft_-_Plat_-_CC_-_SB"/>
      <sheetName val="Données_(SB)_G&amp;A"/>
      <sheetName val="Données_(SB)_Soft_&amp;_Grp_G&amp;A"/>
      <sheetName val="Données_table_sbox"/>
      <sheetName val="Format_OH_Dir_&amp;_Ind"/>
      <sheetName val="Format_Corporate"/>
      <sheetName val="OH_-_PLat_-_CC_-_SB1"/>
      <sheetName val="Indirect_Soft_-_Plat_-_CC_-_SB1"/>
      <sheetName val="Données_(SB)_G&amp;A1"/>
      <sheetName val="Données_(SB)_Soft_&amp;_Grp_G&amp;A1"/>
      <sheetName val="Données_table_sbox1"/>
      <sheetName val="Format_OH_Dir_&amp;_Ind1"/>
      <sheetName val="Format_Corporate1"/>
      <sheetName val="OH_-_PLat_-_CC_-_SB2"/>
      <sheetName val="Indirect_Soft_-_Plat_-_CC_-_SB2"/>
      <sheetName val="Données_(SB)_G&amp;A2"/>
      <sheetName val="Données_(SB)_Soft_&amp;_Grp_G&amp;A2"/>
      <sheetName val="Données_table_sbox2"/>
      <sheetName val="Format_OH_Dir_&amp;_Ind2"/>
      <sheetName val="Format_Corporate2"/>
      <sheetName val="RETEN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>
        <row r="3">
          <cell r="A3" t="str">
            <v>Code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">
          <cell r="A3" t="str">
            <v>Code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3">
          <cell r="A3" t="str">
            <v>Code</v>
          </cell>
        </row>
      </sheetData>
      <sheetData sheetId="27"/>
      <sheetData sheetId="28"/>
      <sheetData sheetId="2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  <sheetName val="Prevision"/>
      <sheetName val="IVA799"/>
      <sheetName val="Conciliacion"/>
    </sheetNames>
    <sheetDataSet>
      <sheetData sheetId="0">
        <row r="1">
          <cell r="A1" t="str">
            <v>CODIGO</v>
          </cell>
        </row>
      </sheetData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  <sheetName val="ADJUSTMENTS_ON_MTD"/>
      <sheetName val="ADJUSTMENTS_ON_YTD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VP_UPLOAD"/>
      <sheetName val="Est_MTD-2"/>
      <sheetName val="Est_MTD-1"/>
      <sheetName val="YTD_ACTUALS"/>
      <sheetName val="Risk_Summary"/>
      <sheetName val="Financials_by_profit_centre"/>
      <sheetName val="ADJUSTMENTS_ON_MTD1"/>
      <sheetName val="ADJUSTMENTS_ON_YTD1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VP_UPLOAD1"/>
      <sheetName val="Est_MTD-21"/>
      <sheetName val="Est_MTD-11"/>
      <sheetName val="YTD_ACTUALS1"/>
      <sheetName val="Risk_Summary1"/>
      <sheetName val="Financials_by_profit_centre1"/>
      <sheetName val="ADJUSTMENTS_ON_MTD2"/>
      <sheetName val="ADJUSTMENTS_ON_YTD2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VP_UPLOAD2"/>
      <sheetName val="Est_MTD-22"/>
      <sheetName val="Est_MTD-12"/>
      <sheetName val="YTD_ACTUALS2"/>
      <sheetName val="Risk_Summary2"/>
      <sheetName val="Financials_by_profit_centre2"/>
      <sheetName val="Tipo de Gtos.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>
        <row r="5">
          <cell r="U5" t="str">
            <v>JAN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U5" t="str">
            <v>JAN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5">
          <cell r="U5" t="str">
            <v>JAN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  <sheetName val="RESULTS_BY_RISKBOX"/>
      <sheetName val="RESULTS_ACTIVITY,_REGION"/>
      <sheetName val="EMAIL_TEXT"/>
      <sheetName val="Param"/>
      <sheetName val="RESULTS_BY_RISKBOX1"/>
      <sheetName val="RESULTS_ACTIVITY,_REGION1"/>
      <sheetName val="EMAIL_TEXT1"/>
      <sheetName val="RESULTS_BY_RISKBOX2"/>
      <sheetName val="RESULTS_ACTIVITY,_REGION2"/>
      <sheetName val="EMAIL_TEXT2"/>
      <sheetName val="MOVCRE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S"/>
      <sheetName val="Balance USD"/>
      <sheetName val="Hoja3"/>
      <sheetName val="Balance Inicial."/>
      <sheetName val="Hoja6"/>
      <sheetName val="Proveedores Locales. GS."/>
      <sheetName val="Anticipo Clientes Locales GS"/>
      <sheetName val="Anticipo Recibido de funcionari"/>
      <sheetName val="Proveedores Locales US"/>
      <sheetName val="Proveedores Contrato Arroz USD"/>
      <sheetName val="Proveedores del Exterior USD"/>
      <sheetName val="Cheques Diferidos USD."/>
      <sheetName val="Proveedores GS"/>
      <sheetName val="Cheques Diferidos Gs."/>
      <sheetName val="Cuentas varias a Pagar"/>
      <sheetName val="Cta de Importacion a Pagar Gs"/>
      <sheetName val="Cta de Exportacion a Pagar"/>
      <sheetName val="Provision de Gtos a Pagar GS"/>
      <sheetName val="Provision de Gtos a Pagar USD"/>
      <sheetName val="Provision de Fletes GS"/>
      <sheetName val="Provision de Costos GS"/>
      <sheetName val="Proveedores GS (2)"/>
      <sheetName val="Ptmos de Terceros a Pagar Gs"/>
      <sheetName val="Ptmos de Terceros a Pagar USD"/>
      <sheetName val="Interes a Pagar USD -CP"/>
      <sheetName val="Cesión de Deuda a Pagar GS"/>
      <sheetName val="Sobregiro Bancario USD"/>
      <sheetName val="Sobregiro  Bancario GS"/>
      <sheetName val="Anticipo Clientes Exterior US"/>
      <sheetName val="Anticipo Clientes Locales USD"/>
      <sheetName val="Impuesto a la renta a pagar"/>
      <sheetName val="Ret de IVA a Pagar"/>
      <sheetName val="Sueldos y Jornales a Pagar"/>
      <sheetName val="Aguinaldo a Pagar"/>
      <sheetName val="IPS a Pagar"/>
      <sheetName val="BNF a pagar -Descuento Judicial"/>
      <sheetName val="Hoja1"/>
      <sheetName val="Ret Impuesto a la Renta a Pagar"/>
      <sheetName val="Proveedores Locales US (2)"/>
      <sheetName val="Exportación en Curso"/>
      <sheetName val="Proveedores Locales USD -  LP"/>
      <sheetName val="Proveedores Locales USD.."/>
      <sheetName val="Proveedores por Contrato USD."/>
      <sheetName val="Cesion de Credito a Pagar USD"/>
      <sheetName val="Anticipo por contrato arroz USd"/>
      <sheetName val="Fondo Fijo a Pagar"/>
      <sheetName val="Descuento de Documentos USD"/>
      <sheetName val="Proveedores Locales GS - LP"/>
      <sheetName val="Proveedores del Exterior USD LP"/>
      <sheetName val="Intereses a Pagar USD-LP"/>
      <sheetName val="Capital "/>
      <sheetName val="Capital a Integrar"/>
      <sheetName val="Aporte para aumento de capital"/>
      <sheetName val="Resultados Acumulados"/>
      <sheetName val="Reserva Legal"/>
      <sheetName val="Reserva de Revaluo"/>
    </sheetNames>
    <sheetDataSet>
      <sheetData sheetId="0"/>
      <sheetData sheetId="1"/>
      <sheetData sheetId="2"/>
      <sheetData sheetId="3">
        <row r="7">
          <cell r="A7" t="str">
            <v>CONCILIACION DE CUENTAS PASIVAS AL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Liquidaciones"/>
      <sheetName val="BS AXI"/>
      <sheetName val="Datos"/>
      <sheetName val="Imp"/>
      <sheetName val="Settings"/>
      <sheetName val="SALDOS"/>
      <sheetName val="Cálculo del Impuesto Diferido (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  <sheetData sheetId="3">
        <row r="3">
          <cell r="A3" t="str">
            <v>Filtros Aplicados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  <sheetName val="Prevision"/>
      <sheetName val="Liquidaciones"/>
      <sheetName val="nueva_reseña_Jun-05_Def"/>
      <sheetName val="IRSA_Jun-05"/>
      <sheetName val="IBSA_Jun-05"/>
      <sheetName val="Baldo_Jun-05"/>
      <sheetName val="nueva_reseña_Jun-05"/>
      <sheetName val="nueva_reseña"/>
      <sheetName val="RESUMEN_"/>
      <sheetName val="IRSA_dic-04"/>
      <sheetName val="IBSA_dic-04"/>
      <sheetName val="BALDO_dic-04"/>
      <sheetName val="SUMMARY - EN PESOS"/>
      <sheetName val="Dates"/>
      <sheetName val="nueva_reseña_Jun-05_Def1"/>
      <sheetName val="IRSA_Jun-051"/>
      <sheetName val="IBSA_Jun-051"/>
      <sheetName val="Baldo_Jun-051"/>
      <sheetName val="nueva_reseña_Jun-051"/>
      <sheetName val="nueva_reseña1"/>
      <sheetName val="RESUMEN_1"/>
      <sheetName val="IRSA_dic-041"/>
      <sheetName val="IBSA_dic-041"/>
      <sheetName val="BALDO_dic-041"/>
      <sheetName val="nueva_reseña_Jun-05_Def2"/>
      <sheetName val="IRSA_Jun-052"/>
      <sheetName val="IBSA_Jun-052"/>
      <sheetName val="Baldo_Jun-052"/>
      <sheetName val="nueva_reseña_Jun-052"/>
      <sheetName val="nueva_reseña2"/>
      <sheetName val="RESUMEN_2"/>
      <sheetName val="IRSA_dic-042"/>
      <sheetName val="IBSA_dic-042"/>
      <sheetName val="BALDO_dic-0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  <sheetName val="Set RB"/>
      <sheetName val="DIR_INDUST_"/>
      <sheetName val="0_3_Check_list"/>
      <sheetName val="DIR_INDUST_1"/>
      <sheetName val="0_3_Check_list1"/>
      <sheetName val="Set_RB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  <sheetName val="TablaCoeficientes"/>
      <sheetName val="TORRE_RIO"/>
      <sheetName val="TORRE_PARQUE"/>
      <sheetName val="GASTOS_COMUNES_TORRES"/>
      <sheetName val="Resumen_ind"/>
      <sheetName val="GRAFOS_INDIRECTOS"/>
      <sheetName val="Resumen_grafos"/>
      <sheetName val="ORDENES_RUMMA"/>
      <sheetName val="ORDENES_RIO"/>
      <sheetName val="ORDENES_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 y Conclusión"/>
      <sheetName val="Resumen"/>
      <sheetName val="Conciliaciones Gs."/>
      <sheetName val="Conciliaciones US$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  <sheetName val="Balance_General"/>
      <sheetName val="Cover"/>
      <sheetName val="Score Calidad"/>
      <sheetName val="Ret. y Perc. a pagar"/>
      <sheetName val="SALDOS"/>
      <sheetName val="Tickmarks"/>
      <sheetName val="Análisis Gs. al 30.06.08"/>
      <sheetName val="Análisis US$ al 30.06.08"/>
      <sheetName val="Estoques P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proceso interes"/>
      <sheetName val="Tickmarks"/>
      <sheetName val="T.R."/>
      <sheetName val="Sumaria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  <sheetName val="Resumen_de_pruebas"/>
      <sheetName val="IR_-_Cálculo_comparativo"/>
      <sheetName val="IR_-_Cálculos_Auxiliares"/>
      <sheetName val="Balab_31_12_09_s-DT_(detallado)"/>
      <sheetName val="IR_Deloitte"/>
      <sheetName val="Balance_2009_s-DT"/>
      <sheetName val="Cuadro_Rev__2009"/>
      <sheetName val="Cuadro_Rev__2008"/>
      <sheetName val="Balance_2008"/>
      <sheetName val="Resumen_s-DT"/>
      <sheetName val="Balce_31_12_09_s-DT"/>
      <sheetName val="Honorarios_s-DT"/>
      <sheetName val="Rem__Pers__Superior_s-DT"/>
      <sheetName val="Alquileres_s-DT"/>
      <sheetName val="Mayores_s-DT"/>
      <sheetName val="Dividendos_2008_PPC"/>
      <sheetName val="0_5_Conciliación-IVA_CF"/>
      <sheetName val="Resumen_de_pruebas1"/>
      <sheetName val="IR_-_Cálculo_comparativo1"/>
      <sheetName val="IR_-_Cálculos_Auxiliares1"/>
      <sheetName val="Balab_31_12_09_s-DT_(detallado1"/>
      <sheetName val="IR_Deloitte1"/>
      <sheetName val="Balance_2009_s-DT1"/>
      <sheetName val="Cuadro_Rev__20091"/>
      <sheetName val="Cuadro_Rev__20081"/>
      <sheetName val="Balance_20081"/>
      <sheetName val="Resumen_s-DT1"/>
      <sheetName val="Balce_31_12_09_s-DT1"/>
      <sheetName val="Honorarios_s-DT1"/>
      <sheetName val="Rem__Pers__Superior_s-DT1"/>
      <sheetName val="Alquileres_s-DT1"/>
      <sheetName val="Mayores_s-DT1"/>
      <sheetName val="Dividendos_2008_PPC1"/>
      <sheetName val="0_5_Conciliación-IVA_CF1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>
        <row r="87">
          <cell r="J87">
            <v>6325521954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87">
          <cell r="J87">
            <v>6325521954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"/>
      <sheetName val="ER"/>
      <sheetName val="PN"/>
      <sheetName val="Flujo Directo"/>
      <sheetName val="2004"/>
      <sheetName val="Armado"/>
      <sheetName val="BG-AJUSTADO"/>
      <sheetName val="Ajustes propuestos"/>
      <sheetName val="ER-AJUSTADO"/>
      <sheetName val="Flujo"/>
      <sheetName val="Relacionados"/>
      <sheetName val="Activo S.A."/>
      <sheetName val="Pasivo y PN S.A."/>
      <sheetName val="CA.ME"/>
      <sheetName val="Pt ER"/>
      <sheetName val="Resultados y Resumen Cta. S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  <sheetName val="Determinación_de_IR"/>
      <sheetName val="CALCULO_IR_-_1"/>
      <sheetName val="CALCULO_IR_-_2"/>
      <sheetName val="Detalle_de_Ingresos"/>
      <sheetName val="Detalle_de_Egreso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0">
          <cell r="D20">
            <v>571485.09999996424</v>
          </cell>
        </row>
      </sheetData>
      <sheetData sheetId="8"/>
      <sheetData sheetId="9">
        <row r="36">
          <cell r="E36">
            <v>381036521</v>
          </cell>
        </row>
      </sheetData>
      <sheetData sheetId="10"/>
      <sheetData sheetId="1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  <sheetName val="Cálculo_IRACIS_e_IMAGRO_"/>
      <sheetName val="Limites_RPS"/>
      <sheetName val="Limites_Honorarios"/>
      <sheetName val="Determ__Pédidas_compensables"/>
      <sheetName val="Determ__Imp__Diferido"/>
      <sheetName val="Balance_al_31_12_09"/>
      <sheetName val="Balance_al_30_09_2009"/>
      <sheetName val="Determ__Pérdida_Compensable"/>
      <sheetName val="Plan_de_cuentas"/>
      <sheetName val="PPC_STOCK_CEREALES"/>
      <sheetName val="PPC_Balance_a_Dic_2011"/>
      <sheetName val="PPC_Valuacion"/>
      <sheetName val="EE_RR__Consolidado"/>
      <sheetName val="Cálculo_IRACIS_e_IMAGRO_1"/>
      <sheetName val="Limites_RPS1"/>
      <sheetName val="Limites_Honorarios1"/>
      <sheetName val="Determ__Pédidas_compensables1"/>
      <sheetName val="Determ__Imp__Diferido1"/>
      <sheetName val="Balance_al_31_12_091"/>
      <sheetName val="Balance_al_30_09_20091"/>
      <sheetName val="Determ__Pérdida_Compensable1"/>
      <sheetName val="Plan_de_cuentas1"/>
      <sheetName val="PPC_STOCK_CEREALES1"/>
      <sheetName val="PPC_Balance_a_Dic_20111"/>
      <sheetName val="PPC_Valuacion1"/>
      <sheetName val="EE_RR__Consolidado1"/>
      <sheetName val="Cálculo_IRACIS_e_IMAGRO_2"/>
      <sheetName val="Limites_RPS2"/>
      <sheetName val="Limites_Honorarios2"/>
      <sheetName val="Determ__Pédidas_compensables2"/>
      <sheetName val="Determ__Imp__Diferido2"/>
      <sheetName val="Balance_al_31_12_092"/>
      <sheetName val="Balance_al_30_09_20092"/>
      <sheetName val="Determ__Pérdida_Compensable2"/>
      <sheetName val="Plan_de_cuentas2"/>
      <sheetName val="PPC_STOCK_CEREALES2"/>
      <sheetName val="PPC_Balance_a_Dic_20112"/>
      <sheetName val="PPC_Valuacion2"/>
      <sheetName val="EE_RR__Consolidado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´s"/>
      <sheetName val="Análisis"/>
      <sheetName val="Part. Conciliatorias"/>
      <sheetName val="Corte de chequeras"/>
      <sheetName val="XREF"/>
      <sheetName val="Tickmarks"/>
      <sheetName val="#REF"/>
      <sheetName val="Detallado 2007"/>
      <sheetName val="Reproceso interes"/>
      <sheetName val="Resume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ia"/>
      <sheetName val="Procedimiento Alternativo"/>
      <sheetName val="XREF"/>
      <sheetName val="Tickmarks"/>
      <sheetName val="Análisis"/>
      <sheetName val="Detallado 2007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  <sheetName val="Unitary_Pricing"/>
      <sheetName val="Price_Summary_per_Country"/>
      <sheetName val="GCS_per_country"/>
      <sheetName val="MSS_per_country"/>
      <sheetName val="MSSi_per_country"/>
      <sheetName val="MGW_per_Columbia"/>
      <sheetName val="MGW_per_Ecuador"/>
      <sheetName val="MGW_per_Argentina"/>
      <sheetName val="MGW_per_Brazil"/>
      <sheetName val="Unitary_Prices_Application_SW"/>
      <sheetName val="Application_SW_per_country"/>
      <sheetName val="MGW_200K_Col"/>
      <sheetName val="MGW_250K_Col"/>
      <sheetName val="MGW_250K_Col_(2)"/>
      <sheetName val="MGW_400K_Col"/>
      <sheetName val="MGW_600K_Col"/>
      <sheetName val="MGW_200K_Ecu"/>
      <sheetName val="MGW_360k_Ecu"/>
      <sheetName val="MGW_400K_Ecu"/>
      <sheetName val="MGW_540K_Ecu"/>
      <sheetName val="MGW_600k_Ecu"/>
      <sheetName val="MGW_180k_CTI"/>
      <sheetName val="MGW_240k_CTI"/>
      <sheetName val="MGW_480k_CTI"/>
      <sheetName val="MGW_180k_CTI_BA"/>
      <sheetName val="MGW_240k_CTI_BA"/>
      <sheetName val="MGW_480k_CTI_BA"/>
      <sheetName val="MGW_600k_CTI_BA"/>
      <sheetName val="MGW_600k_CTI_Transit"/>
      <sheetName val="MGW_Medium_Claro"/>
      <sheetName val="MGW_Small_Claro"/>
      <sheetName val="MGW_Big_Claro"/>
      <sheetName val="Menu"/>
      <sheetName val="TC-SET"/>
      <sheetName val="P&amp;L summary"/>
      <sheetName val="BG Analítico"/>
      <sheetName val="Unitary_Pricing3"/>
      <sheetName val="Price_Summary_per_Country3"/>
      <sheetName val="GCS_per_country3"/>
      <sheetName val="MSS_per_country3"/>
      <sheetName val="MSSi_per_country3"/>
      <sheetName val="MGW_per_Columbia3"/>
      <sheetName val="MGW_per_Ecuador3"/>
      <sheetName val="MGW_per_Argentina3"/>
      <sheetName val="MGW_per_Brazil3"/>
      <sheetName val="Unitary_Prices_Application_SW3"/>
      <sheetName val="Application_SW_per_country3"/>
      <sheetName val="MGW_200K_Col3"/>
      <sheetName val="MGW_250K_Col3"/>
      <sheetName val="MGW_250K_Col_(2)3"/>
      <sheetName val="MGW_400K_Col3"/>
      <sheetName val="MGW_600K_Col3"/>
      <sheetName val="MGW_200K_Ecu3"/>
      <sheetName val="MGW_360k_Ecu3"/>
      <sheetName val="MGW_400K_Ecu3"/>
      <sheetName val="MGW_540K_Ecu3"/>
      <sheetName val="MGW_600k_Ecu3"/>
      <sheetName val="MGW_180k_CTI3"/>
      <sheetName val="MGW_240k_CTI3"/>
      <sheetName val="MGW_480k_CTI3"/>
      <sheetName val="MGW_180k_CTI_BA3"/>
      <sheetName val="MGW_240k_CTI_BA3"/>
      <sheetName val="MGW_480k_CTI_BA3"/>
      <sheetName val="MGW_600k_CTI_BA3"/>
      <sheetName val="MGW_600k_CTI_Transit3"/>
      <sheetName val="MGW_Medium_Claro3"/>
      <sheetName val="MGW_Small_Claro3"/>
      <sheetName val="MGW_Big_Claro3"/>
      <sheetName val="Unitary_Pricing1"/>
      <sheetName val="Price_Summary_per_Country1"/>
      <sheetName val="GCS_per_country1"/>
      <sheetName val="MSS_per_country1"/>
      <sheetName val="MSSi_per_country1"/>
      <sheetName val="MGW_per_Columbia1"/>
      <sheetName val="MGW_per_Ecuador1"/>
      <sheetName val="MGW_per_Argentina1"/>
      <sheetName val="MGW_per_Brazil1"/>
      <sheetName val="Unitary_Prices_Application_SW1"/>
      <sheetName val="Application_SW_per_country1"/>
      <sheetName val="MGW_200K_Col1"/>
      <sheetName val="MGW_250K_Col1"/>
      <sheetName val="MGW_250K_Col_(2)1"/>
      <sheetName val="MGW_400K_Col1"/>
      <sheetName val="MGW_600K_Col1"/>
      <sheetName val="MGW_200K_Ecu1"/>
      <sheetName val="MGW_360k_Ecu1"/>
      <sheetName val="MGW_400K_Ecu1"/>
      <sheetName val="MGW_540K_Ecu1"/>
      <sheetName val="MGW_600k_Ecu1"/>
      <sheetName val="MGW_180k_CTI1"/>
      <sheetName val="MGW_240k_CTI1"/>
      <sheetName val="MGW_480k_CTI1"/>
      <sheetName val="MGW_180k_CTI_BA1"/>
      <sheetName val="MGW_240k_CTI_BA1"/>
      <sheetName val="MGW_480k_CTI_BA1"/>
      <sheetName val="MGW_600k_CTI_BA1"/>
      <sheetName val="MGW_600k_CTI_Transit1"/>
      <sheetName val="MGW_Medium_Claro1"/>
      <sheetName val="MGW_Small_Claro1"/>
      <sheetName val="MGW_Big_Claro1"/>
      <sheetName val="Unitary_Pricing2"/>
      <sheetName val="Price_Summary_per_Country2"/>
      <sheetName val="GCS_per_country2"/>
      <sheetName val="MSS_per_country2"/>
      <sheetName val="MSSi_per_country2"/>
      <sheetName val="MGW_per_Columbia2"/>
      <sheetName val="MGW_per_Ecuador2"/>
      <sheetName val="MGW_per_Argentina2"/>
      <sheetName val="MGW_per_Brazil2"/>
      <sheetName val="Unitary_Prices_Application_SW2"/>
      <sheetName val="Application_SW_per_country2"/>
      <sheetName val="MGW_200K_Col2"/>
      <sheetName val="MGW_250K_Col2"/>
      <sheetName val="MGW_250K_Col_(2)2"/>
      <sheetName val="MGW_400K_Col2"/>
      <sheetName val="MGW_600K_Col2"/>
      <sheetName val="MGW_200K_Ecu2"/>
      <sheetName val="MGW_360k_Ecu2"/>
      <sheetName val="MGW_400K_Ecu2"/>
      <sheetName val="MGW_540K_Ecu2"/>
      <sheetName val="MGW_600k_Ecu2"/>
      <sheetName val="MGW_180k_CTI2"/>
      <sheetName val="MGW_240k_CTI2"/>
      <sheetName val="MGW_480k_CTI2"/>
      <sheetName val="MGW_180k_CTI_BA2"/>
      <sheetName val="MGW_240k_CTI_BA2"/>
      <sheetName val="MGW_480k_CTI_BA2"/>
      <sheetName val="MGW_600k_CTI_BA2"/>
      <sheetName val="MGW_600k_CTI_Transit2"/>
      <sheetName val="MGW_Medium_Claro2"/>
      <sheetName val="MGW_Small_Claro2"/>
      <sheetName val="MGW_Big_Claro2"/>
      <sheetName val="Unitary_Pricing4"/>
      <sheetName val="Price_Summary_per_Country4"/>
      <sheetName val="GCS_per_country4"/>
      <sheetName val="MSS_per_country4"/>
      <sheetName val="MSSi_per_country4"/>
      <sheetName val="MGW_per_Columbia4"/>
      <sheetName val="MGW_per_Ecuador4"/>
      <sheetName val="MGW_per_Argentina4"/>
      <sheetName val="MGW_per_Brazil4"/>
      <sheetName val="Unitary_Prices_Application_SW4"/>
      <sheetName val="Application_SW_per_country4"/>
      <sheetName val="MGW_200K_Col4"/>
      <sheetName val="MGW_250K_Col4"/>
      <sheetName val="MGW_250K_Col_(2)4"/>
      <sheetName val="MGW_400K_Col4"/>
      <sheetName val="MGW_600K_Col4"/>
      <sheetName val="MGW_200K_Ecu4"/>
      <sheetName val="MGW_360k_Ecu4"/>
      <sheetName val="MGW_400K_Ecu4"/>
      <sheetName val="MGW_540K_Ecu4"/>
      <sheetName val="MGW_600k_Ecu4"/>
      <sheetName val="MGW_180k_CTI4"/>
      <sheetName val="MGW_240k_CTI4"/>
      <sheetName val="MGW_480k_CTI4"/>
      <sheetName val="MGW_180k_CTI_BA4"/>
      <sheetName val="MGW_240k_CTI_BA4"/>
      <sheetName val="MGW_480k_CTI_BA4"/>
      <sheetName val="MGW_600k_CTI_BA4"/>
      <sheetName val="MGW_600k_CTI_Transit4"/>
      <sheetName val="MGW_Medium_Claro4"/>
      <sheetName val="MGW_Small_Claro4"/>
      <sheetName val="MGW_Big_Claro4"/>
      <sheetName val="Unitary_Pricing5"/>
      <sheetName val="Price_Summary_per_Country5"/>
      <sheetName val="GCS_per_country5"/>
      <sheetName val="MSS_per_country5"/>
      <sheetName val="MSSi_per_country5"/>
      <sheetName val="MGW_per_Columbia5"/>
      <sheetName val="MGW_per_Ecuador5"/>
      <sheetName val="MGW_per_Argentina5"/>
      <sheetName val="MGW_per_Brazil5"/>
      <sheetName val="Unitary_Prices_Application_SW5"/>
      <sheetName val="Application_SW_per_country5"/>
      <sheetName val="MGW_200K_Col5"/>
      <sheetName val="MGW_250K_Col5"/>
      <sheetName val="MGW_250K_Col_(2)5"/>
      <sheetName val="MGW_400K_Col5"/>
      <sheetName val="MGW_600K_Col5"/>
      <sheetName val="MGW_200K_Ecu5"/>
      <sheetName val="MGW_360k_Ecu5"/>
      <sheetName val="MGW_400K_Ecu5"/>
      <sheetName val="MGW_540K_Ecu5"/>
      <sheetName val="MGW_600k_Ecu5"/>
      <sheetName val="MGW_180k_CTI5"/>
      <sheetName val="MGW_240k_CTI5"/>
      <sheetName val="MGW_480k_CTI5"/>
      <sheetName val="MGW_180k_CTI_BA5"/>
      <sheetName val="MGW_240k_CTI_BA5"/>
      <sheetName val="MGW_480k_CTI_BA5"/>
      <sheetName val="MGW_600k_CTI_BA5"/>
      <sheetName val="MGW_600k_CTI_Transit5"/>
      <sheetName val="MGW_Medium_Claro5"/>
      <sheetName val="MGW_Small_Claro5"/>
      <sheetName val="MGW_Big_Claro5"/>
      <sheetName val="Unitary_Pricing6"/>
      <sheetName val="Price_Summary_per_Country6"/>
      <sheetName val="GCS_per_country6"/>
      <sheetName val="MSS_per_country6"/>
      <sheetName val="MSSi_per_country6"/>
      <sheetName val="MGW_per_Columbia6"/>
      <sheetName val="MGW_per_Ecuador6"/>
      <sheetName val="MGW_per_Argentina6"/>
      <sheetName val="MGW_per_Brazil6"/>
      <sheetName val="Unitary_Prices_Application_SW6"/>
      <sheetName val="Application_SW_per_country6"/>
      <sheetName val="MGW_200K_Col6"/>
      <sheetName val="MGW_250K_Col6"/>
      <sheetName val="MGW_250K_Col_(2)6"/>
      <sheetName val="MGW_400K_Col6"/>
      <sheetName val="MGW_600K_Col6"/>
      <sheetName val="MGW_200K_Ecu6"/>
      <sheetName val="MGW_360k_Ecu6"/>
      <sheetName val="MGW_400K_Ecu6"/>
      <sheetName val="MGW_540K_Ecu6"/>
      <sheetName val="MGW_600k_Ecu6"/>
      <sheetName val="MGW_180k_CTI6"/>
      <sheetName val="MGW_240k_CTI6"/>
      <sheetName val="MGW_480k_CTI6"/>
      <sheetName val="MGW_180k_CTI_BA6"/>
      <sheetName val="MGW_240k_CTI_BA6"/>
      <sheetName val="MGW_480k_CTI_BA6"/>
      <sheetName val="MGW_600k_CTI_BA6"/>
      <sheetName val="MGW_600k_CTI_Transit6"/>
      <sheetName val="MGW_Medium_Claro6"/>
      <sheetName val="MGW_Small_Claro6"/>
      <sheetName val="MGW_Big_Claro6"/>
      <sheetName val="Unitary_Pricing7"/>
      <sheetName val="Price_Summary_per_Country7"/>
      <sheetName val="GCS_per_country7"/>
      <sheetName val="MSS_per_country7"/>
      <sheetName val="MSSi_per_country7"/>
      <sheetName val="MGW_per_Columbia7"/>
      <sheetName val="MGW_per_Ecuador7"/>
      <sheetName val="MGW_per_Argentina7"/>
      <sheetName val="MGW_per_Brazil7"/>
      <sheetName val="Unitary_Prices_Application_SW7"/>
      <sheetName val="Application_SW_per_country7"/>
      <sheetName val="MGW_200K_Col7"/>
      <sheetName val="MGW_250K_Col7"/>
      <sheetName val="MGW_250K_Col_(2)7"/>
      <sheetName val="MGW_400K_Col7"/>
      <sheetName val="MGW_600K_Col7"/>
      <sheetName val="MGW_200K_Ecu7"/>
      <sheetName val="MGW_360k_Ecu7"/>
      <sheetName val="MGW_400K_Ecu7"/>
      <sheetName val="MGW_540K_Ecu7"/>
      <sheetName val="MGW_600k_Ecu7"/>
      <sheetName val="MGW_180k_CTI7"/>
      <sheetName val="MGW_240k_CTI7"/>
      <sheetName val="MGW_480k_CTI7"/>
      <sheetName val="MGW_180k_CTI_BA7"/>
      <sheetName val="MGW_240k_CTI_BA7"/>
      <sheetName val="MGW_480k_CTI_BA7"/>
      <sheetName val="MGW_600k_CTI_BA7"/>
      <sheetName val="MGW_600k_CTI_Transit7"/>
      <sheetName val="MGW_Medium_Claro7"/>
      <sheetName val="MGW_Small_Claro7"/>
      <sheetName val="MGW_Big_Claro7"/>
      <sheetName val="Unitary_Pricing8"/>
      <sheetName val="Price_Summary_per_Country8"/>
      <sheetName val="GCS_per_country8"/>
      <sheetName val="MSS_per_country8"/>
      <sheetName val="MSSi_per_country8"/>
      <sheetName val="MGW_per_Columbia8"/>
      <sheetName val="MGW_per_Ecuador8"/>
      <sheetName val="MGW_per_Argentina8"/>
      <sheetName val="MGW_per_Brazil8"/>
      <sheetName val="Unitary_Prices_Application_SW8"/>
      <sheetName val="Application_SW_per_country8"/>
      <sheetName val="MGW_200K_Col8"/>
      <sheetName val="MGW_250K_Col8"/>
      <sheetName val="MGW_250K_Col_(2)8"/>
      <sheetName val="MGW_400K_Col8"/>
      <sheetName val="MGW_600K_Col8"/>
      <sheetName val="MGW_200K_Ecu8"/>
      <sheetName val="MGW_360k_Ecu8"/>
      <sheetName val="MGW_400K_Ecu8"/>
      <sheetName val="MGW_540K_Ecu8"/>
      <sheetName val="MGW_600k_Ecu8"/>
      <sheetName val="MGW_180k_CTI8"/>
      <sheetName val="MGW_240k_CTI8"/>
      <sheetName val="MGW_480k_CTI8"/>
      <sheetName val="MGW_180k_CTI_BA8"/>
      <sheetName val="MGW_240k_CTI_BA8"/>
      <sheetName val="MGW_480k_CTI_BA8"/>
      <sheetName val="MGW_600k_CTI_BA8"/>
      <sheetName val="MGW_600k_CTI_Transit8"/>
      <sheetName val="MGW_Medium_Claro8"/>
      <sheetName val="MGW_Small_Claro8"/>
      <sheetName val="MGW_Big_Claro8"/>
      <sheetName val="Unitary_Pricing9"/>
      <sheetName val="Price_Summary_per_Country9"/>
      <sheetName val="GCS_per_country9"/>
      <sheetName val="MSS_per_country9"/>
      <sheetName val="MSSi_per_country9"/>
      <sheetName val="MGW_per_Columbia9"/>
      <sheetName val="MGW_per_Ecuador9"/>
      <sheetName val="MGW_per_Argentina9"/>
      <sheetName val="MGW_per_Brazil9"/>
      <sheetName val="Unitary_Prices_Application_SW9"/>
      <sheetName val="Application_SW_per_country9"/>
      <sheetName val="MGW_200K_Col9"/>
      <sheetName val="MGW_250K_Col9"/>
      <sheetName val="MGW_250K_Col_(2)9"/>
      <sheetName val="MGW_400K_Col9"/>
      <sheetName val="MGW_600K_Col9"/>
      <sheetName val="MGW_200K_Ecu9"/>
      <sheetName val="MGW_360k_Ecu9"/>
      <sheetName val="MGW_400K_Ecu9"/>
      <sheetName val="MGW_540K_Ecu9"/>
      <sheetName val="MGW_600k_Ecu9"/>
      <sheetName val="MGW_180k_CTI9"/>
      <sheetName val="MGW_240k_CTI9"/>
      <sheetName val="MGW_480k_CTI9"/>
      <sheetName val="MGW_180k_CTI_BA9"/>
      <sheetName val="MGW_240k_CTI_BA9"/>
      <sheetName val="MGW_480k_CTI_BA9"/>
      <sheetName val="MGW_600k_CTI_BA9"/>
      <sheetName val="MGW_600k_CTI_Transit9"/>
      <sheetName val="MGW_Medium_Claro9"/>
      <sheetName val="MGW_Small_Claro9"/>
      <sheetName val="MGW_Big_Claro9"/>
      <sheetName val="Unitary_Pricing11"/>
      <sheetName val="Price_Summary_per_Country11"/>
      <sheetName val="GCS_per_country11"/>
      <sheetName val="MSS_per_country11"/>
      <sheetName val="MSSi_per_country11"/>
      <sheetName val="MGW_per_Columbia11"/>
      <sheetName val="MGW_per_Ecuador11"/>
      <sheetName val="MGW_per_Argentina11"/>
      <sheetName val="MGW_per_Brazil11"/>
      <sheetName val="Unitary_Prices_Application_SW11"/>
      <sheetName val="Application_SW_per_country11"/>
      <sheetName val="MGW_200K_Col11"/>
      <sheetName val="MGW_250K_Col11"/>
      <sheetName val="MGW_250K_Col_(2)11"/>
      <sheetName val="MGW_400K_Col11"/>
      <sheetName val="MGW_600K_Col11"/>
      <sheetName val="MGW_200K_Ecu11"/>
      <sheetName val="MGW_360k_Ecu11"/>
      <sheetName val="MGW_400K_Ecu11"/>
      <sheetName val="MGW_540K_Ecu11"/>
      <sheetName val="MGW_600k_Ecu11"/>
      <sheetName val="MGW_180k_CTI11"/>
      <sheetName val="MGW_240k_CTI11"/>
      <sheetName val="MGW_480k_CTI11"/>
      <sheetName val="MGW_180k_CTI_BA11"/>
      <sheetName val="MGW_240k_CTI_BA11"/>
      <sheetName val="MGW_480k_CTI_BA11"/>
      <sheetName val="MGW_600k_CTI_BA11"/>
      <sheetName val="MGW_600k_CTI_Transit11"/>
      <sheetName val="MGW_Medium_Claro11"/>
      <sheetName val="MGW_Small_Claro11"/>
      <sheetName val="MGW_Big_Claro11"/>
      <sheetName val="Unitary_Pricing10"/>
      <sheetName val="Price_Summary_per_Country10"/>
      <sheetName val="GCS_per_country10"/>
      <sheetName val="MSS_per_country10"/>
      <sheetName val="MSSi_per_country10"/>
      <sheetName val="MGW_per_Columbia10"/>
      <sheetName val="MGW_per_Ecuador10"/>
      <sheetName val="MGW_per_Argentina10"/>
      <sheetName val="MGW_per_Brazil10"/>
      <sheetName val="Unitary_Prices_Application_SW10"/>
      <sheetName val="Application_SW_per_country10"/>
      <sheetName val="MGW_200K_Col10"/>
      <sheetName val="MGW_250K_Col10"/>
      <sheetName val="MGW_250K_Col_(2)10"/>
      <sheetName val="MGW_400K_Col10"/>
      <sheetName val="MGW_600K_Col10"/>
      <sheetName val="MGW_200K_Ecu10"/>
      <sheetName val="MGW_360k_Ecu10"/>
      <sheetName val="MGW_400K_Ecu10"/>
      <sheetName val="MGW_540K_Ecu10"/>
      <sheetName val="MGW_600k_Ecu10"/>
      <sheetName val="MGW_180k_CTI10"/>
      <sheetName val="MGW_240k_CTI10"/>
      <sheetName val="MGW_480k_CTI10"/>
      <sheetName val="MGW_180k_CTI_BA10"/>
      <sheetName val="MGW_240k_CTI_BA10"/>
      <sheetName val="MGW_480k_CTI_BA10"/>
      <sheetName val="MGW_600k_CTI_BA10"/>
      <sheetName val="MGW_600k_CTI_Transit10"/>
      <sheetName val="MGW_Medium_Claro10"/>
      <sheetName val="MGW_Small_Claro10"/>
      <sheetName val="MGW_Big_Claro10"/>
      <sheetName val="Unitary_Pricing12"/>
      <sheetName val="Price_Summary_per_Country12"/>
      <sheetName val="GCS_per_country12"/>
      <sheetName val="MSS_per_country12"/>
      <sheetName val="MSSi_per_country12"/>
      <sheetName val="MGW_per_Columbia12"/>
      <sheetName val="MGW_per_Ecuador12"/>
      <sheetName val="MGW_per_Argentina12"/>
      <sheetName val="MGW_per_Brazil12"/>
      <sheetName val="Unitary_Prices_Application_SW12"/>
      <sheetName val="Application_SW_per_country12"/>
      <sheetName val="MGW_200K_Col12"/>
      <sheetName val="MGW_250K_Col12"/>
      <sheetName val="MGW_250K_Col_(2)12"/>
      <sheetName val="MGW_400K_Col12"/>
      <sheetName val="MGW_600K_Col12"/>
      <sheetName val="MGW_200K_Ecu12"/>
      <sheetName val="MGW_360k_Ecu12"/>
      <sheetName val="MGW_400K_Ecu12"/>
      <sheetName val="MGW_540K_Ecu12"/>
      <sheetName val="MGW_600k_Ecu12"/>
      <sheetName val="MGW_180k_CTI12"/>
      <sheetName val="MGW_240k_CTI12"/>
      <sheetName val="MGW_480k_CTI12"/>
      <sheetName val="MGW_180k_CTI_BA12"/>
      <sheetName val="MGW_240k_CTI_BA12"/>
      <sheetName val="MGW_480k_CTI_BA12"/>
      <sheetName val="MGW_600k_CTI_BA12"/>
      <sheetName val="MGW_600k_CTI_Transit12"/>
      <sheetName val="MGW_Medium_Claro12"/>
      <sheetName val="MGW_Small_Claro12"/>
      <sheetName val="MGW_Big_Claro12"/>
      <sheetName val="Unitary_Pricing13"/>
      <sheetName val="Price_Summary_per_Country13"/>
      <sheetName val="GCS_per_country13"/>
      <sheetName val="MSS_per_country13"/>
      <sheetName val="MSSi_per_country13"/>
      <sheetName val="MGW_per_Columbia13"/>
      <sheetName val="MGW_per_Ecuador13"/>
      <sheetName val="MGW_per_Argentina13"/>
      <sheetName val="MGW_per_Brazil13"/>
      <sheetName val="Unitary_Prices_Application_SW13"/>
      <sheetName val="Application_SW_per_country13"/>
      <sheetName val="MGW_200K_Col13"/>
      <sheetName val="MGW_250K_Col13"/>
      <sheetName val="MGW_250K_Col_(2)13"/>
      <sheetName val="MGW_400K_Col13"/>
      <sheetName val="MGW_600K_Col13"/>
      <sheetName val="MGW_200K_Ecu13"/>
      <sheetName val="MGW_360k_Ecu13"/>
      <sheetName val="MGW_400K_Ecu13"/>
      <sheetName val="MGW_540K_Ecu13"/>
      <sheetName val="MGW_600k_Ecu13"/>
      <sheetName val="MGW_180k_CTI13"/>
      <sheetName val="MGW_240k_CTI13"/>
      <sheetName val="MGW_480k_CTI13"/>
      <sheetName val="MGW_180k_CTI_BA13"/>
      <sheetName val="MGW_240k_CTI_BA13"/>
      <sheetName val="MGW_480k_CTI_BA13"/>
      <sheetName val="MGW_600k_CTI_BA13"/>
      <sheetName val="MGW_600k_CTI_Transit13"/>
      <sheetName val="MGW_Medium_Claro13"/>
      <sheetName val="MGW_Small_Claro13"/>
      <sheetName val="MGW_Big_Claro13"/>
      <sheetName val="P&amp;L_summary"/>
      <sheetName val="Unitary_Pricing14"/>
      <sheetName val="Price_Summary_per_Country14"/>
      <sheetName val="GCS_per_country14"/>
      <sheetName val="MSS_per_country14"/>
      <sheetName val="MSSi_per_country14"/>
      <sheetName val="MGW_per_Columbia14"/>
      <sheetName val="MGW_per_Ecuador14"/>
      <sheetName val="MGW_per_Argentina14"/>
      <sheetName val="MGW_per_Brazil14"/>
      <sheetName val="Unitary_Prices_Application_SW14"/>
      <sheetName val="Application_SW_per_country14"/>
      <sheetName val="MGW_200K_Col14"/>
      <sheetName val="MGW_250K_Col14"/>
      <sheetName val="MGW_250K_Col_(2)14"/>
      <sheetName val="MGW_400K_Col14"/>
      <sheetName val="MGW_600K_Col14"/>
      <sheetName val="MGW_200K_Ecu14"/>
      <sheetName val="MGW_360k_Ecu14"/>
      <sheetName val="MGW_400K_Ecu14"/>
      <sheetName val="MGW_540K_Ecu14"/>
      <sheetName val="MGW_600k_Ecu14"/>
      <sheetName val="MGW_180k_CTI14"/>
      <sheetName val="MGW_240k_CTI14"/>
      <sheetName val="MGW_480k_CTI14"/>
      <sheetName val="MGW_180k_CTI_BA14"/>
      <sheetName val="MGW_240k_CTI_BA14"/>
      <sheetName val="MGW_480k_CTI_BA14"/>
      <sheetName val="MGW_600k_CTI_BA14"/>
      <sheetName val="MGW_600k_CTI_Transit14"/>
      <sheetName val="MGW_Medium_Claro14"/>
      <sheetName val="MGW_Small_Claro14"/>
      <sheetName val="MGW_Big_Claro14"/>
      <sheetName val="P&amp;L_summary1"/>
      <sheetName val="Ret. y Perc. a pagar"/>
    </sheetNames>
    <sheetDataSet>
      <sheetData sheetId="0">
        <row r="25">
          <cell r="E25">
            <v>1.3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  <sheetName val="Cálculo_IR"/>
      <sheetName val="Personal_Superior"/>
      <sheetName val="Límite_honorario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nálisis Conceptual"/>
      <sheetName val="XREF"/>
      <sheetName val="Tickmarks"/>
      <sheetName val="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Resumen"/>
      <sheetName val="PrestamoM-L"/>
      <sheetName val="PrestamoM-Ex."/>
      <sheetName val="XREF"/>
      <sheetName val="Tickmarks"/>
      <sheetName val="Asientos de Aportes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.R."/>
      <sheetName val="Resumen de Prestamos"/>
      <sheetName val="Detalle de Deudas"/>
      <sheetName val="PPC Deudas Financ"/>
      <sheetName val="XREF"/>
      <sheetName val="Tickmarks"/>
      <sheetName val="Sumaria"/>
      <sheetName val="PrestamoM-L"/>
      <sheetName val="PrestamoM-Ex."/>
      <sheetName val="Resumen"/>
      <sheetName val="Evolucion P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"/>
      <sheetName val="T.R."/>
      <sheetName val="Recalculo 2009"/>
      <sheetName val="Planilla 2008"/>
      <sheetName val="Movimiento Intangibles 31.12.09"/>
      <sheetName val="PPC Total AF"/>
      <sheetName val="PPC- Libro Mayor Activo"/>
      <sheetName val="XREF"/>
      <sheetName val="Tickmarks"/>
      <sheetName val="Análisis Ctas. Bancarias Gs."/>
      <sheetName val="Análisis Ctas. Bancarias ME"/>
      <sheetName val="Movimiento Activo Fijo 31.12.08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ón"/>
      <sheetName val="Analisis de Efectivo"/>
      <sheetName val="Análisis Ctas. Bancarias Gs."/>
      <sheetName val="Análisis Ctas. Bancarias ME"/>
      <sheetName val="Cheques pend. de Cobro"/>
      <sheetName val="Depositos No Contab."/>
      <sheetName val="Saldos BG"/>
      <sheetName val="XREF"/>
      <sheetName val="Tickmarks"/>
      <sheetName val="Movimiento Activo Fijo 31.12.08"/>
      <sheetName val="Selección de Cuenta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Datos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showGridLines="0" tabSelected="1" zoomScaleNormal="100" workbookViewId="0">
      <selection activeCell="C8" sqref="C8"/>
    </sheetView>
  </sheetViews>
  <sheetFormatPr baseColWidth="10" defaultColWidth="11.42578125" defaultRowHeight="15"/>
  <cols>
    <col min="1" max="1" width="2" style="1" customWidth="1"/>
    <col min="2" max="2" width="36.85546875" style="1" bestFit="1" customWidth="1"/>
    <col min="3" max="4" width="23" style="1" customWidth="1"/>
    <col min="5" max="5" width="25.85546875" style="1" bestFit="1" customWidth="1"/>
    <col min="6" max="6" width="23.85546875" style="1" bestFit="1" customWidth="1"/>
    <col min="7" max="7" width="2.85546875" style="1" customWidth="1"/>
    <col min="8" max="8" width="18.7109375" style="1" bestFit="1" customWidth="1"/>
    <col min="9" max="9" width="18.5703125" style="1" customWidth="1"/>
    <col min="10" max="16384" width="11.42578125" style="1"/>
  </cols>
  <sheetData>
    <row r="1" spans="2:10">
      <c r="B1" s="10" t="s">
        <v>28</v>
      </c>
      <c r="C1" s="1" t="s">
        <v>70</v>
      </c>
    </row>
    <row r="2" spans="2:10">
      <c r="B2" s="10" t="s">
        <v>29</v>
      </c>
      <c r="C2" s="1" t="s">
        <v>47</v>
      </c>
    </row>
    <row r="3" spans="2:10">
      <c r="B3" s="10" t="s">
        <v>30</v>
      </c>
      <c r="C3" s="1" t="s">
        <v>48</v>
      </c>
    </row>
    <row r="4" spans="2:10">
      <c r="B4" s="12"/>
    </row>
    <row r="5" spans="2:10">
      <c r="B5" s="12"/>
    </row>
    <row r="6" spans="2:10">
      <c r="B6" s="2" t="s">
        <v>1</v>
      </c>
      <c r="C6" s="3">
        <v>45565</v>
      </c>
    </row>
    <row r="7" spans="2:10">
      <c r="B7" s="2" t="s">
        <v>12</v>
      </c>
      <c r="C7" s="18">
        <v>7796.79</v>
      </c>
    </row>
    <row r="8" spans="2:10">
      <c r="B8" s="2"/>
    </row>
    <row r="9" spans="2:10">
      <c r="B9" s="2" t="s">
        <v>2</v>
      </c>
    </row>
    <row r="10" spans="2:10">
      <c r="B10" s="2"/>
    </row>
    <row r="11" spans="2:10">
      <c r="B11" s="4" t="s">
        <v>3</v>
      </c>
      <c r="H11" s="55"/>
      <c r="I11" s="55"/>
    </row>
    <row r="12" spans="2:10">
      <c r="B12" s="2"/>
      <c r="C12" s="5" t="s">
        <v>23</v>
      </c>
      <c r="E12" s="2" t="s">
        <v>20</v>
      </c>
      <c r="F12" s="6">
        <f>+'1.1'!E3939+'1.2'!E51+'1.3'!E121+'1.4'!E45</f>
        <v>446383902996.35248</v>
      </c>
      <c r="H12" s="39"/>
      <c r="I12" s="39"/>
    </row>
    <row r="13" spans="2:10">
      <c r="C13" s="5" t="s">
        <v>24</v>
      </c>
      <c r="E13" s="2" t="s">
        <v>21</v>
      </c>
      <c r="F13" s="7">
        <f>+'1.1'!E4245+'1.2'!E93+'1.4'!E54</f>
        <v>207970409615.46588</v>
      </c>
      <c r="H13" s="39"/>
      <c r="I13" s="39"/>
    </row>
    <row r="14" spans="2:10">
      <c r="C14" s="5" t="s">
        <v>25</v>
      </c>
      <c r="E14" s="2" t="s">
        <v>22</v>
      </c>
      <c r="F14" s="6">
        <f>SUM(F12:F13)</f>
        <v>654354312611.81836</v>
      </c>
      <c r="H14" s="8"/>
      <c r="I14" s="9"/>
      <c r="J14" s="9"/>
    </row>
    <row r="15" spans="2:10">
      <c r="C15" s="5" t="s">
        <v>26</v>
      </c>
    </row>
    <row r="17" spans="2:5">
      <c r="B17" s="13" t="s">
        <v>31</v>
      </c>
      <c r="C17" s="2"/>
      <c r="D17" s="2"/>
      <c r="E17" s="2"/>
    </row>
    <row r="18" spans="2:5">
      <c r="B18" s="2"/>
      <c r="C18" s="2"/>
      <c r="D18" s="2"/>
      <c r="E18" s="2"/>
    </row>
    <row r="19" spans="2:5">
      <c r="B19" s="2"/>
      <c r="C19" s="2"/>
      <c r="D19" s="2"/>
      <c r="E19" s="2"/>
    </row>
    <row r="22" spans="2:5">
      <c r="B22" s="11" t="s">
        <v>35</v>
      </c>
      <c r="E22" s="11"/>
    </row>
    <row r="23" spans="2:5">
      <c r="B23" s="11" t="s">
        <v>42</v>
      </c>
      <c r="E23" s="11"/>
    </row>
  </sheetData>
  <hyperlinks>
    <hyperlink ref="C12" location="'1.1'!A1" display="1.1-DEUDAS COMERCIALES"/>
    <hyperlink ref="C13" location="'1.2'!C10" display="'1.2'!C10"/>
    <hyperlink ref="C14" location="'1.3'!C11" display="'1.3'!C11"/>
    <hyperlink ref="C15" location="'1.4'!C12" display="1.4-OTROS PASIVOS"/>
  </hyperlinks>
  <pageMargins left="0.70866141732283472" right="0.70866141732283472" top="0.94937499999999997" bottom="0.74803149606299213" header="0.31496062992125984" footer="0.31496062992125984"/>
  <pageSetup paperSize="9" scale="62" orientation="portrait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54"/>
  <sheetViews>
    <sheetView showGridLines="0" topLeftCell="B4237" zoomScale="80" zoomScaleNormal="80" workbookViewId="0">
      <selection activeCell="B4246" sqref="A4246:XFD4247"/>
    </sheetView>
  </sheetViews>
  <sheetFormatPr baseColWidth="10" defaultColWidth="11.42578125" defaultRowHeight="15"/>
  <cols>
    <col min="1" max="1" width="11.42578125" style="15"/>
    <col min="2" max="2" width="57.140625" style="15" customWidth="1"/>
    <col min="3" max="3" width="20.85546875" style="35" customWidth="1"/>
    <col min="4" max="4" width="20.85546875" style="92" customWidth="1"/>
    <col min="5" max="5" width="24.140625" style="88" customWidth="1"/>
    <col min="6" max="6" width="20.85546875" style="15" customWidth="1"/>
    <col min="7" max="7" width="20.85546875" style="56" customWidth="1"/>
    <col min="8" max="8" width="20.85546875" style="15" customWidth="1"/>
    <col min="9" max="9" width="42.5703125" style="12" customWidth="1"/>
    <col min="10" max="10" width="36.42578125" style="15" customWidth="1"/>
    <col min="11" max="16384" width="11.42578125" style="15"/>
  </cols>
  <sheetData>
    <row r="1" spans="1:9">
      <c r="A1" s="14" t="s">
        <v>18</v>
      </c>
      <c r="B1" s="10" t="str">
        <f>+Índice!B1</f>
        <v>Nombre de la sociedad</v>
      </c>
      <c r="C1" s="39" t="str">
        <f>+'1.4'!C1</f>
        <v>Agroalianza S.A.e.</v>
      </c>
      <c r="D1" s="91"/>
      <c r="E1" s="87"/>
      <c r="G1" s="54"/>
      <c r="H1" s="1"/>
    </row>
    <row r="2" spans="1:9">
      <c r="A2" s="14"/>
      <c r="B2" s="10" t="str">
        <f>+Índice!B2</f>
        <v xml:space="preserve">Dirección: </v>
      </c>
      <c r="C2" s="39" t="str">
        <f>+'1.4'!C2</f>
        <v>Monte Alto N° 4414 esquina Ingavi</v>
      </c>
      <c r="D2" s="91"/>
      <c r="E2" s="87"/>
      <c r="G2" s="54"/>
      <c r="H2" s="1"/>
    </row>
    <row r="3" spans="1:9">
      <c r="A3" s="14"/>
      <c r="B3" s="10" t="str">
        <f>+Índice!B3</f>
        <v>Teléfono:</v>
      </c>
      <c r="C3" s="39" t="str">
        <f>+'1.4'!C3</f>
        <v>(021) - 328-0228</v>
      </c>
      <c r="D3" s="91"/>
      <c r="E3" s="87"/>
      <c r="G3" s="54"/>
      <c r="H3" s="1"/>
    </row>
    <row r="4" spans="1:9">
      <c r="A4" s="14"/>
      <c r="B4" s="12"/>
      <c r="C4" s="39"/>
      <c r="D4" s="91"/>
      <c r="E4" s="87"/>
      <c r="G4" s="54"/>
      <c r="H4" s="1"/>
    </row>
    <row r="5" spans="1:9">
      <c r="A5" s="14"/>
      <c r="B5" s="11"/>
    </row>
    <row r="6" spans="1:9">
      <c r="B6" s="16" t="s">
        <v>1</v>
      </c>
      <c r="C6" s="43">
        <v>45565</v>
      </c>
    </row>
    <row r="7" spans="1:9">
      <c r="B7" s="16" t="s">
        <v>12</v>
      </c>
      <c r="C7" s="44">
        <f>+Índice!C7</f>
        <v>7796.79</v>
      </c>
    </row>
    <row r="8" spans="1:9">
      <c r="B8" s="11"/>
    </row>
    <row r="9" spans="1:9">
      <c r="B9" s="16" t="s">
        <v>4</v>
      </c>
      <c r="F9" s="45"/>
    </row>
    <row r="10" spans="1:9">
      <c r="B10" s="16"/>
    </row>
    <row r="11" spans="1:9">
      <c r="B11" s="16" t="s">
        <v>5</v>
      </c>
      <c r="F11" s="19"/>
    </row>
    <row r="12" spans="1:9">
      <c r="B12" s="11"/>
      <c r="C12" s="40"/>
      <c r="F12" s="19"/>
    </row>
    <row r="13" spans="1:9">
      <c r="B13" s="100" t="s">
        <v>0</v>
      </c>
      <c r="C13" s="100" t="s">
        <v>6</v>
      </c>
      <c r="D13" s="100"/>
      <c r="E13" s="102" t="s">
        <v>9</v>
      </c>
      <c r="F13" s="100" t="s">
        <v>10</v>
      </c>
      <c r="G13" s="100" t="s">
        <v>27</v>
      </c>
      <c r="H13" s="100" t="s">
        <v>15</v>
      </c>
      <c r="I13" s="100" t="s">
        <v>34</v>
      </c>
    </row>
    <row r="14" spans="1:9">
      <c r="B14" s="101"/>
      <c r="C14" s="73" t="s">
        <v>7</v>
      </c>
      <c r="D14" s="93" t="s">
        <v>8</v>
      </c>
      <c r="E14" s="103"/>
      <c r="F14" s="101"/>
      <c r="G14" s="101"/>
      <c r="H14" s="101"/>
      <c r="I14" s="101"/>
    </row>
    <row r="15" spans="1:9">
      <c r="B15" s="65" t="s">
        <v>114</v>
      </c>
      <c r="C15" s="74">
        <v>0</v>
      </c>
      <c r="D15" s="94">
        <v>1075.1400000000001</v>
      </c>
      <c r="E15" s="89">
        <f>+D15*$C$7</f>
        <v>8382640.8006000007</v>
      </c>
      <c r="F15" s="66">
        <v>45350</v>
      </c>
      <c r="G15" s="67" t="str">
        <f>+IF($C$6-F15&gt;0,"VENCIDO","VIGENTE")</f>
        <v>VENCIDO</v>
      </c>
      <c r="H15" s="67" t="s">
        <v>499</v>
      </c>
      <c r="I15" s="68" t="s">
        <v>439</v>
      </c>
    </row>
    <row r="16" spans="1:9">
      <c r="B16" s="65" t="s">
        <v>114</v>
      </c>
      <c r="C16" s="74">
        <v>0</v>
      </c>
      <c r="D16" s="94">
        <v>9002.7000000000007</v>
      </c>
      <c r="E16" s="89">
        <f t="shared" ref="E16:E79" si="0">+D16*$C$7</f>
        <v>70192161.333000004</v>
      </c>
      <c r="F16" s="66">
        <v>45350</v>
      </c>
      <c r="G16" s="67" t="str">
        <f>+IF($C$6-F16&gt;0,"VENCIDO","VIGENTE")</f>
        <v>VENCIDO</v>
      </c>
      <c r="H16" s="67" t="s">
        <v>499</v>
      </c>
      <c r="I16" s="68" t="s">
        <v>439</v>
      </c>
    </row>
    <row r="17" spans="2:9">
      <c r="B17" s="65" t="s">
        <v>114</v>
      </c>
      <c r="C17" s="74">
        <v>0</v>
      </c>
      <c r="D17" s="94">
        <v>3408</v>
      </c>
      <c r="E17" s="89">
        <f t="shared" si="0"/>
        <v>26571460.32</v>
      </c>
      <c r="F17" s="66">
        <v>45350</v>
      </c>
      <c r="G17" s="67" t="str">
        <f t="shared" ref="G17:G80" si="1">+IF($C$6-F17&gt;0,"VENCIDO","VIGENTE")</f>
        <v>VENCIDO</v>
      </c>
      <c r="H17" s="67" t="s">
        <v>499</v>
      </c>
      <c r="I17" s="68" t="s">
        <v>439</v>
      </c>
    </row>
    <row r="18" spans="2:9">
      <c r="B18" s="65" t="s">
        <v>114</v>
      </c>
      <c r="C18" s="74">
        <v>0</v>
      </c>
      <c r="D18" s="94">
        <v>11368.35</v>
      </c>
      <c r="E18" s="89">
        <f t="shared" si="0"/>
        <v>88636637.596500009</v>
      </c>
      <c r="F18" s="66">
        <v>45350</v>
      </c>
      <c r="G18" s="67" t="str">
        <f t="shared" si="1"/>
        <v>VENCIDO</v>
      </c>
      <c r="H18" s="67" t="s">
        <v>499</v>
      </c>
      <c r="I18" s="68" t="s">
        <v>439</v>
      </c>
    </row>
    <row r="19" spans="2:9">
      <c r="B19" s="65" t="s">
        <v>114</v>
      </c>
      <c r="C19" s="74">
        <v>0</v>
      </c>
      <c r="D19" s="94">
        <v>6618.15</v>
      </c>
      <c r="E19" s="89">
        <f t="shared" si="0"/>
        <v>51600325.738499999</v>
      </c>
      <c r="F19" s="66">
        <v>45381</v>
      </c>
      <c r="G19" s="67" t="str">
        <f t="shared" si="1"/>
        <v>VENCIDO</v>
      </c>
      <c r="H19" s="67" t="s">
        <v>499</v>
      </c>
      <c r="I19" s="68" t="s">
        <v>439</v>
      </c>
    </row>
    <row r="20" spans="2:9">
      <c r="B20" s="65" t="s">
        <v>114</v>
      </c>
      <c r="C20" s="74">
        <v>0</v>
      </c>
      <c r="D20" s="94">
        <v>4013.1</v>
      </c>
      <c r="E20" s="89">
        <f t="shared" si="0"/>
        <v>31289297.949000001</v>
      </c>
      <c r="F20" s="66">
        <v>45382</v>
      </c>
      <c r="G20" s="67" t="str">
        <f t="shared" si="1"/>
        <v>VENCIDO</v>
      </c>
      <c r="H20" s="67" t="s">
        <v>499</v>
      </c>
      <c r="I20" s="68" t="s">
        <v>439</v>
      </c>
    </row>
    <row r="21" spans="2:9">
      <c r="B21" s="65" t="s">
        <v>114</v>
      </c>
      <c r="C21" s="74">
        <v>0</v>
      </c>
      <c r="D21" s="94">
        <v>441</v>
      </c>
      <c r="E21" s="89">
        <f t="shared" si="0"/>
        <v>3438384.39</v>
      </c>
      <c r="F21" s="66">
        <v>45382</v>
      </c>
      <c r="G21" s="67" t="str">
        <f t="shared" si="1"/>
        <v>VENCIDO</v>
      </c>
      <c r="H21" s="67" t="s">
        <v>499</v>
      </c>
      <c r="I21" s="68" t="s">
        <v>439</v>
      </c>
    </row>
    <row r="22" spans="2:9">
      <c r="B22" s="65" t="s">
        <v>114</v>
      </c>
      <c r="C22" s="74">
        <v>0</v>
      </c>
      <c r="D22" s="94">
        <v>945</v>
      </c>
      <c r="E22" s="89">
        <f t="shared" si="0"/>
        <v>7367966.5499999998</v>
      </c>
      <c r="F22" s="66">
        <v>45381</v>
      </c>
      <c r="G22" s="67" t="str">
        <f t="shared" si="1"/>
        <v>VENCIDO</v>
      </c>
      <c r="H22" s="67" t="s">
        <v>499</v>
      </c>
      <c r="I22" s="68" t="s">
        <v>439</v>
      </c>
    </row>
    <row r="23" spans="2:9">
      <c r="B23" s="65" t="s">
        <v>114</v>
      </c>
      <c r="C23" s="74">
        <v>0</v>
      </c>
      <c r="D23" s="94">
        <v>796.95</v>
      </c>
      <c r="E23" s="89">
        <f t="shared" si="0"/>
        <v>6213651.7905000001</v>
      </c>
      <c r="F23" s="66">
        <v>45381</v>
      </c>
      <c r="G23" s="67" t="str">
        <f t="shared" si="1"/>
        <v>VENCIDO</v>
      </c>
      <c r="H23" s="67" t="s">
        <v>499</v>
      </c>
      <c r="I23" s="68" t="s">
        <v>439</v>
      </c>
    </row>
    <row r="24" spans="2:9">
      <c r="B24" s="65" t="s">
        <v>114</v>
      </c>
      <c r="C24" s="74">
        <v>0</v>
      </c>
      <c r="D24" s="94">
        <v>664.65</v>
      </c>
      <c r="E24" s="89">
        <f t="shared" si="0"/>
        <v>5182136.4734999994</v>
      </c>
      <c r="F24" s="66">
        <v>45412</v>
      </c>
      <c r="G24" s="67" t="str">
        <f t="shared" si="1"/>
        <v>VENCIDO</v>
      </c>
      <c r="H24" s="67" t="s">
        <v>499</v>
      </c>
      <c r="I24" s="68" t="s">
        <v>439</v>
      </c>
    </row>
    <row r="25" spans="2:9">
      <c r="B25" s="65" t="s">
        <v>114</v>
      </c>
      <c r="C25" s="74">
        <v>0</v>
      </c>
      <c r="D25" s="94">
        <v>1965.6</v>
      </c>
      <c r="E25" s="89">
        <f t="shared" si="0"/>
        <v>15325370.423999999</v>
      </c>
      <c r="F25" s="66">
        <v>45412</v>
      </c>
      <c r="G25" s="67" t="str">
        <f t="shared" si="1"/>
        <v>VENCIDO</v>
      </c>
      <c r="H25" s="67" t="s">
        <v>499</v>
      </c>
      <c r="I25" s="68" t="s">
        <v>439</v>
      </c>
    </row>
    <row r="26" spans="2:9">
      <c r="B26" s="65" t="s">
        <v>114</v>
      </c>
      <c r="C26" s="74">
        <v>0</v>
      </c>
      <c r="D26" s="94">
        <v>1984.5</v>
      </c>
      <c r="E26" s="89">
        <f t="shared" si="0"/>
        <v>15472729.755000001</v>
      </c>
      <c r="F26" s="66">
        <v>45412</v>
      </c>
      <c r="G26" s="67" t="str">
        <f t="shared" si="1"/>
        <v>VENCIDO</v>
      </c>
      <c r="H26" s="67" t="s">
        <v>499</v>
      </c>
      <c r="I26" s="68" t="s">
        <v>439</v>
      </c>
    </row>
    <row r="27" spans="2:9">
      <c r="B27" s="65" t="s">
        <v>114</v>
      </c>
      <c r="C27" s="74">
        <v>0</v>
      </c>
      <c r="D27" s="94">
        <v>3398.85</v>
      </c>
      <c r="E27" s="89">
        <f t="shared" si="0"/>
        <v>26500119.691500001</v>
      </c>
      <c r="F27" s="66">
        <v>45412</v>
      </c>
      <c r="G27" s="67" t="str">
        <f t="shared" si="1"/>
        <v>VENCIDO</v>
      </c>
      <c r="H27" s="67" t="s">
        <v>499</v>
      </c>
      <c r="I27" s="68" t="s">
        <v>439</v>
      </c>
    </row>
    <row r="28" spans="2:9">
      <c r="B28" s="65" t="s">
        <v>114</v>
      </c>
      <c r="C28" s="74">
        <v>0</v>
      </c>
      <c r="D28" s="94">
        <v>9148.5</v>
      </c>
      <c r="E28" s="89">
        <f t="shared" si="0"/>
        <v>71328933.314999998</v>
      </c>
      <c r="F28" s="66">
        <v>45350</v>
      </c>
      <c r="G28" s="67" t="str">
        <f t="shared" si="1"/>
        <v>VENCIDO</v>
      </c>
      <c r="H28" s="67" t="s">
        <v>499</v>
      </c>
      <c r="I28" s="68" t="s">
        <v>439</v>
      </c>
    </row>
    <row r="29" spans="2:9">
      <c r="B29" s="65" t="s">
        <v>114</v>
      </c>
      <c r="C29" s="74">
        <v>0</v>
      </c>
      <c r="D29" s="94">
        <v>4919.3999999999996</v>
      </c>
      <c r="E29" s="89">
        <f t="shared" si="0"/>
        <v>38355528.725999996</v>
      </c>
      <c r="F29" s="66">
        <v>45350</v>
      </c>
      <c r="G29" s="67" t="str">
        <f t="shared" si="1"/>
        <v>VENCIDO</v>
      </c>
      <c r="H29" s="67" t="s">
        <v>499</v>
      </c>
      <c r="I29" s="68" t="s">
        <v>439</v>
      </c>
    </row>
    <row r="30" spans="2:9">
      <c r="B30" s="65" t="s">
        <v>114</v>
      </c>
      <c r="C30" s="74">
        <v>0</v>
      </c>
      <c r="D30" s="94">
        <v>1989.9</v>
      </c>
      <c r="E30" s="89">
        <f t="shared" si="0"/>
        <v>15514832.421</v>
      </c>
      <c r="F30" s="66">
        <v>45376</v>
      </c>
      <c r="G30" s="67" t="str">
        <f t="shared" si="1"/>
        <v>VENCIDO</v>
      </c>
      <c r="H30" s="67" t="s">
        <v>499</v>
      </c>
      <c r="I30" s="68" t="s">
        <v>439</v>
      </c>
    </row>
    <row r="31" spans="2:9">
      <c r="B31" s="65" t="s">
        <v>114</v>
      </c>
      <c r="C31" s="74">
        <v>0</v>
      </c>
      <c r="D31" s="94">
        <v>2315.25</v>
      </c>
      <c r="E31" s="89">
        <f t="shared" si="0"/>
        <v>18051518.047499999</v>
      </c>
      <c r="F31" s="66">
        <v>45376</v>
      </c>
      <c r="G31" s="67" t="str">
        <f t="shared" si="1"/>
        <v>VENCIDO</v>
      </c>
      <c r="H31" s="67" t="s">
        <v>499</v>
      </c>
      <c r="I31" s="68" t="s">
        <v>439</v>
      </c>
    </row>
    <row r="32" spans="2:9">
      <c r="B32" s="65" t="s">
        <v>114</v>
      </c>
      <c r="C32" s="74">
        <v>0</v>
      </c>
      <c r="D32" s="94">
        <v>2342.25</v>
      </c>
      <c r="E32" s="89">
        <f t="shared" si="0"/>
        <v>18262031.377500001</v>
      </c>
      <c r="F32" s="66">
        <v>45390</v>
      </c>
      <c r="G32" s="67" t="str">
        <f t="shared" si="1"/>
        <v>VENCIDO</v>
      </c>
      <c r="H32" s="67" t="s">
        <v>499</v>
      </c>
      <c r="I32" s="68" t="s">
        <v>439</v>
      </c>
    </row>
    <row r="33" spans="2:9">
      <c r="B33" s="65" t="s">
        <v>114</v>
      </c>
      <c r="C33" s="74">
        <v>0</v>
      </c>
      <c r="D33" s="94">
        <v>3015.9</v>
      </c>
      <c r="E33" s="89">
        <f t="shared" si="0"/>
        <v>23514338.960999999</v>
      </c>
      <c r="F33" s="66">
        <v>45390</v>
      </c>
      <c r="G33" s="67" t="str">
        <f t="shared" si="1"/>
        <v>VENCIDO</v>
      </c>
      <c r="H33" s="67" t="s">
        <v>499</v>
      </c>
      <c r="I33" s="68" t="s">
        <v>439</v>
      </c>
    </row>
    <row r="34" spans="2:9">
      <c r="B34" s="65" t="s">
        <v>114</v>
      </c>
      <c r="C34" s="74">
        <v>0</v>
      </c>
      <c r="D34" s="94">
        <v>2139.75</v>
      </c>
      <c r="E34" s="89">
        <f t="shared" si="0"/>
        <v>16683181.4025</v>
      </c>
      <c r="F34" s="66">
        <v>45420</v>
      </c>
      <c r="G34" s="67" t="str">
        <f t="shared" si="1"/>
        <v>VENCIDO</v>
      </c>
      <c r="H34" s="67" t="s">
        <v>499</v>
      </c>
      <c r="I34" s="68" t="s">
        <v>439</v>
      </c>
    </row>
    <row r="35" spans="2:9">
      <c r="B35" s="65" t="s">
        <v>114</v>
      </c>
      <c r="C35" s="74">
        <v>0</v>
      </c>
      <c r="D35" s="94">
        <v>2138.4</v>
      </c>
      <c r="E35" s="89">
        <f t="shared" si="0"/>
        <v>16672655.736000001</v>
      </c>
      <c r="F35" s="66">
        <v>45420</v>
      </c>
      <c r="G35" s="67" t="str">
        <f t="shared" si="1"/>
        <v>VENCIDO</v>
      </c>
      <c r="H35" s="67" t="s">
        <v>499</v>
      </c>
      <c r="I35" s="68" t="s">
        <v>439</v>
      </c>
    </row>
    <row r="36" spans="2:9">
      <c r="B36" s="65" t="s">
        <v>114</v>
      </c>
      <c r="C36" s="74">
        <v>0</v>
      </c>
      <c r="D36" s="94">
        <v>2080.35</v>
      </c>
      <c r="E36" s="89">
        <f t="shared" si="0"/>
        <v>16220052.076499999</v>
      </c>
      <c r="F36" s="66">
        <v>45455</v>
      </c>
      <c r="G36" s="67" t="str">
        <f t="shared" si="1"/>
        <v>VENCIDO</v>
      </c>
      <c r="H36" s="67" t="s">
        <v>499</v>
      </c>
      <c r="I36" s="68" t="s">
        <v>439</v>
      </c>
    </row>
    <row r="37" spans="2:9">
      <c r="B37" s="65" t="s">
        <v>114</v>
      </c>
      <c r="C37" s="74">
        <v>0</v>
      </c>
      <c r="D37" s="94">
        <v>3175.2</v>
      </c>
      <c r="E37" s="89">
        <f t="shared" si="0"/>
        <v>24756367.607999999</v>
      </c>
      <c r="F37" s="66">
        <v>45455</v>
      </c>
      <c r="G37" s="67" t="str">
        <f t="shared" si="1"/>
        <v>VENCIDO</v>
      </c>
      <c r="H37" s="67" t="s">
        <v>499</v>
      </c>
      <c r="I37" s="68" t="s">
        <v>439</v>
      </c>
    </row>
    <row r="38" spans="2:9">
      <c r="B38" s="65" t="s">
        <v>114</v>
      </c>
      <c r="C38" s="74">
        <v>0</v>
      </c>
      <c r="D38" s="94">
        <v>2628.45</v>
      </c>
      <c r="E38" s="89">
        <f t="shared" si="0"/>
        <v>20493472.675499998</v>
      </c>
      <c r="F38" s="66">
        <v>45481</v>
      </c>
      <c r="G38" s="67" t="str">
        <f t="shared" si="1"/>
        <v>VENCIDO</v>
      </c>
      <c r="H38" s="67" t="s">
        <v>499</v>
      </c>
      <c r="I38" s="68" t="s">
        <v>439</v>
      </c>
    </row>
    <row r="39" spans="2:9">
      <c r="B39" s="65" t="s">
        <v>114</v>
      </c>
      <c r="C39" s="74">
        <v>0</v>
      </c>
      <c r="D39" s="94">
        <v>459</v>
      </c>
      <c r="E39" s="89">
        <f t="shared" si="0"/>
        <v>3578726.61</v>
      </c>
      <c r="F39" s="66">
        <v>45481</v>
      </c>
      <c r="G39" s="67" t="str">
        <f t="shared" si="1"/>
        <v>VENCIDO</v>
      </c>
      <c r="H39" s="67" t="s">
        <v>499</v>
      </c>
      <c r="I39" s="68" t="s">
        <v>439</v>
      </c>
    </row>
    <row r="40" spans="2:9">
      <c r="B40" s="65" t="s">
        <v>114</v>
      </c>
      <c r="C40" s="74">
        <v>0</v>
      </c>
      <c r="D40" s="94">
        <v>2945.7</v>
      </c>
      <c r="E40" s="89">
        <f t="shared" si="0"/>
        <v>22967004.302999999</v>
      </c>
      <c r="F40" s="66">
        <v>45510</v>
      </c>
      <c r="G40" s="67" t="str">
        <f t="shared" si="1"/>
        <v>VENCIDO</v>
      </c>
      <c r="H40" s="67" t="s">
        <v>499</v>
      </c>
      <c r="I40" s="68" t="s">
        <v>439</v>
      </c>
    </row>
    <row r="41" spans="2:9">
      <c r="B41" s="65" t="s">
        <v>114</v>
      </c>
      <c r="C41" s="74">
        <v>0</v>
      </c>
      <c r="D41" s="94">
        <v>3285.9</v>
      </c>
      <c r="E41" s="89">
        <f t="shared" si="0"/>
        <v>25619472.261</v>
      </c>
      <c r="F41" s="66">
        <v>45510</v>
      </c>
      <c r="G41" s="67" t="str">
        <f t="shared" si="1"/>
        <v>VENCIDO</v>
      </c>
      <c r="H41" s="67" t="s">
        <v>499</v>
      </c>
      <c r="I41" s="68" t="s">
        <v>439</v>
      </c>
    </row>
    <row r="42" spans="2:9">
      <c r="B42" s="65" t="s">
        <v>114</v>
      </c>
      <c r="C42" s="74">
        <v>0</v>
      </c>
      <c r="D42" s="94">
        <v>553.5</v>
      </c>
      <c r="E42" s="89">
        <f t="shared" si="0"/>
        <v>4315523.2649999997</v>
      </c>
      <c r="F42" s="66">
        <v>45523</v>
      </c>
      <c r="G42" s="67" t="str">
        <f t="shared" si="1"/>
        <v>VENCIDO</v>
      </c>
      <c r="H42" s="67" t="s">
        <v>499</v>
      </c>
      <c r="I42" s="68" t="s">
        <v>439</v>
      </c>
    </row>
    <row r="43" spans="2:9">
      <c r="B43" s="65" t="s">
        <v>114</v>
      </c>
      <c r="C43" s="74">
        <v>0</v>
      </c>
      <c r="D43" s="94">
        <v>421.2</v>
      </c>
      <c r="E43" s="89">
        <f t="shared" si="0"/>
        <v>3284007.9479999999</v>
      </c>
      <c r="F43" s="66">
        <v>45539</v>
      </c>
      <c r="G43" s="67" t="str">
        <f t="shared" si="1"/>
        <v>VENCIDO</v>
      </c>
      <c r="H43" s="67" t="s">
        <v>499</v>
      </c>
      <c r="I43" s="68" t="s">
        <v>439</v>
      </c>
    </row>
    <row r="44" spans="2:9">
      <c r="B44" s="65" t="s">
        <v>114</v>
      </c>
      <c r="C44" s="74">
        <v>0</v>
      </c>
      <c r="D44" s="94">
        <v>3458.7</v>
      </c>
      <c r="E44" s="89">
        <f t="shared" si="0"/>
        <v>26966757.572999999</v>
      </c>
      <c r="F44" s="66">
        <v>45539</v>
      </c>
      <c r="G44" s="67" t="str">
        <f t="shared" si="1"/>
        <v>VENCIDO</v>
      </c>
      <c r="H44" s="67" t="s">
        <v>499</v>
      </c>
      <c r="I44" s="68" t="s">
        <v>439</v>
      </c>
    </row>
    <row r="45" spans="2:9">
      <c r="B45" s="65" t="s">
        <v>115</v>
      </c>
      <c r="C45" s="74">
        <v>0</v>
      </c>
      <c r="D45" s="94">
        <v>2500</v>
      </c>
      <c r="E45" s="89">
        <f t="shared" si="0"/>
        <v>19491975</v>
      </c>
      <c r="F45" s="66">
        <v>45483</v>
      </c>
      <c r="G45" s="67" t="str">
        <f t="shared" si="1"/>
        <v>VENCIDO</v>
      </c>
      <c r="H45" s="67" t="s">
        <v>499</v>
      </c>
      <c r="I45" s="68" t="s">
        <v>439</v>
      </c>
    </row>
    <row r="46" spans="2:9">
      <c r="B46" s="65" t="s">
        <v>115</v>
      </c>
      <c r="C46" s="74">
        <v>0</v>
      </c>
      <c r="D46" s="94">
        <v>400</v>
      </c>
      <c r="E46" s="89">
        <f t="shared" si="0"/>
        <v>3118716</v>
      </c>
      <c r="F46" s="66">
        <v>45483</v>
      </c>
      <c r="G46" s="67" t="str">
        <f t="shared" si="1"/>
        <v>VENCIDO</v>
      </c>
      <c r="H46" s="67" t="s">
        <v>499</v>
      </c>
      <c r="I46" s="68" t="s">
        <v>439</v>
      </c>
    </row>
    <row r="47" spans="2:9">
      <c r="B47" s="65" t="s">
        <v>115</v>
      </c>
      <c r="C47" s="74">
        <v>0</v>
      </c>
      <c r="D47" s="94">
        <v>600</v>
      </c>
      <c r="E47" s="89">
        <f t="shared" si="0"/>
        <v>4678074</v>
      </c>
      <c r="F47" s="66">
        <v>45497</v>
      </c>
      <c r="G47" s="67" t="str">
        <f t="shared" si="1"/>
        <v>VENCIDO</v>
      </c>
      <c r="H47" s="67" t="s">
        <v>499</v>
      </c>
      <c r="I47" s="68" t="s">
        <v>439</v>
      </c>
    </row>
    <row r="48" spans="2:9">
      <c r="B48" s="65" t="s">
        <v>115</v>
      </c>
      <c r="C48" s="74">
        <v>0</v>
      </c>
      <c r="D48" s="94">
        <v>85225.8</v>
      </c>
      <c r="E48" s="89">
        <f t="shared" si="0"/>
        <v>664487665.18200004</v>
      </c>
      <c r="F48" s="66">
        <v>45519</v>
      </c>
      <c r="G48" s="67" t="str">
        <f t="shared" si="1"/>
        <v>VENCIDO</v>
      </c>
      <c r="H48" s="67" t="s">
        <v>499</v>
      </c>
      <c r="I48" s="68" t="s">
        <v>439</v>
      </c>
    </row>
    <row r="49" spans="2:9">
      <c r="B49" s="65" t="s">
        <v>115</v>
      </c>
      <c r="C49" s="74">
        <v>0</v>
      </c>
      <c r="D49" s="94">
        <v>300</v>
      </c>
      <c r="E49" s="89">
        <f t="shared" si="0"/>
        <v>2339037</v>
      </c>
      <c r="F49" s="66">
        <v>45519</v>
      </c>
      <c r="G49" s="67" t="str">
        <f t="shared" si="1"/>
        <v>VENCIDO</v>
      </c>
      <c r="H49" s="67" t="s">
        <v>499</v>
      </c>
      <c r="I49" s="68" t="s">
        <v>439</v>
      </c>
    </row>
    <row r="50" spans="2:9">
      <c r="B50" s="65" t="s">
        <v>115</v>
      </c>
      <c r="C50" s="74">
        <v>0</v>
      </c>
      <c r="D50" s="94">
        <v>13314.6</v>
      </c>
      <c r="E50" s="89">
        <f t="shared" si="0"/>
        <v>103811140.134</v>
      </c>
      <c r="F50" s="66">
        <v>45519</v>
      </c>
      <c r="G50" s="67" t="str">
        <f t="shared" si="1"/>
        <v>VENCIDO</v>
      </c>
      <c r="H50" s="67" t="s">
        <v>499</v>
      </c>
      <c r="I50" s="68" t="s">
        <v>439</v>
      </c>
    </row>
    <row r="51" spans="2:9">
      <c r="B51" s="65" t="s">
        <v>115</v>
      </c>
      <c r="C51" s="74">
        <v>0</v>
      </c>
      <c r="D51" s="94">
        <v>4225</v>
      </c>
      <c r="E51" s="89">
        <f t="shared" si="0"/>
        <v>32941437.75</v>
      </c>
      <c r="F51" s="66">
        <v>45519</v>
      </c>
      <c r="G51" s="67" t="str">
        <f t="shared" si="1"/>
        <v>VENCIDO</v>
      </c>
      <c r="H51" s="67" t="s">
        <v>499</v>
      </c>
      <c r="I51" s="68" t="s">
        <v>439</v>
      </c>
    </row>
    <row r="52" spans="2:9">
      <c r="B52" s="65" t="s">
        <v>115</v>
      </c>
      <c r="C52" s="74">
        <v>0</v>
      </c>
      <c r="D52" s="94">
        <v>10528</v>
      </c>
      <c r="E52" s="89">
        <f t="shared" si="0"/>
        <v>82084605.120000005</v>
      </c>
      <c r="F52" s="66">
        <v>45521</v>
      </c>
      <c r="G52" s="67" t="str">
        <f t="shared" si="1"/>
        <v>VENCIDO</v>
      </c>
      <c r="H52" s="67" t="s">
        <v>499</v>
      </c>
      <c r="I52" s="68" t="s">
        <v>439</v>
      </c>
    </row>
    <row r="53" spans="2:9">
      <c r="B53" s="65" t="s">
        <v>117</v>
      </c>
      <c r="C53" s="74">
        <v>0</v>
      </c>
      <c r="D53" s="94">
        <v>72177.759999999995</v>
      </c>
      <c r="E53" s="89">
        <f t="shared" si="0"/>
        <v>562754837.39039993</v>
      </c>
      <c r="F53" s="66">
        <v>45504</v>
      </c>
      <c r="G53" s="67" t="str">
        <f t="shared" si="1"/>
        <v>VENCIDO</v>
      </c>
      <c r="H53" s="67" t="s">
        <v>648</v>
      </c>
      <c r="I53" s="68" t="s">
        <v>439</v>
      </c>
    </row>
    <row r="54" spans="2:9">
      <c r="B54" s="65" t="s">
        <v>118</v>
      </c>
      <c r="C54" s="74">
        <v>0</v>
      </c>
      <c r="D54" s="94">
        <v>385</v>
      </c>
      <c r="E54" s="89">
        <f t="shared" si="0"/>
        <v>3001764.15</v>
      </c>
      <c r="F54" s="66">
        <v>45486</v>
      </c>
      <c r="G54" s="67" t="str">
        <f t="shared" si="1"/>
        <v>VENCIDO</v>
      </c>
      <c r="H54" s="67" t="s">
        <v>499</v>
      </c>
      <c r="I54" s="68" t="s">
        <v>439</v>
      </c>
    </row>
    <row r="55" spans="2:9">
      <c r="B55" s="65" t="s">
        <v>118</v>
      </c>
      <c r="C55" s="74">
        <v>0</v>
      </c>
      <c r="D55" s="94">
        <v>1210</v>
      </c>
      <c r="E55" s="89">
        <f t="shared" si="0"/>
        <v>9434115.9000000004</v>
      </c>
      <c r="F55" s="66">
        <v>45541</v>
      </c>
      <c r="G55" s="67" t="str">
        <f t="shared" si="1"/>
        <v>VENCIDO</v>
      </c>
      <c r="H55" s="67" t="s">
        <v>499</v>
      </c>
      <c r="I55" s="68" t="s">
        <v>439</v>
      </c>
    </row>
    <row r="56" spans="2:9">
      <c r="B56" s="65" t="s">
        <v>118</v>
      </c>
      <c r="C56" s="74">
        <v>0</v>
      </c>
      <c r="D56" s="94">
        <v>326.3</v>
      </c>
      <c r="E56" s="89">
        <f t="shared" si="0"/>
        <v>2544092.577</v>
      </c>
      <c r="F56" s="66">
        <v>45516</v>
      </c>
      <c r="G56" s="67" t="str">
        <f t="shared" si="1"/>
        <v>VENCIDO</v>
      </c>
      <c r="H56" s="67" t="s">
        <v>499</v>
      </c>
      <c r="I56" s="68" t="s">
        <v>439</v>
      </c>
    </row>
    <row r="57" spans="2:9">
      <c r="B57" s="65" t="s">
        <v>119</v>
      </c>
      <c r="C57" s="74">
        <v>0</v>
      </c>
      <c r="D57" s="94">
        <v>14057.53</v>
      </c>
      <c r="E57" s="89">
        <f t="shared" si="0"/>
        <v>109603609.32870001</v>
      </c>
      <c r="F57" s="66">
        <v>45315</v>
      </c>
      <c r="G57" s="67" t="str">
        <f t="shared" si="1"/>
        <v>VENCIDO</v>
      </c>
      <c r="H57" s="67" t="s">
        <v>499</v>
      </c>
      <c r="I57" s="68" t="s">
        <v>439</v>
      </c>
    </row>
    <row r="58" spans="2:9">
      <c r="B58" s="65" t="s">
        <v>120</v>
      </c>
      <c r="C58" s="74">
        <v>0</v>
      </c>
      <c r="D58" s="94">
        <v>5047</v>
      </c>
      <c r="E58" s="89">
        <f t="shared" si="0"/>
        <v>39350399.130000003</v>
      </c>
      <c r="F58" s="66">
        <v>45321</v>
      </c>
      <c r="G58" s="67" t="str">
        <f t="shared" si="1"/>
        <v>VENCIDO</v>
      </c>
      <c r="H58" s="67" t="s">
        <v>499</v>
      </c>
      <c r="I58" s="68" t="s">
        <v>439</v>
      </c>
    </row>
    <row r="59" spans="2:9">
      <c r="B59" s="65" t="s">
        <v>121</v>
      </c>
      <c r="C59" s="74">
        <v>0</v>
      </c>
      <c r="D59" s="94">
        <v>2760</v>
      </c>
      <c r="E59" s="89">
        <f t="shared" si="0"/>
        <v>21519140.399999999</v>
      </c>
      <c r="F59" s="66">
        <v>45449</v>
      </c>
      <c r="G59" s="67" t="str">
        <f t="shared" si="1"/>
        <v>VENCIDO</v>
      </c>
      <c r="H59" s="67" t="s">
        <v>499</v>
      </c>
      <c r="I59" s="68" t="s">
        <v>439</v>
      </c>
    </row>
    <row r="60" spans="2:9">
      <c r="B60" s="65" t="s">
        <v>121</v>
      </c>
      <c r="C60" s="74">
        <v>0</v>
      </c>
      <c r="D60" s="94">
        <v>398.24</v>
      </c>
      <c r="E60" s="89">
        <f t="shared" si="0"/>
        <v>3104993.6496000001</v>
      </c>
      <c r="F60" s="66">
        <v>45449</v>
      </c>
      <c r="G60" s="67" t="str">
        <f t="shared" si="1"/>
        <v>VENCIDO</v>
      </c>
      <c r="H60" s="67" t="s">
        <v>499</v>
      </c>
      <c r="I60" s="68" t="s">
        <v>439</v>
      </c>
    </row>
    <row r="61" spans="2:9">
      <c r="B61" s="65" t="s">
        <v>121</v>
      </c>
      <c r="C61" s="74">
        <v>0</v>
      </c>
      <c r="D61" s="94">
        <v>1377.4</v>
      </c>
      <c r="E61" s="89">
        <f t="shared" si="0"/>
        <v>10739298.546</v>
      </c>
      <c r="F61" s="66">
        <v>45481</v>
      </c>
      <c r="G61" s="67" t="str">
        <f t="shared" si="1"/>
        <v>VENCIDO</v>
      </c>
      <c r="H61" s="67" t="s">
        <v>499</v>
      </c>
      <c r="I61" s="68" t="s">
        <v>439</v>
      </c>
    </row>
    <row r="62" spans="2:9">
      <c r="B62" s="65" t="s">
        <v>121</v>
      </c>
      <c r="C62" s="74">
        <v>0</v>
      </c>
      <c r="D62" s="94">
        <v>4381.2</v>
      </c>
      <c r="E62" s="89">
        <f t="shared" si="0"/>
        <v>34159296.347999997</v>
      </c>
      <c r="F62" s="66">
        <v>45510</v>
      </c>
      <c r="G62" s="67" t="str">
        <f t="shared" si="1"/>
        <v>VENCIDO</v>
      </c>
      <c r="H62" s="67" t="s">
        <v>499</v>
      </c>
      <c r="I62" s="68" t="s">
        <v>439</v>
      </c>
    </row>
    <row r="63" spans="2:9">
      <c r="B63" s="65" t="s">
        <v>121</v>
      </c>
      <c r="C63" s="74">
        <v>0</v>
      </c>
      <c r="D63" s="94">
        <v>1208.25</v>
      </c>
      <c r="E63" s="89">
        <f t="shared" si="0"/>
        <v>9420471.5175000001</v>
      </c>
      <c r="F63" s="66">
        <v>45541</v>
      </c>
      <c r="G63" s="67" t="str">
        <f t="shared" si="1"/>
        <v>VENCIDO</v>
      </c>
      <c r="H63" s="67" t="s">
        <v>499</v>
      </c>
      <c r="I63" s="68" t="s">
        <v>439</v>
      </c>
    </row>
    <row r="64" spans="2:9">
      <c r="B64" s="65" t="s">
        <v>122</v>
      </c>
      <c r="C64" s="74">
        <v>0</v>
      </c>
      <c r="D64" s="94">
        <v>461.58</v>
      </c>
      <c r="E64" s="89">
        <f t="shared" si="0"/>
        <v>3598842.3281999999</v>
      </c>
      <c r="F64" s="66">
        <v>45414</v>
      </c>
      <c r="G64" s="67" t="str">
        <f t="shared" si="1"/>
        <v>VENCIDO</v>
      </c>
      <c r="H64" s="67" t="s">
        <v>499</v>
      </c>
      <c r="I64" s="68" t="s">
        <v>439</v>
      </c>
    </row>
    <row r="65" spans="2:9">
      <c r="B65" s="65" t="s">
        <v>123</v>
      </c>
      <c r="C65" s="74">
        <v>0</v>
      </c>
      <c r="D65" s="94">
        <v>64.069999999999993</v>
      </c>
      <c r="E65" s="89">
        <f t="shared" si="0"/>
        <v>499540.33529999992</v>
      </c>
      <c r="F65" s="66">
        <v>44074</v>
      </c>
      <c r="G65" s="67" t="str">
        <f t="shared" si="1"/>
        <v>VENCIDO</v>
      </c>
      <c r="H65" s="67" t="s">
        <v>499</v>
      </c>
      <c r="I65" s="68" t="s">
        <v>439</v>
      </c>
    </row>
    <row r="66" spans="2:9">
      <c r="B66" s="65" t="s">
        <v>123</v>
      </c>
      <c r="C66" s="74">
        <v>0</v>
      </c>
      <c r="D66" s="94">
        <v>30</v>
      </c>
      <c r="E66" s="89">
        <f t="shared" si="0"/>
        <v>233903.7</v>
      </c>
      <c r="F66" s="66">
        <v>44255</v>
      </c>
      <c r="G66" s="67" t="str">
        <f t="shared" si="1"/>
        <v>VENCIDO</v>
      </c>
      <c r="H66" s="67" t="s">
        <v>499</v>
      </c>
      <c r="I66" s="68" t="s">
        <v>439</v>
      </c>
    </row>
    <row r="67" spans="2:9">
      <c r="B67" s="65" t="s">
        <v>123</v>
      </c>
      <c r="C67" s="74">
        <v>0</v>
      </c>
      <c r="D67" s="94">
        <v>60</v>
      </c>
      <c r="E67" s="89">
        <f t="shared" si="0"/>
        <v>467807.4</v>
      </c>
      <c r="F67" s="66">
        <v>45138</v>
      </c>
      <c r="G67" s="67" t="str">
        <f t="shared" si="1"/>
        <v>VENCIDO</v>
      </c>
      <c r="H67" s="67" t="s">
        <v>499</v>
      </c>
      <c r="I67" s="68" t="s">
        <v>439</v>
      </c>
    </row>
    <row r="68" spans="2:9">
      <c r="B68" s="65" t="s">
        <v>124</v>
      </c>
      <c r="C68" s="74">
        <v>0</v>
      </c>
      <c r="D68" s="94">
        <v>4116.28</v>
      </c>
      <c r="E68" s="89">
        <f t="shared" si="0"/>
        <v>32093770.741199996</v>
      </c>
      <c r="F68" s="66">
        <v>45350</v>
      </c>
      <c r="G68" s="67" t="str">
        <f t="shared" si="1"/>
        <v>VENCIDO</v>
      </c>
      <c r="H68" s="67" t="s">
        <v>499</v>
      </c>
      <c r="I68" s="68" t="s">
        <v>439</v>
      </c>
    </row>
    <row r="69" spans="2:9">
      <c r="B69" s="65" t="s">
        <v>124</v>
      </c>
      <c r="C69" s="74">
        <v>0</v>
      </c>
      <c r="D69" s="94">
        <v>1243.6300000000001</v>
      </c>
      <c r="E69" s="89">
        <f t="shared" si="0"/>
        <v>9696321.9477000013</v>
      </c>
      <c r="F69" s="66">
        <v>45350</v>
      </c>
      <c r="G69" s="67" t="str">
        <f t="shared" si="1"/>
        <v>VENCIDO</v>
      </c>
      <c r="H69" s="67" t="s">
        <v>499</v>
      </c>
      <c r="I69" s="68" t="s">
        <v>439</v>
      </c>
    </row>
    <row r="70" spans="2:9">
      <c r="B70" s="65" t="s">
        <v>124</v>
      </c>
      <c r="C70" s="74">
        <v>0</v>
      </c>
      <c r="D70" s="94">
        <v>2665.6</v>
      </c>
      <c r="E70" s="89">
        <f t="shared" si="0"/>
        <v>20783123.423999999</v>
      </c>
      <c r="F70" s="66">
        <v>45350</v>
      </c>
      <c r="G70" s="67" t="str">
        <f t="shared" si="1"/>
        <v>VENCIDO</v>
      </c>
      <c r="H70" s="67" t="s">
        <v>499</v>
      </c>
      <c r="I70" s="68" t="s">
        <v>439</v>
      </c>
    </row>
    <row r="71" spans="2:9">
      <c r="B71" s="65" t="s">
        <v>124</v>
      </c>
      <c r="C71" s="74">
        <v>0</v>
      </c>
      <c r="D71" s="94">
        <v>2518.25</v>
      </c>
      <c r="E71" s="89">
        <f t="shared" si="0"/>
        <v>19634266.4175</v>
      </c>
      <c r="F71" s="66">
        <v>45350</v>
      </c>
      <c r="G71" s="67" t="str">
        <f t="shared" si="1"/>
        <v>VENCIDO</v>
      </c>
      <c r="H71" s="67" t="s">
        <v>499</v>
      </c>
      <c r="I71" s="68" t="s">
        <v>439</v>
      </c>
    </row>
    <row r="72" spans="2:9">
      <c r="B72" s="65" t="s">
        <v>124</v>
      </c>
      <c r="C72" s="74">
        <v>0</v>
      </c>
      <c r="D72" s="94">
        <v>86.33</v>
      </c>
      <c r="E72" s="89">
        <f t="shared" si="0"/>
        <v>673096.88069999998</v>
      </c>
      <c r="F72" s="66">
        <v>45260</v>
      </c>
      <c r="G72" s="67" t="str">
        <f t="shared" si="1"/>
        <v>VENCIDO</v>
      </c>
      <c r="H72" s="67" t="s">
        <v>499</v>
      </c>
      <c r="I72" s="68" t="s">
        <v>439</v>
      </c>
    </row>
    <row r="73" spans="2:9">
      <c r="B73" s="65" t="s">
        <v>124</v>
      </c>
      <c r="C73" s="74">
        <v>0</v>
      </c>
      <c r="D73" s="94">
        <v>526.19000000000005</v>
      </c>
      <c r="E73" s="89">
        <f t="shared" si="0"/>
        <v>4102592.9301000005</v>
      </c>
      <c r="F73" s="66">
        <v>45350</v>
      </c>
      <c r="G73" s="67" t="str">
        <f t="shared" si="1"/>
        <v>VENCIDO</v>
      </c>
      <c r="H73" s="67" t="s">
        <v>499</v>
      </c>
      <c r="I73" s="68" t="s">
        <v>439</v>
      </c>
    </row>
    <row r="74" spans="2:9">
      <c r="B74" s="65" t="s">
        <v>124</v>
      </c>
      <c r="C74" s="74">
        <v>0</v>
      </c>
      <c r="D74" s="94">
        <v>438.75</v>
      </c>
      <c r="E74" s="89">
        <f t="shared" si="0"/>
        <v>3420841.6124999998</v>
      </c>
      <c r="F74" s="66">
        <v>45290</v>
      </c>
      <c r="G74" s="67" t="str">
        <f t="shared" si="1"/>
        <v>VENCIDO</v>
      </c>
      <c r="H74" s="67" t="s">
        <v>499</v>
      </c>
      <c r="I74" s="68" t="s">
        <v>439</v>
      </c>
    </row>
    <row r="75" spans="2:9">
      <c r="B75" s="65" t="s">
        <v>124</v>
      </c>
      <c r="C75" s="74">
        <v>0</v>
      </c>
      <c r="D75" s="94">
        <v>1023.75</v>
      </c>
      <c r="E75" s="89">
        <f t="shared" si="0"/>
        <v>7981963.7625000002</v>
      </c>
      <c r="F75" s="66">
        <v>45350</v>
      </c>
      <c r="G75" s="67" t="str">
        <f t="shared" si="1"/>
        <v>VENCIDO</v>
      </c>
      <c r="H75" s="67" t="s">
        <v>499</v>
      </c>
      <c r="I75" s="68" t="s">
        <v>439</v>
      </c>
    </row>
    <row r="76" spans="2:9">
      <c r="B76" s="65" t="s">
        <v>124</v>
      </c>
      <c r="C76" s="74">
        <v>0</v>
      </c>
      <c r="D76" s="94">
        <v>1460.25</v>
      </c>
      <c r="E76" s="89">
        <f t="shared" si="0"/>
        <v>11385262.5975</v>
      </c>
      <c r="F76" s="66">
        <v>45322</v>
      </c>
      <c r="G76" s="67" t="str">
        <f t="shared" si="1"/>
        <v>VENCIDO</v>
      </c>
      <c r="H76" s="67" t="s">
        <v>499</v>
      </c>
      <c r="I76" s="68" t="s">
        <v>439</v>
      </c>
    </row>
    <row r="77" spans="2:9">
      <c r="B77" s="65" t="s">
        <v>124</v>
      </c>
      <c r="C77" s="74">
        <v>0</v>
      </c>
      <c r="D77" s="94">
        <v>3407.25</v>
      </c>
      <c r="E77" s="89">
        <f t="shared" si="0"/>
        <v>26565612.727499999</v>
      </c>
      <c r="F77" s="66">
        <v>45381</v>
      </c>
      <c r="G77" s="67" t="str">
        <f t="shared" si="1"/>
        <v>VENCIDO</v>
      </c>
      <c r="H77" s="67" t="s">
        <v>499</v>
      </c>
      <c r="I77" s="68" t="s">
        <v>439</v>
      </c>
    </row>
    <row r="78" spans="2:9">
      <c r="B78" s="65" t="s">
        <v>124</v>
      </c>
      <c r="C78" s="74">
        <v>0</v>
      </c>
      <c r="D78" s="94">
        <v>2227.88</v>
      </c>
      <c r="E78" s="89">
        <f t="shared" si="0"/>
        <v>17370312.505200002</v>
      </c>
      <c r="F78" s="66">
        <v>45328</v>
      </c>
      <c r="G78" s="67" t="str">
        <f t="shared" si="1"/>
        <v>VENCIDO</v>
      </c>
      <c r="H78" s="67" t="s">
        <v>499</v>
      </c>
      <c r="I78" s="68" t="s">
        <v>439</v>
      </c>
    </row>
    <row r="79" spans="2:9">
      <c r="B79" s="65" t="s">
        <v>124</v>
      </c>
      <c r="C79" s="74">
        <v>0</v>
      </c>
      <c r="D79" s="94">
        <v>972.43</v>
      </c>
      <c r="E79" s="89">
        <f t="shared" si="0"/>
        <v>7581832.4996999996</v>
      </c>
      <c r="F79" s="66">
        <v>45381</v>
      </c>
      <c r="G79" s="67" t="str">
        <f t="shared" si="1"/>
        <v>VENCIDO</v>
      </c>
      <c r="H79" s="67" t="s">
        <v>499</v>
      </c>
      <c r="I79" s="68" t="s">
        <v>439</v>
      </c>
    </row>
    <row r="80" spans="2:9">
      <c r="B80" s="65" t="s">
        <v>124</v>
      </c>
      <c r="C80" s="74">
        <v>0</v>
      </c>
      <c r="D80" s="94">
        <v>1305.5</v>
      </c>
      <c r="E80" s="89">
        <f t="shared" ref="E80:E143" si="2">+D80*$C$7</f>
        <v>10178709.345000001</v>
      </c>
      <c r="F80" s="66">
        <v>45359</v>
      </c>
      <c r="G80" s="67" t="str">
        <f t="shared" si="1"/>
        <v>VENCIDO</v>
      </c>
      <c r="H80" s="67" t="s">
        <v>499</v>
      </c>
      <c r="I80" s="68" t="s">
        <v>439</v>
      </c>
    </row>
    <row r="81" spans="2:9">
      <c r="B81" s="65" t="s">
        <v>124</v>
      </c>
      <c r="C81" s="74">
        <v>0</v>
      </c>
      <c r="D81" s="94">
        <v>1390.12</v>
      </c>
      <c r="E81" s="89">
        <f t="shared" si="2"/>
        <v>10838473.714799998</v>
      </c>
      <c r="F81" s="66">
        <v>45398</v>
      </c>
      <c r="G81" s="67" t="str">
        <f t="shared" ref="G81:G144" si="3">+IF($C$6-F81&gt;0,"VENCIDO","VIGENTE")</f>
        <v>VENCIDO</v>
      </c>
      <c r="H81" s="67" t="s">
        <v>499</v>
      </c>
      <c r="I81" s="68" t="s">
        <v>439</v>
      </c>
    </row>
    <row r="82" spans="2:9">
      <c r="B82" s="65" t="s">
        <v>124</v>
      </c>
      <c r="C82" s="74">
        <v>0</v>
      </c>
      <c r="D82" s="94">
        <v>636.48</v>
      </c>
      <c r="E82" s="89">
        <f t="shared" si="2"/>
        <v>4962500.8991999999</v>
      </c>
      <c r="F82" s="66">
        <v>45421</v>
      </c>
      <c r="G82" s="67" t="str">
        <f t="shared" si="3"/>
        <v>VENCIDO</v>
      </c>
      <c r="H82" s="67" t="s">
        <v>499</v>
      </c>
      <c r="I82" s="68" t="s">
        <v>439</v>
      </c>
    </row>
    <row r="83" spans="2:9">
      <c r="B83" s="65" t="s">
        <v>124</v>
      </c>
      <c r="C83" s="74">
        <v>0</v>
      </c>
      <c r="D83" s="94">
        <v>1102.5</v>
      </c>
      <c r="E83" s="89">
        <f t="shared" si="2"/>
        <v>8595960.9749999996</v>
      </c>
      <c r="F83" s="66">
        <v>45421</v>
      </c>
      <c r="G83" s="67" t="str">
        <f t="shared" si="3"/>
        <v>VENCIDO</v>
      </c>
      <c r="H83" s="67" t="s">
        <v>499</v>
      </c>
      <c r="I83" s="68" t="s">
        <v>439</v>
      </c>
    </row>
    <row r="84" spans="2:9">
      <c r="B84" s="65" t="s">
        <v>124</v>
      </c>
      <c r="C84" s="74">
        <v>0</v>
      </c>
      <c r="D84" s="94">
        <v>276.8</v>
      </c>
      <c r="E84" s="89">
        <f t="shared" si="2"/>
        <v>2158151.4720000001</v>
      </c>
      <c r="F84" s="66">
        <v>45484</v>
      </c>
      <c r="G84" s="67" t="str">
        <f t="shared" si="3"/>
        <v>VENCIDO</v>
      </c>
      <c r="H84" s="67" t="s">
        <v>499</v>
      </c>
      <c r="I84" s="68" t="s">
        <v>439</v>
      </c>
    </row>
    <row r="85" spans="2:9">
      <c r="B85" s="65" t="s">
        <v>124</v>
      </c>
      <c r="C85" s="74">
        <v>0</v>
      </c>
      <c r="D85" s="94">
        <v>682.5</v>
      </c>
      <c r="E85" s="89">
        <f t="shared" si="2"/>
        <v>5321309.1749999998</v>
      </c>
      <c r="F85" s="66">
        <v>45454</v>
      </c>
      <c r="G85" s="67" t="str">
        <f t="shared" si="3"/>
        <v>VENCIDO</v>
      </c>
      <c r="H85" s="67" t="s">
        <v>499</v>
      </c>
      <c r="I85" s="68" t="s">
        <v>439</v>
      </c>
    </row>
    <row r="86" spans="2:9">
      <c r="B86" s="65" t="s">
        <v>124</v>
      </c>
      <c r="C86" s="74">
        <v>0</v>
      </c>
      <c r="D86" s="94">
        <v>3824.53</v>
      </c>
      <c r="E86" s="89">
        <f t="shared" si="2"/>
        <v>29819057.258700002</v>
      </c>
      <c r="F86" s="66">
        <v>45481</v>
      </c>
      <c r="G86" s="67" t="str">
        <f t="shared" si="3"/>
        <v>VENCIDO</v>
      </c>
      <c r="H86" s="67" t="s">
        <v>499</v>
      </c>
      <c r="I86" s="68" t="s">
        <v>439</v>
      </c>
    </row>
    <row r="87" spans="2:9">
      <c r="B87" s="65" t="s">
        <v>124</v>
      </c>
      <c r="C87" s="74">
        <v>0</v>
      </c>
      <c r="D87" s="94">
        <v>1011.75</v>
      </c>
      <c r="E87" s="89">
        <f t="shared" si="2"/>
        <v>7888402.2824999997</v>
      </c>
      <c r="F87" s="66">
        <v>45544</v>
      </c>
      <c r="G87" s="67" t="str">
        <f t="shared" si="3"/>
        <v>VENCIDO</v>
      </c>
      <c r="H87" s="67" t="s">
        <v>499</v>
      </c>
      <c r="I87" s="68" t="s">
        <v>439</v>
      </c>
    </row>
    <row r="88" spans="2:9">
      <c r="B88" s="65" t="s">
        <v>124</v>
      </c>
      <c r="C88" s="74">
        <v>0</v>
      </c>
      <c r="D88" s="94">
        <v>94.5</v>
      </c>
      <c r="E88" s="89">
        <f t="shared" si="2"/>
        <v>736796.65500000003</v>
      </c>
      <c r="F88" s="66">
        <v>45546</v>
      </c>
      <c r="G88" s="67" t="str">
        <f t="shared" si="3"/>
        <v>VENCIDO</v>
      </c>
      <c r="H88" s="67" t="s">
        <v>499</v>
      </c>
      <c r="I88" s="68" t="s">
        <v>439</v>
      </c>
    </row>
    <row r="89" spans="2:9">
      <c r="B89" s="65" t="s">
        <v>124</v>
      </c>
      <c r="C89" s="74">
        <v>0</v>
      </c>
      <c r="D89" s="94">
        <v>2719.01</v>
      </c>
      <c r="E89" s="89">
        <f t="shared" si="2"/>
        <v>21199549.977900002</v>
      </c>
      <c r="F89" s="66">
        <v>45546</v>
      </c>
      <c r="G89" s="67" t="str">
        <f t="shared" si="3"/>
        <v>VENCIDO</v>
      </c>
      <c r="H89" s="67" t="s">
        <v>499</v>
      </c>
      <c r="I89" s="68" t="s">
        <v>439</v>
      </c>
    </row>
    <row r="90" spans="2:9">
      <c r="B90" s="65" t="s">
        <v>125</v>
      </c>
      <c r="C90" s="74">
        <v>0</v>
      </c>
      <c r="D90" s="94">
        <v>103.27</v>
      </c>
      <c r="E90" s="89">
        <f t="shared" si="2"/>
        <v>805174.50329999998</v>
      </c>
      <c r="F90" s="66">
        <v>45381</v>
      </c>
      <c r="G90" s="67" t="str">
        <f t="shared" si="3"/>
        <v>VENCIDO</v>
      </c>
      <c r="H90" s="67" t="s">
        <v>499</v>
      </c>
      <c r="I90" s="68" t="s">
        <v>439</v>
      </c>
    </row>
    <row r="91" spans="2:9">
      <c r="B91" s="65" t="s">
        <v>125</v>
      </c>
      <c r="C91" s="74">
        <v>0</v>
      </c>
      <c r="D91" s="94">
        <v>20</v>
      </c>
      <c r="E91" s="89">
        <f t="shared" si="2"/>
        <v>155935.79999999999</v>
      </c>
      <c r="F91" s="66">
        <v>45541</v>
      </c>
      <c r="G91" s="67" t="str">
        <f t="shared" si="3"/>
        <v>VENCIDO</v>
      </c>
      <c r="H91" s="67" t="s">
        <v>499</v>
      </c>
      <c r="I91" s="68" t="s">
        <v>439</v>
      </c>
    </row>
    <row r="92" spans="2:9">
      <c r="B92" s="65" t="s">
        <v>500</v>
      </c>
      <c r="C92" s="74">
        <v>0</v>
      </c>
      <c r="D92" s="94">
        <v>2596.37</v>
      </c>
      <c r="E92" s="89">
        <f t="shared" si="2"/>
        <v>20243351.6523</v>
      </c>
      <c r="F92" s="66">
        <v>45483</v>
      </c>
      <c r="G92" s="67" t="str">
        <f t="shared" si="3"/>
        <v>VENCIDO</v>
      </c>
      <c r="H92" s="67" t="s">
        <v>499</v>
      </c>
      <c r="I92" s="68" t="s">
        <v>439</v>
      </c>
    </row>
    <row r="93" spans="2:9">
      <c r="B93" s="65" t="s">
        <v>500</v>
      </c>
      <c r="C93" s="74">
        <v>0</v>
      </c>
      <c r="D93" s="94">
        <v>993.29</v>
      </c>
      <c r="E93" s="89">
        <f t="shared" si="2"/>
        <v>7744473.5390999997</v>
      </c>
      <c r="F93" s="66">
        <v>45514</v>
      </c>
      <c r="G93" s="67" t="str">
        <f t="shared" si="3"/>
        <v>VENCIDO</v>
      </c>
      <c r="H93" s="67" t="s">
        <v>499</v>
      </c>
      <c r="I93" s="68" t="s">
        <v>439</v>
      </c>
    </row>
    <row r="94" spans="2:9">
      <c r="B94" s="65" t="s">
        <v>126</v>
      </c>
      <c r="C94" s="74">
        <v>0</v>
      </c>
      <c r="D94" s="94">
        <v>6380</v>
      </c>
      <c r="E94" s="89">
        <f t="shared" si="2"/>
        <v>49743520.200000003</v>
      </c>
      <c r="F94" s="66">
        <v>45535</v>
      </c>
      <c r="G94" s="67" t="str">
        <f t="shared" si="3"/>
        <v>VENCIDO</v>
      </c>
      <c r="H94" s="67" t="s">
        <v>499</v>
      </c>
      <c r="I94" s="68" t="s">
        <v>439</v>
      </c>
    </row>
    <row r="95" spans="2:9">
      <c r="B95" s="65" t="s">
        <v>126</v>
      </c>
      <c r="C95" s="74">
        <v>0</v>
      </c>
      <c r="D95" s="94">
        <v>6380</v>
      </c>
      <c r="E95" s="89">
        <f t="shared" si="2"/>
        <v>49743520.200000003</v>
      </c>
      <c r="F95" s="66">
        <v>45552</v>
      </c>
      <c r="G95" s="67" t="str">
        <f t="shared" si="3"/>
        <v>VENCIDO</v>
      </c>
      <c r="H95" s="67" t="s">
        <v>499</v>
      </c>
      <c r="I95" s="68" t="s">
        <v>439</v>
      </c>
    </row>
    <row r="96" spans="2:9">
      <c r="B96" s="65" t="s">
        <v>127</v>
      </c>
      <c r="C96" s="74">
        <v>0</v>
      </c>
      <c r="D96" s="94">
        <v>10826.86</v>
      </c>
      <c r="E96" s="89">
        <f t="shared" si="2"/>
        <v>84414753.779400006</v>
      </c>
      <c r="F96" s="66">
        <v>45460</v>
      </c>
      <c r="G96" s="67" t="str">
        <f t="shared" si="3"/>
        <v>VENCIDO</v>
      </c>
      <c r="H96" s="67" t="s">
        <v>499</v>
      </c>
      <c r="I96" s="68" t="s">
        <v>439</v>
      </c>
    </row>
    <row r="97" spans="2:9">
      <c r="B97" s="65" t="s">
        <v>127</v>
      </c>
      <c r="C97" s="74">
        <v>0</v>
      </c>
      <c r="D97" s="94">
        <v>1589.11</v>
      </c>
      <c r="E97" s="89">
        <f t="shared" si="2"/>
        <v>12389956.956899999</v>
      </c>
      <c r="F97" s="66">
        <v>45510</v>
      </c>
      <c r="G97" s="67" t="str">
        <f t="shared" si="3"/>
        <v>VENCIDO</v>
      </c>
      <c r="H97" s="67" t="s">
        <v>499</v>
      </c>
      <c r="I97" s="68" t="s">
        <v>439</v>
      </c>
    </row>
    <row r="98" spans="2:9">
      <c r="B98" s="65" t="s">
        <v>127</v>
      </c>
      <c r="C98" s="74">
        <v>0</v>
      </c>
      <c r="D98" s="94">
        <v>2642.04</v>
      </c>
      <c r="E98" s="89">
        <f t="shared" si="2"/>
        <v>20599431.051599998</v>
      </c>
      <c r="F98" s="66">
        <v>45512</v>
      </c>
      <c r="G98" s="67" t="str">
        <f t="shared" si="3"/>
        <v>VENCIDO</v>
      </c>
      <c r="H98" s="67" t="s">
        <v>499</v>
      </c>
      <c r="I98" s="68" t="s">
        <v>439</v>
      </c>
    </row>
    <row r="99" spans="2:9">
      <c r="B99" s="65" t="s">
        <v>128</v>
      </c>
      <c r="C99" s="74">
        <v>0</v>
      </c>
      <c r="D99" s="94">
        <v>308.48</v>
      </c>
      <c r="E99" s="89">
        <f t="shared" si="2"/>
        <v>2405153.7792000002</v>
      </c>
      <c r="F99" s="66">
        <v>45437</v>
      </c>
      <c r="G99" s="67" t="str">
        <f t="shared" si="3"/>
        <v>VENCIDO</v>
      </c>
      <c r="H99" s="67" t="s">
        <v>499</v>
      </c>
      <c r="I99" s="68" t="s">
        <v>439</v>
      </c>
    </row>
    <row r="100" spans="2:9">
      <c r="B100" s="65" t="s">
        <v>128</v>
      </c>
      <c r="C100" s="74">
        <v>0</v>
      </c>
      <c r="D100" s="94">
        <v>16857.86</v>
      </c>
      <c r="E100" s="89">
        <f t="shared" si="2"/>
        <v>131437194.2694</v>
      </c>
      <c r="F100" s="66">
        <v>45483</v>
      </c>
      <c r="G100" s="67" t="str">
        <f t="shared" si="3"/>
        <v>VENCIDO</v>
      </c>
      <c r="H100" s="67" t="s">
        <v>499</v>
      </c>
      <c r="I100" s="68" t="s">
        <v>439</v>
      </c>
    </row>
    <row r="101" spans="2:9">
      <c r="B101" s="65" t="s">
        <v>128</v>
      </c>
      <c r="C101" s="74">
        <v>0</v>
      </c>
      <c r="D101" s="94">
        <v>6819.15</v>
      </c>
      <c r="E101" s="89">
        <f t="shared" si="2"/>
        <v>53167480.528499998</v>
      </c>
      <c r="F101" s="66">
        <v>45511</v>
      </c>
      <c r="G101" s="67" t="str">
        <f t="shared" si="3"/>
        <v>VENCIDO</v>
      </c>
      <c r="H101" s="67" t="s">
        <v>499</v>
      </c>
      <c r="I101" s="68" t="s">
        <v>439</v>
      </c>
    </row>
    <row r="102" spans="2:9">
      <c r="B102" s="65" t="s">
        <v>128</v>
      </c>
      <c r="C102" s="74">
        <v>0</v>
      </c>
      <c r="D102" s="94">
        <v>8807.2199999999993</v>
      </c>
      <c r="E102" s="89">
        <f t="shared" si="2"/>
        <v>68668044.823799998</v>
      </c>
      <c r="F102" s="66">
        <v>45548</v>
      </c>
      <c r="G102" s="67" t="str">
        <f t="shared" si="3"/>
        <v>VENCIDO</v>
      </c>
      <c r="H102" s="67" t="s">
        <v>499</v>
      </c>
      <c r="I102" s="68" t="s">
        <v>439</v>
      </c>
    </row>
    <row r="103" spans="2:9">
      <c r="B103" s="65" t="s">
        <v>128</v>
      </c>
      <c r="C103" s="74">
        <v>0</v>
      </c>
      <c r="D103" s="94">
        <v>5430.75</v>
      </c>
      <c r="E103" s="89">
        <f t="shared" si="2"/>
        <v>42342417.292499997</v>
      </c>
      <c r="F103" s="66">
        <v>45548</v>
      </c>
      <c r="G103" s="67" t="str">
        <f t="shared" si="3"/>
        <v>VENCIDO</v>
      </c>
      <c r="H103" s="67" t="s">
        <v>499</v>
      </c>
      <c r="I103" s="68" t="s">
        <v>439</v>
      </c>
    </row>
    <row r="104" spans="2:9">
      <c r="B104" s="65" t="s">
        <v>129</v>
      </c>
      <c r="C104" s="74">
        <v>0</v>
      </c>
      <c r="D104" s="94">
        <v>488.03</v>
      </c>
      <c r="E104" s="89">
        <f t="shared" si="2"/>
        <v>3805067.4236999997</v>
      </c>
      <c r="F104" s="66">
        <v>45350</v>
      </c>
      <c r="G104" s="67" t="str">
        <f t="shared" si="3"/>
        <v>VENCIDO</v>
      </c>
      <c r="H104" s="67" t="s">
        <v>499</v>
      </c>
      <c r="I104" s="68" t="s">
        <v>439</v>
      </c>
    </row>
    <row r="105" spans="2:9">
      <c r="B105" s="65" t="s">
        <v>129</v>
      </c>
      <c r="C105" s="74">
        <v>0</v>
      </c>
      <c r="D105" s="94">
        <v>3921.75</v>
      </c>
      <c r="E105" s="89">
        <f t="shared" si="2"/>
        <v>30577061.182500001</v>
      </c>
      <c r="F105" s="66">
        <v>45381</v>
      </c>
      <c r="G105" s="67" t="str">
        <f t="shared" si="3"/>
        <v>VENCIDO</v>
      </c>
      <c r="H105" s="67" t="s">
        <v>499</v>
      </c>
      <c r="I105" s="68" t="s">
        <v>439</v>
      </c>
    </row>
    <row r="106" spans="2:9">
      <c r="B106" s="65" t="s">
        <v>129</v>
      </c>
      <c r="C106" s="74">
        <v>0</v>
      </c>
      <c r="D106" s="94">
        <v>5482.5</v>
      </c>
      <c r="E106" s="89">
        <f t="shared" si="2"/>
        <v>42745901.174999997</v>
      </c>
      <c r="F106" s="66">
        <v>45362</v>
      </c>
      <c r="G106" s="67" t="str">
        <f t="shared" si="3"/>
        <v>VENCIDO</v>
      </c>
      <c r="H106" s="67" t="s">
        <v>499</v>
      </c>
      <c r="I106" s="68" t="s">
        <v>439</v>
      </c>
    </row>
    <row r="107" spans="2:9">
      <c r="B107" s="65" t="s">
        <v>129</v>
      </c>
      <c r="C107" s="74">
        <v>0</v>
      </c>
      <c r="D107" s="94">
        <v>2392.5</v>
      </c>
      <c r="E107" s="89">
        <f t="shared" si="2"/>
        <v>18653820.074999999</v>
      </c>
      <c r="F107" s="66">
        <v>45488</v>
      </c>
      <c r="G107" s="67" t="str">
        <f t="shared" si="3"/>
        <v>VENCIDO</v>
      </c>
      <c r="H107" s="67" t="s">
        <v>499</v>
      </c>
      <c r="I107" s="68" t="s">
        <v>439</v>
      </c>
    </row>
    <row r="108" spans="2:9">
      <c r="B108" s="65" t="s">
        <v>129</v>
      </c>
      <c r="C108" s="74">
        <v>0</v>
      </c>
      <c r="D108" s="94">
        <v>1053.75</v>
      </c>
      <c r="E108" s="89">
        <f t="shared" si="2"/>
        <v>8215867.4625000004</v>
      </c>
      <c r="F108" s="66">
        <v>45520</v>
      </c>
      <c r="G108" s="67" t="str">
        <f t="shared" si="3"/>
        <v>VENCIDO</v>
      </c>
      <c r="H108" s="67" t="s">
        <v>499</v>
      </c>
      <c r="I108" s="68" t="s">
        <v>439</v>
      </c>
    </row>
    <row r="109" spans="2:9">
      <c r="B109" s="65" t="s">
        <v>129</v>
      </c>
      <c r="C109" s="74">
        <v>0</v>
      </c>
      <c r="D109" s="94">
        <v>897</v>
      </c>
      <c r="E109" s="89">
        <f t="shared" si="2"/>
        <v>6993720.6299999999</v>
      </c>
      <c r="F109" s="66">
        <v>45553</v>
      </c>
      <c r="G109" s="67" t="str">
        <f t="shared" si="3"/>
        <v>VENCIDO</v>
      </c>
      <c r="H109" s="67" t="s">
        <v>499</v>
      </c>
      <c r="I109" s="68" t="s">
        <v>439</v>
      </c>
    </row>
    <row r="110" spans="2:9">
      <c r="B110" s="65" t="s">
        <v>130</v>
      </c>
      <c r="C110" s="74">
        <v>0</v>
      </c>
      <c r="D110" s="94">
        <v>459</v>
      </c>
      <c r="E110" s="89">
        <f t="shared" si="2"/>
        <v>3578726.61</v>
      </c>
      <c r="F110" s="66">
        <v>45393</v>
      </c>
      <c r="G110" s="67" t="str">
        <f t="shared" si="3"/>
        <v>VENCIDO</v>
      </c>
      <c r="H110" s="67" t="s">
        <v>499</v>
      </c>
      <c r="I110" s="68" t="s">
        <v>439</v>
      </c>
    </row>
    <row r="111" spans="2:9">
      <c r="B111" s="65" t="s">
        <v>131</v>
      </c>
      <c r="C111" s="74">
        <v>0</v>
      </c>
      <c r="D111" s="94">
        <v>68.42</v>
      </c>
      <c r="E111" s="89">
        <f t="shared" si="2"/>
        <v>533456.37179999996</v>
      </c>
      <c r="F111" s="66">
        <v>45381</v>
      </c>
      <c r="G111" s="67" t="str">
        <f t="shared" si="3"/>
        <v>VENCIDO</v>
      </c>
      <c r="H111" s="67" t="s">
        <v>499</v>
      </c>
      <c r="I111" s="68" t="s">
        <v>439</v>
      </c>
    </row>
    <row r="112" spans="2:9">
      <c r="B112" s="65" t="s">
        <v>132</v>
      </c>
      <c r="C112" s="74">
        <v>0</v>
      </c>
      <c r="D112" s="94">
        <v>10785.71</v>
      </c>
      <c r="E112" s="89">
        <f t="shared" si="2"/>
        <v>84093915.87089999</v>
      </c>
      <c r="F112" s="66">
        <v>45138</v>
      </c>
      <c r="G112" s="67" t="str">
        <f t="shared" si="3"/>
        <v>VENCIDO</v>
      </c>
      <c r="H112" s="67" t="s">
        <v>499</v>
      </c>
      <c r="I112" s="68" t="s">
        <v>440</v>
      </c>
    </row>
    <row r="113" spans="2:9">
      <c r="B113" s="65" t="s">
        <v>132</v>
      </c>
      <c r="C113" s="74">
        <v>0</v>
      </c>
      <c r="D113" s="94">
        <v>567.03</v>
      </c>
      <c r="E113" s="89">
        <f t="shared" si="2"/>
        <v>4421013.8336999994</v>
      </c>
      <c r="F113" s="66">
        <v>45511</v>
      </c>
      <c r="G113" s="67" t="str">
        <f t="shared" si="3"/>
        <v>VENCIDO</v>
      </c>
      <c r="H113" s="67" t="s">
        <v>499</v>
      </c>
      <c r="I113" s="68" t="s">
        <v>439</v>
      </c>
    </row>
    <row r="114" spans="2:9">
      <c r="B114" s="65" t="s">
        <v>132</v>
      </c>
      <c r="C114" s="74">
        <v>0</v>
      </c>
      <c r="D114" s="94">
        <v>2992.95</v>
      </c>
      <c r="E114" s="89">
        <f t="shared" si="2"/>
        <v>23335402.6305</v>
      </c>
      <c r="F114" s="66">
        <v>45511</v>
      </c>
      <c r="G114" s="67" t="str">
        <f t="shared" si="3"/>
        <v>VENCIDO</v>
      </c>
      <c r="H114" s="67" t="s">
        <v>499</v>
      </c>
      <c r="I114" s="68" t="s">
        <v>439</v>
      </c>
    </row>
    <row r="115" spans="2:9">
      <c r="B115" s="65" t="s">
        <v>132</v>
      </c>
      <c r="C115" s="74">
        <v>0</v>
      </c>
      <c r="D115" s="94">
        <v>141.6</v>
      </c>
      <c r="E115" s="89">
        <f t="shared" si="2"/>
        <v>1104025.4639999999</v>
      </c>
      <c r="F115" s="66">
        <v>45511</v>
      </c>
      <c r="G115" s="67" t="str">
        <f t="shared" si="3"/>
        <v>VENCIDO</v>
      </c>
      <c r="H115" s="67" t="s">
        <v>499</v>
      </c>
      <c r="I115" s="68" t="s">
        <v>439</v>
      </c>
    </row>
    <row r="116" spans="2:9">
      <c r="B116" s="65" t="s">
        <v>132</v>
      </c>
      <c r="C116" s="74">
        <v>0</v>
      </c>
      <c r="D116" s="94">
        <v>1558.2</v>
      </c>
      <c r="E116" s="89">
        <f t="shared" si="2"/>
        <v>12148958.177999999</v>
      </c>
      <c r="F116" s="66">
        <v>45511</v>
      </c>
      <c r="G116" s="67" t="str">
        <f t="shared" si="3"/>
        <v>VENCIDO</v>
      </c>
      <c r="H116" s="67" t="s">
        <v>499</v>
      </c>
      <c r="I116" s="68" t="s">
        <v>439</v>
      </c>
    </row>
    <row r="117" spans="2:9">
      <c r="B117" s="65" t="s">
        <v>132</v>
      </c>
      <c r="C117" s="74">
        <v>0</v>
      </c>
      <c r="D117" s="94">
        <v>480.35</v>
      </c>
      <c r="E117" s="89">
        <f t="shared" si="2"/>
        <v>3745188.0765</v>
      </c>
      <c r="F117" s="66">
        <v>45511</v>
      </c>
      <c r="G117" s="67" t="str">
        <f t="shared" si="3"/>
        <v>VENCIDO</v>
      </c>
      <c r="H117" s="67" t="s">
        <v>499</v>
      </c>
      <c r="I117" s="68" t="s">
        <v>439</v>
      </c>
    </row>
    <row r="118" spans="2:9">
      <c r="B118" s="65" t="s">
        <v>133</v>
      </c>
      <c r="C118" s="74">
        <v>0</v>
      </c>
      <c r="D118" s="94">
        <v>3816.7</v>
      </c>
      <c r="E118" s="89">
        <f t="shared" si="2"/>
        <v>29758008.392999999</v>
      </c>
      <c r="F118" s="66">
        <v>45488</v>
      </c>
      <c r="G118" s="67" t="str">
        <f t="shared" si="3"/>
        <v>VENCIDO</v>
      </c>
      <c r="H118" s="67" t="s">
        <v>649</v>
      </c>
      <c r="I118" s="68" t="s">
        <v>439</v>
      </c>
    </row>
    <row r="119" spans="2:9">
      <c r="B119" s="65" t="s">
        <v>135</v>
      </c>
      <c r="C119" s="74">
        <v>0</v>
      </c>
      <c r="D119" s="94">
        <v>32635</v>
      </c>
      <c r="E119" s="89">
        <f t="shared" si="2"/>
        <v>254448241.65000001</v>
      </c>
      <c r="F119" s="66">
        <v>45555</v>
      </c>
      <c r="G119" s="67" t="str">
        <f t="shared" si="3"/>
        <v>VENCIDO</v>
      </c>
      <c r="H119" s="67" t="s">
        <v>648</v>
      </c>
      <c r="I119" s="68" t="s">
        <v>439</v>
      </c>
    </row>
    <row r="120" spans="2:9">
      <c r="B120" s="65" t="s">
        <v>501</v>
      </c>
      <c r="C120" s="74">
        <v>0</v>
      </c>
      <c r="D120" s="94">
        <v>206</v>
      </c>
      <c r="E120" s="89">
        <f t="shared" si="2"/>
        <v>1606138.74</v>
      </c>
      <c r="F120" s="66">
        <v>45513</v>
      </c>
      <c r="G120" s="67" t="str">
        <f t="shared" si="3"/>
        <v>VENCIDO</v>
      </c>
      <c r="H120" s="67" t="s">
        <v>499</v>
      </c>
      <c r="I120" s="68" t="s">
        <v>439</v>
      </c>
    </row>
    <row r="121" spans="2:9">
      <c r="B121" s="65" t="s">
        <v>138</v>
      </c>
      <c r="C121" s="74">
        <v>0</v>
      </c>
      <c r="D121" s="94">
        <v>2681.1</v>
      </c>
      <c r="E121" s="89">
        <f t="shared" si="2"/>
        <v>20903973.669</v>
      </c>
      <c r="F121" s="66">
        <v>45558</v>
      </c>
      <c r="G121" s="67" t="str">
        <f t="shared" si="3"/>
        <v>VENCIDO</v>
      </c>
      <c r="H121" s="67" t="s">
        <v>499</v>
      </c>
      <c r="I121" s="68" t="s">
        <v>439</v>
      </c>
    </row>
    <row r="122" spans="2:9">
      <c r="B122" s="65" t="s">
        <v>138</v>
      </c>
      <c r="C122" s="74">
        <v>0</v>
      </c>
      <c r="D122" s="94">
        <v>4731.75</v>
      </c>
      <c r="E122" s="89">
        <f t="shared" si="2"/>
        <v>36892461.082500003</v>
      </c>
      <c r="F122" s="66">
        <v>45558</v>
      </c>
      <c r="G122" s="67" t="str">
        <f t="shared" si="3"/>
        <v>VENCIDO</v>
      </c>
      <c r="H122" s="67" t="s">
        <v>499</v>
      </c>
      <c r="I122" s="68" t="s">
        <v>439</v>
      </c>
    </row>
    <row r="123" spans="2:9">
      <c r="B123" s="65" t="s">
        <v>139</v>
      </c>
      <c r="C123" s="74">
        <v>0</v>
      </c>
      <c r="D123" s="94">
        <v>1493.5</v>
      </c>
      <c r="E123" s="89">
        <f t="shared" si="2"/>
        <v>11644505.865</v>
      </c>
      <c r="F123" s="66">
        <v>45381</v>
      </c>
      <c r="G123" s="67" t="str">
        <f t="shared" si="3"/>
        <v>VENCIDO</v>
      </c>
      <c r="H123" s="67" t="s">
        <v>499</v>
      </c>
      <c r="I123" s="68" t="s">
        <v>440</v>
      </c>
    </row>
    <row r="124" spans="2:9">
      <c r="B124" s="65" t="s">
        <v>139</v>
      </c>
      <c r="C124" s="74">
        <v>0</v>
      </c>
      <c r="D124" s="94">
        <v>2560.9499999999998</v>
      </c>
      <c r="E124" s="89">
        <f t="shared" si="2"/>
        <v>19967189.350499999</v>
      </c>
      <c r="F124" s="66">
        <v>45503</v>
      </c>
      <c r="G124" s="67" t="str">
        <f t="shared" si="3"/>
        <v>VENCIDO</v>
      </c>
      <c r="H124" s="67" t="s">
        <v>499</v>
      </c>
      <c r="I124" s="68" t="s">
        <v>440</v>
      </c>
    </row>
    <row r="125" spans="2:9">
      <c r="B125" s="65" t="s">
        <v>140</v>
      </c>
      <c r="C125" s="74">
        <v>0</v>
      </c>
      <c r="D125" s="94">
        <v>1844.23</v>
      </c>
      <c r="E125" s="89">
        <f t="shared" si="2"/>
        <v>14379074.0217</v>
      </c>
      <c r="F125" s="66">
        <v>45467</v>
      </c>
      <c r="G125" s="67" t="str">
        <f t="shared" si="3"/>
        <v>VENCIDO</v>
      </c>
      <c r="H125" s="67" t="s">
        <v>648</v>
      </c>
      <c r="I125" s="68" t="s">
        <v>439</v>
      </c>
    </row>
    <row r="126" spans="2:9">
      <c r="B126" s="65" t="s">
        <v>141</v>
      </c>
      <c r="C126" s="74">
        <v>0</v>
      </c>
      <c r="D126" s="94">
        <v>6078.9</v>
      </c>
      <c r="E126" s="89">
        <f t="shared" si="2"/>
        <v>47395906.730999999</v>
      </c>
      <c r="F126" s="66">
        <v>45512</v>
      </c>
      <c r="G126" s="67" t="str">
        <f t="shared" si="3"/>
        <v>VENCIDO</v>
      </c>
      <c r="H126" s="67" t="s">
        <v>499</v>
      </c>
      <c r="I126" s="68" t="s">
        <v>439</v>
      </c>
    </row>
    <row r="127" spans="2:9">
      <c r="B127" s="65" t="s">
        <v>142</v>
      </c>
      <c r="C127" s="74">
        <v>0</v>
      </c>
      <c r="D127" s="94">
        <v>620</v>
      </c>
      <c r="E127" s="89">
        <f t="shared" si="2"/>
        <v>4834009.8</v>
      </c>
      <c r="F127" s="66">
        <v>45413</v>
      </c>
      <c r="G127" s="67" t="str">
        <f t="shared" si="3"/>
        <v>VENCIDO</v>
      </c>
      <c r="H127" s="67" t="s">
        <v>499</v>
      </c>
      <c r="I127" s="68" t="s">
        <v>439</v>
      </c>
    </row>
    <row r="128" spans="2:9">
      <c r="B128" s="65" t="s">
        <v>142</v>
      </c>
      <c r="C128" s="74">
        <v>0</v>
      </c>
      <c r="D128" s="94">
        <v>372</v>
      </c>
      <c r="E128" s="89">
        <f t="shared" si="2"/>
        <v>2900405.88</v>
      </c>
      <c r="F128" s="66">
        <v>45415</v>
      </c>
      <c r="G128" s="67" t="str">
        <f t="shared" si="3"/>
        <v>VENCIDO</v>
      </c>
      <c r="H128" s="67" t="s">
        <v>499</v>
      </c>
      <c r="I128" s="68" t="s">
        <v>439</v>
      </c>
    </row>
    <row r="129" spans="2:9">
      <c r="B129" s="65" t="s">
        <v>142</v>
      </c>
      <c r="C129" s="74">
        <v>0</v>
      </c>
      <c r="D129" s="94">
        <v>651</v>
      </c>
      <c r="E129" s="89">
        <f t="shared" si="2"/>
        <v>5075710.29</v>
      </c>
      <c r="F129" s="66">
        <v>45429</v>
      </c>
      <c r="G129" s="67" t="str">
        <f t="shared" si="3"/>
        <v>VENCIDO</v>
      </c>
      <c r="H129" s="67" t="s">
        <v>499</v>
      </c>
      <c r="I129" s="68" t="s">
        <v>439</v>
      </c>
    </row>
    <row r="130" spans="2:9">
      <c r="B130" s="65" t="s">
        <v>142</v>
      </c>
      <c r="C130" s="74">
        <v>0</v>
      </c>
      <c r="D130" s="94">
        <v>195.3</v>
      </c>
      <c r="E130" s="89">
        <f t="shared" si="2"/>
        <v>1522713.0870000001</v>
      </c>
      <c r="F130" s="66">
        <v>45434</v>
      </c>
      <c r="G130" s="67" t="str">
        <f t="shared" si="3"/>
        <v>VENCIDO</v>
      </c>
      <c r="H130" s="67" t="s">
        <v>499</v>
      </c>
      <c r="I130" s="68" t="s">
        <v>439</v>
      </c>
    </row>
    <row r="131" spans="2:9">
      <c r="B131" s="65" t="s">
        <v>142</v>
      </c>
      <c r="C131" s="74">
        <v>0</v>
      </c>
      <c r="D131" s="94">
        <v>260.39999999999998</v>
      </c>
      <c r="E131" s="89">
        <f t="shared" si="2"/>
        <v>2030284.1159999999</v>
      </c>
      <c r="F131" s="66">
        <v>45435</v>
      </c>
      <c r="G131" s="67" t="str">
        <f t="shared" si="3"/>
        <v>VENCIDO</v>
      </c>
      <c r="H131" s="67" t="s">
        <v>499</v>
      </c>
      <c r="I131" s="68" t="s">
        <v>439</v>
      </c>
    </row>
    <row r="132" spans="2:9">
      <c r="B132" s="65" t="s">
        <v>142</v>
      </c>
      <c r="C132" s="74">
        <v>0</v>
      </c>
      <c r="D132" s="94">
        <v>372</v>
      </c>
      <c r="E132" s="89">
        <f t="shared" si="2"/>
        <v>2900405.88</v>
      </c>
      <c r="F132" s="66">
        <v>45441</v>
      </c>
      <c r="G132" s="67" t="str">
        <f t="shared" si="3"/>
        <v>VENCIDO</v>
      </c>
      <c r="H132" s="67" t="s">
        <v>499</v>
      </c>
      <c r="I132" s="68" t="s">
        <v>439</v>
      </c>
    </row>
    <row r="133" spans="2:9">
      <c r="B133" s="65" t="s">
        <v>142</v>
      </c>
      <c r="C133" s="74">
        <v>0</v>
      </c>
      <c r="D133" s="94">
        <v>78.12</v>
      </c>
      <c r="E133" s="89">
        <f t="shared" si="2"/>
        <v>609085.23479999998</v>
      </c>
      <c r="F133" s="66">
        <v>45441</v>
      </c>
      <c r="G133" s="67" t="str">
        <f t="shared" si="3"/>
        <v>VENCIDO</v>
      </c>
      <c r="H133" s="67" t="s">
        <v>499</v>
      </c>
      <c r="I133" s="68" t="s">
        <v>439</v>
      </c>
    </row>
    <row r="134" spans="2:9">
      <c r="B134" s="65" t="s">
        <v>143</v>
      </c>
      <c r="C134" s="74">
        <v>0</v>
      </c>
      <c r="D134" s="94">
        <v>10992.15</v>
      </c>
      <c r="E134" s="89">
        <f t="shared" si="2"/>
        <v>85703485.198499992</v>
      </c>
      <c r="F134" s="66">
        <v>45476</v>
      </c>
      <c r="G134" s="67" t="str">
        <f t="shared" si="3"/>
        <v>VENCIDO</v>
      </c>
      <c r="H134" s="67" t="s">
        <v>499</v>
      </c>
      <c r="I134" s="68" t="s">
        <v>439</v>
      </c>
    </row>
    <row r="135" spans="2:9">
      <c r="B135" s="65" t="s">
        <v>143</v>
      </c>
      <c r="C135" s="74">
        <v>0</v>
      </c>
      <c r="D135" s="94">
        <v>1468.35</v>
      </c>
      <c r="E135" s="89">
        <f t="shared" si="2"/>
        <v>11448416.5965</v>
      </c>
      <c r="F135" s="66">
        <v>45476</v>
      </c>
      <c r="G135" s="67" t="str">
        <f t="shared" si="3"/>
        <v>VENCIDO</v>
      </c>
      <c r="H135" s="67" t="s">
        <v>499</v>
      </c>
      <c r="I135" s="68" t="s">
        <v>439</v>
      </c>
    </row>
    <row r="136" spans="2:9">
      <c r="B136" s="65" t="s">
        <v>143</v>
      </c>
      <c r="C136" s="74">
        <v>0</v>
      </c>
      <c r="D136" s="94">
        <v>5343</v>
      </c>
      <c r="E136" s="89">
        <f t="shared" si="2"/>
        <v>41658248.969999999</v>
      </c>
      <c r="F136" s="66">
        <v>45528</v>
      </c>
      <c r="G136" s="67" t="str">
        <f t="shared" si="3"/>
        <v>VENCIDO</v>
      </c>
      <c r="H136" s="67" t="s">
        <v>499</v>
      </c>
      <c r="I136" s="68" t="s">
        <v>439</v>
      </c>
    </row>
    <row r="137" spans="2:9">
      <c r="B137" s="65" t="s">
        <v>143</v>
      </c>
      <c r="C137" s="74">
        <v>0</v>
      </c>
      <c r="D137" s="94">
        <v>6132.75</v>
      </c>
      <c r="E137" s="89">
        <f t="shared" si="2"/>
        <v>47815763.872500002</v>
      </c>
      <c r="F137" s="66">
        <v>45528</v>
      </c>
      <c r="G137" s="67" t="str">
        <f t="shared" si="3"/>
        <v>VENCIDO</v>
      </c>
      <c r="H137" s="67" t="s">
        <v>499</v>
      </c>
      <c r="I137" s="68" t="s">
        <v>439</v>
      </c>
    </row>
    <row r="138" spans="2:9">
      <c r="B138" s="65" t="s">
        <v>143</v>
      </c>
      <c r="C138" s="74">
        <v>0</v>
      </c>
      <c r="D138" s="94">
        <v>5054.76</v>
      </c>
      <c r="E138" s="89">
        <f t="shared" si="2"/>
        <v>39410902.220399998</v>
      </c>
      <c r="F138" s="66">
        <v>45538</v>
      </c>
      <c r="G138" s="67" t="str">
        <f t="shared" si="3"/>
        <v>VENCIDO</v>
      </c>
      <c r="H138" s="67" t="s">
        <v>499</v>
      </c>
      <c r="I138" s="68" t="s">
        <v>439</v>
      </c>
    </row>
    <row r="139" spans="2:9">
      <c r="B139" s="65" t="s">
        <v>143</v>
      </c>
      <c r="C139" s="74">
        <v>0</v>
      </c>
      <c r="D139" s="94">
        <v>4079.4</v>
      </c>
      <c r="E139" s="89">
        <f t="shared" si="2"/>
        <v>31806225.126000002</v>
      </c>
      <c r="F139" s="66">
        <v>45538</v>
      </c>
      <c r="G139" s="67" t="str">
        <f t="shared" si="3"/>
        <v>VENCIDO</v>
      </c>
      <c r="H139" s="67" t="s">
        <v>499</v>
      </c>
      <c r="I139" s="68" t="s">
        <v>439</v>
      </c>
    </row>
    <row r="140" spans="2:9">
      <c r="B140" s="65" t="s">
        <v>144</v>
      </c>
      <c r="C140" s="74">
        <v>0</v>
      </c>
      <c r="D140" s="94">
        <v>7680</v>
      </c>
      <c r="E140" s="89">
        <f t="shared" si="2"/>
        <v>59879347.200000003</v>
      </c>
      <c r="F140" s="66">
        <v>44537</v>
      </c>
      <c r="G140" s="67" t="str">
        <f t="shared" si="3"/>
        <v>VENCIDO</v>
      </c>
      <c r="H140" s="67" t="s">
        <v>499</v>
      </c>
      <c r="I140" s="68" t="s">
        <v>441</v>
      </c>
    </row>
    <row r="141" spans="2:9">
      <c r="B141" s="65" t="s">
        <v>502</v>
      </c>
      <c r="C141" s="74">
        <v>0</v>
      </c>
      <c r="D141" s="94">
        <v>4974.45</v>
      </c>
      <c r="E141" s="89">
        <f t="shared" si="2"/>
        <v>38784742.015500002</v>
      </c>
      <c r="F141" s="66">
        <v>45540</v>
      </c>
      <c r="G141" s="67" t="str">
        <f t="shared" si="3"/>
        <v>VENCIDO</v>
      </c>
      <c r="H141" s="67" t="s">
        <v>499</v>
      </c>
      <c r="I141" s="68" t="s">
        <v>439</v>
      </c>
    </row>
    <row r="142" spans="2:9">
      <c r="B142" s="65" t="s">
        <v>145</v>
      </c>
      <c r="C142" s="74">
        <v>0</v>
      </c>
      <c r="D142" s="94">
        <v>280000</v>
      </c>
      <c r="E142" s="89">
        <f t="shared" si="2"/>
        <v>2183101200</v>
      </c>
      <c r="F142" s="66">
        <v>45321</v>
      </c>
      <c r="G142" s="67" t="str">
        <f t="shared" si="3"/>
        <v>VENCIDO</v>
      </c>
      <c r="H142" s="67" t="s">
        <v>649</v>
      </c>
      <c r="I142" s="68" t="s">
        <v>439</v>
      </c>
    </row>
    <row r="143" spans="2:9">
      <c r="B143" s="65" t="s">
        <v>145</v>
      </c>
      <c r="C143" s="74">
        <v>0</v>
      </c>
      <c r="D143" s="94">
        <v>53.17</v>
      </c>
      <c r="E143" s="89">
        <f t="shared" si="2"/>
        <v>414555.32430000004</v>
      </c>
      <c r="F143" s="66">
        <v>45474</v>
      </c>
      <c r="G143" s="67" t="str">
        <f t="shared" si="3"/>
        <v>VENCIDO</v>
      </c>
      <c r="H143" s="67" t="s">
        <v>649</v>
      </c>
      <c r="I143" s="68" t="s">
        <v>439</v>
      </c>
    </row>
    <row r="144" spans="2:9">
      <c r="B144" s="65" t="s">
        <v>145</v>
      </c>
      <c r="C144" s="74">
        <v>0</v>
      </c>
      <c r="D144" s="94">
        <v>280000</v>
      </c>
      <c r="E144" s="89">
        <f t="shared" ref="E144:E205" si="4">+D144*$C$7</f>
        <v>2183101200</v>
      </c>
      <c r="F144" s="66">
        <v>45321</v>
      </c>
      <c r="G144" s="67" t="str">
        <f t="shared" si="3"/>
        <v>VENCIDO</v>
      </c>
      <c r="H144" s="67" t="s">
        <v>649</v>
      </c>
      <c r="I144" s="68" t="s">
        <v>439</v>
      </c>
    </row>
    <row r="145" spans="2:9">
      <c r="B145" s="65" t="s">
        <v>145</v>
      </c>
      <c r="C145" s="74">
        <v>0</v>
      </c>
      <c r="D145" s="94">
        <v>280000</v>
      </c>
      <c r="E145" s="89">
        <f t="shared" si="4"/>
        <v>2183101200</v>
      </c>
      <c r="F145" s="66">
        <v>45321</v>
      </c>
      <c r="G145" s="67" t="str">
        <f t="shared" ref="G145:G206" si="5">+IF($C$6-F145&gt;0,"VENCIDO","VIGENTE")</f>
        <v>VENCIDO</v>
      </c>
      <c r="H145" s="67" t="s">
        <v>649</v>
      </c>
      <c r="I145" s="68" t="s">
        <v>439</v>
      </c>
    </row>
    <row r="146" spans="2:9">
      <c r="B146" s="65" t="s">
        <v>145</v>
      </c>
      <c r="C146" s="74">
        <v>0</v>
      </c>
      <c r="D146" s="94">
        <v>280000</v>
      </c>
      <c r="E146" s="89">
        <f t="shared" si="4"/>
        <v>2183101200</v>
      </c>
      <c r="F146" s="66">
        <v>45321</v>
      </c>
      <c r="G146" s="67" t="str">
        <f t="shared" si="5"/>
        <v>VENCIDO</v>
      </c>
      <c r="H146" s="67" t="s">
        <v>649</v>
      </c>
      <c r="I146" s="68" t="s">
        <v>439</v>
      </c>
    </row>
    <row r="147" spans="2:9">
      <c r="B147" s="65" t="s">
        <v>146</v>
      </c>
      <c r="C147" s="74">
        <v>0</v>
      </c>
      <c r="D147" s="94">
        <v>1122.5</v>
      </c>
      <c r="E147" s="89">
        <f t="shared" si="4"/>
        <v>8751896.7750000004</v>
      </c>
      <c r="F147" s="66">
        <v>45445</v>
      </c>
      <c r="G147" s="67" t="str">
        <f t="shared" si="5"/>
        <v>VENCIDO</v>
      </c>
      <c r="H147" s="67" t="s">
        <v>499</v>
      </c>
      <c r="I147" s="68" t="s">
        <v>439</v>
      </c>
    </row>
    <row r="148" spans="2:9">
      <c r="B148" s="65" t="s">
        <v>503</v>
      </c>
      <c r="C148" s="74">
        <v>0</v>
      </c>
      <c r="D148" s="94">
        <v>58.59</v>
      </c>
      <c r="E148" s="89">
        <f t="shared" si="4"/>
        <v>456813.92610000004</v>
      </c>
      <c r="F148" s="66">
        <v>45543</v>
      </c>
      <c r="G148" s="67" t="str">
        <f t="shared" si="5"/>
        <v>VENCIDO</v>
      </c>
      <c r="H148" s="67" t="s">
        <v>499</v>
      </c>
      <c r="I148" s="68" t="s">
        <v>439</v>
      </c>
    </row>
    <row r="149" spans="2:9">
      <c r="B149" s="65" t="s">
        <v>503</v>
      </c>
      <c r="C149" s="74">
        <v>0</v>
      </c>
      <c r="D149" s="94">
        <v>593.9</v>
      </c>
      <c r="E149" s="89">
        <f t="shared" si="4"/>
        <v>4630513.5810000002</v>
      </c>
      <c r="F149" s="66">
        <v>45554</v>
      </c>
      <c r="G149" s="67" t="str">
        <f t="shared" si="5"/>
        <v>VENCIDO</v>
      </c>
      <c r="H149" s="67" t="s">
        <v>499</v>
      </c>
      <c r="I149" s="68" t="s">
        <v>439</v>
      </c>
    </row>
    <row r="150" spans="2:9">
      <c r="B150" s="65" t="s">
        <v>503</v>
      </c>
      <c r="C150" s="74">
        <v>0</v>
      </c>
      <c r="D150" s="94">
        <v>401.76</v>
      </c>
      <c r="E150" s="89">
        <f t="shared" si="4"/>
        <v>3132438.3503999999</v>
      </c>
      <c r="F150" s="66">
        <v>45554</v>
      </c>
      <c r="G150" s="67" t="str">
        <f t="shared" si="5"/>
        <v>VENCIDO</v>
      </c>
      <c r="H150" s="67" t="s">
        <v>499</v>
      </c>
      <c r="I150" s="68" t="s">
        <v>439</v>
      </c>
    </row>
    <row r="151" spans="2:9">
      <c r="B151" s="65" t="s">
        <v>147</v>
      </c>
      <c r="C151" s="74">
        <v>0</v>
      </c>
      <c r="D151" s="94">
        <v>252.45</v>
      </c>
      <c r="E151" s="89">
        <f t="shared" si="4"/>
        <v>1968299.6354999999</v>
      </c>
      <c r="F151" s="66">
        <v>45402</v>
      </c>
      <c r="G151" s="67" t="str">
        <f t="shared" si="5"/>
        <v>VENCIDO</v>
      </c>
      <c r="H151" s="67" t="s">
        <v>499</v>
      </c>
      <c r="I151" s="68" t="s">
        <v>439</v>
      </c>
    </row>
    <row r="152" spans="2:9">
      <c r="B152" s="65" t="s">
        <v>148</v>
      </c>
      <c r="C152" s="74">
        <v>0</v>
      </c>
      <c r="D152" s="94">
        <v>556.02</v>
      </c>
      <c r="E152" s="89">
        <f t="shared" si="4"/>
        <v>4335171.1757999994</v>
      </c>
      <c r="F152" s="66">
        <v>45142</v>
      </c>
      <c r="G152" s="67" t="str">
        <f t="shared" si="5"/>
        <v>VENCIDO</v>
      </c>
      <c r="H152" s="67" t="s">
        <v>499</v>
      </c>
      <c r="I152" s="68" t="s">
        <v>439</v>
      </c>
    </row>
    <row r="153" spans="2:9">
      <c r="B153" s="65" t="s">
        <v>149</v>
      </c>
      <c r="C153" s="74">
        <v>0</v>
      </c>
      <c r="D153" s="94">
        <v>250</v>
      </c>
      <c r="E153" s="89">
        <f t="shared" si="4"/>
        <v>1949197.5</v>
      </c>
      <c r="F153" s="66">
        <v>44079</v>
      </c>
      <c r="G153" s="67" t="str">
        <f t="shared" si="5"/>
        <v>VENCIDO</v>
      </c>
      <c r="H153" s="67" t="s">
        <v>499</v>
      </c>
      <c r="I153" s="68" t="s">
        <v>439</v>
      </c>
    </row>
    <row r="154" spans="2:9">
      <c r="B154" s="65" t="s">
        <v>150</v>
      </c>
      <c r="C154" s="74">
        <v>0</v>
      </c>
      <c r="D154" s="94">
        <v>354.91</v>
      </c>
      <c r="E154" s="89">
        <f t="shared" si="4"/>
        <v>2767158.7389000002</v>
      </c>
      <c r="F154" s="66">
        <v>45362</v>
      </c>
      <c r="G154" s="67" t="str">
        <f t="shared" si="5"/>
        <v>VENCIDO</v>
      </c>
      <c r="H154" s="67" t="s">
        <v>499</v>
      </c>
      <c r="I154" s="68" t="s">
        <v>439</v>
      </c>
    </row>
    <row r="155" spans="2:9">
      <c r="B155" s="65" t="s">
        <v>150</v>
      </c>
      <c r="C155" s="74">
        <v>0</v>
      </c>
      <c r="D155" s="94">
        <v>311.25</v>
      </c>
      <c r="E155" s="89">
        <f t="shared" si="4"/>
        <v>2426750.8875000002</v>
      </c>
      <c r="F155" s="66">
        <v>45404</v>
      </c>
      <c r="G155" s="67" t="str">
        <f t="shared" si="5"/>
        <v>VENCIDO</v>
      </c>
      <c r="H155" s="67" t="s">
        <v>499</v>
      </c>
      <c r="I155" s="68" t="s">
        <v>439</v>
      </c>
    </row>
    <row r="156" spans="2:9">
      <c r="B156" s="65" t="s">
        <v>150</v>
      </c>
      <c r="C156" s="74">
        <v>0</v>
      </c>
      <c r="D156" s="94">
        <v>1626.75</v>
      </c>
      <c r="E156" s="89">
        <f t="shared" si="4"/>
        <v>12683428.1325</v>
      </c>
      <c r="F156" s="66">
        <v>45418</v>
      </c>
      <c r="G156" s="67" t="str">
        <f t="shared" si="5"/>
        <v>VENCIDO</v>
      </c>
      <c r="H156" s="67" t="s">
        <v>499</v>
      </c>
      <c r="I156" s="68" t="s">
        <v>439</v>
      </c>
    </row>
    <row r="157" spans="2:9">
      <c r="B157" s="65" t="s">
        <v>150</v>
      </c>
      <c r="C157" s="74">
        <v>0</v>
      </c>
      <c r="D157" s="94">
        <v>4331.8999999999996</v>
      </c>
      <c r="E157" s="89">
        <f t="shared" si="4"/>
        <v>33774914.600999996</v>
      </c>
      <c r="F157" s="66">
        <v>45510</v>
      </c>
      <c r="G157" s="67" t="str">
        <f t="shared" si="5"/>
        <v>VENCIDO</v>
      </c>
      <c r="H157" s="67" t="s">
        <v>499</v>
      </c>
      <c r="I157" s="68" t="s">
        <v>439</v>
      </c>
    </row>
    <row r="158" spans="2:9">
      <c r="B158" s="65" t="s">
        <v>151</v>
      </c>
      <c r="C158" s="74">
        <v>0</v>
      </c>
      <c r="D158" s="94">
        <v>2616.75</v>
      </c>
      <c r="E158" s="89">
        <f t="shared" si="4"/>
        <v>20402250.232499998</v>
      </c>
      <c r="F158" s="66">
        <v>45442</v>
      </c>
      <c r="G158" s="67" t="str">
        <f t="shared" si="5"/>
        <v>VENCIDO</v>
      </c>
      <c r="H158" s="67" t="s">
        <v>499</v>
      </c>
      <c r="I158" s="68" t="s">
        <v>439</v>
      </c>
    </row>
    <row r="159" spans="2:9">
      <c r="B159" s="65" t="s">
        <v>153</v>
      </c>
      <c r="C159" s="74">
        <v>0</v>
      </c>
      <c r="D159" s="94">
        <v>4916.1099999999997</v>
      </c>
      <c r="E159" s="89">
        <f t="shared" si="4"/>
        <v>38329877.286899999</v>
      </c>
      <c r="F159" s="66">
        <v>45390</v>
      </c>
      <c r="G159" s="67" t="str">
        <f t="shared" si="5"/>
        <v>VENCIDO</v>
      </c>
      <c r="H159" s="67" t="s">
        <v>499</v>
      </c>
      <c r="I159" s="68" t="s">
        <v>439</v>
      </c>
    </row>
    <row r="160" spans="2:9">
      <c r="B160" s="65" t="s">
        <v>153</v>
      </c>
      <c r="C160" s="74">
        <v>0</v>
      </c>
      <c r="D160" s="94">
        <v>1276.8</v>
      </c>
      <c r="E160" s="89">
        <f t="shared" si="4"/>
        <v>9954941.4719999991</v>
      </c>
      <c r="F160" s="66">
        <v>45390</v>
      </c>
      <c r="G160" s="67" t="str">
        <f t="shared" si="5"/>
        <v>VENCIDO</v>
      </c>
      <c r="H160" s="67" t="s">
        <v>499</v>
      </c>
      <c r="I160" s="68" t="s">
        <v>439</v>
      </c>
    </row>
    <row r="161" spans="2:9">
      <c r="B161" s="65" t="s">
        <v>153</v>
      </c>
      <c r="C161" s="74">
        <v>0</v>
      </c>
      <c r="D161" s="94">
        <v>2908</v>
      </c>
      <c r="E161" s="89">
        <f t="shared" si="4"/>
        <v>22673065.32</v>
      </c>
      <c r="F161" s="66">
        <v>45462</v>
      </c>
      <c r="G161" s="67" t="str">
        <f t="shared" si="5"/>
        <v>VENCIDO</v>
      </c>
      <c r="H161" s="67" t="s">
        <v>499</v>
      </c>
      <c r="I161" s="68" t="s">
        <v>439</v>
      </c>
    </row>
    <row r="162" spans="2:9">
      <c r="B162" s="65" t="s">
        <v>153</v>
      </c>
      <c r="C162" s="74">
        <v>0</v>
      </c>
      <c r="D162" s="94">
        <v>1741.92</v>
      </c>
      <c r="E162" s="89">
        <f t="shared" si="4"/>
        <v>13581384.436800001</v>
      </c>
      <c r="F162" s="66">
        <v>45479</v>
      </c>
      <c r="G162" s="67" t="str">
        <f t="shared" si="5"/>
        <v>VENCIDO</v>
      </c>
      <c r="H162" s="67" t="s">
        <v>499</v>
      </c>
      <c r="I162" s="68" t="s">
        <v>439</v>
      </c>
    </row>
    <row r="163" spans="2:9">
      <c r="B163" s="65" t="s">
        <v>153</v>
      </c>
      <c r="C163" s="74">
        <v>0</v>
      </c>
      <c r="D163" s="94">
        <v>3745.45</v>
      </c>
      <c r="E163" s="89">
        <f t="shared" si="4"/>
        <v>29202487.105499998</v>
      </c>
      <c r="F163" s="66">
        <v>45535</v>
      </c>
      <c r="G163" s="67" t="str">
        <f t="shared" si="5"/>
        <v>VENCIDO</v>
      </c>
      <c r="H163" s="67" t="s">
        <v>499</v>
      </c>
      <c r="I163" s="68" t="s">
        <v>439</v>
      </c>
    </row>
    <row r="164" spans="2:9">
      <c r="B164" s="65" t="s">
        <v>153</v>
      </c>
      <c r="C164" s="74">
        <v>0</v>
      </c>
      <c r="D164" s="94">
        <v>1782.48</v>
      </c>
      <c r="E164" s="89">
        <f t="shared" si="4"/>
        <v>13897622.2392</v>
      </c>
      <c r="F164" s="66">
        <v>45559</v>
      </c>
      <c r="G164" s="67" t="str">
        <f t="shared" si="5"/>
        <v>VENCIDO</v>
      </c>
      <c r="H164" s="67" t="s">
        <v>499</v>
      </c>
      <c r="I164" s="68" t="s">
        <v>439</v>
      </c>
    </row>
    <row r="165" spans="2:9">
      <c r="B165" s="65" t="s">
        <v>153</v>
      </c>
      <c r="C165" s="74">
        <v>0</v>
      </c>
      <c r="D165" s="94">
        <v>1122.51</v>
      </c>
      <c r="E165" s="89">
        <f t="shared" si="4"/>
        <v>8751974.742899999</v>
      </c>
      <c r="F165" s="66">
        <v>45559</v>
      </c>
      <c r="G165" s="67" t="str">
        <f t="shared" si="5"/>
        <v>VENCIDO</v>
      </c>
      <c r="H165" s="67" t="s">
        <v>499</v>
      </c>
      <c r="I165" s="68" t="s">
        <v>439</v>
      </c>
    </row>
    <row r="166" spans="2:9">
      <c r="B166" s="65" t="s">
        <v>154</v>
      </c>
      <c r="C166" s="74">
        <v>0</v>
      </c>
      <c r="D166" s="94">
        <v>255152</v>
      </c>
      <c r="E166" s="89">
        <f t="shared" si="4"/>
        <v>1989366562.0799999</v>
      </c>
      <c r="F166" s="66">
        <v>45473</v>
      </c>
      <c r="G166" s="67" t="str">
        <f t="shared" si="5"/>
        <v>VENCIDO</v>
      </c>
      <c r="H166" s="67" t="s">
        <v>648</v>
      </c>
      <c r="I166" s="68" t="s">
        <v>439</v>
      </c>
    </row>
    <row r="167" spans="2:9">
      <c r="B167" s="65" t="s">
        <v>154</v>
      </c>
      <c r="C167" s="74">
        <v>0</v>
      </c>
      <c r="D167" s="94">
        <v>253428</v>
      </c>
      <c r="E167" s="89">
        <f t="shared" si="4"/>
        <v>1975924896.1199999</v>
      </c>
      <c r="F167" s="66">
        <v>45473</v>
      </c>
      <c r="G167" s="67" t="str">
        <f t="shared" si="5"/>
        <v>VENCIDO</v>
      </c>
      <c r="H167" s="67" t="s">
        <v>648</v>
      </c>
      <c r="I167" s="68" t="s">
        <v>439</v>
      </c>
    </row>
    <row r="168" spans="2:9">
      <c r="B168" s="65" t="s">
        <v>154</v>
      </c>
      <c r="C168" s="74">
        <v>0</v>
      </c>
      <c r="D168" s="94">
        <v>142230</v>
      </c>
      <c r="E168" s="89">
        <f t="shared" si="4"/>
        <v>1108937441.7</v>
      </c>
      <c r="F168" s="66">
        <v>45473</v>
      </c>
      <c r="G168" s="67" t="str">
        <f t="shared" si="5"/>
        <v>VENCIDO</v>
      </c>
      <c r="H168" s="67" t="s">
        <v>648</v>
      </c>
      <c r="I168" s="68" t="s">
        <v>439</v>
      </c>
    </row>
    <row r="169" spans="2:9">
      <c r="B169" s="65" t="s">
        <v>154</v>
      </c>
      <c r="C169" s="74">
        <v>0</v>
      </c>
      <c r="D169" s="94">
        <v>161000</v>
      </c>
      <c r="E169" s="89">
        <f t="shared" si="4"/>
        <v>1255283190</v>
      </c>
      <c r="F169" s="66">
        <v>45473</v>
      </c>
      <c r="G169" s="67" t="str">
        <f t="shared" si="5"/>
        <v>VENCIDO</v>
      </c>
      <c r="H169" s="67" t="s">
        <v>648</v>
      </c>
      <c r="I169" s="68" t="s">
        <v>439</v>
      </c>
    </row>
    <row r="170" spans="2:9">
      <c r="B170" s="65" t="s">
        <v>154</v>
      </c>
      <c r="C170" s="74">
        <v>0</v>
      </c>
      <c r="D170" s="94">
        <v>181020</v>
      </c>
      <c r="E170" s="89">
        <f t="shared" si="4"/>
        <v>1411374925.8</v>
      </c>
      <c r="F170" s="66">
        <v>45473</v>
      </c>
      <c r="G170" s="67" t="str">
        <f t="shared" si="5"/>
        <v>VENCIDO</v>
      </c>
      <c r="H170" s="67" t="s">
        <v>648</v>
      </c>
      <c r="I170" s="68" t="s">
        <v>439</v>
      </c>
    </row>
    <row r="171" spans="2:9">
      <c r="B171" s="65" t="s">
        <v>154</v>
      </c>
      <c r="C171" s="74">
        <v>0</v>
      </c>
      <c r="D171" s="94">
        <v>96600</v>
      </c>
      <c r="E171" s="89">
        <f t="shared" si="4"/>
        <v>753169914</v>
      </c>
      <c r="F171" s="66">
        <v>45473</v>
      </c>
      <c r="G171" s="67" t="str">
        <f t="shared" si="5"/>
        <v>VENCIDO</v>
      </c>
      <c r="H171" s="67" t="s">
        <v>648</v>
      </c>
      <c r="I171" s="68" t="s">
        <v>439</v>
      </c>
    </row>
    <row r="172" spans="2:9">
      <c r="B172" s="65" t="s">
        <v>154</v>
      </c>
      <c r="C172" s="74">
        <v>0</v>
      </c>
      <c r="D172" s="94">
        <v>142230</v>
      </c>
      <c r="E172" s="89">
        <f t="shared" si="4"/>
        <v>1108937441.7</v>
      </c>
      <c r="F172" s="66">
        <v>45473</v>
      </c>
      <c r="G172" s="67" t="str">
        <f t="shared" si="5"/>
        <v>VENCIDO</v>
      </c>
      <c r="H172" s="67" t="s">
        <v>648</v>
      </c>
      <c r="I172" s="68" t="s">
        <v>439</v>
      </c>
    </row>
    <row r="173" spans="2:9">
      <c r="B173" s="65" t="s">
        <v>154</v>
      </c>
      <c r="C173" s="74">
        <v>0</v>
      </c>
      <c r="D173" s="94">
        <v>144900</v>
      </c>
      <c r="E173" s="89">
        <f t="shared" si="4"/>
        <v>1129754871</v>
      </c>
      <c r="F173" s="66">
        <v>45473</v>
      </c>
      <c r="G173" s="67" t="str">
        <f t="shared" si="5"/>
        <v>VENCIDO</v>
      </c>
      <c r="H173" s="67" t="s">
        <v>648</v>
      </c>
      <c r="I173" s="68" t="s">
        <v>439</v>
      </c>
    </row>
    <row r="174" spans="2:9">
      <c r="B174" s="65" t="s">
        <v>154</v>
      </c>
      <c r="C174" s="74">
        <v>0</v>
      </c>
      <c r="D174" s="94">
        <v>16100</v>
      </c>
      <c r="E174" s="89">
        <f t="shared" si="4"/>
        <v>125528319</v>
      </c>
      <c r="F174" s="66">
        <v>45473</v>
      </c>
      <c r="G174" s="67" t="str">
        <f t="shared" si="5"/>
        <v>VENCIDO</v>
      </c>
      <c r="H174" s="67" t="s">
        <v>648</v>
      </c>
      <c r="I174" s="68" t="s">
        <v>439</v>
      </c>
    </row>
    <row r="175" spans="2:9">
      <c r="B175" s="65" t="s">
        <v>154</v>
      </c>
      <c r="C175" s="74">
        <v>0</v>
      </c>
      <c r="D175" s="94">
        <v>26450</v>
      </c>
      <c r="E175" s="89">
        <f t="shared" si="4"/>
        <v>206225095.5</v>
      </c>
      <c r="F175" s="66">
        <v>45473</v>
      </c>
      <c r="G175" s="67" t="str">
        <f t="shared" si="5"/>
        <v>VENCIDO</v>
      </c>
      <c r="H175" s="67" t="s">
        <v>648</v>
      </c>
      <c r="I175" s="68" t="s">
        <v>439</v>
      </c>
    </row>
    <row r="176" spans="2:9">
      <c r="B176" s="65" t="s">
        <v>154</v>
      </c>
      <c r="C176" s="74">
        <v>0</v>
      </c>
      <c r="D176" s="94">
        <v>85338</v>
      </c>
      <c r="E176" s="89">
        <f t="shared" si="4"/>
        <v>665362465.01999998</v>
      </c>
      <c r="F176" s="66">
        <v>45473</v>
      </c>
      <c r="G176" s="67" t="str">
        <f t="shared" si="5"/>
        <v>VENCIDO</v>
      </c>
      <c r="H176" s="67" t="s">
        <v>648</v>
      </c>
      <c r="I176" s="68" t="s">
        <v>439</v>
      </c>
    </row>
    <row r="177" spans="2:9">
      <c r="B177" s="65" t="s">
        <v>154</v>
      </c>
      <c r="C177" s="74">
        <v>0</v>
      </c>
      <c r="D177" s="94">
        <v>69575</v>
      </c>
      <c r="E177" s="89">
        <f t="shared" si="4"/>
        <v>542461664.25</v>
      </c>
      <c r="F177" s="66">
        <v>45473</v>
      </c>
      <c r="G177" s="67" t="str">
        <f t="shared" si="5"/>
        <v>VENCIDO</v>
      </c>
      <c r="H177" s="67" t="s">
        <v>648</v>
      </c>
      <c r="I177" s="68" t="s">
        <v>439</v>
      </c>
    </row>
    <row r="178" spans="2:9">
      <c r="B178" s="65" t="s">
        <v>154</v>
      </c>
      <c r="C178" s="74">
        <v>0</v>
      </c>
      <c r="D178" s="94">
        <v>127041</v>
      </c>
      <c r="E178" s="89">
        <f t="shared" si="4"/>
        <v>990511998.38999999</v>
      </c>
      <c r="F178" s="66">
        <v>45473</v>
      </c>
      <c r="G178" s="67" t="str">
        <f t="shared" si="5"/>
        <v>VENCIDO</v>
      </c>
      <c r="H178" s="67" t="s">
        <v>648</v>
      </c>
      <c r="I178" s="68" t="s">
        <v>439</v>
      </c>
    </row>
    <row r="179" spans="2:9">
      <c r="B179" s="65" t="s">
        <v>154</v>
      </c>
      <c r="C179" s="74">
        <v>0</v>
      </c>
      <c r="D179" s="94">
        <v>18400</v>
      </c>
      <c r="E179" s="89">
        <f t="shared" si="4"/>
        <v>143460936</v>
      </c>
      <c r="F179" s="66">
        <v>45473</v>
      </c>
      <c r="G179" s="67" t="str">
        <f t="shared" si="5"/>
        <v>VENCIDO</v>
      </c>
      <c r="H179" s="67" t="s">
        <v>648</v>
      </c>
      <c r="I179" s="68" t="s">
        <v>439</v>
      </c>
    </row>
    <row r="180" spans="2:9">
      <c r="B180" s="65" t="s">
        <v>154</v>
      </c>
      <c r="C180" s="74">
        <v>0</v>
      </c>
      <c r="D180" s="94">
        <v>12040</v>
      </c>
      <c r="E180" s="89">
        <f t="shared" si="4"/>
        <v>93873351.599999994</v>
      </c>
      <c r="F180" s="66">
        <v>45473</v>
      </c>
      <c r="G180" s="67" t="str">
        <f t="shared" si="5"/>
        <v>VENCIDO</v>
      </c>
      <c r="H180" s="67" t="s">
        <v>648</v>
      </c>
      <c r="I180" s="68" t="s">
        <v>439</v>
      </c>
    </row>
    <row r="181" spans="2:9">
      <c r="B181" s="65" t="s">
        <v>154</v>
      </c>
      <c r="C181" s="74">
        <v>0</v>
      </c>
      <c r="D181" s="94">
        <v>80500</v>
      </c>
      <c r="E181" s="89">
        <f t="shared" si="4"/>
        <v>627641595</v>
      </c>
      <c r="F181" s="66">
        <v>45473</v>
      </c>
      <c r="G181" s="67" t="str">
        <f t="shared" si="5"/>
        <v>VENCIDO</v>
      </c>
      <c r="H181" s="67" t="s">
        <v>648</v>
      </c>
      <c r="I181" s="68" t="s">
        <v>439</v>
      </c>
    </row>
    <row r="182" spans="2:9">
      <c r="B182" s="65" t="s">
        <v>154</v>
      </c>
      <c r="C182" s="74">
        <v>0</v>
      </c>
      <c r="D182" s="94">
        <v>32200</v>
      </c>
      <c r="E182" s="89">
        <f t="shared" si="4"/>
        <v>251056638</v>
      </c>
      <c r="F182" s="66">
        <v>45473</v>
      </c>
      <c r="G182" s="67" t="str">
        <f t="shared" si="5"/>
        <v>VENCIDO</v>
      </c>
      <c r="H182" s="67" t="s">
        <v>648</v>
      </c>
      <c r="I182" s="68" t="s">
        <v>439</v>
      </c>
    </row>
    <row r="183" spans="2:9">
      <c r="B183" s="65" t="s">
        <v>154</v>
      </c>
      <c r="C183" s="74">
        <v>0</v>
      </c>
      <c r="D183" s="94">
        <v>32200</v>
      </c>
      <c r="E183" s="89">
        <f t="shared" si="4"/>
        <v>251056638</v>
      </c>
      <c r="F183" s="66">
        <v>45473</v>
      </c>
      <c r="G183" s="67" t="str">
        <f t="shared" si="5"/>
        <v>VENCIDO</v>
      </c>
      <c r="H183" s="67" t="s">
        <v>648</v>
      </c>
      <c r="I183" s="68" t="s">
        <v>439</v>
      </c>
    </row>
    <row r="184" spans="2:9">
      <c r="B184" s="65" t="s">
        <v>154</v>
      </c>
      <c r="C184" s="74">
        <v>0</v>
      </c>
      <c r="D184" s="94">
        <v>17250</v>
      </c>
      <c r="E184" s="89">
        <f t="shared" si="4"/>
        <v>134494627.5</v>
      </c>
      <c r="F184" s="66">
        <v>45473</v>
      </c>
      <c r="G184" s="67" t="str">
        <f t="shared" si="5"/>
        <v>VENCIDO</v>
      </c>
      <c r="H184" s="67" t="s">
        <v>648</v>
      </c>
      <c r="I184" s="68" t="s">
        <v>439</v>
      </c>
    </row>
    <row r="185" spans="2:9">
      <c r="B185" s="65" t="s">
        <v>154</v>
      </c>
      <c r="C185" s="74">
        <v>0</v>
      </c>
      <c r="D185" s="94">
        <v>32200</v>
      </c>
      <c r="E185" s="89">
        <f t="shared" si="4"/>
        <v>251056638</v>
      </c>
      <c r="F185" s="66">
        <v>45473</v>
      </c>
      <c r="G185" s="67" t="str">
        <f t="shared" si="5"/>
        <v>VENCIDO</v>
      </c>
      <c r="H185" s="67" t="s">
        <v>648</v>
      </c>
      <c r="I185" s="68" t="s">
        <v>439</v>
      </c>
    </row>
    <row r="186" spans="2:9">
      <c r="B186" s="65" t="s">
        <v>154</v>
      </c>
      <c r="C186" s="74">
        <v>0</v>
      </c>
      <c r="D186" s="94">
        <v>7350</v>
      </c>
      <c r="E186" s="89">
        <f t="shared" si="4"/>
        <v>57306406.5</v>
      </c>
      <c r="F186" s="66">
        <v>45442</v>
      </c>
      <c r="G186" s="67" t="str">
        <f t="shared" si="5"/>
        <v>VENCIDO</v>
      </c>
      <c r="H186" s="67" t="s">
        <v>648</v>
      </c>
      <c r="I186" s="68" t="s">
        <v>439</v>
      </c>
    </row>
    <row r="187" spans="2:9">
      <c r="B187" s="65" t="s">
        <v>154</v>
      </c>
      <c r="C187" s="74">
        <v>0</v>
      </c>
      <c r="D187" s="94">
        <v>5675</v>
      </c>
      <c r="E187" s="89">
        <f t="shared" si="4"/>
        <v>44246783.25</v>
      </c>
      <c r="F187" s="66">
        <v>45442</v>
      </c>
      <c r="G187" s="67" t="str">
        <f t="shared" si="5"/>
        <v>VENCIDO</v>
      </c>
      <c r="H187" s="67" t="s">
        <v>648</v>
      </c>
      <c r="I187" s="68" t="s">
        <v>439</v>
      </c>
    </row>
    <row r="188" spans="2:9">
      <c r="B188" s="65" t="s">
        <v>155</v>
      </c>
      <c r="C188" s="74">
        <v>0</v>
      </c>
      <c r="D188" s="94">
        <v>942.22</v>
      </c>
      <c r="E188" s="89">
        <f t="shared" si="4"/>
        <v>7346291.4737999998</v>
      </c>
      <c r="F188" s="66">
        <v>45420</v>
      </c>
      <c r="G188" s="67" t="str">
        <f t="shared" si="5"/>
        <v>VENCIDO</v>
      </c>
      <c r="H188" s="67" t="s">
        <v>499</v>
      </c>
      <c r="I188" s="68" t="s">
        <v>439</v>
      </c>
    </row>
    <row r="189" spans="2:9">
      <c r="B189" s="65" t="s">
        <v>155</v>
      </c>
      <c r="C189" s="74">
        <v>0</v>
      </c>
      <c r="D189" s="94">
        <v>2990.16</v>
      </c>
      <c r="E189" s="89">
        <f t="shared" si="4"/>
        <v>23313649.586399999</v>
      </c>
      <c r="F189" s="66">
        <v>45420</v>
      </c>
      <c r="G189" s="67" t="str">
        <f t="shared" si="5"/>
        <v>VENCIDO</v>
      </c>
      <c r="H189" s="67" t="s">
        <v>499</v>
      </c>
      <c r="I189" s="68" t="s">
        <v>439</v>
      </c>
    </row>
    <row r="190" spans="2:9">
      <c r="B190" s="65" t="s">
        <v>155</v>
      </c>
      <c r="C190" s="74">
        <v>0</v>
      </c>
      <c r="D190" s="94">
        <v>1501.34</v>
      </c>
      <c r="E190" s="89">
        <f t="shared" si="4"/>
        <v>11705632.6986</v>
      </c>
      <c r="F190" s="66">
        <v>45420</v>
      </c>
      <c r="G190" s="67" t="str">
        <f t="shared" si="5"/>
        <v>VENCIDO</v>
      </c>
      <c r="H190" s="67" t="s">
        <v>499</v>
      </c>
      <c r="I190" s="68" t="s">
        <v>439</v>
      </c>
    </row>
    <row r="191" spans="2:9">
      <c r="B191" s="65" t="s">
        <v>155</v>
      </c>
      <c r="C191" s="74">
        <v>0</v>
      </c>
      <c r="D191" s="94">
        <v>700</v>
      </c>
      <c r="E191" s="89">
        <f t="shared" si="4"/>
        <v>5457753</v>
      </c>
      <c r="F191" s="66">
        <v>45517</v>
      </c>
      <c r="G191" s="67" t="str">
        <f t="shared" si="5"/>
        <v>VENCIDO</v>
      </c>
      <c r="H191" s="67" t="s">
        <v>499</v>
      </c>
      <c r="I191" s="68" t="s">
        <v>439</v>
      </c>
    </row>
    <row r="192" spans="2:9">
      <c r="B192" s="65" t="s">
        <v>157</v>
      </c>
      <c r="C192" s="74">
        <v>0</v>
      </c>
      <c r="D192" s="94">
        <v>3600</v>
      </c>
      <c r="E192" s="89">
        <f t="shared" si="4"/>
        <v>28068444</v>
      </c>
      <c r="F192" s="66">
        <v>45445</v>
      </c>
      <c r="G192" s="67" t="str">
        <f t="shared" si="5"/>
        <v>VENCIDO</v>
      </c>
      <c r="H192" s="67" t="s">
        <v>499</v>
      </c>
      <c r="I192" s="68" t="s">
        <v>439</v>
      </c>
    </row>
    <row r="193" spans="2:9">
      <c r="B193" s="65" t="s">
        <v>158</v>
      </c>
      <c r="C193" s="74">
        <v>0</v>
      </c>
      <c r="D193" s="94">
        <v>7179.25</v>
      </c>
      <c r="E193" s="89">
        <f t="shared" si="4"/>
        <v>55975104.607500002</v>
      </c>
      <c r="F193" s="66">
        <v>45508</v>
      </c>
      <c r="G193" s="67" t="str">
        <f t="shared" si="5"/>
        <v>VENCIDO</v>
      </c>
      <c r="H193" s="67" t="s">
        <v>499</v>
      </c>
      <c r="I193" s="68" t="s">
        <v>439</v>
      </c>
    </row>
    <row r="194" spans="2:9">
      <c r="B194" s="65" t="s">
        <v>158</v>
      </c>
      <c r="C194" s="74">
        <v>0</v>
      </c>
      <c r="D194" s="94">
        <v>16714.400000000001</v>
      </c>
      <c r="E194" s="89">
        <f t="shared" si="4"/>
        <v>130318666.77600001</v>
      </c>
      <c r="F194" s="66">
        <v>45508</v>
      </c>
      <c r="G194" s="67" t="str">
        <f t="shared" si="5"/>
        <v>VENCIDO</v>
      </c>
      <c r="H194" s="67" t="s">
        <v>499</v>
      </c>
      <c r="I194" s="68" t="s">
        <v>439</v>
      </c>
    </row>
    <row r="195" spans="2:9">
      <c r="B195" s="65" t="s">
        <v>158</v>
      </c>
      <c r="C195" s="74">
        <v>0</v>
      </c>
      <c r="D195" s="94">
        <v>19121.599999999999</v>
      </c>
      <c r="E195" s="89">
        <f t="shared" si="4"/>
        <v>149087099.66399997</v>
      </c>
      <c r="F195" s="66">
        <v>45508</v>
      </c>
      <c r="G195" s="67" t="str">
        <f t="shared" si="5"/>
        <v>VENCIDO</v>
      </c>
      <c r="H195" s="67" t="s">
        <v>499</v>
      </c>
      <c r="I195" s="68" t="s">
        <v>439</v>
      </c>
    </row>
    <row r="196" spans="2:9">
      <c r="B196" s="65" t="s">
        <v>158</v>
      </c>
      <c r="C196" s="74">
        <v>0</v>
      </c>
      <c r="D196" s="94">
        <v>6115.02</v>
      </c>
      <c r="E196" s="89">
        <f t="shared" si="4"/>
        <v>47677526.785800003</v>
      </c>
      <c r="F196" s="66">
        <v>45520</v>
      </c>
      <c r="G196" s="67" t="str">
        <f t="shared" si="5"/>
        <v>VENCIDO</v>
      </c>
      <c r="H196" s="67" t="s">
        <v>499</v>
      </c>
      <c r="I196" s="68" t="s">
        <v>439</v>
      </c>
    </row>
    <row r="197" spans="2:9">
      <c r="B197" s="65" t="s">
        <v>158</v>
      </c>
      <c r="C197" s="74">
        <v>0</v>
      </c>
      <c r="D197" s="94">
        <v>7673.93</v>
      </c>
      <c r="E197" s="89">
        <f t="shared" si="4"/>
        <v>59832020.684700005</v>
      </c>
      <c r="F197" s="66">
        <v>45544</v>
      </c>
      <c r="G197" s="67" t="str">
        <f t="shared" si="5"/>
        <v>VENCIDO</v>
      </c>
      <c r="H197" s="67" t="s">
        <v>499</v>
      </c>
      <c r="I197" s="68" t="s">
        <v>439</v>
      </c>
    </row>
    <row r="198" spans="2:9">
      <c r="B198" s="65" t="s">
        <v>158</v>
      </c>
      <c r="C198" s="74">
        <v>0</v>
      </c>
      <c r="D198" s="94">
        <v>2290.5700000000002</v>
      </c>
      <c r="E198" s="89">
        <f t="shared" si="4"/>
        <v>17859093.270300001</v>
      </c>
      <c r="F198" s="66">
        <v>45513</v>
      </c>
      <c r="G198" s="67" t="str">
        <f t="shared" si="5"/>
        <v>VENCIDO</v>
      </c>
      <c r="H198" s="67" t="s">
        <v>499</v>
      </c>
      <c r="I198" s="68" t="s">
        <v>439</v>
      </c>
    </row>
    <row r="199" spans="2:9">
      <c r="B199" s="65" t="s">
        <v>158</v>
      </c>
      <c r="C199" s="74">
        <v>0</v>
      </c>
      <c r="D199" s="94">
        <v>6572.88</v>
      </c>
      <c r="E199" s="89">
        <f t="shared" si="4"/>
        <v>51247365.055200003</v>
      </c>
      <c r="F199" s="66">
        <v>45513</v>
      </c>
      <c r="G199" s="67" t="str">
        <f t="shared" si="5"/>
        <v>VENCIDO</v>
      </c>
      <c r="H199" s="67" t="s">
        <v>499</v>
      </c>
      <c r="I199" s="68" t="s">
        <v>439</v>
      </c>
    </row>
    <row r="200" spans="2:9">
      <c r="B200" s="65" t="s">
        <v>158</v>
      </c>
      <c r="C200" s="74">
        <v>0</v>
      </c>
      <c r="D200" s="94">
        <v>6258.72</v>
      </c>
      <c r="E200" s="89">
        <f t="shared" si="4"/>
        <v>48797925.5088</v>
      </c>
      <c r="F200" s="66">
        <v>45513</v>
      </c>
      <c r="G200" s="67" t="str">
        <f t="shared" si="5"/>
        <v>VENCIDO</v>
      </c>
      <c r="H200" s="67" t="s">
        <v>499</v>
      </c>
      <c r="I200" s="68" t="s">
        <v>439</v>
      </c>
    </row>
    <row r="201" spans="2:9">
      <c r="B201" s="65" t="s">
        <v>159</v>
      </c>
      <c r="C201" s="74">
        <v>0</v>
      </c>
      <c r="D201" s="94">
        <v>107588.64</v>
      </c>
      <c r="E201" s="89">
        <f t="shared" si="4"/>
        <v>838846032.46560001</v>
      </c>
      <c r="F201" s="66">
        <v>45544</v>
      </c>
      <c r="G201" s="67" t="str">
        <f t="shared" si="5"/>
        <v>VENCIDO</v>
      </c>
      <c r="H201" s="67" t="s">
        <v>648</v>
      </c>
      <c r="I201" s="68" t="s">
        <v>439</v>
      </c>
    </row>
    <row r="202" spans="2:9">
      <c r="B202" s="65" t="s">
        <v>160</v>
      </c>
      <c r="C202" s="74">
        <v>0</v>
      </c>
      <c r="D202" s="94">
        <v>5356.84</v>
      </c>
      <c r="E202" s="89">
        <f t="shared" si="4"/>
        <v>41766156.5436</v>
      </c>
      <c r="F202" s="66">
        <v>45350</v>
      </c>
      <c r="G202" s="67" t="str">
        <f t="shared" si="5"/>
        <v>VENCIDO</v>
      </c>
      <c r="H202" s="67" t="s">
        <v>499</v>
      </c>
      <c r="I202" s="68" t="s">
        <v>439</v>
      </c>
    </row>
    <row r="203" spans="2:9">
      <c r="B203" s="65" t="s">
        <v>160</v>
      </c>
      <c r="C203" s="74">
        <v>0</v>
      </c>
      <c r="D203" s="94">
        <v>962.5</v>
      </c>
      <c r="E203" s="89">
        <f t="shared" si="4"/>
        <v>7504410.375</v>
      </c>
      <c r="F203" s="66">
        <v>45350</v>
      </c>
      <c r="G203" s="67" t="str">
        <f t="shared" si="5"/>
        <v>VENCIDO</v>
      </c>
      <c r="H203" s="67" t="s">
        <v>499</v>
      </c>
      <c r="I203" s="68" t="s">
        <v>439</v>
      </c>
    </row>
    <row r="204" spans="2:9">
      <c r="B204" s="65" t="s">
        <v>160</v>
      </c>
      <c r="C204" s="74">
        <v>0</v>
      </c>
      <c r="D204" s="94">
        <v>4169.51</v>
      </c>
      <c r="E204" s="89">
        <f t="shared" si="4"/>
        <v>32508793.872900002</v>
      </c>
      <c r="F204" s="66">
        <v>45350</v>
      </c>
      <c r="G204" s="67" t="str">
        <f t="shared" si="5"/>
        <v>VENCIDO</v>
      </c>
      <c r="H204" s="67" t="s">
        <v>499</v>
      </c>
      <c r="I204" s="68" t="s">
        <v>439</v>
      </c>
    </row>
    <row r="205" spans="2:9">
      <c r="B205" s="65" t="s">
        <v>160</v>
      </c>
      <c r="C205" s="74">
        <v>0</v>
      </c>
      <c r="D205" s="94">
        <v>6014.9</v>
      </c>
      <c r="E205" s="89">
        <f t="shared" si="4"/>
        <v>46896912.170999996</v>
      </c>
      <c r="F205" s="66">
        <v>45350</v>
      </c>
      <c r="G205" s="67" t="str">
        <f t="shared" si="5"/>
        <v>VENCIDO</v>
      </c>
      <c r="H205" s="67" t="s">
        <v>499</v>
      </c>
      <c r="I205" s="68" t="s">
        <v>439</v>
      </c>
    </row>
    <row r="206" spans="2:9">
      <c r="B206" s="65" t="s">
        <v>160</v>
      </c>
      <c r="C206" s="74">
        <v>0</v>
      </c>
      <c r="D206" s="94">
        <v>4012</v>
      </c>
      <c r="E206" s="89">
        <f t="shared" ref="E206:E269" si="6">+D206*$C$7</f>
        <v>31280721.48</v>
      </c>
      <c r="F206" s="66">
        <v>45350</v>
      </c>
      <c r="G206" s="67" t="str">
        <f t="shared" si="5"/>
        <v>VENCIDO</v>
      </c>
      <c r="H206" s="67" t="s">
        <v>499</v>
      </c>
      <c r="I206" s="68" t="s">
        <v>439</v>
      </c>
    </row>
    <row r="207" spans="2:9">
      <c r="B207" s="65" t="s">
        <v>160</v>
      </c>
      <c r="C207" s="74">
        <v>0</v>
      </c>
      <c r="D207" s="94">
        <v>1510.25</v>
      </c>
      <c r="E207" s="89">
        <f t="shared" si="6"/>
        <v>11775102.0975</v>
      </c>
      <c r="F207" s="66">
        <v>45350</v>
      </c>
      <c r="G207" s="67" t="str">
        <f t="shared" ref="G207:G270" si="7">+IF($C$6-F207&gt;0,"VENCIDO","VIGENTE")</f>
        <v>VENCIDO</v>
      </c>
      <c r="H207" s="67" t="s">
        <v>499</v>
      </c>
      <c r="I207" s="68" t="s">
        <v>439</v>
      </c>
    </row>
    <row r="208" spans="2:9">
      <c r="B208" s="65" t="s">
        <v>160</v>
      </c>
      <c r="C208" s="74">
        <v>0</v>
      </c>
      <c r="D208" s="94">
        <v>8076.5</v>
      </c>
      <c r="E208" s="89">
        <f t="shared" si="6"/>
        <v>62970774.435000002</v>
      </c>
      <c r="F208" s="66">
        <v>45350</v>
      </c>
      <c r="G208" s="67" t="str">
        <f t="shared" si="7"/>
        <v>VENCIDO</v>
      </c>
      <c r="H208" s="67" t="s">
        <v>499</v>
      </c>
      <c r="I208" s="68" t="s">
        <v>439</v>
      </c>
    </row>
    <row r="209" spans="2:9">
      <c r="B209" s="65" t="s">
        <v>160</v>
      </c>
      <c r="C209" s="74">
        <v>0</v>
      </c>
      <c r="D209" s="94">
        <v>7659.75</v>
      </c>
      <c r="E209" s="89">
        <f t="shared" si="6"/>
        <v>59721462.202500001</v>
      </c>
      <c r="F209" s="66">
        <v>45381</v>
      </c>
      <c r="G209" s="67" t="str">
        <f t="shared" si="7"/>
        <v>VENCIDO</v>
      </c>
      <c r="H209" s="67" t="s">
        <v>499</v>
      </c>
      <c r="I209" s="68" t="s">
        <v>439</v>
      </c>
    </row>
    <row r="210" spans="2:9">
      <c r="B210" s="65" t="s">
        <v>160</v>
      </c>
      <c r="C210" s="74">
        <v>0</v>
      </c>
      <c r="D210" s="94">
        <v>4675.7700000000004</v>
      </c>
      <c r="E210" s="89">
        <f t="shared" si="6"/>
        <v>36455996.778300002</v>
      </c>
      <c r="F210" s="66">
        <v>45350</v>
      </c>
      <c r="G210" s="67" t="str">
        <f t="shared" si="7"/>
        <v>VENCIDO</v>
      </c>
      <c r="H210" s="67" t="s">
        <v>499</v>
      </c>
      <c r="I210" s="68" t="s">
        <v>439</v>
      </c>
    </row>
    <row r="211" spans="2:9">
      <c r="B211" s="65" t="s">
        <v>160</v>
      </c>
      <c r="C211" s="74">
        <v>0</v>
      </c>
      <c r="D211" s="94">
        <v>5000</v>
      </c>
      <c r="E211" s="89">
        <f t="shared" si="6"/>
        <v>38983950</v>
      </c>
      <c r="F211" s="66">
        <v>45504</v>
      </c>
      <c r="G211" s="67" t="str">
        <f t="shared" si="7"/>
        <v>VENCIDO</v>
      </c>
      <c r="H211" s="67" t="s">
        <v>499</v>
      </c>
      <c r="I211" s="68" t="s">
        <v>439</v>
      </c>
    </row>
    <row r="212" spans="2:9">
      <c r="B212" s="65" t="s">
        <v>161</v>
      </c>
      <c r="C212" s="74">
        <v>0</v>
      </c>
      <c r="D212" s="94">
        <v>939.78</v>
      </c>
      <c r="E212" s="89">
        <f t="shared" si="6"/>
        <v>7327267.3061999995</v>
      </c>
      <c r="F212" s="66">
        <v>45558</v>
      </c>
      <c r="G212" s="67" t="str">
        <f t="shared" si="7"/>
        <v>VENCIDO</v>
      </c>
      <c r="H212" s="67" t="s">
        <v>499</v>
      </c>
      <c r="I212" s="68" t="s">
        <v>439</v>
      </c>
    </row>
    <row r="213" spans="2:9">
      <c r="B213" s="65" t="s">
        <v>504</v>
      </c>
      <c r="C213" s="74">
        <v>0</v>
      </c>
      <c r="D213" s="94">
        <v>879.8</v>
      </c>
      <c r="E213" s="89">
        <f t="shared" si="6"/>
        <v>6859615.8419999992</v>
      </c>
      <c r="F213" s="66">
        <v>45488</v>
      </c>
      <c r="G213" s="67" t="str">
        <f t="shared" si="7"/>
        <v>VENCIDO</v>
      </c>
      <c r="H213" s="67" t="s">
        <v>499</v>
      </c>
      <c r="I213" s="68" t="s">
        <v>439</v>
      </c>
    </row>
    <row r="214" spans="2:9">
      <c r="B214" s="65" t="s">
        <v>504</v>
      </c>
      <c r="C214" s="74">
        <v>0</v>
      </c>
      <c r="D214" s="94">
        <v>3284.11</v>
      </c>
      <c r="E214" s="89">
        <f t="shared" si="6"/>
        <v>25605516.006900001</v>
      </c>
      <c r="F214" s="66">
        <v>45488</v>
      </c>
      <c r="G214" s="67" t="str">
        <f t="shared" si="7"/>
        <v>VENCIDO</v>
      </c>
      <c r="H214" s="67" t="s">
        <v>499</v>
      </c>
      <c r="I214" s="68" t="s">
        <v>439</v>
      </c>
    </row>
    <row r="215" spans="2:9">
      <c r="B215" s="65" t="s">
        <v>504</v>
      </c>
      <c r="C215" s="74">
        <v>0</v>
      </c>
      <c r="D215" s="94">
        <v>4406.3999999999996</v>
      </c>
      <c r="E215" s="89">
        <f t="shared" si="6"/>
        <v>34355775.456</v>
      </c>
      <c r="F215" s="66">
        <v>45533</v>
      </c>
      <c r="G215" s="67" t="str">
        <f t="shared" si="7"/>
        <v>VENCIDO</v>
      </c>
      <c r="H215" s="67" t="s">
        <v>499</v>
      </c>
      <c r="I215" s="68" t="s">
        <v>439</v>
      </c>
    </row>
    <row r="216" spans="2:9">
      <c r="B216" s="65" t="s">
        <v>128</v>
      </c>
      <c r="C216" s="74">
        <v>0</v>
      </c>
      <c r="D216" s="94">
        <v>39335.01</v>
      </c>
      <c r="E216" s="89">
        <f t="shared" si="6"/>
        <v>306686812.61790001</v>
      </c>
      <c r="F216" s="66">
        <v>45716</v>
      </c>
      <c r="G216" s="67" t="str">
        <f t="shared" si="7"/>
        <v>VIGENTE</v>
      </c>
      <c r="H216" s="67" t="s">
        <v>499</v>
      </c>
      <c r="I216" s="68" t="s">
        <v>439</v>
      </c>
    </row>
    <row r="217" spans="2:9">
      <c r="B217" s="65" t="s">
        <v>505</v>
      </c>
      <c r="C217" s="74">
        <v>0</v>
      </c>
      <c r="D217" s="94">
        <v>25000</v>
      </c>
      <c r="E217" s="89">
        <f t="shared" si="6"/>
        <v>194919750</v>
      </c>
      <c r="F217" s="66">
        <v>45539</v>
      </c>
      <c r="G217" s="67" t="str">
        <f t="shared" si="7"/>
        <v>VENCIDO</v>
      </c>
      <c r="H217" s="67" t="s">
        <v>499</v>
      </c>
      <c r="I217" s="68" t="s">
        <v>439</v>
      </c>
    </row>
    <row r="218" spans="2:9">
      <c r="B218" s="65" t="s">
        <v>60</v>
      </c>
      <c r="C218" s="74">
        <v>0</v>
      </c>
      <c r="D218" s="94">
        <v>7123.69</v>
      </c>
      <c r="E218" s="89">
        <f t="shared" si="6"/>
        <v>55541914.9551</v>
      </c>
      <c r="F218" s="66">
        <v>45127</v>
      </c>
      <c r="G218" s="67" t="str">
        <f t="shared" si="7"/>
        <v>VENCIDO</v>
      </c>
      <c r="H218" s="67" t="s">
        <v>499</v>
      </c>
      <c r="I218" s="68" t="s">
        <v>439</v>
      </c>
    </row>
    <row r="219" spans="2:9">
      <c r="B219" s="65" t="s">
        <v>162</v>
      </c>
      <c r="C219" s="74">
        <v>0</v>
      </c>
      <c r="D219" s="94">
        <v>2600</v>
      </c>
      <c r="E219" s="89">
        <f t="shared" si="6"/>
        <v>20271654</v>
      </c>
      <c r="F219" s="66">
        <v>44803</v>
      </c>
      <c r="G219" s="67" t="str">
        <f t="shared" si="7"/>
        <v>VENCIDO</v>
      </c>
      <c r="H219" s="67" t="s">
        <v>499</v>
      </c>
      <c r="I219" s="68" t="s">
        <v>439</v>
      </c>
    </row>
    <row r="220" spans="2:9">
      <c r="B220" s="65" t="s">
        <v>162</v>
      </c>
      <c r="C220" s="74">
        <v>0</v>
      </c>
      <c r="D220" s="94">
        <v>2383.08</v>
      </c>
      <c r="E220" s="89">
        <f t="shared" si="6"/>
        <v>18580374.313200001</v>
      </c>
      <c r="F220" s="66">
        <v>45046</v>
      </c>
      <c r="G220" s="67" t="str">
        <f t="shared" si="7"/>
        <v>VENCIDO</v>
      </c>
      <c r="H220" s="67" t="s">
        <v>499</v>
      </c>
      <c r="I220" s="68" t="s">
        <v>439</v>
      </c>
    </row>
    <row r="221" spans="2:9">
      <c r="B221" s="65" t="s">
        <v>162</v>
      </c>
      <c r="C221" s="74">
        <v>0</v>
      </c>
      <c r="D221" s="94">
        <v>11084</v>
      </c>
      <c r="E221" s="89">
        <f t="shared" si="6"/>
        <v>86419620.359999999</v>
      </c>
      <c r="F221" s="66">
        <v>45001</v>
      </c>
      <c r="G221" s="67" t="str">
        <f t="shared" si="7"/>
        <v>VENCIDO</v>
      </c>
      <c r="H221" s="67" t="s">
        <v>499</v>
      </c>
      <c r="I221" s="68" t="s">
        <v>439</v>
      </c>
    </row>
    <row r="222" spans="2:9">
      <c r="B222" s="65" t="s">
        <v>162</v>
      </c>
      <c r="C222" s="74">
        <v>0</v>
      </c>
      <c r="D222" s="94">
        <v>884</v>
      </c>
      <c r="E222" s="89">
        <f t="shared" si="6"/>
        <v>6892362.3600000003</v>
      </c>
      <c r="F222" s="66">
        <v>45001</v>
      </c>
      <c r="G222" s="67" t="str">
        <f t="shared" si="7"/>
        <v>VENCIDO</v>
      </c>
      <c r="H222" s="67" t="s">
        <v>499</v>
      </c>
      <c r="I222" s="68" t="s">
        <v>439</v>
      </c>
    </row>
    <row r="223" spans="2:9">
      <c r="B223" s="65" t="s">
        <v>164</v>
      </c>
      <c r="C223" s="74">
        <v>0</v>
      </c>
      <c r="D223" s="94">
        <v>4609.5</v>
      </c>
      <c r="E223" s="89">
        <f t="shared" si="6"/>
        <v>35939303.505000003</v>
      </c>
      <c r="F223" s="66">
        <v>45553</v>
      </c>
      <c r="G223" s="67" t="str">
        <f t="shared" si="7"/>
        <v>VENCIDO</v>
      </c>
      <c r="H223" s="67" t="s">
        <v>499</v>
      </c>
      <c r="I223" s="68" t="s">
        <v>439</v>
      </c>
    </row>
    <row r="224" spans="2:9">
      <c r="B224" s="65" t="s">
        <v>164</v>
      </c>
      <c r="C224" s="74">
        <v>0</v>
      </c>
      <c r="D224" s="94">
        <v>3229.2</v>
      </c>
      <c r="E224" s="89">
        <f t="shared" si="6"/>
        <v>25177394.267999999</v>
      </c>
      <c r="F224" s="66">
        <v>45553</v>
      </c>
      <c r="G224" s="67" t="str">
        <f t="shared" si="7"/>
        <v>VENCIDO</v>
      </c>
      <c r="H224" s="67" t="s">
        <v>499</v>
      </c>
      <c r="I224" s="68" t="s">
        <v>439</v>
      </c>
    </row>
    <row r="225" spans="2:9">
      <c r="B225" s="65" t="s">
        <v>506</v>
      </c>
      <c r="C225" s="74">
        <v>0</v>
      </c>
      <c r="D225" s="94">
        <v>12359.73</v>
      </c>
      <c r="E225" s="89">
        <f t="shared" si="6"/>
        <v>96366219.2667</v>
      </c>
      <c r="F225" s="66">
        <v>45511</v>
      </c>
      <c r="G225" s="67" t="str">
        <f t="shared" si="7"/>
        <v>VENCIDO</v>
      </c>
      <c r="H225" s="67" t="s">
        <v>499</v>
      </c>
      <c r="I225" s="68" t="s">
        <v>439</v>
      </c>
    </row>
    <row r="226" spans="2:9">
      <c r="B226" s="65" t="s">
        <v>506</v>
      </c>
      <c r="C226" s="74">
        <v>0</v>
      </c>
      <c r="D226" s="94">
        <v>1500</v>
      </c>
      <c r="E226" s="89">
        <f t="shared" si="6"/>
        <v>11695185</v>
      </c>
      <c r="F226" s="66">
        <v>45557</v>
      </c>
      <c r="G226" s="67" t="str">
        <f t="shared" si="7"/>
        <v>VENCIDO</v>
      </c>
      <c r="H226" s="67" t="s">
        <v>499</v>
      </c>
      <c r="I226" s="68" t="s">
        <v>439</v>
      </c>
    </row>
    <row r="227" spans="2:9">
      <c r="B227" s="65" t="s">
        <v>506</v>
      </c>
      <c r="C227" s="74">
        <v>0</v>
      </c>
      <c r="D227" s="94">
        <v>10067.620000000001</v>
      </c>
      <c r="E227" s="89">
        <f t="shared" si="6"/>
        <v>78495118.939800009</v>
      </c>
      <c r="F227" s="66">
        <v>45547</v>
      </c>
      <c r="G227" s="67" t="str">
        <f t="shared" si="7"/>
        <v>VENCIDO</v>
      </c>
      <c r="H227" s="67" t="s">
        <v>499</v>
      </c>
      <c r="I227" s="68" t="s">
        <v>439</v>
      </c>
    </row>
    <row r="228" spans="2:9">
      <c r="B228" s="65" t="s">
        <v>506</v>
      </c>
      <c r="C228" s="74">
        <v>0</v>
      </c>
      <c r="D228" s="94">
        <v>55000</v>
      </c>
      <c r="E228" s="89">
        <f t="shared" si="6"/>
        <v>428823450</v>
      </c>
      <c r="F228" s="66">
        <v>45561</v>
      </c>
      <c r="G228" s="67" t="str">
        <f t="shared" si="7"/>
        <v>VENCIDO</v>
      </c>
      <c r="H228" s="67" t="s">
        <v>499</v>
      </c>
      <c r="I228" s="68" t="s">
        <v>439</v>
      </c>
    </row>
    <row r="229" spans="2:9">
      <c r="B229" s="65" t="s">
        <v>165</v>
      </c>
      <c r="C229" s="74">
        <v>0</v>
      </c>
      <c r="D229" s="94">
        <v>327.73</v>
      </c>
      <c r="E229" s="89">
        <f t="shared" si="6"/>
        <v>2555241.9867000002</v>
      </c>
      <c r="F229" s="66">
        <v>45403</v>
      </c>
      <c r="G229" s="67" t="str">
        <f t="shared" si="7"/>
        <v>VENCIDO</v>
      </c>
      <c r="H229" s="67" t="s">
        <v>499</v>
      </c>
      <c r="I229" s="68" t="s">
        <v>439</v>
      </c>
    </row>
    <row r="230" spans="2:9">
      <c r="B230" s="65" t="s">
        <v>165</v>
      </c>
      <c r="C230" s="74">
        <v>0</v>
      </c>
      <c r="D230" s="94">
        <v>327.73</v>
      </c>
      <c r="E230" s="89">
        <f t="shared" si="6"/>
        <v>2555241.9867000002</v>
      </c>
      <c r="F230" s="66">
        <v>45403</v>
      </c>
      <c r="G230" s="67" t="str">
        <f t="shared" si="7"/>
        <v>VENCIDO</v>
      </c>
      <c r="H230" s="67" t="s">
        <v>499</v>
      </c>
      <c r="I230" s="68" t="s">
        <v>439</v>
      </c>
    </row>
    <row r="231" spans="2:9">
      <c r="B231" s="65" t="s">
        <v>166</v>
      </c>
      <c r="C231" s="74">
        <v>0</v>
      </c>
      <c r="D231" s="94">
        <v>3347.4</v>
      </c>
      <c r="E231" s="89">
        <f t="shared" si="6"/>
        <v>26098974.846000001</v>
      </c>
      <c r="F231" s="66">
        <v>45329</v>
      </c>
      <c r="G231" s="67" t="str">
        <f t="shared" si="7"/>
        <v>VENCIDO</v>
      </c>
      <c r="H231" s="67" t="s">
        <v>499</v>
      </c>
      <c r="I231" s="68" t="s">
        <v>439</v>
      </c>
    </row>
    <row r="232" spans="2:9">
      <c r="B232" s="65" t="s">
        <v>166</v>
      </c>
      <c r="C232" s="74">
        <v>0</v>
      </c>
      <c r="D232" s="94">
        <v>965.07</v>
      </c>
      <c r="E232" s="89">
        <f t="shared" si="6"/>
        <v>7524448.1253000004</v>
      </c>
      <c r="F232" s="66">
        <v>45329</v>
      </c>
      <c r="G232" s="67" t="str">
        <f t="shared" si="7"/>
        <v>VENCIDO</v>
      </c>
      <c r="H232" s="67" t="s">
        <v>499</v>
      </c>
      <c r="I232" s="68" t="s">
        <v>439</v>
      </c>
    </row>
    <row r="233" spans="2:9">
      <c r="B233" s="65" t="s">
        <v>166</v>
      </c>
      <c r="C233" s="74">
        <v>0</v>
      </c>
      <c r="D233" s="94">
        <v>3030.66</v>
      </c>
      <c r="E233" s="89">
        <f t="shared" si="6"/>
        <v>23629419.5814</v>
      </c>
      <c r="F233" s="66">
        <v>45363</v>
      </c>
      <c r="G233" s="67" t="str">
        <f t="shared" si="7"/>
        <v>VENCIDO</v>
      </c>
      <c r="H233" s="67" t="s">
        <v>499</v>
      </c>
      <c r="I233" s="68" t="s">
        <v>439</v>
      </c>
    </row>
    <row r="234" spans="2:9">
      <c r="B234" s="65" t="s">
        <v>166</v>
      </c>
      <c r="C234" s="74">
        <v>0</v>
      </c>
      <c r="D234" s="94">
        <v>432.23</v>
      </c>
      <c r="E234" s="89">
        <f t="shared" si="6"/>
        <v>3370006.5416999999</v>
      </c>
      <c r="F234" s="66">
        <v>45363</v>
      </c>
      <c r="G234" s="67" t="str">
        <f t="shared" si="7"/>
        <v>VENCIDO</v>
      </c>
      <c r="H234" s="67" t="s">
        <v>499</v>
      </c>
      <c r="I234" s="68" t="s">
        <v>439</v>
      </c>
    </row>
    <row r="235" spans="2:9">
      <c r="B235" s="65" t="s">
        <v>166</v>
      </c>
      <c r="C235" s="74">
        <v>0</v>
      </c>
      <c r="D235" s="94">
        <v>2485.7199999999998</v>
      </c>
      <c r="E235" s="89">
        <f t="shared" si="6"/>
        <v>19380636.838799998</v>
      </c>
      <c r="F235" s="66">
        <v>45392</v>
      </c>
      <c r="G235" s="67" t="str">
        <f t="shared" si="7"/>
        <v>VENCIDO</v>
      </c>
      <c r="H235" s="67" t="s">
        <v>499</v>
      </c>
      <c r="I235" s="68" t="s">
        <v>439</v>
      </c>
    </row>
    <row r="236" spans="2:9">
      <c r="B236" s="65" t="s">
        <v>166</v>
      </c>
      <c r="C236" s="74">
        <v>0</v>
      </c>
      <c r="D236" s="94">
        <v>2242</v>
      </c>
      <c r="E236" s="89">
        <f t="shared" si="6"/>
        <v>17480403.18</v>
      </c>
      <c r="F236" s="66">
        <v>45392</v>
      </c>
      <c r="G236" s="67" t="str">
        <f t="shared" si="7"/>
        <v>VENCIDO</v>
      </c>
      <c r="H236" s="67" t="s">
        <v>499</v>
      </c>
      <c r="I236" s="68" t="s">
        <v>439</v>
      </c>
    </row>
    <row r="237" spans="2:9">
      <c r="B237" s="65" t="s">
        <v>166</v>
      </c>
      <c r="C237" s="74">
        <v>0</v>
      </c>
      <c r="D237" s="94">
        <v>4294</v>
      </c>
      <c r="E237" s="89">
        <f t="shared" si="6"/>
        <v>33479416.260000002</v>
      </c>
      <c r="F237" s="66">
        <v>45429</v>
      </c>
      <c r="G237" s="67" t="str">
        <f t="shared" si="7"/>
        <v>VENCIDO</v>
      </c>
      <c r="H237" s="67" t="s">
        <v>499</v>
      </c>
      <c r="I237" s="68" t="s">
        <v>439</v>
      </c>
    </row>
    <row r="238" spans="2:9">
      <c r="B238" s="65" t="s">
        <v>166</v>
      </c>
      <c r="C238" s="74">
        <v>0</v>
      </c>
      <c r="D238" s="94">
        <v>1171.6300000000001</v>
      </c>
      <c r="E238" s="89">
        <f t="shared" si="6"/>
        <v>9134953.0677000005</v>
      </c>
      <c r="F238" s="66">
        <v>45429</v>
      </c>
      <c r="G238" s="67" t="str">
        <f t="shared" si="7"/>
        <v>VENCIDO</v>
      </c>
      <c r="H238" s="67" t="s">
        <v>499</v>
      </c>
      <c r="I238" s="68" t="s">
        <v>439</v>
      </c>
    </row>
    <row r="239" spans="2:9">
      <c r="B239" s="65" t="s">
        <v>166</v>
      </c>
      <c r="C239" s="74">
        <v>0</v>
      </c>
      <c r="D239" s="94">
        <v>1596</v>
      </c>
      <c r="E239" s="89">
        <f t="shared" si="6"/>
        <v>12443676.84</v>
      </c>
      <c r="F239" s="66">
        <v>45454</v>
      </c>
      <c r="G239" s="67" t="str">
        <f t="shared" si="7"/>
        <v>VENCIDO</v>
      </c>
      <c r="H239" s="67" t="s">
        <v>499</v>
      </c>
      <c r="I239" s="68" t="s">
        <v>439</v>
      </c>
    </row>
    <row r="240" spans="2:9">
      <c r="B240" s="65" t="s">
        <v>166</v>
      </c>
      <c r="C240" s="74">
        <v>0</v>
      </c>
      <c r="D240" s="94">
        <v>2183.0300000000002</v>
      </c>
      <c r="E240" s="89">
        <f t="shared" si="6"/>
        <v>17020626.473700002</v>
      </c>
      <c r="F240" s="66">
        <v>45454</v>
      </c>
      <c r="G240" s="67" t="str">
        <f t="shared" si="7"/>
        <v>VENCIDO</v>
      </c>
      <c r="H240" s="67" t="s">
        <v>499</v>
      </c>
      <c r="I240" s="68" t="s">
        <v>439</v>
      </c>
    </row>
    <row r="241" spans="2:9">
      <c r="B241" s="65" t="s">
        <v>166</v>
      </c>
      <c r="C241" s="74">
        <v>0</v>
      </c>
      <c r="D241" s="94">
        <v>1029.9000000000001</v>
      </c>
      <c r="E241" s="89">
        <f t="shared" si="6"/>
        <v>8029914.0210000006</v>
      </c>
      <c r="F241" s="66">
        <v>45479</v>
      </c>
      <c r="G241" s="67" t="str">
        <f t="shared" si="7"/>
        <v>VENCIDO</v>
      </c>
      <c r="H241" s="67" t="s">
        <v>499</v>
      </c>
      <c r="I241" s="68" t="s">
        <v>439</v>
      </c>
    </row>
    <row r="242" spans="2:9">
      <c r="B242" s="65" t="s">
        <v>167</v>
      </c>
      <c r="C242" s="74">
        <v>0</v>
      </c>
      <c r="D242" s="94">
        <v>8280.2999999999993</v>
      </c>
      <c r="E242" s="89">
        <f t="shared" si="6"/>
        <v>64559760.236999996</v>
      </c>
      <c r="F242" s="66">
        <v>45542</v>
      </c>
      <c r="G242" s="67" t="str">
        <f t="shared" si="7"/>
        <v>VENCIDO</v>
      </c>
      <c r="H242" s="67" t="s">
        <v>499</v>
      </c>
      <c r="I242" s="68" t="s">
        <v>439</v>
      </c>
    </row>
    <row r="243" spans="2:9">
      <c r="B243" s="65" t="s">
        <v>167</v>
      </c>
      <c r="C243" s="74">
        <v>0</v>
      </c>
      <c r="D243" s="94">
        <v>774.75</v>
      </c>
      <c r="E243" s="89">
        <f t="shared" si="6"/>
        <v>6040563.0525000002</v>
      </c>
      <c r="F243" s="66">
        <v>45542</v>
      </c>
      <c r="G243" s="67" t="str">
        <f t="shared" si="7"/>
        <v>VENCIDO</v>
      </c>
      <c r="H243" s="67" t="s">
        <v>499</v>
      </c>
      <c r="I243" s="68" t="s">
        <v>439</v>
      </c>
    </row>
    <row r="244" spans="2:9">
      <c r="B244" s="65" t="s">
        <v>167</v>
      </c>
      <c r="C244" s="74">
        <v>0</v>
      </c>
      <c r="D244" s="94">
        <v>6201.3</v>
      </c>
      <c r="E244" s="89">
        <f t="shared" si="6"/>
        <v>48350233.827</v>
      </c>
      <c r="F244" s="66">
        <v>45542</v>
      </c>
      <c r="G244" s="67" t="str">
        <f t="shared" si="7"/>
        <v>VENCIDO</v>
      </c>
      <c r="H244" s="67" t="s">
        <v>499</v>
      </c>
      <c r="I244" s="68" t="s">
        <v>439</v>
      </c>
    </row>
    <row r="245" spans="2:9">
      <c r="B245" s="65" t="s">
        <v>167</v>
      </c>
      <c r="C245" s="74">
        <v>0</v>
      </c>
      <c r="D245" s="94">
        <v>2039.1</v>
      </c>
      <c r="E245" s="89">
        <f t="shared" si="6"/>
        <v>15898434.489</v>
      </c>
      <c r="F245" s="66">
        <v>45542</v>
      </c>
      <c r="G245" s="67" t="str">
        <f t="shared" si="7"/>
        <v>VENCIDO</v>
      </c>
      <c r="H245" s="67" t="s">
        <v>499</v>
      </c>
      <c r="I245" s="68" t="s">
        <v>439</v>
      </c>
    </row>
    <row r="246" spans="2:9">
      <c r="B246" s="65" t="s">
        <v>168</v>
      </c>
      <c r="C246" s="74">
        <v>0</v>
      </c>
      <c r="D246" s="94">
        <v>687.29</v>
      </c>
      <c r="E246" s="89">
        <f t="shared" si="6"/>
        <v>5358655.7990999995</v>
      </c>
      <c r="F246" s="66">
        <v>44180</v>
      </c>
      <c r="G246" s="67" t="str">
        <f t="shared" si="7"/>
        <v>VENCIDO</v>
      </c>
      <c r="H246" s="67" t="s">
        <v>499</v>
      </c>
      <c r="I246" s="68" t="s">
        <v>439</v>
      </c>
    </row>
    <row r="247" spans="2:9">
      <c r="B247" s="65" t="s">
        <v>168</v>
      </c>
      <c r="C247" s="74">
        <v>0</v>
      </c>
      <c r="D247" s="94">
        <v>2640</v>
      </c>
      <c r="E247" s="89">
        <f t="shared" si="6"/>
        <v>20583525.600000001</v>
      </c>
      <c r="F247" s="66">
        <v>44239</v>
      </c>
      <c r="G247" s="67" t="str">
        <f t="shared" si="7"/>
        <v>VENCIDO</v>
      </c>
      <c r="H247" s="67" t="s">
        <v>499</v>
      </c>
      <c r="I247" s="68" t="s">
        <v>439</v>
      </c>
    </row>
    <row r="248" spans="2:9">
      <c r="B248" s="65" t="s">
        <v>168</v>
      </c>
      <c r="C248" s="74">
        <v>0</v>
      </c>
      <c r="D248" s="94">
        <v>495</v>
      </c>
      <c r="E248" s="89">
        <f t="shared" si="6"/>
        <v>3859411.05</v>
      </c>
      <c r="F248" s="66">
        <v>44257</v>
      </c>
      <c r="G248" s="67" t="str">
        <f t="shared" si="7"/>
        <v>VENCIDO</v>
      </c>
      <c r="H248" s="67" t="s">
        <v>499</v>
      </c>
      <c r="I248" s="68" t="s">
        <v>439</v>
      </c>
    </row>
    <row r="249" spans="2:9">
      <c r="B249" s="65" t="s">
        <v>168</v>
      </c>
      <c r="C249" s="74">
        <v>0</v>
      </c>
      <c r="D249" s="94">
        <v>495</v>
      </c>
      <c r="E249" s="89">
        <f t="shared" si="6"/>
        <v>3859411.05</v>
      </c>
      <c r="F249" s="66">
        <v>44374</v>
      </c>
      <c r="G249" s="67" t="str">
        <f t="shared" si="7"/>
        <v>VENCIDO</v>
      </c>
      <c r="H249" s="67" t="s">
        <v>499</v>
      </c>
      <c r="I249" s="68" t="s">
        <v>439</v>
      </c>
    </row>
    <row r="250" spans="2:9">
      <c r="B250" s="65" t="s">
        <v>168</v>
      </c>
      <c r="C250" s="74">
        <v>0</v>
      </c>
      <c r="D250" s="94">
        <v>18900</v>
      </c>
      <c r="E250" s="89">
        <f t="shared" si="6"/>
        <v>147359331</v>
      </c>
      <c r="F250" s="66">
        <v>45515</v>
      </c>
      <c r="G250" s="67" t="str">
        <f t="shared" si="7"/>
        <v>VENCIDO</v>
      </c>
      <c r="H250" s="67" t="s">
        <v>499</v>
      </c>
      <c r="I250" s="68" t="s">
        <v>439</v>
      </c>
    </row>
    <row r="251" spans="2:9">
      <c r="B251" s="65" t="s">
        <v>168</v>
      </c>
      <c r="C251" s="74">
        <v>0</v>
      </c>
      <c r="D251" s="94">
        <v>2500</v>
      </c>
      <c r="E251" s="89">
        <f t="shared" si="6"/>
        <v>19491975</v>
      </c>
      <c r="F251" s="66">
        <v>45536</v>
      </c>
      <c r="G251" s="67" t="str">
        <f t="shared" si="7"/>
        <v>VENCIDO</v>
      </c>
      <c r="H251" s="67" t="s">
        <v>499</v>
      </c>
      <c r="I251" s="68" t="s">
        <v>439</v>
      </c>
    </row>
    <row r="252" spans="2:9">
      <c r="B252" s="65" t="s">
        <v>168</v>
      </c>
      <c r="C252" s="74">
        <v>0</v>
      </c>
      <c r="D252" s="94">
        <v>2500</v>
      </c>
      <c r="E252" s="89">
        <f t="shared" si="6"/>
        <v>19491975</v>
      </c>
      <c r="F252" s="66">
        <v>45544</v>
      </c>
      <c r="G252" s="67" t="str">
        <f t="shared" si="7"/>
        <v>VENCIDO</v>
      </c>
      <c r="H252" s="67" t="s">
        <v>499</v>
      </c>
      <c r="I252" s="68" t="s">
        <v>439</v>
      </c>
    </row>
    <row r="253" spans="2:9">
      <c r="B253" s="65" t="s">
        <v>169</v>
      </c>
      <c r="C253" s="74">
        <v>0</v>
      </c>
      <c r="D253" s="94">
        <v>5505.82</v>
      </c>
      <c r="E253" s="89">
        <f t="shared" si="6"/>
        <v>42927722.3178</v>
      </c>
      <c r="F253" s="66">
        <v>45470</v>
      </c>
      <c r="G253" s="67" t="str">
        <f t="shared" si="7"/>
        <v>VENCIDO</v>
      </c>
      <c r="H253" s="67" t="s">
        <v>499</v>
      </c>
      <c r="I253" s="68" t="s">
        <v>439</v>
      </c>
    </row>
    <row r="254" spans="2:9">
      <c r="B254" s="65" t="s">
        <v>169</v>
      </c>
      <c r="C254" s="74">
        <v>0</v>
      </c>
      <c r="D254" s="94">
        <v>943.4</v>
      </c>
      <c r="E254" s="89">
        <f t="shared" si="6"/>
        <v>7355491.6859999998</v>
      </c>
      <c r="F254" s="66">
        <v>45470</v>
      </c>
      <c r="G254" s="67" t="str">
        <f t="shared" si="7"/>
        <v>VENCIDO</v>
      </c>
      <c r="H254" s="67" t="s">
        <v>499</v>
      </c>
      <c r="I254" s="68" t="s">
        <v>439</v>
      </c>
    </row>
    <row r="255" spans="2:9">
      <c r="B255" s="65" t="s">
        <v>169</v>
      </c>
      <c r="C255" s="74">
        <v>0</v>
      </c>
      <c r="D255" s="94">
        <v>5958.08</v>
      </c>
      <c r="E255" s="89">
        <f t="shared" si="6"/>
        <v>46453898.563199997</v>
      </c>
      <c r="F255" s="66">
        <v>45470</v>
      </c>
      <c r="G255" s="67" t="str">
        <f t="shared" si="7"/>
        <v>VENCIDO</v>
      </c>
      <c r="H255" s="67" t="s">
        <v>499</v>
      </c>
      <c r="I255" s="68" t="s">
        <v>439</v>
      </c>
    </row>
    <row r="256" spans="2:9">
      <c r="B256" s="65" t="s">
        <v>169</v>
      </c>
      <c r="C256" s="74">
        <v>0</v>
      </c>
      <c r="D256" s="94">
        <v>3159.75</v>
      </c>
      <c r="E256" s="89">
        <f t="shared" si="6"/>
        <v>24635907.202500001</v>
      </c>
      <c r="F256" s="66">
        <v>45544</v>
      </c>
      <c r="G256" s="67" t="str">
        <f t="shared" si="7"/>
        <v>VENCIDO</v>
      </c>
      <c r="H256" s="67" t="s">
        <v>499</v>
      </c>
      <c r="I256" s="68" t="s">
        <v>439</v>
      </c>
    </row>
    <row r="257" spans="2:9">
      <c r="B257" s="65" t="s">
        <v>170</v>
      </c>
      <c r="C257" s="74">
        <v>0</v>
      </c>
      <c r="D257" s="94">
        <v>21074</v>
      </c>
      <c r="E257" s="89">
        <f t="shared" si="6"/>
        <v>164309552.46000001</v>
      </c>
      <c r="F257" s="66">
        <v>45558</v>
      </c>
      <c r="G257" s="67" t="str">
        <f t="shared" si="7"/>
        <v>VENCIDO</v>
      </c>
      <c r="H257" s="67" t="s">
        <v>499</v>
      </c>
      <c r="I257" s="68" t="s">
        <v>439</v>
      </c>
    </row>
    <row r="258" spans="2:9">
      <c r="B258" s="65" t="s">
        <v>171</v>
      </c>
      <c r="C258" s="74">
        <v>0</v>
      </c>
      <c r="D258" s="94">
        <v>45.38</v>
      </c>
      <c r="E258" s="89">
        <f t="shared" si="6"/>
        <v>353818.33020000003</v>
      </c>
      <c r="F258" s="66">
        <v>45505</v>
      </c>
      <c r="G258" s="67" t="str">
        <f t="shared" si="7"/>
        <v>VENCIDO</v>
      </c>
      <c r="H258" s="67" t="s">
        <v>499</v>
      </c>
      <c r="I258" s="68" t="s">
        <v>439</v>
      </c>
    </row>
    <row r="259" spans="2:9">
      <c r="B259" s="65" t="s">
        <v>173</v>
      </c>
      <c r="C259" s="74">
        <v>0</v>
      </c>
      <c r="D259" s="94">
        <v>65.290000000000006</v>
      </c>
      <c r="E259" s="89">
        <f t="shared" si="6"/>
        <v>509052.41910000006</v>
      </c>
      <c r="F259" s="66">
        <v>44012</v>
      </c>
      <c r="G259" s="67" t="str">
        <f t="shared" si="7"/>
        <v>VENCIDO</v>
      </c>
      <c r="H259" s="67" t="s">
        <v>499</v>
      </c>
      <c r="I259" s="68" t="s">
        <v>439</v>
      </c>
    </row>
    <row r="260" spans="2:9">
      <c r="B260" s="65" t="s">
        <v>174</v>
      </c>
      <c r="C260" s="74">
        <v>0</v>
      </c>
      <c r="D260" s="94">
        <v>6346.83</v>
      </c>
      <c r="E260" s="89">
        <f t="shared" si="6"/>
        <v>49484900.675700001</v>
      </c>
      <c r="F260" s="66">
        <v>45406</v>
      </c>
      <c r="G260" s="67" t="str">
        <f t="shared" si="7"/>
        <v>VENCIDO</v>
      </c>
      <c r="H260" s="67" t="s">
        <v>499</v>
      </c>
      <c r="I260" s="68" t="s">
        <v>439</v>
      </c>
    </row>
    <row r="261" spans="2:9">
      <c r="B261" s="65" t="s">
        <v>62</v>
      </c>
      <c r="C261" s="74">
        <v>0</v>
      </c>
      <c r="D261" s="94">
        <v>2734.89</v>
      </c>
      <c r="E261" s="89">
        <f t="shared" si="6"/>
        <v>21323363.0031</v>
      </c>
      <c r="F261" s="66">
        <v>44782</v>
      </c>
      <c r="G261" s="67" t="str">
        <f t="shared" si="7"/>
        <v>VENCIDO</v>
      </c>
      <c r="H261" s="67" t="s">
        <v>499</v>
      </c>
      <c r="I261" s="68" t="s">
        <v>439</v>
      </c>
    </row>
    <row r="262" spans="2:9">
      <c r="B262" s="65" t="s">
        <v>175</v>
      </c>
      <c r="C262" s="74">
        <v>0</v>
      </c>
      <c r="D262" s="94">
        <v>46.9</v>
      </c>
      <c r="E262" s="89">
        <f t="shared" si="6"/>
        <v>365669.451</v>
      </c>
      <c r="F262" s="66">
        <v>45477</v>
      </c>
      <c r="G262" s="67" t="str">
        <f t="shared" si="7"/>
        <v>VENCIDO</v>
      </c>
      <c r="H262" s="67" t="s">
        <v>499</v>
      </c>
      <c r="I262" s="68" t="s">
        <v>439</v>
      </c>
    </row>
    <row r="263" spans="2:9">
      <c r="B263" s="65" t="s">
        <v>176</v>
      </c>
      <c r="C263" s="74">
        <v>0</v>
      </c>
      <c r="D263" s="94">
        <v>4380.8500000000004</v>
      </c>
      <c r="E263" s="89">
        <f t="shared" si="6"/>
        <v>34156567.471500002</v>
      </c>
      <c r="F263" s="66">
        <v>45545</v>
      </c>
      <c r="G263" s="67" t="str">
        <f t="shared" si="7"/>
        <v>VENCIDO</v>
      </c>
      <c r="H263" s="67" t="s">
        <v>499</v>
      </c>
      <c r="I263" s="68" t="s">
        <v>439</v>
      </c>
    </row>
    <row r="264" spans="2:9">
      <c r="B264" s="65" t="s">
        <v>176</v>
      </c>
      <c r="C264" s="74">
        <v>0</v>
      </c>
      <c r="D264" s="94">
        <v>0.85</v>
      </c>
      <c r="E264" s="89">
        <f t="shared" si="6"/>
        <v>6627.2714999999998</v>
      </c>
      <c r="F264" s="66">
        <v>45514</v>
      </c>
      <c r="G264" s="67" t="str">
        <f t="shared" si="7"/>
        <v>VENCIDO</v>
      </c>
      <c r="H264" s="67" t="s">
        <v>499</v>
      </c>
      <c r="I264" s="68" t="s">
        <v>439</v>
      </c>
    </row>
    <row r="265" spans="2:9">
      <c r="B265" s="65" t="s">
        <v>176</v>
      </c>
      <c r="C265" s="74">
        <v>0</v>
      </c>
      <c r="D265" s="94">
        <v>0.85</v>
      </c>
      <c r="E265" s="89">
        <f t="shared" si="6"/>
        <v>6627.2714999999998</v>
      </c>
      <c r="F265" s="66">
        <v>45483</v>
      </c>
      <c r="G265" s="67" t="str">
        <f t="shared" si="7"/>
        <v>VENCIDO</v>
      </c>
      <c r="H265" s="67" t="s">
        <v>499</v>
      </c>
      <c r="I265" s="68" t="s">
        <v>439</v>
      </c>
    </row>
    <row r="266" spans="2:9">
      <c r="B266" s="65" t="s">
        <v>176</v>
      </c>
      <c r="C266" s="74">
        <v>0</v>
      </c>
      <c r="D266" s="94">
        <v>0.85</v>
      </c>
      <c r="E266" s="89">
        <f t="shared" si="6"/>
        <v>6627.2714999999998</v>
      </c>
      <c r="F266" s="66">
        <v>45483</v>
      </c>
      <c r="G266" s="67" t="str">
        <f t="shared" si="7"/>
        <v>VENCIDO</v>
      </c>
      <c r="H266" s="67" t="s">
        <v>499</v>
      </c>
      <c r="I266" s="68" t="s">
        <v>439</v>
      </c>
    </row>
    <row r="267" spans="2:9">
      <c r="B267" s="65" t="s">
        <v>176</v>
      </c>
      <c r="C267" s="74">
        <v>0</v>
      </c>
      <c r="D267" s="94">
        <v>0.85</v>
      </c>
      <c r="E267" s="89">
        <f t="shared" si="6"/>
        <v>6627.2714999999998</v>
      </c>
      <c r="F267" s="66">
        <v>45514</v>
      </c>
      <c r="G267" s="67" t="str">
        <f t="shared" si="7"/>
        <v>VENCIDO</v>
      </c>
      <c r="H267" s="67" t="s">
        <v>499</v>
      </c>
      <c r="I267" s="68" t="s">
        <v>439</v>
      </c>
    </row>
    <row r="268" spans="2:9">
      <c r="B268" s="65" t="s">
        <v>176</v>
      </c>
      <c r="C268" s="74">
        <v>0</v>
      </c>
      <c r="D268" s="94">
        <v>4380.8500000000004</v>
      </c>
      <c r="E268" s="89">
        <f t="shared" si="6"/>
        <v>34156567.471500002</v>
      </c>
      <c r="F268" s="66">
        <v>45545</v>
      </c>
      <c r="G268" s="67" t="str">
        <f t="shared" si="7"/>
        <v>VENCIDO</v>
      </c>
      <c r="H268" s="67" t="s">
        <v>499</v>
      </c>
      <c r="I268" s="68" t="s">
        <v>439</v>
      </c>
    </row>
    <row r="269" spans="2:9">
      <c r="B269" s="65" t="s">
        <v>177</v>
      </c>
      <c r="C269" s="74">
        <v>0</v>
      </c>
      <c r="D269" s="94">
        <v>83507.28</v>
      </c>
      <c r="E269" s="89">
        <f t="shared" si="6"/>
        <v>651088725.63119996</v>
      </c>
      <c r="F269" s="66">
        <v>45168</v>
      </c>
      <c r="G269" s="67" t="str">
        <f t="shared" si="7"/>
        <v>VENCIDO</v>
      </c>
      <c r="H269" s="67" t="s">
        <v>499</v>
      </c>
      <c r="I269" s="68" t="s">
        <v>439</v>
      </c>
    </row>
    <row r="270" spans="2:9">
      <c r="B270" s="65" t="s">
        <v>177</v>
      </c>
      <c r="C270" s="74">
        <v>0</v>
      </c>
      <c r="D270" s="94">
        <v>16830.48</v>
      </c>
      <c r="E270" s="89">
        <f t="shared" ref="E270:E332" si="8">+D270*$C$7</f>
        <v>131223718.1592</v>
      </c>
      <c r="F270" s="66">
        <v>45168</v>
      </c>
      <c r="G270" s="67" t="str">
        <f t="shared" si="7"/>
        <v>VENCIDO</v>
      </c>
      <c r="H270" s="67" t="s">
        <v>499</v>
      </c>
      <c r="I270" s="68" t="s">
        <v>439</v>
      </c>
    </row>
    <row r="271" spans="2:9">
      <c r="B271" s="65" t="s">
        <v>177</v>
      </c>
      <c r="C271" s="74">
        <v>0</v>
      </c>
      <c r="D271" s="94">
        <v>16291</v>
      </c>
      <c r="E271" s="89">
        <f t="shared" si="8"/>
        <v>127017505.89</v>
      </c>
      <c r="F271" s="66">
        <v>45168</v>
      </c>
      <c r="G271" s="67" t="str">
        <f t="shared" ref="G271:G305" si="9">+IF($C$6-F271&gt;0,"VENCIDO","VIGENTE")</f>
        <v>VENCIDO</v>
      </c>
      <c r="H271" s="67" t="s">
        <v>499</v>
      </c>
      <c r="I271" s="68" t="s">
        <v>439</v>
      </c>
    </row>
    <row r="272" spans="2:9">
      <c r="B272" s="65" t="s">
        <v>177</v>
      </c>
      <c r="C272" s="74">
        <v>0</v>
      </c>
      <c r="D272" s="94">
        <v>5456</v>
      </c>
      <c r="E272" s="89">
        <f t="shared" si="8"/>
        <v>42539286.240000002</v>
      </c>
      <c r="F272" s="66">
        <v>45412</v>
      </c>
      <c r="G272" s="67" t="str">
        <f t="shared" si="9"/>
        <v>VENCIDO</v>
      </c>
      <c r="H272" s="67" t="s">
        <v>499</v>
      </c>
      <c r="I272" s="68" t="s">
        <v>439</v>
      </c>
    </row>
    <row r="273" spans="2:9">
      <c r="B273" s="65" t="s">
        <v>177</v>
      </c>
      <c r="C273" s="74">
        <v>0</v>
      </c>
      <c r="D273" s="94">
        <v>413</v>
      </c>
      <c r="E273" s="89">
        <f t="shared" si="8"/>
        <v>3220074.27</v>
      </c>
      <c r="F273" s="66">
        <v>45199</v>
      </c>
      <c r="G273" s="67" t="str">
        <f t="shared" si="9"/>
        <v>VENCIDO</v>
      </c>
      <c r="H273" s="67" t="s">
        <v>499</v>
      </c>
      <c r="I273" s="68" t="s">
        <v>439</v>
      </c>
    </row>
    <row r="274" spans="2:9">
      <c r="B274" s="65" t="s">
        <v>177</v>
      </c>
      <c r="C274" s="74">
        <v>0</v>
      </c>
      <c r="D274" s="94">
        <v>360000</v>
      </c>
      <c r="E274" s="89">
        <f t="shared" si="8"/>
        <v>2806844400</v>
      </c>
      <c r="F274" s="66">
        <v>45229</v>
      </c>
      <c r="G274" s="67" t="str">
        <f t="shared" si="9"/>
        <v>VENCIDO</v>
      </c>
      <c r="H274" s="67" t="s">
        <v>499</v>
      </c>
      <c r="I274" s="68" t="s">
        <v>439</v>
      </c>
    </row>
    <row r="275" spans="2:9">
      <c r="B275" s="65" t="s">
        <v>177</v>
      </c>
      <c r="C275" s="74">
        <v>0</v>
      </c>
      <c r="D275" s="94">
        <v>9067.5</v>
      </c>
      <c r="E275" s="89">
        <f t="shared" si="8"/>
        <v>70697393.325000003</v>
      </c>
      <c r="F275" s="66">
        <v>45229</v>
      </c>
      <c r="G275" s="67" t="str">
        <f t="shared" si="9"/>
        <v>VENCIDO</v>
      </c>
      <c r="H275" s="67" t="s">
        <v>499</v>
      </c>
      <c r="I275" s="68" t="s">
        <v>439</v>
      </c>
    </row>
    <row r="276" spans="2:9">
      <c r="B276" s="65" t="s">
        <v>177</v>
      </c>
      <c r="C276" s="74">
        <v>0</v>
      </c>
      <c r="D276" s="94">
        <v>86132.28</v>
      </c>
      <c r="E276" s="89">
        <f t="shared" si="8"/>
        <v>671555299.38119996</v>
      </c>
      <c r="F276" s="66">
        <v>45229</v>
      </c>
      <c r="G276" s="67" t="str">
        <f t="shared" si="9"/>
        <v>VENCIDO</v>
      </c>
      <c r="H276" s="67" t="s">
        <v>499</v>
      </c>
      <c r="I276" s="68" t="s">
        <v>439</v>
      </c>
    </row>
    <row r="277" spans="2:9">
      <c r="B277" s="65" t="s">
        <v>177</v>
      </c>
      <c r="C277" s="74">
        <v>0</v>
      </c>
      <c r="D277" s="94">
        <v>78491.45</v>
      </c>
      <c r="E277" s="89">
        <f t="shared" si="8"/>
        <v>611981352.44550002</v>
      </c>
      <c r="F277" s="66">
        <v>45260</v>
      </c>
      <c r="G277" s="67" t="str">
        <f t="shared" si="9"/>
        <v>VENCIDO</v>
      </c>
      <c r="H277" s="67" t="s">
        <v>499</v>
      </c>
      <c r="I277" s="68" t="s">
        <v>439</v>
      </c>
    </row>
    <row r="278" spans="2:9">
      <c r="B278" s="65" t="s">
        <v>177</v>
      </c>
      <c r="C278" s="74">
        <v>0</v>
      </c>
      <c r="D278" s="94">
        <v>561.20000000000005</v>
      </c>
      <c r="E278" s="89">
        <f t="shared" si="8"/>
        <v>4375558.5480000004</v>
      </c>
      <c r="F278" s="66">
        <v>45260</v>
      </c>
      <c r="G278" s="67" t="str">
        <f t="shared" si="9"/>
        <v>VENCIDO</v>
      </c>
      <c r="H278" s="67" t="s">
        <v>499</v>
      </c>
      <c r="I278" s="68" t="s">
        <v>439</v>
      </c>
    </row>
    <row r="279" spans="2:9">
      <c r="B279" s="65" t="s">
        <v>177</v>
      </c>
      <c r="C279" s="74">
        <v>0</v>
      </c>
      <c r="D279" s="94">
        <v>27567.599999999999</v>
      </c>
      <c r="E279" s="89">
        <f t="shared" si="8"/>
        <v>214938788.00399998</v>
      </c>
      <c r="F279" s="66">
        <v>45309</v>
      </c>
      <c r="G279" s="67" t="str">
        <f t="shared" si="9"/>
        <v>VENCIDO</v>
      </c>
      <c r="H279" s="67" t="s">
        <v>499</v>
      </c>
      <c r="I279" s="68" t="s">
        <v>439</v>
      </c>
    </row>
    <row r="280" spans="2:9">
      <c r="B280" s="65" t="s">
        <v>177</v>
      </c>
      <c r="C280" s="74">
        <v>0</v>
      </c>
      <c r="D280" s="94">
        <v>5683.58</v>
      </c>
      <c r="E280" s="89">
        <f t="shared" si="8"/>
        <v>44313679.7082</v>
      </c>
      <c r="F280" s="66">
        <v>45381</v>
      </c>
      <c r="G280" s="67" t="str">
        <f t="shared" si="9"/>
        <v>VENCIDO</v>
      </c>
      <c r="H280" s="67" t="s">
        <v>499</v>
      </c>
      <c r="I280" s="68" t="s">
        <v>439</v>
      </c>
    </row>
    <row r="281" spans="2:9">
      <c r="B281" s="65" t="s">
        <v>177</v>
      </c>
      <c r="C281" s="74">
        <v>0</v>
      </c>
      <c r="D281" s="94">
        <v>2435.8200000000002</v>
      </c>
      <c r="E281" s="89">
        <f t="shared" si="8"/>
        <v>18991577.0178</v>
      </c>
      <c r="F281" s="66">
        <v>45292</v>
      </c>
      <c r="G281" s="67" t="str">
        <f t="shared" si="9"/>
        <v>VENCIDO</v>
      </c>
      <c r="H281" s="67" t="s">
        <v>499</v>
      </c>
      <c r="I281" s="68" t="s">
        <v>439</v>
      </c>
    </row>
    <row r="282" spans="2:9">
      <c r="B282" s="65" t="s">
        <v>177</v>
      </c>
      <c r="C282" s="74">
        <v>0</v>
      </c>
      <c r="D282" s="94">
        <v>250</v>
      </c>
      <c r="E282" s="89">
        <f t="shared" si="8"/>
        <v>1949197.5</v>
      </c>
      <c r="F282" s="66">
        <v>45310</v>
      </c>
      <c r="G282" s="67" t="str">
        <f t="shared" si="9"/>
        <v>VENCIDO</v>
      </c>
      <c r="H282" s="67" t="s">
        <v>499</v>
      </c>
      <c r="I282" s="68" t="s">
        <v>439</v>
      </c>
    </row>
    <row r="283" spans="2:9">
      <c r="B283" s="65" t="s">
        <v>177</v>
      </c>
      <c r="C283" s="74">
        <v>0</v>
      </c>
      <c r="D283" s="94">
        <v>725.96</v>
      </c>
      <c r="E283" s="89">
        <f t="shared" si="8"/>
        <v>5660157.6683999998</v>
      </c>
      <c r="F283" s="66">
        <v>45320</v>
      </c>
      <c r="G283" s="67" t="str">
        <f t="shared" si="9"/>
        <v>VENCIDO</v>
      </c>
      <c r="H283" s="67" t="s">
        <v>499</v>
      </c>
      <c r="I283" s="68" t="s">
        <v>439</v>
      </c>
    </row>
    <row r="284" spans="2:9">
      <c r="B284" s="65" t="s">
        <v>177</v>
      </c>
      <c r="C284" s="74">
        <v>0</v>
      </c>
      <c r="D284" s="94">
        <v>67252.02</v>
      </c>
      <c r="E284" s="89">
        <f t="shared" si="8"/>
        <v>524349877.01580006</v>
      </c>
      <c r="F284" s="66">
        <v>45412</v>
      </c>
      <c r="G284" s="67" t="str">
        <f t="shared" si="9"/>
        <v>VENCIDO</v>
      </c>
      <c r="H284" s="67" t="s">
        <v>499</v>
      </c>
      <c r="I284" s="68" t="s">
        <v>439</v>
      </c>
    </row>
    <row r="285" spans="2:9">
      <c r="B285" s="65" t="s">
        <v>177</v>
      </c>
      <c r="C285" s="74">
        <v>0</v>
      </c>
      <c r="D285" s="94">
        <v>106324</v>
      </c>
      <c r="E285" s="89">
        <f t="shared" si="8"/>
        <v>828985899.96000004</v>
      </c>
      <c r="F285" s="66">
        <v>45334</v>
      </c>
      <c r="G285" s="67" t="str">
        <f t="shared" si="9"/>
        <v>VENCIDO</v>
      </c>
      <c r="H285" s="67" t="s">
        <v>499</v>
      </c>
      <c r="I285" s="68" t="s">
        <v>439</v>
      </c>
    </row>
    <row r="286" spans="2:9">
      <c r="B286" s="65" t="s">
        <v>177</v>
      </c>
      <c r="C286" s="74">
        <v>0</v>
      </c>
      <c r="D286" s="94">
        <v>23653.119999999999</v>
      </c>
      <c r="E286" s="89">
        <f t="shared" si="8"/>
        <v>184418409.48479998</v>
      </c>
      <c r="F286" s="66">
        <v>45395</v>
      </c>
      <c r="G286" s="67" t="str">
        <f t="shared" si="9"/>
        <v>VENCIDO</v>
      </c>
      <c r="H286" s="67" t="s">
        <v>499</v>
      </c>
      <c r="I286" s="68" t="s">
        <v>439</v>
      </c>
    </row>
    <row r="287" spans="2:9">
      <c r="B287" s="65" t="s">
        <v>92</v>
      </c>
      <c r="C287" s="74">
        <v>0</v>
      </c>
      <c r="D287" s="94">
        <v>1994.58</v>
      </c>
      <c r="E287" s="89">
        <f t="shared" si="8"/>
        <v>15551321.3982</v>
      </c>
      <c r="F287" s="66">
        <v>45474</v>
      </c>
      <c r="G287" s="67" t="str">
        <f t="shared" si="9"/>
        <v>VENCIDO</v>
      </c>
      <c r="H287" s="67" t="s">
        <v>499</v>
      </c>
      <c r="I287" s="68" t="s">
        <v>439</v>
      </c>
    </row>
    <row r="288" spans="2:9">
      <c r="B288" s="65" t="s">
        <v>178</v>
      </c>
      <c r="C288" s="74">
        <v>0</v>
      </c>
      <c r="D288" s="94">
        <v>155</v>
      </c>
      <c r="E288" s="89">
        <f t="shared" si="8"/>
        <v>1208502.45</v>
      </c>
      <c r="F288" s="66">
        <v>45490</v>
      </c>
      <c r="G288" s="67" t="str">
        <f t="shared" si="9"/>
        <v>VENCIDO</v>
      </c>
      <c r="H288" s="67" t="s">
        <v>499</v>
      </c>
      <c r="I288" s="68" t="s">
        <v>439</v>
      </c>
    </row>
    <row r="289" spans="2:9">
      <c r="B289" s="65" t="s">
        <v>178</v>
      </c>
      <c r="C289" s="74">
        <v>0</v>
      </c>
      <c r="D289" s="94">
        <v>92</v>
      </c>
      <c r="E289" s="89">
        <f t="shared" si="8"/>
        <v>717304.68</v>
      </c>
      <c r="F289" s="66">
        <v>45490</v>
      </c>
      <c r="G289" s="67" t="str">
        <f t="shared" si="9"/>
        <v>VENCIDO</v>
      </c>
      <c r="H289" s="67" t="s">
        <v>499</v>
      </c>
      <c r="I289" s="68" t="s">
        <v>439</v>
      </c>
    </row>
    <row r="290" spans="2:9">
      <c r="B290" s="65" t="s">
        <v>179</v>
      </c>
      <c r="C290" s="74">
        <v>0</v>
      </c>
      <c r="D290" s="94">
        <v>16244.2</v>
      </c>
      <c r="E290" s="89">
        <f t="shared" si="8"/>
        <v>126652616.118</v>
      </c>
      <c r="F290" s="66">
        <v>45350</v>
      </c>
      <c r="G290" s="67" t="str">
        <f t="shared" si="9"/>
        <v>VENCIDO</v>
      </c>
      <c r="H290" s="67" t="s">
        <v>499</v>
      </c>
      <c r="I290" s="68" t="s">
        <v>439</v>
      </c>
    </row>
    <row r="291" spans="2:9">
      <c r="B291" s="65" t="s">
        <v>179</v>
      </c>
      <c r="C291" s="74">
        <v>0</v>
      </c>
      <c r="D291" s="94">
        <v>11065.48</v>
      </c>
      <c r="E291" s="89">
        <f t="shared" si="8"/>
        <v>86275223.809199989</v>
      </c>
      <c r="F291" s="66">
        <v>45350</v>
      </c>
      <c r="G291" s="67" t="str">
        <f t="shared" si="9"/>
        <v>VENCIDO</v>
      </c>
      <c r="H291" s="67" t="s">
        <v>499</v>
      </c>
      <c r="I291" s="68" t="s">
        <v>439</v>
      </c>
    </row>
    <row r="292" spans="2:9">
      <c r="B292" s="65" t="s">
        <v>179</v>
      </c>
      <c r="C292" s="74">
        <v>0</v>
      </c>
      <c r="D292" s="94">
        <v>4742.34</v>
      </c>
      <c r="E292" s="89">
        <f t="shared" si="8"/>
        <v>36975029.088600002</v>
      </c>
      <c r="F292" s="66">
        <v>45290</v>
      </c>
      <c r="G292" s="67" t="str">
        <f t="shared" si="9"/>
        <v>VENCIDO</v>
      </c>
      <c r="H292" s="67" t="s">
        <v>499</v>
      </c>
      <c r="I292" s="68" t="s">
        <v>439</v>
      </c>
    </row>
    <row r="293" spans="2:9">
      <c r="B293" s="65" t="s">
        <v>179</v>
      </c>
      <c r="C293" s="74">
        <v>0</v>
      </c>
      <c r="D293" s="94">
        <v>12981.46</v>
      </c>
      <c r="E293" s="89">
        <f t="shared" si="8"/>
        <v>101213717.51339999</v>
      </c>
      <c r="F293" s="66">
        <v>45330</v>
      </c>
      <c r="G293" s="67" t="str">
        <f t="shared" si="9"/>
        <v>VENCIDO</v>
      </c>
      <c r="H293" s="67" t="s">
        <v>499</v>
      </c>
      <c r="I293" s="68" t="s">
        <v>439</v>
      </c>
    </row>
    <row r="294" spans="2:9">
      <c r="B294" s="65" t="s">
        <v>179</v>
      </c>
      <c r="C294" s="74">
        <v>0</v>
      </c>
      <c r="D294" s="94">
        <v>9626.4</v>
      </c>
      <c r="E294" s="89">
        <f t="shared" si="8"/>
        <v>75055019.255999997</v>
      </c>
      <c r="F294" s="66">
        <v>45372</v>
      </c>
      <c r="G294" s="67" t="str">
        <f t="shared" si="9"/>
        <v>VENCIDO</v>
      </c>
      <c r="H294" s="67" t="s">
        <v>499</v>
      </c>
      <c r="I294" s="68" t="s">
        <v>439</v>
      </c>
    </row>
    <row r="295" spans="2:9">
      <c r="B295" s="65" t="s">
        <v>180</v>
      </c>
      <c r="C295" s="74">
        <v>0</v>
      </c>
      <c r="D295" s="94">
        <v>504.1</v>
      </c>
      <c r="E295" s="89">
        <f t="shared" si="8"/>
        <v>3930361.8390000002</v>
      </c>
      <c r="F295" s="66">
        <v>45350</v>
      </c>
      <c r="G295" s="67" t="str">
        <f t="shared" si="9"/>
        <v>VENCIDO</v>
      </c>
      <c r="H295" s="67" t="s">
        <v>499</v>
      </c>
      <c r="I295" s="68" t="s">
        <v>439</v>
      </c>
    </row>
    <row r="296" spans="2:9">
      <c r="B296" s="65" t="s">
        <v>181</v>
      </c>
      <c r="C296" s="74">
        <v>0</v>
      </c>
      <c r="D296" s="94">
        <v>53226.6</v>
      </c>
      <c r="E296" s="89">
        <f t="shared" si="8"/>
        <v>414996622.61399996</v>
      </c>
      <c r="F296" s="66">
        <v>45357</v>
      </c>
      <c r="G296" s="67" t="str">
        <f t="shared" si="9"/>
        <v>VENCIDO</v>
      </c>
      <c r="H296" s="67" t="s">
        <v>499</v>
      </c>
      <c r="I296" s="68" t="s">
        <v>439</v>
      </c>
    </row>
    <row r="297" spans="2:9">
      <c r="B297" s="65" t="s">
        <v>181</v>
      </c>
      <c r="C297" s="74">
        <v>0</v>
      </c>
      <c r="D297" s="94">
        <v>8358.1</v>
      </c>
      <c r="E297" s="89">
        <f t="shared" si="8"/>
        <v>65166350.499000005</v>
      </c>
      <c r="F297" s="66">
        <v>45390</v>
      </c>
      <c r="G297" s="67" t="str">
        <f t="shared" si="9"/>
        <v>VENCIDO</v>
      </c>
      <c r="H297" s="67" t="s">
        <v>499</v>
      </c>
      <c r="I297" s="68" t="s">
        <v>439</v>
      </c>
    </row>
    <row r="298" spans="2:9">
      <c r="B298" s="65" t="s">
        <v>182</v>
      </c>
      <c r="C298" s="74">
        <v>0</v>
      </c>
      <c r="D298" s="94">
        <v>875.48</v>
      </c>
      <c r="E298" s="89">
        <f t="shared" si="8"/>
        <v>6825933.7092000004</v>
      </c>
      <c r="F298" s="66">
        <v>45461</v>
      </c>
      <c r="G298" s="67" t="str">
        <f t="shared" si="9"/>
        <v>VENCIDO</v>
      </c>
      <c r="H298" s="67" t="s">
        <v>499</v>
      </c>
      <c r="I298" s="68" t="s">
        <v>439</v>
      </c>
    </row>
    <row r="299" spans="2:9">
      <c r="B299" s="65" t="s">
        <v>136</v>
      </c>
      <c r="C299" s="74">
        <v>0</v>
      </c>
      <c r="D299" s="94">
        <v>13900</v>
      </c>
      <c r="E299" s="89">
        <f t="shared" si="8"/>
        <v>108375381</v>
      </c>
      <c r="F299" s="66">
        <v>45585</v>
      </c>
      <c r="G299" s="67" t="str">
        <f t="shared" si="9"/>
        <v>VIGENTE</v>
      </c>
      <c r="H299" s="67" t="s">
        <v>499</v>
      </c>
      <c r="I299" s="68" t="s">
        <v>439</v>
      </c>
    </row>
    <row r="300" spans="2:9">
      <c r="B300" s="65" t="s">
        <v>137</v>
      </c>
      <c r="C300" s="74">
        <v>0</v>
      </c>
      <c r="D300" s="94">
        <v>3745.45</v>
      </c>
      <c r="E300" s="89">
        <f t="shared" si="8"/>
        <v>29202487.105499998</v>
      </c>
      <c r="F300" s="66">
        <v>45401</v>
      </c>
      <c r="G300" s="67" t="str">
        <f t="shared" si="9"/>
        <v>VENCIDO</v>
      </c>
      <c r="H300" s="67" t="s">
        <v>499</v>
      </c>
      <c r="I300" s="68" t="s">
        <v>440</v>
      </c>
    </row>
    <row r="301" spans="2:9">
      <c r="B301" s="65" t="s">
        <v>182</v>
      </c>
      <c r="C301" s="74">
        <v>0</v>
      </c>
      <c r="D301" s="94">
        <v>1824.52</v>
      </c>
      <c r="E301" s="89">
        <f t="shared" si="8"/>
        <v>14225399.2908</v>
      </c>
      <c r="F301" s="66">
        <v>45493</v>
      </c>
      <c r="G301" s="67" t="str">
        <f t="shared" si="9"/>
        <v>VENCIDO</v>
      </c>
      <c r="H301" s="67" t="s">
        <v>499</v>
      </c>
      <c r="I301" s="68" t="s">
        <v>439</v>
      </c>
    </row>
    <row r="302" spans="2:9">
      <c r="B302" s="65" t="s">
        <v>182</v>
      </c>
      <c r="C302" s="74">
        <v>0</v>
      </c>
      <c r="D302" s="94">
        <v>1774.8</v>
      </c>
      <c r="E302" s="89">
        <f t="shared" si="8"/>
        <v>13837742.891999999</v>
      </c>
      <c r="F302" s="66">
        <v>45493</v>
      </c>
      <c r="G302" s="67" t="str">
        <f t="shared" si="9"/>
        <v>VENCIDO</v>
      </c>
      <c r="H302" s="67" t="s">
        <v>499</v>
      </c>
      <c r="I302" s="68" t="s">
        <v>439</v>
      </c>
    </row>
    <row r="303" spans="2:9">
      <c r="B303" s="65" t="s">
        <v>182</v>
      </c>
      <c r="C303" s="74">
        <v>0</v>
      </c>
      <c r="D303" s="94">
        <v>1788.9</v>
      </c>
      <c r="E303" s="89">
        <f t="shared" si="8"/>
        <v>13947677.631000001</v>
      </c>
      <c r="F303" s="66">
        <v>45493</v>
      </c>
      <c r="G303" s="67" t="str">
        <f t="shared" si="9"/>
        <v>VENCIDO</v>
      </c>
      <c r="H303" s="67" t="s">
        <v>499</v>
      </c>
      <c r="I303" s="68" t="s">
        <v>439</v>
      </c>
    </row>
    <row r="304" spans="2:9">
      <c r="B304" s="65" t="s">
        <v>182</v>
      </c>
      <c r="C304" s="74">
        <v>0</v>
      </c>
      <c r="D304" s="94">
        <v>2415</v>
      </c>
      <c r="E304" s="89">
        <f t="shared" si="8"/>
        <v>18829247.850000001</v>
      </c>
      <c r="F304" s="66">
        <v>45511</v>
      </c>
      <c r="G304" s="67" t="str">
        <f t="shared" si="9"/>
        <v>VENCIDO</v>
      </c>
      <c r="H304" s="67" t="s">
        <v>499</v>
      </c>
      <c r="I304" s="68" t="s">
        <v>439</v>
      </c>
    </row>
    <row r="305" spans="2:9">
      <c r="B305" s="1" t="s">
        <v>182</v>
      </c>
      <c r="C305" s="74">
        <v>0</v>
      </c>
      <c r="D305" s="94">
        <v>2601.4499999999998</v>
      </c>
      <c r="E305" s="89">
        <f t="shared" si="8"/>
        <v>20282959.3455</v>
      </c>
      <c r="F305" s="66">
        <v>45511</v>
      </c>
      <c r="G305" s="67" t="str">
        <f t="shared" si="9"/>
        <v>VENCIDO</v>
      </c>
      <c r="H305" s="67" t="s">
        <v>499</v>
      </c>
      <c r="I305" s="68" t="s">
        <v>439</v>
      </c>
    </row>
    <row r="306" spans="2:9">
      <c r="B306" s="1" t="s">
        <v>182</v>
      </c>
      <c r="C306" s="74">
        <v>0</v>
      </c>
      <c r="D306" s="94">
        <v>3840</v>
      </c>
      <c r="E306" s="89">
        <f t="shared" si="8"/>
        <v>29939673.600000001</v>
      </c>
      <c r="F306" s="66">
        <v>45548</v>
      </c>
      <c r="G306" s="67" t="str">
        <f t="shared" ref="G306:G365" si="10">+IF($C$6-F306&gt;0,"VENCIDO","VIGENTE")</f>
        <v>VENCIDO</v>
      </c>
      <c r="H306" s="67" t="s">
        <v>499</v>
      </c>
      <c r="I306" s="68" t="s">
        <v>439</v>
      </c>
    </row>
    <row r="307" spans="2:9">
      <c r="B307" s="1" t="s">
        <v>38</v>
      </c>
      <c r="C307" s="74">
        <v>0</v>
      </c>
      <c r="D307" s="94">
        <v>490.93</v>
      </c>
      <c r="E307" s="89">
        <f t="shared" si="8"/>
        <v>3827678.1147000003</v>
      </c>
      <c r="F307" s="66">
        <v>45077</v>
      </c>
      <c r="G307" s="67" t="str">
        <f t="shared" si="10"/>
        <v>VENCIDO</v>
      </c>
      <c r="H307" s="67" t="s">
        <v>499</v>
      </c>
      <c r="I307" s="68" t="s">
        <v>439</v>
      </c>
    </row>
    <row r="308" spans="2:9">
      <c r="B308" s="1" t="s">
        <v>38</v>
      </c>
      <c r="C308" s="74">
        <v>0</v>
      </c>
      <c r="D308" s="94">
        <v>21605.360000000001</v>
      </c>
      <c r="E308" s="89">
        <f t="shared" si="8"/>
        <v>168452454.79440001</v>
      </c>
      <c r="F308" s="66">
        <v>45077</v>
      </c>
      <c r="G308" s="67" t="str">
        <f t="shared" si="10"/>
        <v>VENCIDO</v>
      </c>
      <c r="H308" s="67" t="s">
        <v>499</v>
      </c>
      <c r="I308" s="68" t="s">
        <v>439</v>
      </c>
    </row>
    <row r="309" spans="2:9">
      <c r="B309" s="1" t="s">
        <v>182</v>
      </c>
      <c r="C309" s="74">
        <v>0</v>
      </c>
      <c r="D309" s="94">
        <v>2824.2</v>
      </c>
      <c r="E309" s="89">
        <f t="shared" si="8"/>
        <v>22019694.318</v>
      </c>
      <c r="F309" s="66">
        <v>45548</v>
      </c>
      <c r="G309" s="67" t="str">
        <f t="shared" si="10"/>
        <v>VENCIDO</v>
      </c>
      <c r="H309" s="67" t="s">
        <v>499</v>
      </c>
      <c r="I309" s="68" t="s">
        <v>439</v>
      </c>
    </row>
    <row r="310" spans="2:9">
      <c r="B310" s="1" t="s">
        <v>184</v>
      </c>
      <c r="C310" s="74">
        <v>0</v>
      </c>
      <c r="D310" s="94">
        <v>5172.78</v>
      </c>
      <c r="E310" s="89">
        <f t="shared" si="8"/>
        <v>40331079.376199998</v>
      </c>
      <c r="F310" s="66">
        <v>45463</v>
      </c>
      <c r="G310" s="67" t="str">
        <f t="shared" si="10"/>
        <v>VENCIDO</v>
      </c>
      <c r="H310" s="67" t="s">
        <v>499</v>
      </c>
      <c r="I310" s="68" t="s">
        <v>439</v>
      </c>
    </row>
    <row r="311" spans="2:9">
      <c r="B311" s="1" t="s">
        <v>185</v>
      </c>
      <c r="C311" s="74">
        <v>0</v>
      </c>
      <c r="D311" s="94">
        <v>2642.06</v>
      </c>
      <c r="E311" s="89">
        <f t="shared" si="8"/>
        <v>20599586.987399999</v>
      </c>
      <c r="F311" s="66">
        <v>45479</v>
      </c>
      <c r="G311" s="67" t="str">
        <f t="shared" si="10"/>
        <v>VENCIDO</v>
      </c>
      <c r="H311" s="67" t="s">
        <v>499</v>
      </c>
      <c r="I311" s="68" t="s">
        <v>439</v>
      </c>
    </row>
    <row r="312" spans="2:9">
      <c r="B312" s="1" t="s">
        <v>185</v>
      </c>
      <c r="C312" s="74">
        <v>0</v>
      </c>
      <c r="D312" s="94">
        <v>850.11</v>
      </c>
      <c r="E312" s="89">
        <f t="shared" si="8"/>
        <v>6628129.1469000001</v>
      </c>
      <c r="F312" s="66">
        <v>45542</v>
      </c>
      <c r="G312" s="67" t="str">
        <f t="shared" si="10"/>
        <v>VENCIDO</v>
      </c>
      <c r="H312" s="67" t="s">
        <v>499</v>
      </c>
      <c r="I312" s="68" t="s">
        <v>439</v>
      </c>
    </row>
    <row r="313" spans="2:9">
      <c r="B313" s="1" t="s">
        <v>185</v>
      </c>
      <c r="C313" s="74">
        <v>0</v>
      </c>
      <c r="D313" s="94">
        <v>5115</v>
      </c>
      <c r="E313" s="89">
        <f t="shared" si="8"/>
        <v>39880580.850000001</v>
      </c>
      <c r="F313" s="66">
        <v>45542</v>
      </c>
      <c r="G313" s="67" t="str">
        <f t="shared" si="10"/>
        <v>VENCIDO</v>
      </c>
      <c r="H313" s="67" t="s">
        <v>499</v>
      </c>
      <c r="I313" s="68" t="s">
        <v>439</v>
      </c>
    </row>
    <row r="314" spans="2:9">
      <c r="B314" s="1" t="s">
        <v>186</v>
      </c>
      <c r="C314" s="74">
        <v>0</v>
      </c>
      <c r="D314" s="94">
        <v>19339.91</v>
      </c>
      <c r="E314" s="89">
        <f t="shared" si="8"/>
        <v>150789216.88890001</v>
      </c>
      <c r="F314" s="66">
        <v>45350</v>
      </c>
      <c r="G314" s="67" t="str">
        <f t="shared" si="10"/>
        <v>VENCIDO</v>
      </c>
      <c r="H314" s="67" t="s">
        <v>499</v>
      </c>
      <c r="I314" s="68" t="s">
        <v>439</v>
      </c>
    </row>
    <row r="315" spans="2:9">
      <c r="B315" s="1" t="s">
        <v>186</v>
      </c>
      <c r="C315" s="74">
        <v>0</v>
      </c>
      <c r="D315" s="94">
        <v>1880.75</v>
      </c>
      <c r="E315" s="89">
        <f t="shared" si="8"/>
        <v>14663812.7925</v>
      </c>
      <c r="F315" s="66">
        <v>45137</v>
      </c>
      <c r="G315" s="67" t="str">
        <f t="shared" si="10"/>
        <v>VENCIDO</v>
      </c>
      <c r="H315" s="67" t="s">
        <v>499</v>
      </c>
      <c r="I315" s="68" t="s">
        <v>439</v>
      </c>
    </row>
    <row r="316" spans="2:9">
      <c r="B316" s="1" t="s">
        <v>186</v>
      </c>
      <c r="C316" s="74">
        <v>0</v>
      </c>
      <c r="D316" s="94">
        <v>11919.44</v>
      </c>
      <c r="E316" s="89">
        <f t="shared" si="8"/>
        <v>92933370.597599998</v>
      </c>
      <c r="F316" s="66">
        <v>45350</v>
      </c>
      <c r="G316" s="67" t="str">
        <f t="shared" si="10"/>
        <v>VENCIDO</v>
      </c>
      <c r="H316" s="67" t="s">
        <v>499</v>
      </c>
      <c r="I316" s="68" t="s">
        <v>439</v>
      </c>
    </row>
    <row r="317" spans="2:9">
      <c r="B317" s="1" t="s">
        <v>186</v>
      </c>
      <c r="C317" s="74">
        <v>0</v>
      </c>
      <c r="D317" s="94">
        <v>5108.33</v>
      </c>
      <c r="E317" s="89">
        <f t="shared" si="8"/>
        <v>39828576.260700002</v>
      </c>
      <c r="F317" s="66">
        <v>45168</v>
      </c>
      <c r="G317" s="67" t="str">
        <f t="shared" si="10"/>
        <v>VENCIDO</v>
      </c>
      <c r="H317" s="67" t="s">
        <v>499</v>
      </c>
      <c r="I317" s="68" t="s">
        <v>439</v>
      </c>
    </row>
    <row r="318" spans="2:9">
      <c r="B318" s="1" t="s">
        <v>186</v>
      </c>
      <c r="C318" s="74">
        <v>0</v>
      </c>
      <c r="D318" s="94">
        <v>6473.25</v>
      </c>
      <c r="E318" s="89">
        <f t="shared" si="8"/>
        <v>50470570.8675</v>
      </c>
      <c r="F318" s="66">
        <v>45350</v>
      </c>
      <c r="G318" s="67" t="str">
        <f t="shared" si="10"/>
        <v>VENCIDO</v>
      </c>
      <c r="H318" s="67" t="s">
        <v>499</v>
      </c>
      <c r="I318" s="68" t="s">
        <v>439</v>
      </c>
    </row>
    <row r="319" spans="2:9">
      <c r="B319" s="1" t="s">
        <v>186</v>
      </c>
      <c r="C319" s="74">
        <v>0</v>
      </c>
      <c r="D319" s="94">
        <v>2774.25</v>
      </c>
      <c r="E319" s="89">
        <f t="shared" si="8"/>
        <v>21630244.657499999</v>
      </c>
      <c r="F319" s="66">
        <v>45168</v>
      </c>
      <c r="G319" s="67" t="str">
        <f t="shared" si="10"/>
        <v>VENCIDO</v>
      </c>
      <c r="H319" s="67" t="s">
        <v>499</v>
      </c>
      <c r="I319" s="68" t="s">
        <v>439</v>
      </c>
    </row>
    <row r="320" spans="2:9">
      <c r="B320" s="1" t="s">
        <v>186</v>
      </c>
      <c r="C320" s="74">
        <v>0</v>
      </c>
      <c r="D320" s="94">
        <v>9453.56</v>
      </c>
      <c r="E320" s="89">
        <f t="shared" si="8"/>
        <v>73707422.072399989</v>
      </c>
      <c r="F320" s="66">
        <v>45350</v>
      </c>
      <c r="G320" s="67" t="str">
        <f t="shared" si="10"/>
        <v>VENCIDO</v>
      </c>
      <c r="H320" s="67" t="s">
        <v>499</v>
      </c>
      <c r="I320" s="68" t="s">
        <v>439</v>
      </c>
    </row>
    <row r="321" spans="2:9">
      <c r="B321" s="1" t="s">
        <v>186</v>
      </c>
      <c r="C321" s="74">
        <v>0</v>
      </c>
      <c r="D321" s="94">
        <v>4051</v>
      </c>
      <c r="E321" s="89">
        <f t="shared" si="8"/>
        <v>31584796.289999999</v>
      </c>
      <c r="F321" s="66">
        <v>45199</v>
      </c>
      <c r="G321" s="67" t="str">
        <f t="shared" si="10"/>
        <v>VENCIDO</v>
      </c>
      <c r="H321" s="67" t="s">
        <v>499</v>
      </c>
      <c r="I321" s="68" t="s">
        <v>439</v>
      </c>
    </row>
    <row r="322" spans="2:9">
      <c r="B322" s="1" t="s">
        <v>186</v>
      </c>
      <c r="C322" s="74">
        <v>0</v>
      </c>
      <c r="D322" s="94">
        <v>9595</v>
      </c>
      <c r="E322" s="89">
        <f t="shared" si="8"/>
        <v>74810200.049999997</v>
      </c>
      <c r="F322" s="66">
        <v>45367</v>
      </c>
      <c r="G322" s="67" t="str">
        <f t="shared" si="10"/>
        <v>VENCIDO</v>
      </c>
      <c r="H322" s="67" t="s">
        <v>499</v>
      </c>
      <c r="I322" s="68" t="s">
        <v>439</v>
      </c>
    </row>
    <row r="323" spans="2:9">
      <c r="B323" s="1" t="s">
        <v>186</v>
      </c>
      <c r="C323" s="74">
        <v>0</v>
      </c>
      <c r="D323" s="94">
        <v>5800.7</v>
      </c>
      <c r="E323" s="89">
        <f t="shared" si="8"/>
        <v>45226839.752999999</v>
      </c>
      <c r="F323" s="66">
        <v>45369</v>
      </c>
      <c r="G323" s="67" t="str">
        <f t="shared" si="10"/>
        <v>VENCIDO</v>
      </c>
      <c r="H323" s="67" t="s">
        <v>499</v>
      </c>
      <c r="I323" s="68" t="s">
        <v>439</v>
      </c>
    </row>
    <row r="324" spans="2:9">
      <c r="B324" s="1" t="s">
        <v>187</v>
      </c>
      <c r="C324" s="74">
        <v>0</v>
      </c>
      <c r="D324" s="94">
        <v>1020.66</v>
      </c>
      <c r="E324" s="89">
        <f t="shared" si="8"/>
        <v>7957871.6814000001</v>
      </c>
      <c r="F324" s="66">
        <v>45381</v>
      </c>
      <c r="G324" s="67" t="str">
        <f t="shared" si="10"/>
        <v>VENCIDO</v>
      </c>
      <c r="H324" s="67" t="s">
        <v>499</v>
      </c>
      <c r="I324" s="68" t="s">
        <v>439</v>
      </c>
    </row>
    <row r="325" spans="2:9">
      <c r="B325" s="1" t="s">
        <v>187</v>
      </c>
      <c r="C325" s="74">
        <v>0</v>
      </c>
      <c r="D325" s="94">
        <v>62.31</v>
      </c>
      <c r="E325" s="89">
        <f t="shared" si="8"/>
        <v>485817.98490000004</v>
      </c>
      <c r="F325" s="66">
        <v>45324</v>
      </c>
      <c r="G325" s="67" t="str">
        <f t="shared" si="10"/>
        <v>VENCIDO</v>
      </c>
      <c r="H325" s="67" t="s">
        <v>499</v>
      </c>
      <c r="I325" s="68" t="s">
        <v>439</v>
      </c>
    </row>
    <row r="326" spans="2:9">
      <c r="B326" s="1" t="s">
        <v>187</v>
      </c>
      <c r="C326" s="74">
        <v>0</v>
      </c>
      <c r="D326" s="94">
        <v>4931.55</v>
      </c>
      <c r="E326" s="89">
        <f t="shared" si="8"/>
        <v>38450259.7245</v>
      </c>
      <c r="F326" s="66">
        <v>45355</v>
      </c>
      <c r="G326" s="67" t="str">
        <f t="shared" si="10"/>
        <v>VENCIDO</v>
      </c>
      <c r="H326" s="67" t="s">
        <v>499</v>
      </c>
      <c r="I326" s="68" t="s">
        <v>439</v>
      </c>
    </row>
    <row r="327" spans="2:9">
      <c r="B327" s="1" t="s">
        <v>187</v>
      </c>
      <c r="C327" s="74">
        <v>0</v>
      </c>
      <c r="D327" s="94">
        <v>5573.1</v>
      </c>
      <c r="E327" s="89">
        <f t="shared" si="8"/>
        <v>43452290.348999999</v>
      </c>
      <c r="F327" s="66">
        <v>45385</v>
      </c>
      <c r="G327" s="67" t="str">
        <f t="shared" si="10"/>
        <v>VENCIDO</v>
      </c>
      <c r="H327" s="67" t="s">
        <v>499</v>
      </c>
      <c r="I327" s="68" t="s">
        <v>439</v>
      </c>
    </row>
    <row r="328" spans="2:9">
      <c r="B328" s="1" t="s">
        <v>187</v>
      </c>
      <c r="C328" s="74">
        <v>0</v>
      </c>
      <c r="D328" s="94">
        <v>1446.9</v>
      </c>
      <c r="E328" s="89">
        <f t="shared" si="8"/>
        <v>11281175.451000001</v>
      </c>
      <c r="F328" s="66">
        <v>45415</v>
      </c>
      <c r="G328" s="67" t="str">
        <f t="shared" si="10"/>
        <v>VENCIDO</v>
      </c>
      <c r="H328" s="67" t="s">
        <v>499</v>
      </c>
      <c r="I328" s="68" t="s">
        <v>439</v>
      </c>
    </row>
    <row r="329" spans="2:9">
      <c r="B329" s="1" t="s">
        <v>187</v>
      </c>
      <c r="C329" s="74">
        <v>0</v>
      </c>
      <c r="D329" s="94">
        <v>3143.4</v>
      </c>
      <c r="E329" s="89">
        <f t="shared" si="8"/>
        <v>24508429.686000001</v>
      </c>
      <c r="F329" s="66">
        <v>45446</v>
      </c>
      <c r="G329" s="67" t="str">
        <f t="shared" si="10"/>
        <v>VENCIDO</v>
      </c>
      <c r="H329" s="67" t="s">
        <v>499</v>
      </c>
      <c r="I329" s="68" t="s">
        <v>439</v>
      </c>
    </row>
    <row r="330" spans="2:9">
      <c r="B330" s="1" t="s">
        <v>187</v>
      </c>
      <c r="C330" s="74">
        <v>0</v>
      </c>
      <c r="D330" s="94">
        <v>20300</v>
      </c>
      <c r="E330" s="89">
        <f t="shared" si="8"/>
        <v>158274837</v>
      </c>
      <c r="F330" s="66">
        <v>45454</v>
      </c>
      <c r="G330" s="67" t="str">
        <f t="shared" si="10"/>
        <v>VENCIDO</v>
      </c>
      <c r="H330" s="67" t="s">
        <v>499</v>
      </c>
      <c r="I330" s="68" t="s">
        <v>439</v>
      </c>
    </row>
    <row r="331" spans="2:9">
      <c r="B331" s="1" t="s">
        <v>187</v>
      </c>
      <c r="C331" s="74">
        <v>0</v>
      </c>
      <c r="D331" s="94">
        <v>4028.7</v>
      </c>
      <c r="E331" s="89">
        <f t="shared" si="8"/>
        <v>31410927.873</v>
      </c>
      <c r="F331" s="66">
        <v>45509</v>
      </c>
      <c r="G331" s="67" t="str">
        <f t="shared" si="10"/>
        <v>VENCIDO</v>
      </c>
      <c r="H331" s="67" t="s">
        <v>499</v>
      </c>
      <c r="I331" s="68" t="s">
        <v>439</v>
      </c>
    </row>
    <row r="332" spans="2:9">
      <c r="B332" s="1" t="s">
        <v>188</v>
      </c>
      <c r="C332" s="74">
        <v>0</v>
      </c>
      <c r="D332" s="94">
        <v>1946.25</v>
      </c>
      <c r="E332" s="89">
        <f t="shared" si="8"/>
        <v>15174502.5375</v>
      </c>
      <c r="F332" s="66">
        <v>45419</v>
      </c>
      <c r="G332" s="67" t="str">
        <f t="shared" si="10"/>
        <v>VENCIDO</v>
      </c>
      <c r="H332" s="67" t="s">
        <v>499</v>
      </c>
      <c r="I332" s="68" t="s">
        <v>439</v>
      </c>
    </row>
    <row r="333" spans="2:9">
      <c r="B333" s="1" t="s">
        <v>188</v>
      </c>
      <c r="C333" s="74">
        <v>0</v>
      </c>
      <c r="D333" s="94">
        <v>15000</v>
      </c>
      <c r="E333" s="89">
        <f t="shared" ref="E333:E396" si="11">+D333*$C$7</f>
        <v>116951850</v>
      </c>
      <c r="F333" s="66">
        <v>45473</v>
      </c>
      <c r="G333" s="67" t="str">
        <f t="shared" si="10"/>
        <v>VENCIDO</v>
      </c>
      <c r="H333" s="67" t="s">
        <v>499</v>
      </c>
      <c r="I333" s="68" t="s">
        <v>439</v>
      </c>
    </row>
    <row r="334" spans="2:9">
      <c r="B334" s="1" t="s">
        <v>188</v>
      </c>
      <c r="C334" s="74">
        <v>0</v>
      </c>
      <c r="D334" s="94">
        <v>5409</v>
      </c>
      <c r="E334" s="89">
        <f t="shared" si="11"/>
        <v>42172837.109999999</v>
      </c>
      <c r="F334" s="66">
        <v>45455</v>
      </c>
      <c r="G334" s="67" t="str">
        <f t="shared" si="10"/>
        <v>VENCIDO</v>
      </c>
      <c r="H334" s="67" t="s">
        <v>499</v>
      </c>
      <c r="I334" s="68" t="s">
        <v>439</v>
      </c>
    </row>
    <row r="335" spans="2:9">
      <c r="B335" s="1" t="s">
        <v>188</v>
      </c>
      <c r="C335" s="74">
        <v>0</v>
      </c>
      <c r="D335" s="94">
        <v>9826</v>
      </c>
      <c r="E335" s="89">
        <f t="shared" si="11"/>
        <v>76611258.540000007</v>
      </c>
      <c r="F335" s="66">
        <v>45503</v>
      </c>
      <c r="G335" s="67" t="str">
        <f t="shared" si="10"/>
        <v>VENCIDO</v>
      </c>
      <c r="H335" s="67" t="s">
        <v>499</v>
      </c>
      <c r="I335" s="68" t="s">
        <v>439</v>
      </c>
    </row>
    <row r="336" spans="2:9">
      <c r="B336" s="1" t="s">
        <v>188</v>
      </c>
      <c r="C336" s="74">
        <v>0</v>
      </c>
      <c r="D336" s="94">
        <v>1774.5</v>
      </c>
      <c r="E336" s="89">
        <f t="shared" si="11"/>
        <v>13835403.855</v>
      </c>
      <c r="F336" s="66">
        <v>45511</v>
      </c>
      <c r="G336" s="67" t="str">
        <f t="shared" si="10"/>
        <v>VENCIDO</v>
      </c>
      <c r="H336" s="67" t="s">
        <v>499</v>
      </c>
      <c r="I336" s="68" t="s">
        <v>439</v>
      </c>
    </row>
    <row r="337" spans="2:9">
      <c r="B337" s="1" t="s">
        <v>188</v>
      </c>
      <c r="C337" s="74">
        <v>0</v>
      </c>
      <c r="D337" s="94">
        <v>2232.75</v>
      </c>
      <c r="E337" s="89">
        <f t="shared" si="11"/>
        <v>17408282.872499999</v>
      </c>
      <c r="F337" s="66">
        <v>45544</v>
      </c>
      <c r="G337" s="67" t="str">
        <f t="shared" si="10"/>
        <v>VENCIDO</v>
      </c>
      <c r="H337" s="67" t="s">
        <v>499</v>
      </c>
      <c r="I337" s="68" t="s">
        <v>439</v>
      </c>
    </row>
    <row r="338" spans="2:9">
      <c r="B338" s="1" t="s">
        <v>141</v>
      </c>
      <c r="C338" s="74">
        <v>0</v>
      </c>
      <c r="D338" s="94">
        <v>2997.45</v>
      </c>
      <c r="E338" s="89">
        <f t="shared" si="11"/>
        <v>23370488.1855</v>
      </c>
      <c r="F338" s="66">
        <v>45553</v>
      </c>
      <c r="G338" s="67" t="str">
        <f t="shared" si="10"/>
        <v>VENCIDO</v>
      </c>
      <c r="H338" s="67" t="s">
        <v>499</v>
      </c>
      <c r="I338" s="68" t="s">
        <v>439</v>
      </c>
    </row>
    <row r="339" spans="2:9">
      <c r="B339" s="1" t="s">
        <v>189</v>
      </c>
      <c r="C339" s="74">
        <v>0</v>
      </c>
      <c r="D339" s="94">
        <v>309.81</v>
      </c>
      <c r="E339" s="89">
        <f t="shared" si="11"/>
        <v>2415523.5098999999</v>
      </c>
      <c r="F339" s="66">
        <v>44871</v>
      </c>
      <c r="G339" s="67" t="str">
        <f t="shared" si="10"/>
        <v>VENCIDO</v>
      </c>
      <c r="H339" s="67" t="s">
        <v>648</v>
      </c>
      <c r="I339" s="68" t="s">
        <v>439</v>
      </c>
    </row>
    <row r="340" spans="2:9">
      <c r="B340" s="1" t="s">
        <v>189</v>
      </c>
      <c r="C340" s="74">
        <v>0</v>
      </c>
      <c r="D340" s="94">
        <v>90</v>
      </c>
      <c r="E340" s="89">
        <f t="shared" si="11"/>
        <v>701711.1</v>
      </c>
      <c r="F340" s="66">
        <v>44885</v>
      </c>
      <c r="G340" s="67" t="str">
        <f t="shared" si="10"/>
        <v>VENCIDO</v>
      </c>
      <c r="H340" s="67" t="s">
        <v>648</v>
      </c>
      <c r="I340" s="68" t="s">
        <v>439</v>
      </c>
    </row>
    <row r="341" spans="2:9">
      <c r="B341" s="1" t="s">
        <v>189</v>
      </c>
      <c r="C341" s="74">
        <v>0</v>
      </c>
      <c r="D341" s="94">
        <v>11.39</v>
      </c>
      <c r="E341" s="89">
        <f t="shared" si="11"/>
        <v>88805.438099999999</v>
      </c>
      <c r="F341" s="66">
        <v>44917</v>
      </c>
      <c r="G341" s="67" t="str">
        <f t="shared" si="10"/>
        <v>VENCIDO</v>
      </c>
      <c r="H341" s="67" t="s">
        <v>648</v>
      </c>
      <c r="I341" s="68" t="s">
        <v>439</v>
      </c>
    </row>
    <row r="342" spans="2:9">
      <c r="B342" s="1" t="s">
        <v>189</v>
      </c>
      <c r="C342" s="74">
        <v>0</v>
      </c>
      <c r="D342" s="94">
        <v>108.05</v>
      </c>
      <c r="E342" s="89">
        <f t="shared" si="11"/>
        <v>842443.15949999995</v>
      </c>
      <c r="F342" s="66">
        <v>44895</v>
      </c>
      <c r="G342" s="67" t="str">
        <f t="shared" si="10"/>
        <v>VENCIDO</v>
      </c>
      <c r="H342" s="67" t="s">
        <v>648</v>
      </c>
      <c r="I342" s="68" t="s">
        <v>439</v>
      </c>
    </row>
    <row r="343" spans="2:9">
      <c r="B343" s="1" t="s">
        <v>189</v>
      </c>
      <c r="C343" s="74">
        <v>0</v>
      </c>
      <c r="D343" s="94">
        <v>5250</v>
      </c>
      <c r="E343" s="89">
        <f t="shared" si="11"/>
        <v>40933147.5</v>
      </c>
      <c r="F343" s="66">
        <v>45559</v>
      </c>
      <c r="G343" s="67" t="str">
        <f t="shared" si="10"/>
        <v>VENCIDO</v>
      </c>
      <c r="H343" s="67" t="s">
        <v>648</v>
      </c>
      <c r="I343" s="68" t="s">
        <v>439</v>
      </c>
    </row>
    <row r="344" spans="2:9">
      <c r="B344" s="1" t="s">
        <v>190</v>
      </c>
      <c r="C344" s="74">
        <v>0</v>
      </c>
      <c r="D344" s="94">
        <v>12330.5</v>
      </c>
      <c r="E344" s="89">
        <f t="shared" si="11"/>
        <v>96138319.094999999</v>
      </c>
      <c r="F344" s="66">
        <v>45419</v>
      </c>
      <c r="G344" s="67" t="str">
        <f t="shared" si="10"/>
        <v>VENCIDO</v>
      </c>
      <c r="H344" s="67" t="s">
        <v>499</v>
      </c>
      <c r="I344" s="68" t="s">
        <v>439</v>
      </c>
    </row>
    <row r="345" spans="2:9">
      <c r="B345" s="1" t="s">
        <v>190</v>
      </c>
      <c r="C345" s="74">
        <v>0</v>
      </c>
      <c r="D345" s="94">
        <v>2682</v>
      </c>
      <c r="E345" s="89">
        <f t="shared" si="11"/>
        <v>20910990.780000001</v>
      </c>
      <c r="F345" s="66">
        <v>45451</v>
      </c>
      <c r="G345" s="67" t="str">
        <f t="shared" si="10"/>
        <v>VENCIDO</v>
      </c>
      <c r="H345" s="67" t="s">
        <v>499</v>
      </c>
      <c r="I345" s="68" t="s">
        <v>439</v>
      </c>
    </row>
    <row r="346" spans="2:9">
      <c r="B346" s="1" t="s">
        <v>190</v>
      </c>
      <c r="C346" s="74">
        <v>0</v>
      </c>
      <c r="D346" s="94">
        <v>4851</v>
      </c>
      <c r="E346" s="89">
        <f t="shared" si="11"/>
        <v>37822228.289999999</v>
      </c>
      <c r="F346" s="66">
        <v>45462</v>
      </c>
      <c r="G346" s="67" t="str">
        <f t="shared" si="10"/>
        <v>VENCIDO</v>
      </c>
      <c r="H346" s="67" t="s">
        <v>499</v>
      </c>
      <c r="I346" s="68" t="s">
        <v>439</v>
      </c>
    </row>
    <row r="347" spans="2:9">
      <c r="B347" s="1" t="s">
        <v>190</v>
      </c>
      <c r="C347" s="74">
        <v>0</v>
      </c>
      <c r="D347" s="94">
        <v>1696.72</v>
      </c>
      <c r="E347" s="89">
        <f t="shared" si="11"/>
        <v>13228969.5288</v>
      </c>
      <c r="F347" s="66">
        <v>45462</v>
      </c>
      <c r="G347" s="67" t="str">
        <f t="shared" si="10"/>
        <v>VENCIDO</v>
      </c>
      <c r="H347" s="67" t="s">
        <v>499</v>
      </c>
      <c r="I347" s="68" t="s">
        <v>439</v>
      </c>
    </row>
    <row r="348" spans="2:9">
      <c r="B348" s="1" t="s">
        <v>190</v>
      </c>
      <c r="C348" s="74">
        <v>0</v>
      </c>
      <c r="D348" s="94">
        <v>3135.05</v>
      </c>
      <c r="E348" s="89">
        <f t="shared" si="11"/>
        <v>24443326.489500001</v>
      </c>
      <c r="F348" s="66">
        <v>45481</v>
      </c>
      <c r="G348" s="67" t="str">
        <f t="shared" si="10"/>
        <v>VENCIDO</v>
      </c>
      <c r="H348" s="67" t="s">
        <v>499</v>
      </c>
      <c r="I348" s="68" t="s">
        <v>439</v>
      </c>
    </row>
    <row r="349" spans="2:9">
      <c r="B349" s="1" t="s">
        <v>190</v>
      </c>
      <c r="C349" s="74">
        <v>0</v>
      </c>
      <c r="D349" s="94">
        <v>1292.46</v>
      </c>
      <c r="E349" s="89">
        <f t="shared" si="11"/>
        <v>10077039.203400001</v>
      </c>
      <c r="F349" s="66">
        <v>45511</v>
      </c>
      <c r="G349" s="67" t="str">
        <f t="shared" si="10"/>
        <v>VENCIDO</v>
      </c>
      <c r="H349" s="67" t="s">
        <v>499</v>
      </c>
      <c r="I349" s="68" t="s">
        <v>439</v>
      </c>
    </row>
    <row r="350" spans="2:9">
      <c r="B350" s="1" t="s">
        <v>190</v>
      </c>
      <c r="C350" s="74">
        <v>0</v>
      </c>
      <c r="D350" s="94">
        <v>3529.29</v>
      </c>
      <c r="E350" s="89">
        <f t="shared" si="11"/>
        <v>27517132.9791</v>
      </c>
      <c r="F350" s="66">
        <v>45545</v>
      </c>
      <c r="G350" s="67" t="str">
        <f t="shared" si="10"/>
        <v>VENCIDO</v>
      </c>
      <c r="H350" s="67" t="s">
        <v>499</v>
      </c>
      <c r="I350" s="68" t="s">
        <v>439</v>
      </c>
    </row>
    <row r="351" spans="2:9">
      <c r="B351" s="1" t="s">
        <v>191</v>
      </c>
      <c r="C351" s="74">
        <v>0</v>
      </c>
      <c r="D351" s="94">
        <v>1700</v>
      </c>
      <c r="E351" s="89">
        <f t="shared" si="11"/>
        <v>13254543</v>
      </c>
      <c r="F351" s="66">
        <v>45397</v>
      </c>
      <c r="G351" s="67" t="str">
        <f t="shared" si="10"/>
        <v>VENCIDO</v>
      </c>
      <c r="H351" s="67" t="s">
        <v>499</v>
      </c>
      <c r="I351" s="68" t="s">
        <v>439</v>
      </c>
    </row>
    <row r="352" spans="2:9">
      <c r="B352" s="1" t="s">
        <v>193</v>
      </c>
      <c r="C352" s="74">
        <v>0</v>
      </c>
      <c r="D352" s="94">
        <v>4688.33</v>
      </c>
      <c r="E352" s="89">
        <f t="shared" si="11"/>
        <v>36553924.460699998</v>
      </c>
      <c r="F352" s="66">
        <v>45542</v>
      </c>
      <c r="G352" s="67" t="str">
        <f t="shared" si="10"/>
        <v>VENCIDO</v>
      </c>
      <c r="H352" s="67" t="s">
        <v>499</v>
      </c>
      <c r="I352" s="68" t="s">
        <v>439</v>
      </c>
    </row>
    <row r="353" spans="2:9">
      <c r="B353" s="1" t="s">
        <v>193</v>
      </c>
      <c r="C353" s="74">
        <v>0</v>
      </c>
      <c r="D353" s="94">
        <v>3960.45</v>
      </c>
      <c r="E353" s="89">
        <f t="shared" si="11"/>
        <v>30878796.955499999</v>
      </c>
      <c r="F353" s="66">
        <v>45542</v>
      </c>
      <c r="G353" s="67" t="str">
        <f t="shared" si="10"/>
        <v>VENCIDO</v>
      </c>
      <c r="H353" s="67" t="s">
        <v>499</v>
      </c>
      <c r="I353" s="68" t="s">
        <v>439</v>
      </c>
    </row>
    <row r="354" spans="2:9">
      <c r="B354" s="1" t="s">
        <v>193</v>
      </c>
      <c r="C354" s="74">
        <v>0</v>
      </c>
      <c r="D354" s="94">
        <v>154.94999999999999</v>
      </c>
      <c r="E354" s="89">
        <f t="shared" si="11"/>
        <v>1208112.6105</v>
      </c>
      <c r="F354" s="66">
        <v>45542</v>
      </c>
      <c r="G354" s="67" t="str">
        <f t="shared" si="10"/>
        <v>VENCIDO</v>
      </c>
      <c r="H354" s="67" t="s">
        <v>499</v>
      </c>
      <c r="I354" s="68" t="s">
        <v>439</v>
      </c>
    </row>
    <row r="355" spans="2:9">
      <c r="B355" s="1" t="s">
        <v>193</v>
      </c>
      <c r="C355" s="74">
        <v>0</v>
      </c>
      <c r="D355" s="94">
        <v>415.5</v>
      </c>
      <c r="E355" s="89">
        <f t="shared" si="11"/>
        <v>3239566.2450000001</v>
      </c>
      <c r="F355" s="66">
        <v>45542</v>
      </c>
      <c r="G355" s="67" t="str">
        <f t="shared" si="10"/>
        <v>VENCIDO</v>
      </c>
      <c r="H355" s="67" t="s">
        <v>499</v>
      </c>
      <c r="I355" s="68" t="s">
        <v>439</v>
      </c>
    </row>
    <row r="356" spans="2:9">
      <c r="B356" s="1" t="s">
        <v>193</v>
      </c>
      <c r="C356" s="74">
        <v>0</v>
      </c>
      <c r="D356" s="94">
        <v>3349.43</v>
      </c>
      <c r="E356" s="89">
        <f t="shared" si="11"/>
        <v>26114802.329699997</v>
      </c>
      <c r="F356" s="66">
        <v>45542</v>
      </c>
      <c r="G356" s="67" t="str">
        <f t="shared" si="10"/>
        <v>VENCIDO</v>
      </c>
      <c r="H356" s="67" t="s">
        <v>499</v>
      </c>
      <c r="I356" s="68" t="s">
        <v>439</v>
      </c>
    </row>
    <row r="357" spans="2:9">
      <c r="B357" s="1" t="s">
        <v>194</v>
      </c>
      <c r="C357" s="74">
        <v>0</v>
      </c>
      <c r="D357" s="94">
        <v>5194.16</v>
      </c>
      <c r="E357" s="89">
        <f t="shared" si="11"/>
        <v>40497774.746399999</v>
      </c>
      <c r="F357" s="66">
        <v>45503</v>
      </c>
      <c r="G357" s="67" t="str">
        <f t="shared" si="10"/>
        <v>VENCIDO</v>
      </c>
      <c r="H357" s="67" t="s">
        <v>499</v>
      </c>
      <c r="I357" s="68" t="s">
        <v>439</v>
      </c>
    </row>
    <row r="358" spans="2:9">
      <c r="B358" s="1" t="s">
        <v>194</v>
      </c>
      <c r="C358" s="74">
        <v>0</v>
      </c>
      <c r="D358" s="94">
        <v>2701.35</v>
      </c>
      <c r="E358" s="89">
        <f t="shared" si="11"/>
        <v>21061858.666499998</v>
      </c>
      <c r="F358" s="66">
        <v>45552</v>
      </c>
      <c r="G358" s="67" t="str">
        <f t="shared" si="10"/>
        <v>VENCIDO</v>
      </c>
      <c r="H358" s="67" t="s">
        <v>499</v>
      </c>
      <c r="I358" s="68" t="s">
        <v>439</v>
      </c>
    </row>
    <row r="359" spans="2:9">
      <c r="B359" s="1" t="s">
        <v>195</v>
      </c>
      <c r="C359" s="74">
        <v>0</v>
      </c>
      <c r="D359" s="94">
        <v>2444.25</v>
      </c>
      <c r="E359" s="89">
        <f t="shared" si="11"/>
        <v>19057303.9575</v>
      </c>
      <c r="F359" s="66">
        <v>45419</v>
      </c>
      <c r="G359" s="67" t="str">
        <f t="shared" si="10"/>
        <v>VENCIDO</v>
      </c>
      <c r="H359" s="67" t="s">
        <v>499</v>
      </c>
      <c r="I359" s="68" t="s">
        <v>439</v>
      </c>
    </row>
    <row r="360" spans="2:9">
      <c r="B360" s="1" t="s">
        <v>195</v>
      </c>
      <c r="C360" s="74">
        <v>0</v>
      </c>
      <c r="D360" s="94">
        <v>12510</v>
      </c>
      <c r="E360" s="89">
        <f t="shared" si="11"/>
        <v>97537842.900000006</v>
      </c>
      <c r="F360" s="66">
        <v>45419</v>
      </c>
      <c r="G360" s="67" t="str">
        <f t="shared" si="10"/>
        <v>VENCIDO</v>
      </c>
      <c r="H360" s="67" t="s">
        <v>499</v>
      </c>
      <c r="I360" s="68" t="s">
        <v>439</v>
      </c>
    </row>
    <row r="361" spans="2:9">
      <c r="B361" s="1" t="s">
        <v>195</v>
      </c>
      <c r="C361" s="74">
        <v>0</v>
      </c>
      <c r="D361" s="94">
        <v>2970</v>
      </c>
      <c r="E361" s="89">
        <f t="shared" si="11"/>
        <v>23156466.300000001</v>
      </c>
      <c r="F361" s="66">
        <v>45450</v>
      </c>
      <c r="G361" s="67" t="str">
        <f t="shared" si="10"/>
        <v>VENCIDO</v>
      </c>
      <c r="H361" s="67" t="s">
        <v>499</v>
      </c>
      <c r="I361" s="68" t="s">
        <v>439</v>
      </c>
    </row>
    <row r="362" spans="2:9">
      <c r="B362" s="1" t="s">
        <v>195</v>
      </c>
      <c r="C362" s="74">
        <v>0</v>
      </c>
      <c r="D362" s="94">
        <v>1692.75</v>
      </c>
      <c r="E362" s="89">
        <f t="shared" si="11"/>
        <v>13198016.272499999</v>
      </c>
      <c r="F362" s="66">
        <v>45462</v>
      </c>
      <c r="G362" s="67" t="str">
        <f t="shared" si="10"/>
        <v>VENCIDO</v>
      </c>
      <c r="H362" s="67" t="s">
        <v>499</v>
      </c>
      <c r="I362" s="68" t="s">
        <v>439</v>
      </c>
    </row>
    <row r="363" spans="2:9">
      <c r="B363" s="1" t="s">
        <v>195</v>
      </c>
      <c r="C363" s="74">
        <v>0</v>
      </c>
      <c r="D363" s="94">
        <v>2479.5</v>
      </c>
      <c r="E363" s="89">
        <f t="shared" si="11"/>
        <v>19332140.805</v>
      </c>
      <c r="F363" s="66">
        <v>45511</v>
      </c>
      <c r="G363" s="67" t="str">
        <f t="shared" si="10"/>
        <v>VENCIDO</v>
      </c>
      <c r="H363" s="67" t="s">
        <v>499</v>
      </c>
      <c r="I363" s="68" t="s">
        <v>439</v>
      </c>
    </row>
    <row r="364" spans="2:9">
      <c r="B364" s="1" t="s">
        <v>196</v>
      </c>
      <c r="C364" s="74">
        <v>0</v>
      </c>
      <c r="D364" s="94">
        <v>372.6</v>
      </c>
      <c r="E364" s="89">
        <f t="shared" si="11"/>
        <v>2905083.9540000004</v>
      </c>
      <c r="F364" s="66">
        <v>45364</v>
      </c>
      <c r="G364" s="67" t="str">
        <f t="shared" si="10"/>
        <v>VENCIDO</v>
      </c>
      <c r="H364" s="67" t="s">
        <v>499</v>
      </c>
      <c r="I364" s="68" t="s">
        <v>439</v>
      </c>
    </row>
    <row r="365" spans="2:9">
      <c r="B365" s="1" t="s">
        <v>196</v>
      </c>
      <c r="C365" s="74">
        <v>0</v>
      </c>
      <c r="D365" s="94">
        <v>18662.04</v>
      </c>
      <c r="E365" s="89">
        <f t="shared" si="11"/>
        <v>145504006.85159999</v>
      </c>
      <c r="F365" s="66">
        <v>45364</v>
      </c>
      <c r="G365" s="67" t="str">
        <f t="shared" si="10"/>
        <v>VENCIDO</v>
      </c>
      <c r="H365" s="67" t="s">
        <v>499</v>
      </c>
      <c r="I365" s="68" t="s">
        <v>439</v>
      </c>
    </row>
    <row r="366" spans="2:9">
      <c r="B366" s="1" t="s">
        <v>196</v>
      </c>
      <c r="C366" s="74">
        <v>0</v>
      </c>
      <c r="D366" s="94">
        <v>832.5</v>
      </c>
      <c r="E366" s="89">
        <f t="shared" si="11"/>
        <v>6490827.6749999998</v>
      </c>
      <c r="F366" s="66">
        <v>45364</v>
      </c>
      <c r="G366" s="67" t="str">
        <f t="shared" ref="G366:G429" si="12">+IF($C$6-F366&gt;0,"VENCIDO","VIGENTE")</f>
        <v>VENCIDO</v>
      </c>
      <c r="H366" s="67" t="s">
        <v>499</v>
      </c>
      <c r="I366" s="68" t="s">
        <v>439</v>
      </c>
    </row>
    <row r="367" spans="2:9">
      <c r="B367" s="1" t="s">
        <v>196</v>
      </c>
      <c r="C367" s="74">
        <v>0</v>
      </c>
      <c r="D367" s="94">
        <v>13722.8</v>
      </c>
      <c r="E367" s="89">
        <f t="shared" si="11"/>
        <v>106993789.81199999</v>
      </c>
      <c r="F367" s="66">
        <v>45419</v>
      </c>
      <c r="G367" s="67" t="str">
        <f t="shared" si="12"/>
        <v>VENCIDO</v>
      </c>
      <c r="H367" s="67" t="s">
        <v>499</v>
      </c>
      <c r="I367" s="68" t="s">
        <v>439</v>
      </c>
    </row>
    <row r="368" spans="2:9">
      <c r="B368" s="1" t="s">
        <v>196</v>
      </c>
      <c r="C368" s="74">
        <v>0</v>
      </c>
      <c r="D368" s="94">
        <v>791.48</v>
      </c>
      <c r="E368" s="89">
        <f t="shared" si="11"/>
        <v>6171003.3492000001</v>
      </c>
      <c r="F368" s="66">
        <v>45464</v>
      </c>
      <c r="G368" s="67" t="str">
        <f t="shared" si="12"/>
        <v>VENCIDO</v>
      </c>
      <c r="H368" s="67" t="s">
        <v>499</v>
      </c>
      <c r="I368" s="68" t="s">
        <v>439</v>
      </c>
    </row>
    <row r="369" spans="2:9">
      <c r="B369" s="1" t="s">
        <v>196</v>
      </c>
      <c r="C369" s="74">
        <v>0</v>
      </c>
      <c r="D369" s="94">
        <v>1284.4000000000001</v>
      </c>
      <c r="E369" s="89">
        <f t="shared" si="11"/>
        <v>10014197.076000001</v>
      </c>
      <c r="F369" s="66">
        <v>45464</v>
      </c>
      <c r="G369" s="67" t="str">
        <f t="shared" si="12"/>
        <v>VENCIDO</v>
      </c>
      <c r="H369" s="67" t="s">
        <v>499</v>
      </c>
      <c r="I369" s="68" t="s">
        <v>439</v>
      </c>
    </row>
    <row r="370" spans="2:9">
      <c r="B370" s="1" t="s">
        <v>198</v>
      </c>
      <c r="C370" s="74">
        <v>0</v>
      </c>
      <c r="D370" s="94">
        <v>4000</v>
      </c>
      <c r="E370" s="89">
        <f t="shared" si="11"/>
        <v>31187160</v>
      </c>
      <c r="F370" s="66">
        <v>44925</v>
      </c>
      <c r="G370" s="67" t="str">
        <f t="shared" si="12"/>
        <v>VENCIDO</v>
      </c>
      <c r="H370" s="67" t="s">
        <v>499</v>
      </c>
      <c r="I370" s="68" t="s">
        <v>439</v>
      </c>
    </row>
    <row r="371" spans="2:9">
      <c r="B371" s="1" t="s">
        <v>198</v>
      </c>
      <c r="C371" s="74">
        <v>0</v>
      </c>
      <c r="D371" s="94">
        <v>10693.98</v>
      </c>
      <c r="E371" s="89">
        <f t="shared" si="11"/>
        <v>83378716.324199989</v>
      </c>
      <c r="F371" s="66">
        <v>45350</v>
      </c>
      <c r="G371" s="67" t="str">
        <f t="shared" si="12"/>
        <v>VENCIDO</v>
      </c>
      <c r="H371" s="67" t="s">
        <v>499</v>
      </c>
      <c r="I371" s="68" t="s">
        <v>439</v>
      </c>
    </row>
    <row r="372" spans="2:9">
      <c r="B372" s="1" t="s">
        <v>198</v>
      </c>
      <c r="C372" s="74">
        <v>0</v>
      </c>
      <c r="D372" s="94">
        <v>5711.33</v>
      </c>
      <c r="E372" s="89">
        <f t="shared" si="11"/>
        <v>44530040.6307</v>
      </c>
      <c r="F372" s="66">
        <v>45350</v>
      </c>
      <c r="G372" s="67" t="str">
        <f t="shared" si="12"/>
        <v>VENCIDO</v>
      </c>
      <c r="H372" s="67" t="s">
        <v>499</v>
      </c>
      <c r="I372" s="68" t="s">
        <v>439</v>
      </c>
    </row>
    <row r="373" spans="2:9">
      <c r="B373" s="1" t="s">
        <v>198</v>
      </c>
      <c r="C373" s="74">
        <v>0</v>
      </c>
      <c r="D373" s="94">
        <v>1845.54</v>
      </c>
      <c r="E373" s="89">
        <f t="shared" si="11"/>
        <v>14389287.8166</v>
      </c>
      <c r="F373" s="66">
        <v>45350</v>
      </c>
      <c r="G373" s="67" t="str">
        <f t="shared" si="12"/>
        <v>VENCIDO</v>
      </c>
      <c r="H373" s="67" t="s">
        <v>499</v>
      </c>
      <c r="I373" s="68" t="s">
        <v>439</v>
      </c>
    </row>
    <row r="374" spans="2:9">
      <c r="B374" s="1" t="s">
        <v>198</v>
      </c>
      <c r="C374" s="74">
        <v>0</v>
      </c>
      <c r="D374" s="94">
        <v>7739.39</v>
      </c>
      <c r="E374" s="89">
        <f t="shared" si="11"/>
        <v>60342398.5581</v>
      </c>
      <c r="F374" s="66">
        <v>45350</v>
      </c>
      <c r="G374" s="67" t="str">
        <f t="shared" si="12"/>
        <v>VENCIDO</v>
      </c>
      <c r="H374" s="67" t="s">
        <v>499</v>
      </c>
      <c r="I374" s="68" t="s">
        <v>439</v>
      </c>
    </row>
    <row r="375" spans="2:9">
      <c r="B375" s="1" t="s">
        <v>198</v>
      </c>
      <c r="C375" s="74">
        <v>0</v>
      </c>
      <c r="D375" s="94">
        <v>1659.63</v>
      </c>
      <c r="E375" s="89">
        <f t="shared" si="11"/>
        <v>12939786.5877</v>
      </c>
      <c r="F375" s="66">
        <v>45350</v>
      </c>
      <c r="G375" s="67" t="str">
        <f t="shared" si="12"/>
        <v>VENCIDO</v>
      </c>
      <c r="H375" s="67" t="s">
        <v>499</v>
      </c>
      <c r="I375" s="68" t="s">
        <v>439</v>
      </c>
    </row>
    <row r="376" spans="2:9">
      <c r="B376" s="1" t="s">
        <v>198</v>
      </c>
      <c r="C376" s="74">
        <v>0</v>
      </c>
      <c r="D376" s="94">
        <v>18</v>
      </c>
      <c r="E376" s="89">
        <f t="shared" si="11"/>
        <v>140342.22</v>
      </c>
      <c r="F376" s="66">
        <v>45350</v>
      </c>
      <c r="G376" s="67" t="str">
        <f t="shared" si="12"/>
        <v>VENCIDO</v>
      </c>
      <c r="H376" s="67" t="s">
        <v>499</v>
      </c>
      <c r="I376" s="68" t="s">
        <v>439</v>
      </c>
    </row>
    <row r="377" spans="2:9">
      <c r="B377" s="1" t="s">
        <v>198</v>
      </c>
      <c r="C377" s="74">
        <v>0</v>
      </c>
      <c r="D377" s="94">
        <v>290</v>
      </c>
      <c r="E377" s="89">
        <f t="shared" si="11"/>
        <v>2261069.1</v>
      </c>
      <c r="F377" s="66">
        <v>45350</v>
      </c>
      <c r="G377" s="67" t="str">
        <f t="shared" si="12"/>
        <v>VENCIDO</v>
      </c>
      <c r="H377" s="67" t="s">
        <v>499</v>
      </c>
      <c r="I377" s="68" t="s">
        <v>439</v>
      </c>
    </row>
    <row r="378" spans="2:9">
      <c r="B378" s="1" t="s">
        <v>198</v>
      </c>
      <c r="C378" s="74">
        <v>0</v>
      </c>
      <c r="D378" s="94">
        <v>33589.54</v>
      </c>
      <c r="E378" s="89">
        <f t="shared" si="11"/>
        <v>261890589.57660002</v>
      </c>
      <c r="F378" s="66">
        <v>45350</v>
      </c>
      <c r="G378" s="67" t="str">
        <f t="shared" si="12"/>
        <v>VENCIDO</v>
      </c>
      <c r="H378" s="67" t="s">
        <v>499</v>
      </c>
      <c r="I378" s="68" t="s">
        <v>439</v>
      </c>
    </row>
    <row r="379" spans="2:9">
      <c r="B379" s="1" t="s">
        <v>198</v>
      </c>
      <c r="C379" s="74">
        <v>0</v>
      </c>
      <c r="D379" s="94">
        <v>1652.9</v>
      </c>
      <c r="E379" s="89">
        <f t="shared" si="11"/>
        <v>12887314.191000002</v>
      </c>
      <c r="F379" s="66">
        <v>45350</v>
      </c>
      <c r="G379" s="67" t="str">
        <f t="shared" si="12"/>
        <v>VENCIDO</v>
      </c>
      <c r="H379" s="67" t="s">
        <v>499</v>
      </c>
      <c r="I379" s="68" t="s">
        <v>439</v>
      </c>
    </row>
    <row r="380" spans="2:9">
      <c r="B380" s="1" t="s">
        <v>198</v>
      </c>
      <c r="C380" s="74">
        <v>0</v>
      </c>
      <c r="D380" s="94">
        <v>23916.93</v>
      </c>
      <c r="E380" s="89">
        <f t="shared" si="11"/>
        <v>186475280.65470001</v>
      </c>
      <c r="F380" s="66">
        <v>45350</v>
      </c>
      <c r="G380" s="67" t="str">
        <f t="shared" si="12"/>
        <v>VENCIDO</v>
      </c>
      <c r="H380" s="67" t="s">
        <v>499</v>
      </c>
      <c r="I380" s="68" t="s">
        <v>439</v>
      </c>
    </row>
    <row r="381" spans="2:9">
      <c r="B381" s="1" t="s">
        <v>198</v>
      </c>
      <c r="C381" s="74">
        <v>0</v>
      </c>
      <c r="D381" s="94">
        <v>11767.45</v>
      </c>
      <c r="E381" s="89">
        <f t="shared" si="11"/>
        <v>91748336.485500008</v>
      </c>
      <c r="F381" s="66">
        <v>45350</v>
      </c>
      <c r="G381" s="67" t="str">
        <f t="shared" si="12"/>
        <v>VENCIDO</v>
      </c>
      <c r="H381" s="67" t="s">
        <v>499</v>
      </c>
      <c r="I381" s="68" t="s">
        <v>439</v>
      </c>
    </row>
    <row r="382" spans="2:9">
      <c r="B382" s="1" t="s">
        <v>198</v>
      </c>
      <c r="C382" s="74">
        <v>0</v>
      </c>
      <c r="D382" s="94">
        <v>12979.99</v>
      </c>
      <c r="E382" s="89">
        <f t="shared" si="11"/>
        <v>101202256.2321</v>
      </c>
      <c r="F382" s="66">
        <v>45350</v>
      </c>
      <c r="G382" s="67" t="str">
        <f t="shared" si="12"/>
        <v>VENCIDO</v>
      </c>
      <c r="H382" s="67" t="s">
        <v>499</v>
      </c>
      <c r="I382" s="68" t="s">
        <v>439</v>
      </c>
    </row>
    <row r="383" spans="2:9">
      <c r="B383" s="1" t="s">
        <v>198</v>
      </c>
      <c r="C383" s="74">
        <v>0</v>
      </c>
      <c r="D383" s="94">
        <v>9187.64</v>
      </c>
      <c r="E383" s="89">
        <f t="shared" si="11"/>
        <v>71634099.675599992</v>
      </c>
      <c r="F383" s="66">
        <v>45350</v>
      </c>
      <c r="G383" s="67" t="str">
        <f t="shared" si="12"/>
        <v>VENCIDO</v>
      </c>
      <c r="H383" s="67" t="s">
        <v>499</v>
      </c>
      <c r="I383" s="68" t="s">
        <v>439</v>
      </c>
    </row>
    <row r="384" spans="2:9">
      <c r="B384" s="1" t="s">
        <v>198</v>
      </c>
      <c r="C384" s="74">
        <v>0</v>
      </c>
      <c r="D384" s="94">
        <v>12260.81</v>
      </c>
      <c r="E384" s="89">
        <f t="shared" si="11"/>
        <v>95594960.799899995</v>
      </c>
      <c r="F384" s="66">
        <v>45350</v>
      </c>
      <c r="G384" s="67" t="str">
        <f t="shared" si="12"/>
        <v>VENCIDO</v>
      </c>
      <c r="H384" s="67" t="s">
        <v>499</v>
      </c>
      <c r="I384" s="68" t="s">
        <v>439</v>
      </c>
    </row>
    <row r="385" spans="2:9">
      <c r="B385" s="1" t="s">
        <v>198</v>
      </c>
      <c r="C385" s="74">
        <v>0</v>
      </c>
      <c r="D385" s="94">
        <v>1060.8</v>
      </c>
      <c r="E385" s="89">
        <f t="shared" si="11"/>
        <v>8270834.8319999995</v>
      </c>
      <c r="F385" s="66">
        <v>45260</v>
      </c>
      <c r="G385" s="67" t="str">
        <f t="shared" si="12"/>
        <v>VENCIDO</v>
      </c>
      <c r="H385" s="67" t="s">
        <v>499</v>
      </c>
      <c r="I385" s="68" t="s">
        <v>439</v>
      </c>
    </row>
    <row r="386" spans="2:9">
      <c r="B386" s="1" t="s">
        <v>198</v>
      </c>
      <c r="C386" s="74">
        <v>0</v>
      </c>
      <c r="D386" s="94">
        <v>11790.95</v>
      </c>
      <c r="E386" s="89">
        <f t="shared" si="11"/>
        <v>91931561.050500005</v>
      </c>
      <c r="F386" s="66">
        <v>45350</v>
      </c>
      <c r="G386" s="67" t="str">
        <f t="shared" si="12"/>
        <v>VENCIDO</v>
      </c>
      <c r="H386" s="67" t="s">
        <v>499</v>
      </c>
      <c r="I386" s="68" t="s">
        <v>439</v>
      </c>
    </row>
    <row r="387" spans="2:9">
      <c r="B387" s="1" t="s">
        <v>198</v>
      </c>
      <c r="C387" s="74">
        <v>0</v>
      </c>
      <c r="D387" s="94">
        <v>1045.19</v>
      </c>
      <c r="E387" s="89">
        <f t="shared" si="11"/>
        <v>8149126.9401000002</v>
      </c>
      <c r="F387" s="66">
        <v>45290</v>
      </c>
      <c r="G387" s="67" t="str">
        <f t="shared" si="12"/>
        <v>VENCIDO</v>
      </c>
      <c r="H387" s="67" t="s">
        <v>499</v>
      </c>
      <c r="I387" s="68" t="s">
        <v>439</v>
      </c>
    </row>
    <row r="388" spans="2:9">
      <c r="B388" s="1" t="s">
        <v>198</v>
      </c>
      <c r="C388" s="74">
        <v>0</v>
      </c>
      <c r="D388" s="94">
        <v>2438.79</v>
      </c>
      <c r="E388" s="89">
        <f t="shared" si="11"/>
        <v>19014733.484099999</v>
      </c>
      <c r="F388" s="66">
        <v>45351</v>
      </c>
      <c r="G388" s="67" t="str">
        <f t="shared" si="12"/>
        <v>VENCIDO</v>
      </c>
      <c r="H388" s="67" t="s">
        <v>499</v>
      </c>
      <c r="I388" s="68" t="s">
        <v>439</v>
      </c>
    </row>
    <row r="389" spans="2:9">
      <c r="B389" s="1" t="s">
        <v>145</v>
      </c>
      <c r="C389" s="74">
        <v>0</v>
      </c>
      <c r="D389" s="94">
        <v>8500</v>
      </c>
      <c r="E389" s="89">
        <f t="shared" si="11"/>
        <v>66272715</v>
      </c>
      <c r="F389" s="66">
        <v>45747</v>
      </c>
      <c r="G389" s="67" t="str">
        <f t="shared" si="12"/>
        <v>VIGENTE</v>
      </c>
      <c r="H389" s="67" t="s">
        <v>649</v>
      </c>
      <c r="I389" s="68" t="s">
        <v>439</v>
      </c>
    </row>
    <row r="390" spans="2:9">
      <c r="B390" s="1" t="s">
        <v>145</v>
      </c>
      <c r="C390" s="74">
        <v>0</v>
      </c>
      <c r="D390" s="94">
        <v>2737.8</v>
      </c>
      <c r="E390" s="89">
        <f t="shared" si="11"/>
        <v>21346051.662</v>
      </c>
      <c r="F390" s="66">
        <v>45564</v>
      </c>
      <c r="G390" s="67" t="str">
        <f t="shared" si="12"/>
        <v>VENCIDO</v>
      </c>
      <c r="H390" s="67" t="s">
        <v>649</v>
      </c>
      <c r="I390" s="68" t="s">
        <v>439</v>
      </c>
    </row>
    <row r="391" spans="2:9">
      <c r="B391" s="1" t="s">
        <v>145</v>
      </c>
      <c r="C391" s="74">
        <v>0</v>
      </c>
      <c r="D391" s="94">
        <v>2737.8</v>
      </c>
      <c r="E391" s="89">
        <f t="shared" si="11"/>
        <v>21346051.662</v>
      </c>
      <c r="F391" s="66">
        <v>45564</v>
      </c>
      <c r="G391" s="67" t="str">
        <f t="shared" si="12"/>
        <v>VENCIDO</v>
      </c>
      <c r="H391" s="67" t="s">
        <v>649</v>
      </c>
      <c r="I391" s="68" t="s">
        <v>439</v>
      </c>
    </row>
    <row r="392" spans="2:9">
      <c r="B392" s="1" t="s">
        <v>145</v>
      </c>
      <c r="C392" s="74">
        <v>0</v>
      </c>
      <c r="D392" s="94">
        <v>340.35</v>
      </c>
      <c r="E392" s="89">
        <f t="shared" si="11"/>
        <v>2653637.4765000003</v>
      </c>
      <c r="F392" s="66">
        <v>45504</v>
      </c>
      <c r="G392" s="67" t="str">
        <f t="shared" si="12"/>
        <v>VENCIDO</v>
      </c>
      <c r="H392" s="67" t="s">
        <v>649</v>
      </c>
      <c r="I392" s="68" t="s">
        <v>439</v>
      </c>
    </row>
    <row r="393" spans="2:9">
      <c r="B393" s="1" t="s">
        <v>145</v>
      </c>
      <c r="C393" s="74">
        <v>0</v>
      </c>
      <c r="D393" s="94">
        <v>342.77</v>
      </c>
      <c r="E393" s="89">
        <f t="shared" si="11"/>
        <v>2672505.7083000001</v>
      </c>
      <c r="F393" s="66">
        <v>45504</v>
      </c>
      <c r="G393" s="67" t="str">
        <f t="shared" si="12"/>
        <v>VENCIDO</v>
      </c>
      <c r="H393" s="67" t="s">
        <v>649</v>
      </c>
      <c r="I393" s="68" t="s">
        <v>439</v>
      </c>
    </row>
    <row r="394" spans="2:9">
      <c r="B394" s="1" t="s">
        <v>145</v>
      </c>
      <c r="C394" s="74">
        <v>0</v>
      </c>
      <c r="D394" s="94">
        <v>1328.67</v>
      </c>
      <c r="E394" s="89">
        <f t="shared" si="11"/>
        <v>10359360.9693</v>
      </c>
      <c r="F394" s="66">
        <v>45504</v>
      </c>
      <c r="G394" s="67" t="str">
        <f t="shared" si="12"/>
        <v>VENCIDO</v>
      </c>
      <c r="H394" s="67" t="s">
        <v>649</v>
      </c>
      <c r="I394" s="68" t="s">
        <v>439</v>
      </c>
    </row>
    <row r="395" spans="2:9">
      <c r="B395" s="1" t="s">
        <v>198</v>
      </c>
      <c r="C395" s="74">
        <v>0</v>
      </c>
      <c r="D395" s="94">
        <v>645.66</v>
      </c>
      <c r="E395" s="89">
        <f t="shared" si="11"/>
        <v>5034075.4314000001</v>
      </c>
      <c r="F395" s="66">
        <v>45322</v>
      </c>
      <c r="G395" s="67" t="str">
        <f t="shared" si="12"/>
        <v>VENCIDO</v>
      </c>
      <c r="H395" s="67" t="s">
        <v>499</v>
      </c>
      <c r="I395" s="68" t="s">
        <v>439</v>
      </c>
    </row>
    <row r="396" spans="2:9">
      <c r="B396" s="1" t="s">
        <v>503</v>
      </c>
      <c r="C396" s="74">
        <v>0</v>
      </c>
      <c r="D396" s="94">
        <v>372</v>
      </c>
      <c r="E396" s="89">
        <f t="shared" si="11"/>
        <v>2900405.88</v>
      </c>
      <c r="F396" s="66">
        <v>45512</v>
      </c>
      <c r="G396" s="67" t="str">
        <f t="shared" si="12"/>
        <v>VENCIDO</v>
      </c>
      <c r="H396" s="67" t="s">
        <v>499</v>
      </c>
      <c r="I396" s="68" t="s">
        <v>439</v>
      </c>
    </row>
    <row r="397" spans="2:9">
      <c r="B397" s="1" t="s">
        <v>503</v>
      </c>
      <c r="C397" s="74">
        <v>0</v>
      </c>
      <c r="D397" s="94">
        <v>156.24</v>
      </c>
      <c r="E397" s="89">
        <f t="shared" ref="E397:E460" si="13">+D397*$C$7</f>
        <v>1218170.4696</v>
      </c>
      <c r="F397" s="66">
        <v>45512</v>
      </c>
      <c r="G397" s="67" t="str">
        <f t="shared" si="12"/>
        <v>VENCIDO</v>
      </c>
      <c r="H397" s="67" t="s">
        <v>499</v>
      </c>
      <c r="I397" s="68" t="s">
        <v>439</v>
      </c>
    </row>
    <row r="398" spans="2:9">
      <c r="B398" s="1" t="s">
        <v>503</v>
      </c>
      <c r="C398" s="74">
        <v>0</v>
      </c>
      <c r="D398" s="94">
        <v>593.9</v>
      </c>
      <c r="E398" s="89">
        <f t="shared" si="13"/>
        <v>4630513.5810000002</v>
      </c>
      <c r="F398" s="66">
        <v>45516</v>
      </c>
      <c r="G398" s="67" t="str">
        <f t="shared" si="12"/>
        <v>VENCIDO</v>
      </c>
      <c r="H398" s="67" t="s">
        <v>499</v>
      </c>
      <c r="I398" s="68" t="s">
        <v>439</v>
      </c>
    </row>
    <row r="399" spans="2:9">
      <c r="B399" s="1" t="s">
        <v>503</v>
      </c>
      <c r="C399" s="74">
        <v>0</v>
      </c>
      <c r="D399" s="94">
        <v>461.58</v>
      </c>
      <c r="E399" s="89">
        <f t="shared" si="13"/>
        <v>3598842.3281999999</v>
      </c>
      <c r="F399" s="66">
        <v>45543</v>
      </c>
      <c r="G399" s="67" t="str">
        <f t="shared" si="12"/>
        <v>VENCIDO</v>
      </c>
      <c r="H399" s="67" t="s">
        <v>499</v>
      </c>
      <c r="I399" s="68" t="s">
        <v>439</v>
      </c>
    </row>
    <row r="400" spans="2:9">
      <c r="B400" s="1" t="s">
        <v>198</v>
      </c>
      <c r="C400" s="74">
        <v>0</v>
      </c>
      <c r="D400" s="94">
        <v>1506.54</v>
      </c>
      <c r="E400" s="89">
        <f t="shared" si="13"/>
        <v>11746176.0066</v>
      </c>
      <c r="F400" s="66">
        <v>45412</v>
      </c>
      <c r="G400" s="67" t="str">
        <f t="shared" si="12"/>
        <v>VENCIDO</v>
      </c>
      <c r="H400" s="67" t="s">
        <v>499</v>
      </c>
      <c r="I400" s="68" t="s">
        <v>439</v>
      </c>
    </row>
    <row r="401" spans="2:9">
      <c r="B401" s="1" t="s">
        <v>198</v>
      </c>
      <c r="C401" s="74">
        <v>0</v>
      </c>
      <c r="D401" s="94">
        <v>1085.99</v>
      </c>
      <c r="E401" s="89">
        <f t="shared" si="13"/>
        <v>8467235.9721000008</v>
      </c>
      <c r="F401" s="66">
        <v>45322</v>
      </c>
      <c r="G401" s="67" t="str">
        <f t="shared" si="12"/>
        <v>VENCIDO</v>
      </c>
      <c r="H401" s="67" t="s">
        <v>499</v>
      </c>
      <c r="I401" s="68" t="s">
        <v>439</v>
      </c>
    </row>
    <row r="402" spans="2:9">
      <c r="B402" s="1" t="s">
        <v>198</v>
      </c>
      <c r="C402" s="74">
        <v>0</v>
      </c>
      <c r="D402" s="94">
        <v>2533.9899999999998</v>
      </c>
      <c r="E402" s="89">
        <f t="shared" si="13"/>
        <v>19756987.892099999</v>
      </c>
      <c r="F402" s="66">
        <v>45412</v>
      </c>
      <c r="G402" s="67" t="str">
        <f t="shared" si="12"/>
        <v>VENCIDO</v>
      </c>
      <c r="H402" s="67" t="s">
        <v>499</v>
      </c>
      <c r="I402" s="68" t="s">
        <v>439</v>
      </c>
    </row>
    <row r="403" spans="2:9">
      <c r="B403" s="1" t="s">
        <v>198</v>
      </c>
      <c r="C403" s="74">
        <v>0</v>
      </c>
      <c r="D403" s="94">
        <v>69192.149999999994</v>
      </c>
      <c r="E403" s="89">
        <f t="shared" si="13"/>
        <v>539476663.19849992</v>
      </c>
      <c r="F403" s="66">
        <v>45334</v>
      </c>
      <c r="G403" s="67" t="str">
        <f t="shared" si="12"/>
        <v>VENCIDO</v>
      </c>
      <c r="H403" s="67" t="s">
        <v>499</v>
      </c>
      <c r="I403" s="68" t="s">
        <v>439</v>
      </c>
    </row>
    <row r="404" spans="2:9">
      <c r="B404" s="1" t="s">
        <v>198</v>
      </c>
      <c r="C404" s="74">
        <v>0</v>
      </c>
      <c r="D404" s="94">
        <v>1110</v>
      </c>
      <c r="E404" s="89">
        <f t="shared" si="13"/>
        <v>8654436.9000000004</v>
      </c>
      <c r="F404" s="66">
        <v>45362</v>
      </c>
      <c r="G404" s="67" t="str">
        <f t="shared" si="12"/>
        <v>VENCIDO</v>
      </c>
      <c r="H404" s="67" t="s">
        <v>499</v>
      </c>
      <c r="I404" s="68" t="s">
        <v>439</v>
      </c>
    </row>
    <row r="405" spans="2:9">
      <c r="B405" s="1" t="s">
        <v>198</v>
      </c>
      <c r="C405" s="74">
        <v>0</v>
      </c>
      <c r="D405" s="94">
        <v>205</v>
      </c>
      <c r="E405" s="89">
        <f t="shared" si="13"/>
        <v>1598341.95</v>
      </c>
      <c r="F405" s="66">
        <v>45412</v>
      </c>
      <c r="G405" s="67" t="str">
        <f t="shared" si="12"/>
        <v>VENCIDO</v>
      </c>
      <c r="H405" s="67" t="s">
        <v>499</v>
      </c>
      <c r="I405" s="68" t="s">
        <v>439</v>
      </c>
    </row>
    <row r="406" spans="2:9">
      <c r="B406" s="1" t="s">
        <v>198</v>
      </c>
      <c r="C406" s="74">
        <v>0</v>
      </c>
      <c r="D406" s="94">
        <v>1570.37</v>
      </c>
      <c r="E406" s="89">
        <f t="shared" si="13"/>
        <v>12243845.112299999</v>
      </c>
      <c r="F406" s="66">
        <v>45454</v>
      </c>
      <c r="G406" s="67" t="str">
        <f t="shared" si="12"/>
        <v>VENCIDO</v>
      </c>
      <c r="H406" s="67" t="s">
        <v>499</v>
      </c>
      <c r="I406" s="68" t="s">
        <v>439</v>
      </c>
    </row>
    <row r="407" spans="2:9">
      <c r="B407" s="1" t="s">
        <v>198</v>
      </c>
      <c r="C407" s="74">
        <v>0</v>
      </c>
      <c r="D407" s="94">
        <v>30361.8</v>
      </c>
      <c r="E407" s="89">
        <f t="shared" si="13"/>
        <v>236724578.62199998</v>
      </c>
      <c r="F407" s="66">
        <v>45454</v>
      </c>
      <c r="G407" s="67" t="str">
        <f t="shared" si="12"/>
        <v>VENCIDO</v>
      </c>
      <c r="H407" s="67" t="s">
        <v>499</v>
      </c>
      <c r="I407" s="68" t="s">
        <v>439</v>
      </c>
    </row>
    <row r="408" spans="2:9">
      <c r="B408" s="1" t="s">
        <v>150</v>
      </c>
      <c r="C408" s="74">
        <v>0</v>
      </c>
      <c r="D408" s="94">
        <v>13375.95</v>
      </c>
      <c r="E408" s="89">
        <f t="shared" si="13"/>
        <v>104289473.20050001</v>
      </c>
      <c r="F408" s="66">
        <v>45716</v>
      </c>
      <c r="G408" s="67" t="str">
        <f t="shared" si="12"/>
        <v>VIGENTE</v>
      </c>
      <c r="H408" s="67" t="s">
        <v>499</v>
      </c>
      <c r="I408" s="68" t="s">
        <v>439</v>
      </c>
    </row>
    <row r="409" spans="2:9">
      <c r="B409" s="1" t="s">
        <v>198</v>
      </c>
      <c r="C409" s="74">
        <v>0</v>
      </c>
      <c r="D409" s="94">
        <v>1878.35</v>
      </c>
      <c r="E409" s="89">
        <f t="shared" si="13"/>
        <v>14645100.496499998</v>
      </c>
      <c r="F409" s="66">
        <v>45454</v>
      </c>
      <c r="G409" s="67" t="str">
        <f t="shared" si="12"/>
        <v>VENCIDO</v>
      </c>
      <c r="H409" s="67" t="s">
        <v>499</v>
      </c>
      <c r="I409" s="68" t="s">
        <v>439</v>
      </c>
    </row>
    <row r="410" spans="2:9">
      <c r="B410" s="1" t="s">
        <v>198</v>
      </c>
      <c r="C410" s="74">
        <v>0</v>
      </c>
      <c r="D410" s="94">
        <v>7473.74</v>
      </c>
      <c r="E410" s="89">
        <f t="shared" si="13"/>
        <v>58271181.294599995</v>
      </c>
      <c r="F410" s="66">
        <v>45505</v>
      </c>
      <c r="G410" s="67" t="str">
        <f t="shared" si="12"/>
        <v>VENCIDO</v>
      </c>
      <c r="H410" s="67" t="s">
        <v>499</v>
      </c>
      <c r="I410" s="68" t="s">
        <v>439</v>
      </c>
    </row>
    <row r="411" spans="2:9">
      <c r="B411" s="1" t="s">
        <v>198</v>
      </c>
      <c r="C411" s="74">
        <v>0</v>
      </c>
      <c r="D411" s="94">
        <v>110.77</v>
      </c>
      <c r="E411" s="89">
        <f t="shared" si="13"/>
        <v>863650.42829999991</v>
      </c>
      <c r="F411" s="66">
        <v>45512</v>
      </c>
      <c r="G411" s="67" t="str">
        <f t="shared" si="12"/>
        <v>VENCIDO</v>
      </c>
      <c r="H411" s="67" t="s">
        <v>499</v>
      </c>
      <c r="I411" s="68" t="s">
        <v>439</v>
      </c>
    </row>
    <row r="412" spans="2:9">
      <c r="B412" s="1" t="s">
        <v>198</v>
      </c>
      <c r="C412" s="74">
        <v>0</v>
      </c>
      <c r="D412" s="94">
        <v>1377.36</v>
      </c>
      <c r="E412" s="89">
        <f t="shared" si="13"/>
        <v>10738986.6744</v>
      </c>
      <c r="F412" s="66">
        <v>45512</v>
      </c>
      <c r="G412" s="67" t="str">
        <f t="shared" si="12"/>
        <v>VENCIDO</v>
      </c>
      <c r="H412" s="67" t="s">
        <v>499</v>
      </c>
      <c r="I412" s="68" t="s">
        <v>439</v>
      </c>
    </row>
    <row r="413" spans="2:9">
      <c r="B413" s="1" t="s">
        <v>198</v>
      </c>
      <c r="C413" s="74">
        <v>0</v>
      </c>
      <c r="D413" s="94">
        <v>3736.32</v>
      </c>
      <c r="E413" s="89">
        <f t="shared" si="13"/>
        <v>29131302.412800003</v>
      </c>
      <c r="F413" s="66">
        <v>45512</v>
      </c>
      <c r="G413" s="67" t="str">
        <f t="shared" si="12"/>
        <v>VENCIDO</v>
      </c>
      <c r="H413" s="67" t="s">
        <v>499</v>
      </c>
      <c r="I413" s="68" t="s">
        <v>439</v>
      </c>
    </row>
    <row r="414" spans="2:9">
      <c r="B414" s="1" t="s">
        <v>198</v>
      </c>
      <c r="C414" s="74">
        <v>0</v>
      </c>
      <c r="D414" s="94">
        <v>13078.03</v>
      </c>
      <c r="E414" s="89">
        <f t="shared" si="13"/>
        <v>101966653.5237</v>
      </c>
      <c r="F414" s="66">
        <v>45512</v>
      </c>
      <c r="G414" s="67" t="str">
        <f t="shared" si="12"/>
        <v>VENCIDO</v>
      </c>
      <c r="H414" s="67" t="s">
        <v>499</v>
      </c>
      <c r="I414" s="68" t="s">
        <v>439</v>
      </c>
    </row>
    <row r="415" spans="2:9">
      <c r="B415" s="1" t="s">
        <v>198</v>
      </c>
      <c r="C415" s="74">
        <v>0</v>
      </c>
      <c r="D415" s="94">
        <v>10309.75</v>
      </c>
      <c r="E415" s="89">
        <f t="shared" si="13"/>
        <v>80382955.702500001</v>
      </c>
      <c r="F415" s="66">
        <v>45544</v>
      </c>
      <c r="G415" s="67" t="str">
        <f t="shared" si="12"/>
        <v>VENCIDO</v>
      </c>
      <c r="H415" s="67" t="s">
        <v>499</v>
      </c>
      <c r="I415" s="68" t="s">
        <v>439</v>
      </c>
    </row>
    <row r="416" spans="2:9">
      <c r="B416" s="1" t="s">
        <v>199</v>
      </c>
      <c r="C416" s="74">
        <v>0</v>
      </c>
      <c r="D416" s="94">
        <v>500.57</v>
      </c>
      <c r="E416" s="89">
        <f t="shared" si="13"/>
        <v>3902839.1702999999</v>
      </c>
      <c r="F416" s="66">
        <v>45077</v>
      </c>
      <c r="G416" s="67" t="str">
        <f t="shared" si="12"/>
        <v>VENCIDO</v>
      </c>
      <c r="H416" s="67" t="s">
        <v>499</v>
      </c>
      <c r="I416" s="68" t="s">
        <v>439</v>
      </c>
    </row>
    <row r="417" spans="2:9">
      <c r="B417" s="1" t="s">
        <v>199</v>
      </c>
      <c r="C417" s="74">
        <v>0</v>
      </c>
      <c r="D417" s="94">
        <v>2489.2600000000002</v>
      </c>
      <c r="E417" s="89">
        <f t="shared" si="13"/>
        <v>19408237.475400001</v>
      </c>
      <c r="F417" s="66">
        <v>45107</v>
      </c>
      <c r="G417" s="67" t="str">
        <f t="shared" si="12"/>
        <v>VENCIDO</v>
      </c>
      <c r="H417" s="67" t="s">
        <v>499</v>
      </c>
      <c r="I417" s="68" t="s">
        <v>439</v>
      </c>
    </row>
    <row r="418" spans="2:9">
      <c r="B418" s="1" t="s">
        <v>151</v>
      </c>
      <c r="C418" s="74">
        <v>0</v>
      </c>
      <c r="D418" s="94">
        <v>7878.85</v>
      </c>
      <c r="E418" s="89">
        <f t="shared" si="13"/>
        <v>61429738.891500004</v>
      </c>
      <c r="F418" s="66">
        <v>45716</v>
      </c>
      <c r="G418" s="67" t="str">
        <f t="shared" si="12"/>
        <v>VIGENTE</v>
      </c>
      <c r="H418" s="67" t="s">
        <v>499</v>
      </c>
      <c r="I418" s="68" t="s">
        <v>439</v>
      </c>
    </row>
    <row r="419" spans="2:9">
      <c r="B419" s="1" t="s">
        <v>199</v>
      </c>
      <c r="C419" s="74">
        <v>0</v>
      </c>
      <c r="D419" s="94">
        <v>140</v>
      </c>
      <c r="E419" s="89">
        <f t="shared" si="13"/>
        <v>1091550.6000000001</v>
      </c>
      <c r="F419" s="66">
        <v>45123</v>
      </c>
      <c r="G419" s="67" t="str">
        <f t="shared" si="12"/>
        <v>VENCIDO</v>
      </c>
      <c r="H419" s="67" t="s">
        <v>499</v>
      </c>
      <c r="I419" s="68" t="s">
        <v>439</v>
      </c>
    </row>
    <row r="420" spans="2:9">
      <c r="B420" s="1" t="s">
        <v>199</v>
      </c>
      <c r="C420" s="74">
        <v>0</v>
      </c>
      <c r="D420" s="94">
        <v>3433</v>
      </c>
      <c r="E420" s="89">
        <f t="shared" si="13"/>
        <v>26766380.07</v>
      </c>
      <c r="F420" s="66">
        <v>45107</v>
      </c>
      <c r="G420" s="67" t="str">
        <f t="shared" si="12"/>
        <v>VENCIDO</v>
      </c>
      <c r="H420" s="67" t="s">
        <v>499</v>
      </c>
      <c r="I420" s="68" t="s">
        <v>439</v>
      </c>
    </row>
    <row r="421" spans="2:9">
      <c r="B421" s="1" t="s">
        <v>199</v>
      </c>
      <c r="C421" s="74">
        <v>0</v>
      </c>
      <c r="D421" s="94">
        <v>1953.9</v>
      </c>
      <c r="E421" s="89">
        <f t="shared" si="13"/>
        <v>15234147.981000001</v>
      </c>
      <c r="F421" s="66">
        <v>45137</v>
      </c>
      <c r="G421" s="67" t="str">
        <f t="shared" si="12"/>
        <v>VENCIDO</v>
      </c>
      <c r="H421" s="67" t="s">
        <v>499</v>
      </c>
      <c r="I421" s="68" t="s">
        <v>439</v>
      </c>
    </row>
    <row r="422" spans="2:9">
      <c r="B422" s="1" t="s">
        <v>199</v>
      </c>
      <c r="C422" s="74">
        <v>0</v>
      </c>
      <c r="D422" s="94">
        <v>1253.43</v>
      </c>
      <c r="E422" s="89">
        <f t="shared" si="13"/>
        <v>9772730.4897000007</v>
      </c>
      <c r="F422" s="66">
        <v>45168</v>
      </c>
      <c r="G422" s="67" t="str">
        <f t="shared" si="12"/>
        <v>VENCIDO</v>
      </c>
      <c r="H422" s="67" t="s">
        <v>499</v>
      </c>
      <c r="I422" s="68" t="s">
        <v>439</v>
      </c>
    </row>
    <row r="423" spans="2:9">
      <c r="B423" s="1" t="s">
        <v>199</v>
      </c>
      <c r="C423" s="74">
        <v>0</v>
      </c>
      <c r="D423" s="94">
        <v>340</v>
      </c>
      <c r="E423" s="89">
        <f t="shared" si="13"/>
        <v>2650908.6</v>
      </c>
      <c r="F423" s="66">
        <v>45168</v>
      </c>
      <c r="G423" s="67" t="str">
        <f t="shared" si="12"/>
        <v>VENCIDO</v>
      </c>
      <c r="H423" s="67" t="s">
        <v>499</v>
      </c>
      <c r="I423" s="68" t="s">
        <v>439</v>
      </c>
    </row>
    <row r="424" spans="2:9">
      <c r="B424" s="1" t="s">
        <v>199</v>
      </c>
      <c r="C424" s="74">
        <v>0</v>
      </c>
      <c r="D424" s="94">
        <v>85</v>
      </c>
      <c r="E424" s="89">
        <f t="shared" si="13"/>
        <v>662727.15</v>
      </c>
      <c r="F424" s="66">
        <v>45199</v>
      </c>
      <c r="G424" s="67" t="str">
        <f t="shared" si="12"/>
        <v>VENCIDO</v>
      </c>
      <c r="H424" s="67" t="s">
        <v>499</v>
      </c>
      <c r="I424" s="68" t="s">
        <v>439</v>
      </c>
    </row>
    <row r="425" spans="2:9">
      <c r="B425" s="1" t="s">
        <v>199</v>
      </c>
      <c r="C425" s="74">
        <v>0</v>
      </c>
      <c r="D425" s="94">
        <v>345</v>
      </c>
      <c r="E425" s="89">
        <f t="shared" si="13"/>
        <v>2689892.55</v>
      </c>
      <c r="F425" s="66">
        <v>45199</v>
      </c>
      <c r="G425" s="67" t="str">
        <f t="shared" si="12"/>
        <v>VENCIDO</v>
      </c>
      <c r="H425" s="67" t="s">
        <v>499</v>
      </c>
      <c r="I425" s="68" t="s">
        <v>439</v>
      </c>
    </row>
    <row r="426" spans="2:9">
      <c r="B426" s="1" t="s">
        <v>199</v>
      </c>
      <c r="C426" s="74">
        <v>0</v>
      </c>
      <c r="D426" s="94">
        <v>634</v>
      </c>
      <c r="E426" s="89">
        <f t="shared" si="13"/>
        <v>4943164.8600000003</v>
      </c>
      <c r="F426" s="66">
        <v>45199</v>
      </c>
      <c r="G426" s="67" t="str">
        <f t="shared" si="12"/>
        <v>VENCIDO</v>
      </c>
      <c r="H426" s="67" t="s">
        <v>499</v>
      </c>
      <c r="I426" s="68" t="s">
        <v>439</v>
      </c>
    </row>
    <row r="427" spans="2:9">
      <c r="B427" s="1" t="s">
        <v>199</v>
      </c>
      <c r="C427" s="74">
        <v>0</v>
      </c>
      <c r="D427" s="94">
        <v>2493</v>
      </c>
      <c r="E427" s="89">
        <f t="shared" si="13"/>
        <v>19437397.469999999</v>
      </c>
      <c r="F427" s="66">
        <v>45201</v>
      </c>
      <c r="G427" s="67" t="str">
        <f t="shared" si="12"/>
        <v>VENCIDO</v>
      </c>
      <c r="H427" s="67" t="s">
        <v>499</v>
      </c>
      <c r="I427" s="68" t="s">
        <v>439</v>
      </c>
    </row>
    <row r="428" spans="2:9">
      <c r="B428" s="1" t="s">
        <v>199</v>
      </c>
      <c r="C428" s="74">
        <v>0</v>
      </c>
      <c r="D428" s="94">
        <v>85</v>
      </c>
      <c r="E428" s="89">
        <f t="shared" si="13"/>
        <v>662727.15</v>
      </c>
      <c r="F428" s="66">
        <v>45229</v>
      </c>
      <c r="G428" s="67" t="str">
        <f t="shared" si="12"/>
        <v>VENCIDO</v>
      </c>
      <c r="H428" s="67" t="s">
        <v>499</v>
      </c>
      <c r="I428" s="68" t="s">
        <v>439</v>
      </c>
    </row>
    <row r="429" spans="2:9">
      <c r="B429" s="1" t="s">
        <v>199</v>
      </c>
      <c r="C429" s="74">
        <v>0</v>
      </c>
      <c r="D429" s="94">
        <v>703</v>
      </c>
      <c r="E429" s="89">
        <f t="shared" si="13"/>
        <v>5481143.3700000001</v>
      </c>
      <c r="F429" s="66">
        <v>45229</v>
      </c>
      <c r="G429" s="67" t="str">
        <f t="shared" si="12"/>
        <v>VENCIDO</v>
      </c>
      <c r="H429" s="67" t="s">
        <v>499</v>
      </c>
      <c r="I429" s="68" t="s">
        <v>439</v>
      </c>
    </row>
    <row r="430" spans="2:9">
      <c r="B430" s="1" t="s">
        <v>199</v>
      </c>
      <c r="C430" s="74">
        <v>0</v>
      </c>
      <c r="D430" s="94">
        <v>1631.77</v>
      </c>
      <c r="E430" s="89">
        <f t="shared" si="13"/>
        <v>12722568.018300001</v>
      </c>
      <c r="F430" s="66">
        <v>45350</v>
      </c>
      <c r="G430" s="67" t="str">
        <f t="shared" ref="G430:G493" si="14">+IF($C$6-F430&gt;0,"VENCIDO","VIGENTE")</f>
        <v>VENCIDO</v>
      </c>
      <c r="H430" s="67" t="s">
        <v>499</v>
      </c>
      <c r="I430" s="68" t="s">
        <v>439</v>
      </c>
    </row>
    <row r="431" spans="2:9">
      <c r="B431" s="1" t="s">
        <v>199</v>
      </c>
      <c r="C431" s="74">
        <v>0</v>
      </c>
      <c r="D431" s="94">
        <v>1845</v>
      </c>
      <c r="E431" s="89">
        <f t="shared" si="13"/>
        <v>14385077.550000001</v>
      </c>
      <c r="F431" s="66">
        <v>45350</v>
      </c>
      <c r="G431" s="67" t="str">
        <f t="shared" si="14"/>
        <v>VENCIDO</v>
      </c>
      <c r="H431" s="67" t="s">
        <v>499</v>
      </c>
      <c r="I431" s="68" t="s">
        <v>439</v>
      </c>
    </row>
    <row r="432" spans="2:9">
      <c r="B432" s="1" t="s">
        <v>199</v>
      </c>
      <c r="C432" s="74">
        <v>0</v>
      </c>
      <c r="D432" s="94">
        <v>790</v>
      </c>
      <c r="E432" s="89">
        <f t="shared" si="13"/>
        <v>6159464.0999999996</v>
      </c>
      <c r="F432" s="66">
        <v>45260</v>
      </c>
      <c r="G432" s="67" t="str">
        <f t="shared" si="14"/>
        <v>VENCIDO</v>
      </c>
      <c r="H432" s="67" t="s">
        <v>499</v>
      </c>
      <c r="I432" s="68" t="s">
        <v>439</v>
      </c>
    </row>
    <row r="433" spans="2:9">
      <c r="B433" s="1" t="s">
        <v>199</v>
      </c>
      <c r="C433" s="74">
        <v>0</v>
      </c>
      <c r="D433" s="94">
        <v>1193.5</v>
      </c>
      <c r="E433" s="89">
        <f t="shared" si="13"/>
        <v>9305468.8650000002</v>
      </c>
      <c r="F433" s="66">
        <v>45351</v>
      </c>
      <c r="G433" s="67" t="str">
        <f t="shared" si="14"/>
        <v>VENCIDO</v>
      </c>
      <c r="H433" s="67" t="s">
        <v>499</v>
      </c>
      <c r="I433" s="68" t="s">
        <v>439</v>
      </c>
    </row>
    <row r="434" spans="2:9">
      <c r="B434" s="1" t="s">
        <v>199</v>
      </c>
      <c r="C434" s="74">
        <v>0</v>
      </c>
      <c r="D434" s="94">
        <v>511.5</v>
      </c>
      <c r="E434" s="89">
        <f t="shared" si="13"/>
        <v>3988058.085</v>
      </c>
      <c r="F434" s="66">
        <v>45290</v>
      </c>
      <c r="G434" s="67" t="str">
        <f t="shared" si="14"/>
        <v>VENCIDO</v>
      </c>
      <c r="H434" s="67" t="s">
        <v>499</v>
      </c>
      <c r="I434" s="68" t="s">
        <v>439</v>
      </c>
    </row>
    <row r="435" spans="2:9">
      <c r="B435" s="1" t="s">
        <v>199</v>
      </c>
      <c r="C435" s="74">
        <v>0</v>
      </c>
      <c r="D435" s="94">
        <v>2296.66</v>
      </c>
      <c r="E435" s="89">
        <f t="shared" si="13"/>
        <v>17906575.7214</v>
      </c>
      <c r="F435" s="66">
        <v>45328</v>
      </c>
      <c r="G435" s="67" t="str">
        <f t="shared" si="14"/>
        <v>VENCIDO</v>
      </c>
      <c r="H435" s="67" t="s">
        <v>499</v>
      </c>
      <c r="I435" s="68" t="s">
        <v>439</v>
      </c>
    </row>
    <row r="436" spans="2:9">
      <c r="B436" s="1" t="s">
        <v>199</v>
      </c>
      <c r="C436" s="74">
        <v>0</v>
      </c>
      <c r="D436" s="94">
        <v>1638.17</v>
      </c>
      <c r="E436" s="89">
        <f t="shared" si="13"/>
        <v>12772467.474300001</v>
      </c>
      <c r="F436" s="66">
        <v>45357</v>
      </c>
      <c r="G436" s="67" t="str">
        <f t="shared" si="14"/>
        <v>VENCIDO</v>
      </c>
      <c r="H436" s="67" t="s">
        <v>499</v>
      </c>
      <c r="I436" s="68" t="s">
        <v>439</v>
      </c>
    </row>
    <row r="437" spans="2:9">
      <c r="B437" s="1" t="s">
        <v>199</v>
      </c>
      <c r="C437" s="74">
        <v>0</v>
      </c>
      <c r="D437" s="94">
        <v>585.07000000000005</v>
      </c>
      <c r="E437" s="89">
        <f t="shared" si="13"/>
        <v>4561667.9253000002</v>
      </c>
      <c r="F437" s="66">
        <v>45390</v>
      </c>
      <c r="G437" s="67" t="str">
        <f t="shared" si="14"/>
        <v>VENCIDO</v>
      </c>
      <c r="H437" s="67" t="s">
        <v>499</v>
      </c>
      <c r="I437" s="68" t="s">
        <v>439</v>
      </c>
    </row>
    <row r="438" spans="2:9">
      <c r="B438" s="1" t="s">
        <v>199</v>
      </c>
      <c r="C438" s="74">
        <v>0</v>
      </c>
      <c r="D438" s="94">
        <v>4716.24</v>
      </c>
      <c r="E438" s="89">
        <f t="shared" si="13"/>
        <v>36771532.869599998</v>
      </c>
      <c r="F438" s="66">
        <v>45390</v>
      </c>
      <c r="G438" s="67" t="str">
        <f t="shared" si="14"/>
        <v>VENCIDO</v>
      </c>
      <c r="H438" s="67" t="s">
        <v>499</v>
      </c>
      <c r="I438" s="68" t="s">
        <v>439</v>
      </c>
    </row>
    <row r="439" spans="2:9">
      <c r="B439" s="1" t="s">
        <v>199</v>
      </c>
      <c r="C439" s="74">
        <v>0</v>
      </c>
      <c r="D439" s="94">
        <v>20551.41</v>
      </c>
      <c r="E439" s="89">
        <f t="shared" si="13"/>
        <v>160235027.97389999</v>
      </c>
      <c r="F439" s="66">
        <v>45420</v>
      </c>
      <c r="G439" s="67" t="str">
        <f t="shared" si="14"/>
        <v>VENCIDO</v>
      </c>
      <c r="H439" s="67" t="s">
        <v>499</v>
      </c>
      <c r="I439" s="68" t="s">
        <v>439</v>
      </c>
    </row>
    <row r="440" spans="2:9">
      <c r="B440" s="1" t="s">
        <v>199</v>
      </c>
      <c r="C440" s="74">
        <v>0</v>
      </c>
      <c r="D440" s="94">
        <v>914.18</v>
      </c>
      <c r="E440" s="89">
        <f t="shared" si="13"/>
        <v>7127669.4821999995</v>
      </c>
      <c r="F440" s="66">
        <v>45420</v>
      </c>
      <c r="G440" s="67" t="str">
        <f t="shared" si="14"/>
        <v>VENCIDO</v>
      </c>
      <c r="H440" s="67" t="s">
        <v>499</v>
      </c>
      <c r="I440" s="68" t="s">
        <v>439</v>
      </c>
    </row>
    <row r="441" spans="2:9">
      <c r="B441" s="1" t="s">
        <v>199</v>
      </c>
      <c r="C441" s="74">
        <v>0</v>
      </c>
      <c r="D441" s="94">
        <v>13395</v>
      </c>
      <c r="E441" s="89">
        <f t="shared" si="13"/>
        <v>104438002.05</v>
      </c>
      <c r="F441" s="66">
        <v>45449</v>
      </c>
      <c r="G441" s="67" t="str">
        <f t="shared" si="14"/>
        <v>VENCIDO</v>
      </c>
      <c r="H441" s="67" t="s">
        <v>499</v>
      </c>
      <c r="I441" s="68" t="s">
        <v>439</v>
      </c>
    </row>
    <row r="442" spans="2:9">
      <c r="B442" s="1" t="s">
        <v>199</v>
      </c>
      <c r="C442" s="74">
        <v>0</v>
      </c>
      <c r="D442" s="94">
        <v>270</v>
      </c>
      <c r="E442" s="89">
        <f t="shared" si="13"/>
        <v>2105133.2999999998</v>
      </c>
      <c r="F442" s="66">
        <v>45449</v>
      </c>
      <c r="G442" s="67" t="str">
        <f t="shared" si="14"/>
        <v>VENCIDO</v>
      </c>
      <c r="H442" s="67" t="s">
        <v>499</v>
      </c>
      <c r="I442" s="68" t="s">
        <v>439</v>
      </c>
    </row>
    <row r="443" spans="2:9">
      <c r="B443" s="1" t="s">
        <v>199</v>
      </c>
      <c r="C443" s="74">
        <v>0</v>
      </c>
      <c r="D443" s="94">
        <v>112.5</v>
      </c>
      <c r="E443" s="89">
        <f t="shared" si="13"/>
        <v>877138.875</v>
      </c>
      <c r="F443" s="66">
        <v>45456</v>
      </c>
      <c r="G443" s="67" t="str">
        <f t="shared" si="14"/>
        <v>VENCIDO</v>
      </c>
      <c r="H443" s="67" t="s">
        <v>499</v>
      </c>
      <c r="I443" s="68" t="s">
        <v>439</v>
      </c>
    </row>
    <row r="444" spans="2:9">
      <c r="B444" s="1" t="s">
        <v>199</v>
      </c>
      <c r="C444" s="74">
        <v>0</v>
      </c>
      <c r="D444" s="94">
        <v>3995.82</v>
      </c>
      <c r="E444" s="89">
        <f t="shared" si="13"/>
        <v>31154569.417800002</v>
      </c>
      <c r="F444" s="66">
        <v>45481</v>
      </c>
      <c r="G444" s="67" t="str">
        <f t="shared" si="14"/>
        <v>VENCIDO</v>
      </c>
      <c r="H444" s="67" t="s">
        <v>499</v>
      </c>
      <c r="I444" s="68" t="s">
        <v>439</v>
      </c>
    </row>
    <row r="445" spans="2:9">
      <c r="B445" s="1" t="s">
        <v>199</v>
      </c>
      <c r="C445" s="74">
        <v>0</v>
      </c>
      <c r="D445" s="94">
        <v>3191.75</v>
      </c>
      <c r="E445" s="89">
        <f t="shared" si="13"/>
        <v>24885404.482499998</v>
      </c>
      <c r="F445" s="66">
        <v>45510</v>
      </c>
      <c r="G445" s="67" t="str">
        <f t="shared" si="14"/>
        <v>VENCIDO</v>
      </c>
      <c r="H445" s="67" t="s">
        <v>499</v>
      </c>
      <c r="I445" s="68" t="s">
        <v>439</v>
      </c>
    </row>
    <row r="446" spans="2:9">
      <c r="B446" s="1" t="s">
        <v>199</v>
      </c>
      <c r="C446" s="74">
        <v>0</v>
      </c>
      <c r="D446" s="94">
        <v>669.89</v>
      </c>
      <c r="E446" s="89">
        <f t="shared" si="13"/>
        <v>5222991.6530999998</v>
      </c>
      <c r="F446" s="66">
        <v>45544</v>
      </c>
      <c r="G446" s="67" t="str">
        <f t="shared" si="14"/>
        <v>VENCIDO</v>
      </c>
      <c r="H446" s="67" t="s">
        <v>499</v>
      </c>
      <c r="I446" s="68" t="s">
        <v>439</v>
      </c>
    </row>
    <row r="447" spans="2:9">
      <c r="B447" s="1" t="s">
        <v>199</v>
      </c>
      <c r="C447" s="74">
        <v>0</v>
      </c>
      <c r="D447" s="94">
        <v>7778.01</v>
      </c>
      <c r="E447" s="89">
        <f t="shared" si="13"/>
        <v>60643510.587899998</v>
      </c>
      <c r="F447" s="66">
        <v>45544</v>
      </c>
      <c r="G447" s="67" t="str">
        <f t="shared" si="14"/>
        <v>VENCIDO</v>
      </c>
      <c r="H447" s="67" t="s">
        <v>499</v>
      </c>
      <c r="I447" s="68" t="s">
        <v>439</v>
      </c>
    </row>
    <row r="448" spans="2:9">
      <c r="B448" s="1" t="s">
        <v>201</v>
      </c>
      <c r="C448" s="74">
        <v>0</v>
      </c>
      <c r="D448" s="94">
        <v>347.87</v>
      </c>
      <c r="E448" s="89">
        <f t="shared" si="13"/>
        <v>2712269.3373000002</v>
      </c>
      <c r="F448" s="66">
        <v>45168</v>
      </c>
      <c r="G448" s="67" t="str">
        <f t="shared" si="14"/>
        <v>VENCIDO</v>
      </c>
      <c r="H448" s="67" t="s">
        <v>499</v>
      </c>
      <c r="I448" s="68" t="s">
        <v>439</v>
      </c>
    </row>
    <row r="449" spans="2:9">
      <c r="B449" s="1" t="s">
        <v>201</v>
      </c>
      <c r="C449" s="74">
        <v>0</v>
      </c>
      <c r="D449" s="94">
        <v>658</v>
      </c>
      <c r="E449" s="89">
        <f t="shared" si="13"/>
        <v>5130287.82</v>
      </c>
      <c r="F449" s="66">
        <v>45199</v>
      </c>
      <c r="G449" s="67" t="str">
        <f t="shared" si="14"/>
        <v>VENCIDO</v>
      </c>
      <c r="H449" s="67" t="s">
        <v>499</v>
      </c>
      <c r="I449" s="68" t="s">
        <v>439</v>
      </c>
    </row>
    <row r="450" spans="2:9">
      <c r="B450" s="1" t="s">
        <v>201</v>
      </c>
      <c r="C450" s="74">
        <v>0</v>
      </c>
      <c r="D450" s="94">
        <v>497</v>
      </c>
      <c r="E450" s="89">
        <f t="shared" si="13"/>
        <v>3875004.63</v>
      </c>
      <c r="F450" s="66">
        <v>45350</v>
      </c>
      <c r="G450" s="67" t="str">
        <f t="shared" si="14"/>
        <v>VENCIDO</v>
      </c>
      <c r="H450" s="67" t="s">
        <v>499</v>
      </c>
      <c r="I450" s="68" t="s">
        <v>439</v>
      </c>
    </row>
    <row r="451" spans="2:9">
      <c r="B451" s="1" t="s">
        <v>201</v>
      </c>
      <c r="C451" s="74">
        <v>0</v>
      </c>
      <c r="D451" s="94">
        <v>213</v>
      </c>
      <c r="E451" s="89">
        <f t="shared" si="13"/>
        <v>1660716.27</v>
      </c>
      <c r="F451" s="66">
        <v>45229</v>
      </c>
      <c r="G451" s="67" t="str">
        <f t="shared" si="14"/>
        <v>VENCIDO</v>
      </c>
      <c r="H451" s="67" t="s">
        <v>499</v>
      </c>
      <c r="I451" s="68" t="s">
        <v>439</v>
      </c>
    </row>
    <row r="452" spans="2:9">
      <c r="B452" s="1" t="s">
        <v>201</v>
      </c>
      <c r="C452" s="74">
        <v>0</v>
      </c>
      <c r="D452" s="94">
        <v>1008</v>
      </c>
      <c r="E452" s="89">
        <f t="shared" si="13"/>
        <v>7859164.3200000003</v>
      </c>
      <c r="F452" s="66">
        <v>45260</v>
      </c>
      <c r="G452" s="67" t="str">
        <f t="shared" si="14"/>
        <v>VENCIDO</v>
      </c>
      <c r="H452" s="67" t="s">
        <v>499</v>
      </c>
      <c r="I452" s="68" t="s">
        <v>439</v>
      </c>
    </row>
    <row r="453" spans="2:9">
      <c r="B453" s="1" t="s">
        <v>201</v>
      </c>
      <c r="C453" s="74">
        <v>0</v>
      </c>
      <c r="D453" s="94">
        <v>520.47</v>
      </c>
      <c r="E453" s="89">
        <f t="shared" si="13"/>
        <v>4057995.2913000002</v>
      </c>
      <c r="F453" s="66">
        <v>45404</v>
      </c>
      <c r="G453" s="67" t="str">
        <f t="shared" si="14"/>
        <v>VENCIDO</v>
      </c>
      <c r="H453" s="67" t="s">
        <v>499</v>
      </c>
      <c r="I453" s="68" t="s">
        <v>439</v>
      </c>
    </row>
    <row r="454" spans="2:9">
      <c r="B454" s="1" t="s">
        <v>201</v>
      </c>
      <c r="C454" s="74">
        <v>0</v>
      </c>
      <c r="D454" s="94">
        <v>602.36</v>
      </c>
      <c r="E454" s="89">
        <f t="shared" si="13"/>
        <v>4696474.4243999999</v>
      </c>
      <c r="F454" s="66">
        <v>45484</v>
      </c>
      <c r="G454" s="67" t="str">
        <f t="shared" si="14"/>
        <v>VENCIDO</v>
      </c>
      <c r="H454" s="67" t="s">
        <v>499</v>
      </c>
      <c r="I454" s="68" t="s">
        <v>439</v>
      </c>
    </row>
    <row r="455" spans="2:9">
      <c r="B455" s="1" t="s">
        <v>201</v>
      </c>
      <c r="C455" s="74">
        <v>0</v>
      </c>
      <c r="D455" s="94">
        <v>3335.46</v>
      </c>
      <c r="E455" s="89">
        <f t="shared" si="13"/>
        <v>26005881.1734</v>
      </c>
      <c r="F455" s="66">
        <v>45527</v>
      </c>
      <c r="G455" s="67" t="str">
        <f t="shared" si="14"/>
        <v>VENCIDO</v>
      </c>
      <c r="H455" s="67" t="s">
        <v>499</v>
      </c>
      <c r="I455" s="68" t="s">
        <v>439</v>
      </c>
    </row>
    <row r="456" spans="2:9">
      <c r="B456" s="1" t="s">
        <v>201</v>
      </c>
      <c r="C456" s="74">
        <v>0</v>
      </c>
      <c r="D456" s="94">
        <v>1333.67</v>
      </c>
      <c r="E456" s="89">
        <f t="shared" si="13"/>
        <v>10398344.919300001</v>
      </c>
      <c r="F456" s="66">
        <v>45546</v>
      </c>
      <c r="G456" s="67" t="str">
        <f t="shared" si="14"/>
        <v>VENCIDO</v>
      </c>
      <c r="H456" s="67" t="s">
        <v>499</v>
      </c>
      <c r="I456" s="68" t="s">
        <v>439</v>
      </c>
    </row>
    <row r="457" spans="2:9">
      <c r="B457" s="1" t="s">
        <v>202</v>
      </c>
      <c r="C457" s="74">
        <v>0</v>
      </c>
      <c r="D457" s="94">
        <v>162.96</v>
      </c>
      <c r="E457" s="89">
        <f t="shared" si="13"/>
        <v>1270564.8984000001</v>
      </c>
      <c r="F457" s="66">
        <v>44316</v>
      </c>
      <c r="G457" s="67" t="str">
        <f t="shared" si="14"/>
        <v>VENCIDO</v>
      </c>
      <c r="H457" s="67" t="s">
        <v>499</v>
      </c>
      <c r="I457" s="68" t="s">
        <v>439</v>
      </c>
    </row>
    <row r="458" spans="2:9">
      <c r="B458" s="1" t="s">
        <v>202</v>
      </c>
      <c r="C458" s="74">
        <v>0</v>
      </c>
      <c r="D458" s="94">
        <v>1084</v>
      </c>
      <c r="E458" s="89">
        <f t="shared" si="13"/>
        <v>8451720.3599999994</v>
      </c>
      <c r="F458" s="66">
        <v>44316</v>
      </c>
      <c r="G458" s="67" t="str">
        <f t="shared" si="14"/>
        <v>VENCIDO</v>
      </c>
      <c r="H458" s="67" t="s">
        <v>499</v>
      </c>
      <c r="I458" s="68" t="s">
        <v>439</v>
      </c>
    </row>
    <row r="459" spans="2:9">
      <c r="B459" s="1" t="s">
        <v>202</v>
      </c>
      <c r="C459" s="74">
        <v>0</v>
      </c>
      <c r="D459" s="94">
        <v>1312.04</v>
      </c>
      <c r="E459" s="89">
        <f t="shared" si="13"/>
        <v>10229700.351599999</v>
      </c>
      <c r="F459" s="66">
        <v>44316</v>
      </c>
      <c r="G459" s="67" t="str">
        <f t="shared" si="14"/>
        <v>VENCIDO</v>
      </c>
      <c r="H459" s="67" t="s">
        <v>499</v>
      </c>
      <c r="I459" s="68" t="s">
        <v>439</v>
      </c>
    </row>
    <row r="460" spans="2:9">
      <c r="B460" s="1" t="s">
        <v>202</v>
      </c>
      <c r="C460" s="74">
        <v>0</v>
      </c>
      <c r="D460" s="94">
        <v>2849.8</v>
      </c>
      <c r="E460" s="89">
        <f t="shared" si="13"/>
        <v>22219292.142000001</v>
      </c>
      <c r="F460" s="66">
        <v>44316</v>
      </c>
      <c r="G460" s="67" t="str">
        <f t="shared" si="14"/>
        <v>VENCIDO</v>
      </c>
      <c r="H460" s="67" t="s">
        <v>499</v>
      </c>
      <c r="I460" s="68" t="s">
        <v>439</v>
      </c>
    </row>
    <row r="461" spans="2:9">
      <c r="B461" s="1" t="s">
        <v>203</v>
      </c>
      <c r="C461" s="74">
        <v>0</v>
      </c>
      <c r="D461" s="94">
        <v>614.15</v>
      </c>
      <c r="E461" s="89">
        <f t="shared" ref="E461:E524" si="15">+D461*$C$7</f>
        <v>4788398.5784999998</v>
      </c>
      <c r="F461" s="66">
        <v>45350</v>
      </c>
      <c r="G461" s="67" t="str">
        <f t="shared" si="14"/>
        <v>VENCIDO</v>
      </c>
      <c r="H461" s="67" t="s">
        <v>499</v>
      </c>
      <c r="I461" s="68" t="s">
        <v>439</v>
      </c>
    </row>
    <row r="462" spans="2:9">
      <c r="B462" s="1" t="s">
        <v>203</v>
      </c>
      <c r="C462" s="74">
        <v>0</v>
      </c>
      <c r="D462" s="94">
        <v>1263.78</v>
      </c>
      <c r="E462" s="89">
        <f t="shared" si="15"/>
        <v>9853427.2662000004</v>
      </c>
      <c r="F462" s="66">
        <v>45350</v>
      </c>
      <c r="G462" s="67" t="str">
        <f t="shared" si="14"/>
        <v>VENCIDO</v>
      </c>
      <c r="H462" s="67" t="s">
        <v>499</v>
      </c>
      <c r="I462" s="68" t="s">
        <v>439</v>
      </c>
    </row>
    <row r="463" spans="2:9">
      <c r="B463" s="1" t="s">
        <v>203</v>
      </c>
      <c r="C463" s="74">
        <v>0</v>
      </c>
      <c r="D463" s="94">
        <v>779.79</v>
      </c>
      <c r="E463" s="89">
        <f t="shared" si="15"/>
        <v>6079858.8740999997</v>
      </c>
      <c r="F463" s="66">
        <v>45350</v>
      </c>
      <c r="G463" s="67" t="str">
        <f t="shared" si="14"/>
        <v>VENCIDO</v>
      </c>
      <c r="H463" s="67" t="s">
        <v>499</v>
      </c>
      <c r="I463" s="68" t="s">
        <v>439</v>
      </c>
    </row>
    <row r="464" spans="2:9">
      <c r="B464" s="1" t="s">
        <v>203</v>
      </c>
      <c r="C464" s="74">
        <v>0</v>
      </c>
      <c r="D464" s="94">
        <v>1260</v>
      </c>
      <c r="E464" s="89">
        <f t="shared" si="15"/>
        <v>9823955.4000000004</v>
      </c>
      <c r="F464" s="66">
        <v>45351</v>
      </c>
      <c r="G464" s="67" t="str">
        <f t="shared" si="14"/>
        <v>VENCIDO</v>
      </c>
      <c r="H464" s="67" t="s">
        <v>499</v>
      </c>
      <c r="I464" s="68" t="s">
        <v>439</v>
      </c>
    </row>
    <row r="465" spans="2:9">
      <c r="B465" s="1" t="s">
        <v>203</v>
      </c>
      <c r="C465" s="74">
        <v>0</v>
      </c>
      <c r="D465" s="94">
        <v>375</v>
      </c>
      <c r="E465" s="89">
        <f t="shared" si="15"/>
        <v>2923796.25</v>
      </c>
      <c r="F465" s="66">
        <v>45412</v>
      </c>
      <c r="G465" s="67" t="str">
        <f t="shared" si="14"/>
        <v>VENCIDO</v>
      </c>
      <c r="H465" s="67" t="s">
        <v>499</v>
      </c>
      <c r="I465" s="68" t="s">
        <v>439</v>
      </c>
    </row>
    <row r="466" spans="2:9">
      <c r="B466" s="1" t="s">
        <v>203</v>
      </c>
      <c r="C466" s="74">
        <v>0</v>
      </c>
      <c r="D466" s="94">
        <v>200</v>
      </c>
      <c r="E466" s="89">
        <f t="shared" si="15"/>
        <v>1559358</v>
      </c>
      <c r="F466" s="66">
        <v>45358</v>
      </c>
      <c r="G466" s="67" t="str">
        <f t="shared" si="14"/>
        <v>VENCIDO</v>
      </c>
      <c r="H466" s="67" t="s">
        <v>499</v>
      </c>
      <c r="I466" s="68" t="s">
        <v>439</v>
      </c>
    </row>
    <row r="467" spans="2:9">
      <c r="B467" s="1" t="s">
        <v>203</v>
      </c>
      <c r="C467" s="74">
        <v>0</v>
      </c>
      <c r="D467" s="94">
        <v>570</v>
      </c>
      <c r="E467" s="89">
        <f t="shared" si="15"/>
        <v>4444170.3</v>
      </c>
      <c r="F467" s="66">
        <v>45358</v>
      </c>
      <c r="G467" s="67" t="str">
        <f t="shared" si="14"/>
        <v>VENCIDO</v>
      </c>
      <c r="H467" s="67" t="s">
        <v>499</v>
      </c>
      <c r="I467" s="68" t="s">
        <v>439</v>
      </c>
    </row>
    <row r="468" spans="2:9">
      <c r="B468" s="1" t="s">
        <v>203</v>
      </c>
      <c r="C468" s="74">
        <v>0</v>
      </c>
      <c r="D468" s="94">
        <v>9303.0499999999993</v>
      </c>
      <c r="E468" s="89">
        <f t="shared" si="15"/>
        <v>72533927.2095</v>
      </c>
      <c r="F468" s="66">
        <v>45392</v>
      </c>
      <c r="G468" s="67" t="str">
        <f t="shared" si="14"/>
        <v>VENCIDO</v>
      </c>
      <c r="H468" s="67" t="s">
        <v>499</v>
      </c>
      <c r="I468" s="68" t="s">
        <v>439</v>
      </c>
    </row>
    <row r="469" spans="2:9">
      <c r="B469" s="1" t="s">
        <v>203</v>
      </c>
      <c r="C469" s="74">
        <v>0</v>
      </c>
      <c r="D469" s="94">
        <v>1303.95</v>
      </c>
      <c r="E469" s="89">
        <f t="shared" si="15"/>
        <v>10166624.320499999</v>
      </c>
      <c r="F469" s="66">
        <v>45392</v>
      </c>
      <c r="G469" s="67" t="str">
        <f t="shared" si="14"/>
        <v>VENCIDO</v>
      </c>
      <c r="H469" s="67" t="s">
        <v>499</v>
      </c>
      <c r="I469" s="68" t="s">
        <v>439</v>
      </c>
    </row>
    <row r="470" spans="2:9">
      <c r="B470" s="1" t="s">
        <v>203</v>
      </c>
      <c r="C470" s="74">
        <v>0</v>
      </c>
      <c r="D470" s="94">
        <v>3444.1</v>
      </c>
      <c r="E470" s="89">
        <f t="shared" si="15"/>
        <v>26852924.438999999</v>
      </c>
      <c r="F470" s="66">
        <v>45456</v>
      </c>
      <c r="G470" s="67" t="str">
        <f t="shared" si="14"/>
        <v>VENCIDO</v>
      </c>
      <c r="H470" s="67" t="s">
        <v>499</v>
      </c>
      <c r="I470" s="68" t="s">
        <v>439</v>
      </c>
    </row>
    <row r="471" spans="2:9">
      <c r="B471" s="1" t="s">
        <v>203</v>
      </c>
      <c r="C471" s="74">
        <v>0</v>
      </c>
      <c r="D471" s="94">
        <v>2000</v>
      </c>
      <c r="E471" s="89">
        <f t="shared" si="15"/>
        <v>15593580</v>
      </c>
      <c r="F471" s="66">
        <v>45473</v>
      </c>
      <c r="G471" s="67" t="str">
        <f t="shared" si="14"/>
        <v>VENCIDO</v>
      </c>
      <c r="H471" s="67" t="s">
        <v>499</v>
      </c>
      <c r="I471" s="68" t="s">
        <v>439</v>
      </c>
    </row>
    <row r="472" spans="2:9">
      <c r="B472" s="1" t="s">
        <v>203</v>
      </c>
      <c r="C472" s="74">
        <v>0</v>
      </c>
      <c r="D472" s="94">
        <v>1798.83</v>
      </c>
      <c r="E472" s="89">
        <f t="shared" si="15"/>
        <v>14025099.7557</v>
      </c>
      <c r="F472" s="66">
        <v>45477</v>
      </c>
      <c r="G472" s="67" t="str">
        <f t="shared" si="14"/>
        <v>VENCIDO</v>
      </c>
      <c r="H472" s="67" t="s">
        <v>499</v>
      </c>
      <c r="I472" s="68" t="s">
        <v>439</v>
      </c>
    </row>
    <row r="473" spans="2:9">
      <c r="B473" s="1" t="s">
        <v>203</v>
      </c>
      <c r="C473" s="74">
        <v>0</v>
      </c>
      <c r="D473" s="94">
        <v>5354.81</v>
      </c>
      <c r="E473" s="89">
        <f t="shared" si="15"/>
        <v>41750329.059900001</v>
      </c>
      <c r="F473" s="66">
        <v>45480</v>
      </c>
      <c r="G473" s="67" t="str">
        <f t="shared" si="14"/>
        <v>VENCIDO</v>
      </c>
      <c r="H473" s="67" t="s">
        <v>499</v>
      </c>
      <c r="I473" s="68" t="s">
        <v>439</v>
      </c>
    </row>
    <row r="474" spans="2:9">
      <c r="B474" s="65" t="s">
        <v>203</v>
      </c>
      <c r="C474" s="74">
        <v>0</v>
      </c>
      <c r="D474" s="94">
        <v>649.79999999999995</v>
      </c>
      <c r="E474" s="89">
        <f t="shared" si="15"/>
        <v>5066354.142</v>
      </c>
      <c r="F474" s="66">
        <v>45480</v>
      </c>
      <c r="G474" s="67" t="str">
        <f t="shared" si="14"/>
        <v>VENCIDO</v>
      </c>
      <c r="H474" s="67" t="s">
        <v>499</v>
      </c>
      <c r="I474" s="68" t="s">
        <v>439</v>
      </c>
    </row>
    <row r="475" spans="2:9">
      <c r="B475" s="1" t="s">
        <v>203</v>
      </c>
      <c r="C475" s="74">
        <v>0</v>
      </c>
      <c r="D475" s="94">
        <v>1406.83</v>
      </c>
      <c r="E475" s="89">
        <f t="shared" si="15"/>
        <v>10968758.0757</v>
      </c>
      <c r="F475" s="66">
        <v>45517</v>
      </c>
      <c r="G475" s="67" t="str">
        <f t="shared" si="14"/>
        <v>VENCIDO</v>
      </c>
      <c r="H475" s="67" t="s">
        <v>499</v>
      </c>
      <c r="I475" s="68" t="s">
        <v>439</v>
      </c>
    </row>
    <row r="476" spans="2:9">
      <c r="B476" s="1" t="s">
        <v>203</v>
      </c>
      <c r="C476" s="74">
        <v>0</v>
      </c>
      <c r="D476" s="94">
        <v>11553.26</v>
      </c>
      <c r="E476" s="89">
        <f t="shared" si="15"/>
        <v>90078342.035400003</v>
      </c>
      <c r="F476" s="66">
        <v>45517</v>
      </c>
      <c r="G476" s="67" t="str">
        <f t="shared" si="14"/>
        <v>VENCIDO</v>
      </c>
      <c r="H476" s="67" t="s">
        <v>499</v>
      </c>
      <c r="I476" s="68" t="s">
        <v>439</v>
      </c>
    </row>
    <row r="477" spans="2:9">
      <c r="B477" s="1" t="s">
        <v>203</v>
      </c>
      <c r="C477" s="74">
        <v>0</v>
      </c>
      <c r="D477" s="94">
        <v>8000</v>
      </c>
      <c r="E477" s="89">
        <f t="shared" si="15"/>
        <v>62374320</v>
      </c>
      <c r="F477" s="66">
        <v>45535</v>
      </c>
      <c r="G477" s="67" t="str">
        <f t="shared" si="14"/>
        <v>VENCIDO</v>
      </c>
      <c r="H477" s="67" t="s">
        <v>499</v>
      </c>
      <c r="I477" s="68" t="s">
        <v>439</v>
      </c>
    </row>
    <row r="478" spans="2:9">
      <c r="B478" s="1" t="s">
        <v>203</v>
      </c>
      <c r="C478" s="74">
        <v>0</v>
      </c>
      <c r="D478" s="94">
        <v>1890</v>
      </c>
      <c r="E478" s="89">
        <f t="shared" si="15"/>
        <v>14735933.1</v>
      </c>
      <c r="F478" s="66">
        <v>45546</v>
      </c>
      <c r="G478" s="67" t="str">
        <f t="shared" si="14"/>
        <v>VENCIDO</v>
      </c>
      <c r="H478" s="67" t="s">
        <v>499</v>
      </c>
      <c r="I478" s="68" t="s">
        <v>439</v>
      </c>
    </row>
    <row r="479" spans="2:9">
      <c r="B479" s="1" t="s">
        <v>203</v>
      </c>
      <c r="C479" s="74">
        <v>0</v>
      </c>
      <c r="D479" s="94">
        <v>19.2</v>
      </c>
      <c r="E479" s="89">
        <f t="shared" si="15"/>
        <v>149698.36799999999</v>
      </c>
      <c r="F479" s="66">
        <v>45546</v>
      </c>
      <c r="G479" s="67" t="str">
        <f t="shared" si="14"/>
        <v>VENCIDO</v>
      </c>
      <c r="H479" s="67" t="s">
        <v>499</v>
      </c>
      <c r="I479" s="68" t="s">
        <v>439</v>
      </c>
    </row>
    <row r="480" spans="2:9">
      <c r="B480" s="1" t="s">
        <v>203</v>
      </c>
      <c r="C480" s="74">
        <v>0</v>
      </c>
      <c r="D480" s="94">
        <v>7015.69</v>
      </c>
      <c r="E480" s="89">
        <f t="shared" si="15"/>
        <v>54699861.6351</v>
      </c>
      <c r="F480" s="66">
        <v>45546</v>
      </c>
      <c r="G480" s="67" t="str">
        <f t="shared" si="14"/>
        <v>VENCIDO</v>
      </c>
      <c r="H480" s="67" t="s">
        <v>499</v>
      </c>
      <c r="I480" s="68" t="s">
        <v>439</v>
      </c>
    </row>
    <row r="481" spans="2:9">
      <c r="B481" s="1" t="s">
        <v>204</v>
      </c>
      <c r="C481" s="74">
        <v>0</v>
      </c>
      <c r="D481" s="94">
        <v>4429.99</v>
      </c>
      <c r="E481" s="89">
        <f t="shared" si="15"/>
        <v>34539701.732099995</v>
      </c>
      <c r="F481" s="66">
        <v>44591</v>
      </c>
      <c r="G481" s="67" t="str">
        <f t="shared" si="14"/>
        <v>VENCIDO</v>
      </c>
      <c r="H481" s="67" t="s">
        <v>499</v>
      </c>
      <c r="I481" s="68" t="s">
        <v>439</v>
      </c>
    </row>
    <row r="482" spans="2:9">
      <c r="B482" s="1" t="s">
        <v>205</v>
      </c>
      <c r="C482" s="74">
        <v>0</v>
      </c>
      <c r="D482" s="94">
        <v>898.91</v>
      </c>
      <c r="E482" s="89">
        <f t="shared" si="15"/>
        <v>7008612.4989</v>
      </c>
      <c r="F482" s="66">
        <v>44621</v>
      </c>
      <c r="G482" s="67" t="str">
        <f t="shared" si="14"/>
        <v>VENCIDO</v>
      </c>
      <c r="H482" s="67" t="s">
        <v>499</v>
      </c>
      <c r="I482" s="68" t="s">
        <v>439</v>
      </c>
    </row>
    <row r="483" spans="2:9">
      <c r="B483" s="1" t="s">
        <v>206</v>
      </c>
      <c r="C483" s="74">
        <v>0</v>
      </c>
      <c r="D483" s="94">
        <v>852.58</v>
      </c>
      <c r="E483" s="89">
        <f t="shared" si="15"/>
        <v>6647387.2182</v>
      </c>
      <c r="F483" s="66">
        <v>45412</v>
      </c>
      <c r="G483" s="67" t="str">
        <f t="shared" si="14"/>
        <v>VENCIDO</v>
      </c>
      <c r="H483" s="67" t="s">
        <v>499</v>
      </c>
      <c r="I483" s="68" t="s">
        <v>439</v>
      </c>
    </row>
    <row r="484" spans="2:9">
      <c r="B484" s="1" t="s">
        <v>206</v>
      </c>
      <c r="C484" s="74">
        <v>0</v>
      </c>
      <c r="D484" s="94">
        <v>438.48</v>
      </c>
      <c r="E484" s="89">
        <f t="shared" si="15"/>
        <v>3418736.4791999999</v>
      </c>
      <c r="F484" s="66">
        <v>45413</v>
      </c>
      <c r="G484" s="67" t="str">
        <f t="shared" si="14"/>
        <v>VENCIDO</v>
      </c>
      <c r="H484" s="67" t="s">
        <v>499</v>
      </c>
      <c r="I484" s="68" t="s">
        <v>439</v>
      </c>
    </row>
    <row r="485" spans="2:9">
      <c r="B485" s="1" t="s">
        <v>206</v>
      </c>
      <c r="C485" s="74">
        <v>0</v>
      </c>
      <c r="D485" s="94">
        <v>4023.18</v>
      </c>
      <c r="E485" s="89">
        <f t="shared" si="15"/>
        <v>31367889.5922</v>
      </c>
      <c r="F485" s="66">
        <v>45412</v>
      </c>
      <c r="G485" s="67" t="str">
        <f t="shared" si="14"/>
        <v>VENCIDO</v>
      </c>
      <c r="H485" s="67" t="s">
        <v>499</v>
      </c>
      <c r="I485" s="68" t="s">
        <v>439</v>
      </c>
    </row>
    <row r="486" spans="2:9">
      <c r="B486" s="1" t="s">
        <v>207</v>
      </c>
      <c r="C486" s="74">
        <v>0</v>
      </c>
      <c r="D486" s="94">
        <v>14600</v>
      </c>
      <c r="E486" s="89">
        <f t="shared" si="15"/>
        <v>113833134</v>
      </c>
      <c r="F486" s="66">
        <v>45526</v>
      </c>
      <c r="G486" s="67" t="str">
        <f t="shared" si="14"/>
        <v>VENCIDO</v>
      </c>
      <c r="H486" s="67" t="s">
        <v>499</v>
      </c>
      <c r="I486" s="68" t="s">
        <v>439</v>
      </c>
    </row>
    <row r="487" spans="2:9">
      <c r="B487" s="1" t="s">
        <v>208</v>
      </c>
      <c r="C487" s="74">
        <v>0</v>
      </c>
      <c r="D487" s="94">
        <v>300</v>
      </c>
      <c r="E487" s="89">
        <f t="shared" si="15"/>
        <v>2339037</v>
      </c>
      <c r="F487" s="66">
        <v>45169</v>
      </c>
      <c r="G487" s="67" t="str">
        <f t="shared" si="14"/>
        <v>VENCIDO</v>
      </c>
      <c r="H487" s="67" t="s">
        <v>499</v>
      </c>
      <c r="I487" s="68" t="s">
        <v>439</v>
      </c>
    </row>
    <row r="488" spans="2:9">
      <c r="B488" s="1" t="s">
        <v>507</v>
      </c>
      <c r="C488" s="74">
        <v>0</v>
      </c>
      <c r="D488" s="94">
        <v>350</v>
      </c>
      <c r="E488" s="89">
        <f t="shared" si="15"/>
        <v>2728876.5</v>
      </c>
      <c r="F488" s="66">
        <v>45552</v>
      </c>
      <c r="G488" s="67" t="str">
        <f t="shared" si="14"/>
        <v>VENCIDO</v>
      </c>
      <c r="H488" s="67" t="s">
        <v>499</v>
      </c>
      <c r="I488" s="68" t="s">
        <v>439</v>
      </c>
    </row>
    <row r="489" spans="2:9">
      <c r="B489" s="1" t="s">
        <v>209</v>
      </c>
      <c r="C489" s="74">
        <v>0</v>
      </c>
      <c r="D489" s="94">
        <v>5830</v>
      </c>
      <c r="E489" s="89">
        <f t="shared" si="15"/>
        <v>45455285.700000003</v>
      </c>
      <c r="F489" s="66">
        <v>45561</v>
      </c>
      <c r="G489" s="67" t="str">
        <f t="shared" si="14"/>
        <v>VENCIDO</v>
      </c>
      <c r="H489" s="67" t="s">
        <v>499</v>
      </c>
      <c r="I489" s="68" t="s">
        <v>439</v>
      </c>
    </row>
    <row r="490" spans="2:9">
      <c r="B490" s="1" t="s">
        <v>210</v>
      </c>
      <c r="C490" s="74">
        <v>0</v>
      </c>
      <c r="D490" s="94">
        <v>7720.05</v>
      </c>
      <c r="E490" s="89">
        <f t="shared" si="15"/>
        <v>60191608.6395</v>
      </c>
      <c r="F490" s="66">
        <v>45547</v>
      </c>
      <c r="G490" s="67" t="str">
        <f t="shared" si="14"/>
        <v>VENCIDO</v>
      </c>
      <c r="H490" s="67" t="s">
        <v>499</v>
      </c>
      <c r="I490" s="68" t="s">
        <v>439</v>
      </c>
    </row>
    <row r="491" spans="2:9">
      <c r="B491" s="1" t="s">
        <v>210</v>
      </c>
      <c r="C491" s="74">
        <v>0</v>
      </c>
      <c r="D491" s="94">
        <v>3334.5</v>
      </c>
      <c r="E491" s="89">
        <f t="shared" si="15"/>
        <v>25998396.254999999</v>
      </c>
      <c r="F491" s="66">
        <v>45547</v>
      </c>
      <c r="G491" s="67" t="str">
        <f t="shared" si="14"/>
        <v>VENCIDO</v>
      </c>
      <c r="H491" s="67" t="s">
        <v>499</v>
      </c>
      <c r="I491" s="68" t="s">
        <v>439</v>
      </c>
    </row>
    <row r="492" spans="2:9">
      <c r="B492" s="1" t="s">
        <v>210</v>
      </c>
      <c r="C492" s="74">
        <v>0</v>
      </c>
      <c r="D492" s="94">
        <v>4607.8500000000004</v>
      </c>
      <c r="E492" s="89">
        <f t="shared" si="15"/>
        <v>35926438.8015</v>
      </c>
      <c r="F492" s="66">
        <v>45547</v>
      </c>
      <c r="G492" s="67" t="str">
        <f t="shared" si="14"/>
        <v>VENCIDO</v>
      </c>
      <c r="H492" s="67" t="s">
        <v>499</v>
      </c>
      <c r="I492" s="68" t="s">
        <v>439</v>
      </c>
    </row>
    <row r="493" spans="2:9">
      <c r="B493" s="1" t="s">
        <v>210</v>
      </c>
      <c r="C493" s="74">
        <v>0</v>
      </c>
      <c r="D493" s="94">
        <v>1260</v>
      </c>
      <c r="E493" s="89">
        <f t="shared" si="15"/>
        <v>9823955.4000000004</v>
      </c>
      <c r="F493" s="66">
        <v>45547</v>
      </c>
      <c r="G493" s="67" t="str">
        <f t="shared" si="14"/>
        <v>VENCIDO</v>
      </c>
      <c r="H493" s="67" t="s">
        <v>499</v>
      </c>
      <c r="I493" s="68" t="s">
        <v>439</v>
      </c>
    </row>
    <row r="494" spans="2:9">
      <c r="B494" s="1" t="s">
        <v>211</v>
      </c>
      <c r="C494" s="74">
        <v>0</v>
      </c>
      <c r="D494" s="94">
        <v>4698.51</v>
      </c>
      <c r="E494" s="89">
        <f t="shared" si="15"/>
        <v>36633295.782899998</v>
      </c>
      <c r="F494" s="66">
        <v>45434</v>
      </c>
      <c r="G494" s="67" t="str">
        <f t="shared" ref="G494:G557" si="16">+IF($C$6-F494&gt;0,"VENCIDO","VIGENTE")</f>
        <v>VENCIDO</v>
      </c>
      <c r="H494" s="67" t="s">
        <v>499</v>
      </c>
      <c r="I494" s="68" t="s">
        <v>441</v>
      </c>
    </row>
    <row r="495" spans="2:9">
      <c r="B495" s="1" t="s">
        <v>212</v>
      </c>
      <c r="C495" s="74">
        <v>0</v>
      </c>
      <c r="D495" s="94">
        <v>2700</v>
      </c>
      <c r="E495" s="89">
        <f t="shared" si="15"/>
        <v>21051333</v>
      </c>
      <c r="F495" s="66">
        <v>45352</v>
      </c>
      <c r="G495" s="67" t="str">
        <f t="shared" si="16"/>
        <v>VENCIDO</v>
      </c>
      <c r="H495" s="67" t="s">
        <v>499</v>
      </c>
      <c r="I495" s="68" t="s">
        <v>439</v>
      </c>
    </row>
    <row r="496" spans="2:9">
      <c r="B496" s="1" t="s">
        <v>212</v>
      </c>
      <c r="C496" s="74">
        <v>0</v>
      </c>
      <c r="D496" s="94">
        <v>2330</v>
      </c>
      <c r="E496" s="89">
        <f t="shared" si="15"/>
        <v>18166520.699999999</v>
      </c>
      <c r="F496" s="66">
        <v>45363</v>
      </c>
      <c r="G496" s="67" t="str">
        <f t="shared" si="16"/>
        <v>VENCIDO</v>
      </c>
      <c r="H496" s="67" t="s">
        <v>499</v>
      </c>
      <c r="I496" s="68" t="s">
        <v>439</v>
      </c>
    </row>
    <row r="497" spans="2:9">
      <c r="B497" s="1" t="s">
        <v>212</v>
      </c>
      <c r="C497" s="74">
        <v>0</v>
      </c>
      <c r="D497" s="94">
        <v>2000</v>
      </c>
      <c r="E497" s="89">
        <f t="shared" si="15"/>
        <v>15593580</v>
      </c>
      <c r="F497" s="66">
        <v>45363</v>
      </c>
      <c r="G497" s="67" t="str">
        <f t="shared" si="16"/>
        <v>VENCIDO</v>
      </c>
      <c r="H497" s="67" t="s">
        <v>499</v>
      </c>
      <c r="I497" s="68" t="s">
        <v>439</v>
      </c>
    </row>
    <row r="498" spans="2:9">
      <c r="B498" s="1" t="s">
        <v>212</v>
      </c>
      <c r="C498" s="74">
        <v>0</v>
      </c>
      <c r="D498" s="94">
        <v>1500</v>
      </c>
      <c r="E498" s="89">
        <f t="shared" si="15"/>
        <v>11695185</v>
      </c>
      <c r="F498" s="66">
        <v>45363</v>
      </c>
      <c r="G498" s="67" t="str">
        <f t="shared" si="16"/>
        <v>VENCIDO</v>
      </c>
      <c r="H498" s="67" t="s">
        <v>499</v>
      </c>
      <c r="I498" s="68" t="s">
        <v>439</v>
      </c>
    </row>
    <row r="499" spans="2:9">
      <c r="B499" s="1" t="s">
        <v>212</v>
      </c>
      <c r="C499" s="74">
        <v>0</v>
      </c>
      <c r="D499" s="94">
        <v>600</v>
      </c>
      <c r="E499" s="89">
        <f t="shared" si="15"/>
        <v>4678074</v>
      </c>
      <c r="F499" s="66">
        <v>45383</v>
      </c>
      <c r="G499" s="67" t="str">
        <f t="shared" si="16"/>
        <v>VENCIDO</v>
      </c>
      <c r="H499" s="67" t="s">
        <v>499</v>
      </c>
      <c r="I499" s="68" t="s">
        <v>439</v>
      </c>
    </row>
    <row r="500" spans="2:9">
      <c r="B500" s="1" t="s">
        <v>212</v>
      </c>
      <c r="C500" s="74">
        <v>0</v>
      </c>
      <c r="D500" s="94">
        <v>250</v>
      </c>
      <c r="E500" s="89">
        <f t="shared" si="15"/>
        <v>1949197.5</v>
      </c>
      <c r="F500" s="66">
        <v>45383</v>
      </c>
      <c r="G500" s="67" t="str">
        <f t="shared" si="16"/>
        <v>VENCIDO</v>
      </c>
      <c r="H500" s="67" t="s">
        <v>499</v>
      </c>
      <c r="I500" s="68" t="s">
        <v>439</v>
      </c>
    </row>
    <row r="501" spans="2:9">
      <c r="B501" s="1" t="s">
        <v>212</v>
      </c>
      <c r="C501" s="74">
        <v>0</v>
      </c>
      <c r="D501" s="94">
        <v>1800</v>
      </c>
      <c r="E501" s="89">
        <f t="shared" si="15"/>
        <v>14034222</v>
      </c>
      <c r="F501" s="66">
        <v>45421</v>
      </c>
      <c r="G501" s="67" t="str">
        <f t="shared" si="16"/>
        <v>VENCIDO</v>
      </c>
      <c r="H501" s="67" t="s">
        <v>499</v>
      </c>
      <c r="I501" s="68" t="s">
        <v>439</v>
      </c>
    </row>
    <row r="502" spans="2:9">
      <c r="B502" s="1" t="s">
        <v>212</v>
      </c>
      <c r="C502" s="74">
        <v>0</v>
      </c>
      <c r="D502" s="94">
        <v>3634</v>
      </c>
      <c r="E502" s="89">
        <f t="shared" si="15"/>
        <v>28333534.859999999</v>
      </c>
      <c r="F502" s="66">
        <v>45480</v>
      </c>
      <c r="G502" s="67" t="str">
        <f t="shared" si="16"/>
        <v>VENCIDO</v>
      </c>
      <c r="H502" s="67" t="s">
        <v>499</v>
      </c>
      <c r="I502" s="68" t="s">
        <v>439</v>
      </c>
    </row>
    <row r="503" spans="2:9">
      <c r="B503" s="1" t="s">
        <v>212</v>
      </c>
      <c r="C503" s="74">
        <v>0</v>
      </c>
      <c r="D503" s="94">
        <v>2450</v>
      </c>
      <c r="E503" s="89">
        <f t="shared" si="15"/>
        <v>19102135.5</v>
      </c>
      <c r="F503" s="66">
        <v>45480</v>
      </c>
      <c r="G503" s="67" t="str">
        <f t="shared" si="16"/>
        <v>VENCIDO</v>
      </c>
      <c r="H503" s="67" t="s">
        <v>499</v>
      </c>
      <c r="I503" s="68" t="s">
        <v>439</v>
      </c>
    </row>
    <row r="504" spans="2:9">
      <c r="B504" s="1" t="s">
        <v>213</v>
      </c>
      <c r="C504" s="74">
        <v>0</v>
      </c>
      <c r="D504" s="94">
        <v>2275</v>
      </c>
      <c r="E504" s="89">
        <f t="shared" si="15"/>
        <v>17737697.25</v>
      </c>
      <c r="F504" s="66">
        <v>45350</v>
      </c>
      <c r="G504" s="67" t="str">
        <f t="shared" si="16"/>
        <v>VENCIDO</v>
      </c>
      <c r="H504" s="67" t="s">
        <v>499</v>
      </c>
      <c r="I504" s="68" t="s">
        <v>439</v>
      </c>
    </row>
    <row r="505" spans="2:9">
      <c r="B505" s="1" t="s">
        <v>213</v>
      </c>
      <c r="C505" s="74">
        <v>0</v>
      </c>
      <c r="D505" s="94">
        <v>1594.43</v>
      </c>
      <c r="E505" s="89">
        <f t="shared" si="15"/>
        <v>12431435.879700001</v>
      </c>
      <c r="F505" s="66">
        <v>45350</v>
      </c>
      <c r="G505" s="67" t="str">
        <f t="shared" si="16"/>
        <v>VENCIDO</v>
      </c>
      <c r="H505" s="67" t="s">
        <v>499</v>
      </c>
      <c r="I505" s="68" t="s">
        <v>439</v>
      </c>
    </row>
    <row r="506" spans="2:9">
      <c r="B506" s="1" t="s">
        <v>213</v>
      </c>
      <c r="C506" s="74">
        <v>0</v>
      </c>
      <c r="D506" s="94">
        <v>1909.85</v>
      </c>
      <c r="E506" s="89">
        <f t="shared" si="15"/>
        <v>14890699.3815</v>
      </c>
      <c r="F506" s="66">
        <v>45350</v>
      </c>
      <c r="G506" s="67" t="str">
        <f t="shared" si="16"/>
        <v>VENCIDO</v>
      </c>
      <c r="H506" s="67" t="s">
        <v>499</v>
      </c>
      <c r="I506" s="68" t="s">
        <v>439</v>
      </c>
    </row>
    <row r="507" spans="2:9">
      <c r="B507" s="1" t="s">
        <v>213</v>
      </c>
      <c r="C507" s="74">
        <v>0</v>
      </c>
      <c r="D507" s="94">
        <v>840</v>
      </c>
      <c r="E507" s="89">
        <f t="shared" si="15"/>
        <v>6549303.5999999996</v>
      </c>
      <c r="F507" s="66">
        <v>45350</v>
      </c>
      <c r="G507" s="67" t="str">
        <f t="shared" si="16"/>
        <v>VENCIDO</v>
      </c>
      <c r="H507" s="67" t="s">
        <v>499</v>
      </c>
      <c r="I507" s="68" t="s">
        <v>439</v>
      </c>
    </row>
    <row r="508" spans="2:9">
      <c r="B508" s="1" t="s">
        <v>213</v>
      </c>
      <c r="C508" s="74">
        <v>0</v>
      </c>
      <c r="D508" s="94">
        <v>5660.23</v>
      </c>
      <c r="E508" s="89">
        <f t="shared" si="15"/>
        <v>44131624.661699995</v>
      </c>
      <c r="F508" s="66">
        <v>45350</v>
      </c>
      <c r="G508" s="67" t="str">
        <f t="shared" si="16"/>
        <v>VENCIDO</v>
      </c>
      <c r="H508" s="67" t="s">
        <v>499</v>
      </c>
      <c r="I508" s="68" t="s">
        <v>439</v>
      </c>
    </row>
    <row r="509" spans="2:9">
      <c r="B509" s="1" t="s">
        <v>213</v>
      </c>
      <c r="C509" s="74">
        <v>0</v>
      </c>
      <c r="D509" s="94">
        <v>899.08</v>
      </c>
      <c r="E509" s="89">
        <f t="shared" si="15"/>
        <v>7009937.9532000003</v>
      </c>
      <c r="F509" s="66">
        <v>45350</v>
      </c>
      <c r="G509" s="67" t="str">
        <f t="shared" si="16"/>
        <v>VENCIDO</v>
      </c>
      <c r="H509" s="67" t="s">
        <v>499</v>
      </c>
      <c r="I509" s="68" t="s">
        <v>439</v>
      </c>
    </row>
    <row r="510" spans="2:9">
      <c r="B510" s="1" t="s">
        <v>213</v>
      </c>
      <c r="C510" s="74">
        <v>0</v>
      </c>
      <c r="D510" s="94">
        <v>16560.599999999999</v>
      </c>
      <c r="E510" s="89">
        <f t="shared" si="15"/>
        <v>129119520.47399999</v>
      </c>
      <c r="F510" s="66">
        <v>45381</v>
      </c>
      <c r="G510" s="67" t="str">
        <f t="shared" si="16"/>
        <v>VENCIDO</v>
      </c>
      <c r="H510" s="67" t="s">
        <v>499</v>
      </c>
      <c r="I510" s="68" t="s">
        <v>439</v>
      </c>
    </row>
    <row r="511" spans="2:9">
      <c r="B511" s="1" t="s">
        <v>213</v>
      </c>
      <c r="C511" s="74">
        <v>0</v>
      </c>
      <c r="D511" s="94">
        <v>934.5</v>
      </c>
      <c r="E511" s="89">
        <f t="shared" si="15"/>
        <v>7286100.2549999999</v>
      </c>
      <c r="F511" s="66">
        <v>45412</v>
      </c>
      <c r="G511" s="67" t="str">
        <f t="shared" si="16"/>
        <v>VENCIDO</v>
      </c>
      <c r="H511" s="67" t="s">
        <v>499</v>
      </c>
      <c r="I511" s="68" t="s">
        <v>439</v>
      </c>
    </row>
    <row r="512" spans="2:9">
      <c r="B512" s="1" t="s">
        <v>213</v>
      </c>
      <c r="C512" s="74">
        <v>0</v>
      </c>
      <c r="D512" s="94">
        <v>127.69</v>
      </c>
      <c r="E512" s="89">
        <f t="shared" si="15"/>
        <v>995572.11509999994</v>
      </c>
      <c r="F512" s="66">
        <v>45335</v>
      </c>
      <c r="G512" s="67" t="str">
        <f t="shared" si="16"/>
        <v>VENCIDO</v>
      </c>
      <c r="H512" s="67" t="s">
        <v>499</v>
      </c>
      <c r="I512" s="68" t="s">
        <v>439</v>
      </c>
    </row>
    <row r="513" spans="2:9">
      <c r="B513" s="1" t="s">
        <v>213</v>
      </c>
      <c r="C513" s="74">
        <v>0</v>
      </c>
      <c r="D513" s="94">
        <v>727.63</v>
      </c>
      <c r="E513" s="89">
        <f t="shared" si="15"/>
        <v>5673178.3076999998</v>
      </c>
      <c r="F513" s="66">
        <v>45363</v>
      </c>
      <c r="G513" s="67" t="str">
        <f t="shared" si="16"/>
        <v>VENCIDO</v>
      </c>
      <c r="H513" s="67" t="s">
        <v>499</v>
      </c>
      <c r="I513" s="68" t="s">
        <v>439</v>
      </c>
    </row>
    <row r="514" spans="2:9">
      <c r="B514" s="1" t="s">
        <v>213</v>
      </c>
      <c r="C514" s="74">
        <v>0</v>
      </c>
      <c r="D514" s="94">
        <v>5000</v>
      </c>
      <c r="E514" s="89">
        <f t="shared" si="15"/>
        <v>38983950</v>
      </c>
      <c r="F514" s="66">
        <v>45381</v>
      </c>
      <c r="G514" s="67" t="str">
        <f t="shared" si="16"/>
        <v>VENCIDO</v>
      </c>
      <c r="H514" s="67" t="s">
        <v>499</v>
      </c>
      <c r="I514" s="68" t="s">
        <v>439</v>
      </c>
    </row>
    <row r="515" spans="2:9">
      <c r="B515" s="1" t="s">
        <v>213</v>
      </c>
      <c r="C515" s="74">
        <v>0</v>
      </c>
      <c r="D515" s="94">
        <v>2733.03</v>
      </c>
      <c r="E515" s="89">
        <f t="shared" si="15"/>
        <v>21308860.973700002</v>
      </c>
      <c r="F515" s="66">
        <v>45392</v>
      </c>
      <c r="G515" s="67" t="str">
        <f t="shared" si="16"/>
        <v>VENCIDO</v>
      </c>
      <c r="H515" s="67" t="s">
        <v>499</v>
      </c>
      <c r="I515" s="68" t="s">
        <v>439</v>
      </c>
    </row>
    <row r="516" spans="2:9">
      <c r="B516" s="1" t="s">
        <v>213</v>
      </c>
      <c r="C516" s="74">
        <v>0</v>
      </c>
      <c r="D516" s="94">
        <v>3890.45</v>
      </c>
      <c r="E516" s="89">
        <f t="shared" si="15"/>
        <v>30333021.655499998</v>
      </c>
      <c r="F516" s="66">
        <v>45421</v>
      </c>
      <c r="G516" s="67" t="str">
        <f t="shared" si="16"/>
        <v>VENCIDO</v>
      </c>
      <c r="H516" s="67" t="s">
        <v>499</v>
      </c>
      <c r="I516" s="68" t="s">
        <v>439</v>
      </c>
    </row>
    <row r="517" spans="2:9">
      <c r="B517" s="1" t="s">
        <v>213</v>
      </c>
      <c r="C517" s="74">
        <v>0</v>
      </c>
      <c r="D517" s="94">
        <v>2169</v>
      </c>
      <c r="E517" s="89">
        <f t="shared" si="15"/>
        <v>16911237.510000002</v>
      </c>
      <c r="F517" s="66">
        <v>45449</v>
      </c>
      <c r="G517" s="67" t="str">
        <f t="shared" si="16"/>
        <v>VENCIDO</v>
      </c>
      <c r="H517" s="67" t="s">
        <v>499</v>
      </c>
      <c r="I517" s="68" t="s">
        <v>439</v>
      </c>
    </row>
    <row r="518" spans="2:9">
      <c r="B518" s="1" t="s">
        <v>213</v>
      </c>
      <c r="C518" s="74">
        <v>0</v>
      </c>
      <c r="D518" s="94">
        <v>2601.15</v>
      </c>
      <c r="E518" s="89">
        <f t="shared" si="15"/>
        <v>20280620.308499999</v>
      </c>
      <c r="F518" s="66">
        <v>45449</v>
      </c>
      <c r="G518" s="67" t="str">
        <f t="shared" si="16"/>
        <v>VENCIDO</v>
      </c>
      <c r="H518" s="67" t="s">
        <v>499</v>
      </c>
      <c r="I518" s="68" t="s">
        <v>439</v>
      </c>
    </row>
    <row r="519" spans="2:9">
      <c r="B519" s="1" t="s">
        <v>213</v>
      </c>
      <c r="C519" s="74">
        <v>0</v>
      </c>
      <c r="D519" s="94">
        <v>1002.33</v>
      </c>
      <c r="E519" s="89">
        <f t="shared" si="15"/>
        <v>7814956.5207000002</v>
      </c>
      <c r="F519" s="66">
        <v>45481</v>
      </c>
      <c r="G519" s="67" t="str">
        <f t="shared" si="16"/>
        <v>VENCIDO</v>
      </c>
      <c r="H519" s="67" t="s">
        <v>499</v>
      </c>
      <c r="I519" s="68" t="s">
        <v>439</v>
      </c>
    </row>
    <row r="520" spans="2:9">
      <c r="B520" s="1" t="s">
        <v>213</v>
      </c>
      <c r="C520" s="74">
        <v>0</v>
      </c>
      <c r="D520" s="94">
        <v>183.42</v>
      </c>
      <c r="E520" s="89">
        <f t="shared" si="15"/>
        <v>1430087.2217999999</v>
      </c>
      <c r="F520" s="66">
        <v>45481</v>
      </c>
      <c r="G520" s="67" t="str">
        <f t="shared" si="16"/>
        <v>VENCIDO</v>
      </c>
      <c r="H520" s="67" t="s">
        <v>499</v>
      </c>
      <c r="I520" s="68" t="s">
        <v>439</v>
      </c>
    </row>
    <row r="521" spans="2:9">
      <c r="B521" s="1" t="s">
        <v>213</v>
      </c>
      <c r="C521" s="74">
        <v>0</v>
      </c>
      <c r="D521" s="94">
        <v>1621.62</v>
      </c>
      <c r="E521" s="89">
        <f t="shared" si="15"/>
        <v>12643430.5998</v>
      </c>
      <c r="F521" s="66">
        <v>45545</v>
      </c>
      <c r="G521" s="67" t="str">
        <f t="shared" si="16"/>
        <v>VENCIDO</v>
      </c>
      <c r="H521" s="67" t="s">
        <v>499</v>
      </c>
      <c r="I521" s="68" t="s">
        <v>439</v>
      </c>
    </row>
    <row r="522" spans="2:9">
      <c r="B522" s="1" t="s">
        <v>214</v>
      </c>
      <c r="C522" s="74">
        <v>0</v>
      </c>
      <c r="D522" s="94">
        <v>4641.93</v>
      </c>
      <c r="E522" s="89">
        <f t="shared" si="15"/>
        <v>36192153.404700004</v>
      </c>
      <c r="F522" s="66">
        <v>45531</v>
      </c>
      <c r="G522" s="67" t="str">
        <f t="shared" si="16"/>
        <v>VENCIDO</v>
      </c>
      <c r="H522" s="67" t="s">
        <v>499</v>
      </c>
      <c r="I522" s="68" t="s">
        <v>439</v>
      </c>
    </row>
    <row r="523" spans="2:9">
      <c r="B523" s="1" t="s">
        <v>214</v>
      </c>
      <c r="C523" s="74">
        <v>0</v>
      </c>
      <c r="D523" s="94">
        <v>4651.6099999999997</v>
      </c>
      <c r="E523" s="89">
        <f t="shared" si="15"/>
        <v>36267626.331900001</v>
      </c>
      <c r="F523" s="66">
        <v>45532</v>
      </c>
      <c r="G523" s="67" t="str">
        <f t="shared" si="16"/>
        <v>VENCIDO</v>
      </c>
      <c r="H523" s="67" t="s">
        <v>499</v>
      </c>
      <c r="I523" s="68" t="s">
        <v>439</v>
      </c>
    </row>
    <row r="524" spans="2:9">
      <c r="B524" s="1" t="s">
        <v>214</v>
      </c>
      <c r="C524" s="74">
        <v>0</v>
      </c>
      <c r="D524" s="94">
        <v>4599.5200000000004</v>
      </c>
      <c r="E524" s="89">
        <f t="shared" si="15"/>
        <v>35861491.540800005</v>
      </c>
      <c r="F524" s="66">
        <v>45532</v>
      </c>
      <c r="G524" s="67" t="str">
        <f t="shared" si="16"/>
        <v>VENCIDO</v>
      </c>
      <c r="H524" s="67" t="s">
        <v>499</v>
      </c>
      <c r="I524" s="68" t="s">
        <v>439</v>
      </c>
    </row>
    <row r="525" spans="2:9">
      <c r="B525" s="1" t="s">
        <v>214</v>
      </c>
      <c r="C525" s="74">
        <v>0</v>
      </c>
      <c r="D525" s="94">
        <v>4599.5200000000004</v>
      </c>
      <c r="E525" s="89">
        <f t="shared" ref="E525:E588" si="17">+D525*$C$7</f>
        <v>35861491.540800005</v>
      </c>
      <c r="F525" s="66">
        <v>45532</v>
      </c>
      <c r="G525" s="67" t="str">
        <f t="shared" si="16"/>
        <v>VENCIDO</v>
      </c>
      <c r="H525" s="67" t="s">
        <v>499</v>
      </c>
      <c r="I525" s="68" t="s">
        <v>439</v>
      </c>
    </row>
    <row r="526" spans="2:9">
      <c r="B526" s="1" t="s">
        <v>214</v>
      </c>
      <c r="C526" s="74">
        <v>0</v>
      </c>
      <c r="D526" s="94">
        <v>4599.5200000000004</v>
      </c>
      <c r="E526" s="89">
        <f t="shared" si="17"/>
        <v>35861491.540800005</v>
      </c>
      <c r="F526" s="66">
        <v>45532</v>
      </c>
      <c r="G526" s="67" t="str">
        <f t="shared" si="16"/>
        <v>VENCIDO</v>
      </c>
      <c r="H526" s="67" t="s">
        <v>499</v>
      </c>
      <c r="I526" s="68" t="s">
        <v>439</v>
      </c>
    </row>
    <row r="527" spans="2:9">
      <c r="B527" s="1" t="s">
        <v>215</v>
      </c>
      <c r="C527" s="74">
        <v>0</v>
      </c>
      <c r="D527" s="94">
        <v>335</v>
      </c>
      <c r="E527" s="89">
        <f t="shared" si="17"/>
        <v>2611924.65</v>
      </c>
      <c r="F527" s="66">
        <v>43804</v>
      </c>
      <c r="G527" s="67" t="str">
        <f t="shared" si="16"/>
        <v>VENCIDO</v>
      </c>
      <c r="H527" s="67" t="s">
        <v>499</v>
      </c>
      <c r="I527" s="68" t="s">
        <v>441</v>
      </c>
    </row>
    <row r="528" spans="2:9">
      <c r="B528" s="1" t="s">
        <v>215</v>
      </c>
      <c r="C528" s="74">
        <v>0</v>
      </c>
      <c r="D528" s="94">
        <v>5136.99</v>
      </c>
      <c r="E528" s="89">
        <f t="shared" si="17"/>
        <v>40052032.262099996</v>
      </c>
      <c r="F528" s="66">
        <v>43804</v>
      </c>
      <c r="G528" s="67" t="str">
        <f t="shared" si="16"/>
        <v>VENCIDO</v>
      </c>
      <c r="H528" s="67" t="s">
        <v>499</v>
      </c>
      <c r="I528" s="68" t="s">
        <v>441</v>
      </c>
    </row>
    <row r="529" spans="2:9">
      <c r="B529" s="1" t="s">
        <v>215</v>
      </c>
      <c r="C529" s="74">
        <v>0</v>
      </c>
      <c r="D529" s="94">
        <v>8092.05</v>
      </c>
      <c r="E529" s="89">
        <f t="shared" si="17"/>
        <v>63092014.519500002</v>
      </c>
      <c r="F529" s="66">
        <v>44411</v>
      </c>
      <c r="G529" s="67" t="str">
        <f t="shared" si="16"/>
        <v>VENCIDO</v>
      </c>
      <c r="H529" s="67" t="s">
        <v>499</v>
      </c>
      <c r="I529" s="68" t="s">
        <v>441</v>
      </c>
    </row>
    <row r="530" spans="2:9">
      <c r="B530" s="1" t="s">
        <v>215</v>
      </c>
      <c r="C530" s="74">
        <v>0</v>
      </c>
      <c r="D530" s="94">
        <v>8092.05</v>
      </c>
      <c r="E530" s="89">
        <f t="shared" si="17"/>
        <v>63092014.519500002</v>
      </c>
      <c r="F530" s="66">
        <v>44411</v>
      </c>
      <c r="G530" s="67" t="str">
        <f t="shared" si="16"/>
        <v>VENCIDO</v>
      </c>
      <c r="H530" s="67" t="s">
        <v>499</v>
      </c>
      <c r="I530" s="68" t="s">
        <v>441</v>
      </c>
    </row>
    <row r="531" spans="2:9">
      <c r="B531" s="1" t="s">
        <v>215</v>
      </c>
      <c r="C531" s="74">
        <v>0</v>
      </c>
      <c r="D531" s="94">
        <v>8092.05</v>
      </c>
      <c r="E531" s="89">
        <f t="shared" si="17"/>
        <v>63092014.519500002</v>
      </c>
      <c r="F531" s="66">
        <v>44411</v>
      </c>
      <c r="G531" s="67" t="str">
        <f t="shared" si="16"/>
        <v>VENCIDO</v>
      </c>
      <c r="H531" s="67" t="s">
        <v>499</v>
      </c>
      <c r="I531" s="68" t="s">
        <v>441</v>
      </c>
    </row>
    <row r="532" spans="2:9">
      <c r="B532" s="1" t="s">
        <v>215</v>
      </c>
      <c r="C532" s="74">
        <v>0</v>
      </c>
      <c r="D532" s="94">
        <v>7963.61</v>
      </c>
      <c r="E532" s="89">
        <f t="shared" si="17"/>
        <v>62090594.811899997</v>
      </c>
      <c r="F532" s="66">
        <v>44452</v>
      </c>
      <c r="G532" s="67" t="str">
        <f t="shared" si="16"/>
        <v>VENCIDO</v>
      </c>
      <c r="H532" s="67" t="s">
        <v>499</v>
      </c>
      <c r="I532" s="68" t="s">
        <v>441</v>
      </c>
    </row>
    <row r="533" spans="2:9">
      <c r="B533" s="1" t="s">
        <v>215</v>
      </c>
      <c r="C533" s="74">
        <v>0</v>
      </c>
      <c r="D533" s="94">
        <v>7974.34</v>
      </c>
      <c r="E533" s="89">
        <f t="shared" si="17"/>
        <v>62174254.368600003</v>
      </c>
      <c r="F533" s="66">
        <v>44453</v>
      </c>
      <c r="G533" s="67" t="str">
        <f t="shared" si="16"/>
        <v>VENCIDO</v>
      </c>
      <c r="H533" s="67" t="s">
        <v>499</v>
      </c>
      <c r="I533" s="68" t="s">
        <v>441</v>
      </c>
    </row>
    <row r="534" spans="2:9">
      <c r="B534" s="1" t="s">
        <v>215</v>
      </c>
      <c r="C534" s="74">
        <v>0</v>
      </c>
      <c r="D534" s="94">
        <v>8941.74</v>
      </c>
      <c r="E534" s="89">
        <f t="shared" si="17"/>
        <v>69716869.014599994</v>
      </c>
      <c r="F534" s="66">
        <v>44806</v>
      </c>
      <c r="G534" s="67" t="str">
        <f t="shared" si="16"/>
        <v>VENCIDO</v>
      </c>
      <c r="H534" s="67" t="s">
        <v>499</v>
      </c>
      <c r="I534" s="68" t="s">
        <v>441</v>
      </c>
    </row>
    <row r="535" spans="2:9">
      <c r="B535" s="1" t="s">
        <v>215</v>
      </c>
      <c r="C535" s="74">
        <v>0</v>
      </c>
      <c r="D535" s="94">
        <v>11379.74</v>
      </c>
      <c r="E535" s="89">
        <f t="shared" si="17"/>
        <v>88725443.034600005</v>
      </c>
      <c r="F535" s="66">
        <v>45530</v>
      </c>
      <c r="G535" s="67" t="str">
        <f t="shared" si="16"/>
        <v>VENCIDO</v>
      </c>
      <c r="H535" s="67" t="s">
        <v>499</v>
      </c>
      <c r="I535" s="68" t="s">
        <v>441</v>
      </c>
    </row>
    <row r="536" spans="2:9">
      <c r="B536" s="1" t="s">
        <v>215</v>
      </c>
      <c r="C536" s="74">
        <v>0</v>
      </c>
      <c r="D536" s="94">
        <v>11370.06</v>
      </c>
      <c r="E536" s="89">
        <f t="shared" si="17"/>
        <v>88649970.1074</v>
      </c>
      <c r="F536" s="66">
        <v>45530</v>
      </c>
      <c r="G536" s="67" t="str">
        <f t="shared" si="16"/>
        <v>VENCIDO</v>
      </c>
      <c r="H536" s="67" t="s">
        <v>499</v>
      </c>
      <c r="I536" s="68" t="s">
        <v>441</v>
      </c>
    </row>
    <row r="537" spans="2:9">
      <c r="B537" s="1" t="s">
        <v>215</v>
      </c>
      <c r="C537" s="74">
        <v>0</v>
      </c>
      <c r="D537" s="94">
        <v>11379.71</v>
      </c>
      <c r="E537" s="89">
        <f t="shared" si="17"/>
        <v>88725209.130899996</v>
      </c>
      <c r="F537" s="66">
        <v>45532</v>
      </c>
      <c r="G537" s="67" t="str">
        <f t="shared" si="16"/>
        <v>VENCIDO</v>
      </c>
      <c r="H537" s="67" t="s">
        <v>499</v>
      </c>
      <c r="I537" s="68" t="s">
        <v>441</v>
      </c>
    </row>
    <row r="538" spans="2:9">
      <c r="B538" s="1" t="s">
        <v>215</v>
      </c>
      <c r="C538" s="74">
        <v>0</v>
      </c>
      <c r="D538" s="94">
        <v>11379.71</v>
      </c>
      <c r="E538" s="89">
        <f t="shared" si="17"/>
        <v>88725209.130899996</v>
      </c>
      <c r="F538" s="66">
        <v>45532</v>
      </c>
      <c r="G538" s="67" t="str">
        <f t="shared" si="16"/>
        <v>VENCIDO</v>
      </c>
      <c r="H538" s="67" t="s">
        <v>499</v>
      </c>
      <c r="I538" s="68" t="s">
        <v>441</v>
      </c>
    </row>
    <row r="539" spans="2:9">
      <c r="B539" s="1" t="s">
        <v>216</v>
      </c>
      <c r="C539" s="74">
        <v>0</v>
      </c>
      <c r="D539" s="94">
        <v>273.60000000000002</v>
      </c>
      <c r="E539" s="89">
        <f t="shared" si="17"/>
        <v>2133201.7439999999</v>
      </c>
      <c r="F539" s="66">
        <v>45456</v>
      </c>
      <c r="G539" s="67" t="str">
        <f t="shared" si="16"/>
        <v>VENCIDO</v>
      </c>
      <c r="H539" s="67" t="s">
        <v>499</v>
      </c>
      <c r="I539" s="68" t="s">
        <v>439</v>
      </c>
    </row>
    <row r="540" spans="2:9">
      <c r="B540" s="1" t="s">
        <v>217</v>
      </c>
      <c r="C540" s="74">
        <v>0</v>
      </c>
      <c r="D540" s="94">
        <v>68.459999999999994</v>
      </c>
      <c r="E540" s="89">
        <f t="shared" si="17"/>
        <v>533768.24339999992</v>
      </c>
      <c r="F540" s="66">
        <v>45488</v>
      </c>
      <c r="G540" s="67" t="str">
        <f t="shared" si="16"/>
        <v>VENCIDO</v>
      </c>
      <c r="H540" s="67" t="s">
        <v>499</v>
      </c>
      <c r="I540" s="68" t="s">
        <v>439</v>
      </c>
    </row>
    <row r="541" spans="2:9">
      <c r="B541" s="1" t="s">
        <v>217</v>
      </c>
      <c r="C541" s="74">
        <v>0</v>
      </c>
      <c r="D541" s="94">
        <v>1102.6400000000001</v>
      </c>
      <c r="E541" s="89">
        <f t="shared" si="17"/>
        <v>8597052.5256000012</v>
      </c>
      <c r="F541" s="66">
        <v>45488</v>
      </c>
      <c r="G541" s="67" t="str">
        <f t="shared" si="16"/>
        <v>VENCIDO</v>
      </c>
      <c r="H541" s="67" t="s">
        <v>499</v>
      </c>
      <c r="I541" s="68" t="s">
        <v>439</v>
      </c>
    </row>
    <row r="542" spans="2:9">
      <c r="B542" s="1" t="s">
        <v>218</v>
      </c>
      <c r="C542" s="74">
        <v>0</v>
      </c>
      <c r="D542" s="94">
        <v>1512</v>
      </c>
      <c r="E542" s="89">
        <f t="shared" si="17"/>
        <v>11788746.48</v>
      </c>
      <c r="F542" s="66">
        <v>45381</v>
      </c>
      <c r="G542" s="67" t="str">
        <f t="shared" si="16"/>
        <v>VENCIDO</v>
      </c>
      <c r="H542" s="67" t="s">
        <v>499</v>
      </c>
      <c r="I542" s="68" t="s">
        <v>439</v>
      </c>
    </row>
    <row r="543" spans="2:9">
      <c r="B543" s="1" t="s">
        <v>218</v>
      </c>
      <c r="C543" s="74">
        <v>0</v>
      </c>
      <c r="D543" s="94">
        <v>1929.5</v>
      </c>
      <c r="E543" s="89">
        <f t="shared" si="17"/>
        <v>15043906.305</v>
      </c>
      <c r="F543" s="66">
        <v>45328</v>
      </c>
      <c r="G543" s="67" t="str">
        <f t="shared" si="16"/>
        <v>VENCIDO</v>
      </c>
      <c r="H543" s="67" t="s">
        <v>499</v>
      </c>
      <c r="I543" s="68" t="s">
        <v>439</v>
      </c>
    </row>
    <row r="544" spans="2:9">
      <c r="B544" s="1" t="s">
        <v>218</v>
      </c>
      <c r="C544" s="74">
        <v>0</v>
      </c>
      <c r="D544" s="94">
        <v>2200.5</v>
      </c>
      <c r="E544" s="89">
        <f t="shared" si="17"/>
        <v>17156836.395</v>
      </c>
      <c r="F544" s="66">
        <v>45359</v>
      </c>
      <c r="G544" s="67" t="str">
        <f t="shared" si="16"/>
        <v>VENCIDO</v>
      </c>
      <c r="H544" s="67" t="s">
        <v>499</v>
      </c>
      <c r="I544" s="68" t="s">
        <v>439</v>
      </c>
    </row>
    <row r="545" spans="2:9">
      <c r="B545" s="1" t="s">
        <v>218</v>
      </c>
      <c r="C545" s="74">
        <v>0</v>
      </c>
      <c r="D545" s="94">
        <v>2524.5</v>
      </c>
      <c r="E545" s="89">
        <f t="shared" si="17"/>
        <v>19682996.355</v>
      </c>
      <c r="F545" s="66">
        <v>45404</v>
      </c>
      <c r="G545" s="67" t="str">
        <f t="shared" si="16"/>
        <v>VENCIDO</v>
      </c>
      <c r="H545" s="67" t="s">
        <v>499</v>
      </c>
      <c r="I545" s="68" t="s">
        <v>439</v>
      </c>
    </row>
    <row r="546" spans="2:9">
      <c r="B546" s="1" t="s">
        <v>218</v>
      </c>
      <c r="C546" s="74">
        <v>0</v>
      </c>
      <c r="D546" s="94">
        <v>4455</v>
      </c>
      <c r="E546" s="89">
        <f t="shared" si="17"/>
        <v>34734699.450000003</v>
      </c>
      <c r="F546" s="66">
        <v>45450</v>
      </c>
      <c r="G546" s="67" t="str">
        <f t="shared" si="16"/>
        <v>VENCIDO</v>
      </c>
      <c r="H546" s="67" t="s">
        <v>499</v>
      </c>
      <c r="I546" s="68" t="s">
        <v>439</v>
      </c>
    </row>
    <row r="547" spans="2:9">
      <c r="B547" s="1" t="s">
        <v>218</v>
      </c>
      <c r="C547" s="74">
        <v>0</v>
      </c>
      <c r="D547" s="94">
        <v>229.5</v>
      </c>
      <c r="E547" s="89">
        <f t="shared" si="17"/>
        <v>1789363.3049999999</v>
      </c>
      <c r="F547" s="66">
        <v>45505</v>
      </c>
      <c r="G547" s="67" t="str">
        <f t="shared" si="16"/>
        <v>VENCIDO</v>
      </c>
      <c r="H547" s="67" t="s">
        <v>499</v>
      </c>
      <c r="I547" s="68" t="s">
        <v>439</v>
      </c>
    </row>
    <row r="548" spans="2:9">
      <c r="B548" s="1" t="s">
        <v>219</v>
      </c>
      <c r="C548" s="74">
        <v>0</v>
      </c>
      <c r="D548" s="94">
        <v>4785.3</v>
      </c>
      <c r="E548" s="89">
        <f t="shared" si="17"/>
        <v>37309979.186999999</v>
      </c>
      <c r="F548" s="66">
        <v>45531</v>
      </c>
      <c r="G548" s="67" t="str">
        <f t="shared" si="16"/>
        <v>VENCIDO</v>
      </c>
      <c r="H548" s="67" t="s">
        <v>499</v>
      </c>
      <c r="I548" s="68" t="s">
        <v>439</v>
      </c>
    </row>
    <row r="549" spans="2:9">
      <c r="B549" s="1" t="s">
        <v>220</v>
      </c>
      <c r="C549" s="74">
        <v>0</v>
      </c>
      <c r="D549" s="94">
        <v>13266.61</v>
      </c>
      <c r="E549" s="89">
        <f t="shared" si="17"/>
        <v>103436972.18190001</v>
      </c>
      <c r="F549" s="66">
        <v>45350</v>
      </c>
      <c r="G549" s="67" t="str">
        <f t="shared" si="16"/>
        <v>VENCIDO</v>
      </c>
      <c r="H549" s="67" t="s">
        <v>499</v>
      </c>
      <c r="I549" s="68" t="s">
        <v>439</v>
      </c>
    </row>
    <row r="550" spans="2:9">
      <c r="B550" s="1" t="s">
        <v>220</v>
      </c>
      <c r="C550" s="74">
        <v>0</v>
      </c>
      <c r="D550" s="94">
        <v>15563.4</v>
      </c>
      <c r="E550" s="89">
        <f t="shared" si="17"/>
        <v>121344561.486</v>
      </c>
      <c r="F550" s="66">
        <v>45350</v>
      </c>
      <c r="G550" s="67" t="str">
        <f t="shared" si="16"/>
        <v>VENCIDO</v>
      </c>
      <c r="H550" s="67" t="s">
        <v>499</v>
      </c>
      <c r="I550" s="68" t="s">
        <v>439</v>
      </c>
    </row>
    <row r="551" spans="2:9">
      <c r="B551" s="1" t="s">
        <v>220</v>
      </c>
      <c r="C551" s="74">
        <v>0</v>
      </c>
      <c r="D551" s="94">
        <v>17179.23</v>
      </c>
      <c r="E551" s="89">
        <f t="shared" si="17"/>
        <v>133942848.6717</v>
      </c>
      <c r="F551" s="66">
        <v>45387</v>
      </c>
      <c r="G551" s="67" t="str">
        <f t="shared" si="16"/>
        <v>VENCIDO</v>
      </c>
      <c r="H551" s="67" t="s">
        <v>499</v>
      </c>
      <c r="I551" s="68" t="s">
        <v>439</v>
      </c>
    </row>
    <row r="552" spans="2:9">
      <c r="B552" s="1" t="s">
        <v>221</v>
      </c>
      <c r="C552" s="74">
        <v>0</v>
      </c>
      <c r="D552" s="94">
        <v>909.75</v>
      </c>
      <c r="E552" s="89">
        <f t="shared" si="17"/>
        <v>7093129.7024999997</v>
      </c>
      <c r="F552" s="66">
        <v>45481</v>
      </c>
      <c r="G552" s="67" t="str">
        <f t="shared" si="16"/>
        <v>VENCIDO</v>
      </c>
      <c r="H552" s="67" t="s">
        <v>499</v>
      </c>
      <c r="I552" s="68" t="s">
        <v>439</v>
      </c>
    </row>
    <row r="553" spans="2:9">
      <c r="B553" s="1" t="s">
        <v>221</v>
      </c>
      <c r="C553" s="74">
        <v>0</v>
      </c>
      <c r="D553" s="94">
        <v>909.75</v>
      </c>
      <c r="E553" s="89">
        <f t="shared" si="17"/>
        <v>7093129.7024999997</v>
      </c>
      <c r="F553" s="66">
        <v>45510</v>
      </c>
      <c r="G553" s="67" t="str">
        <f t="shared" si="16"/>
        <v>VENCIDO</v>
      </c>
      <c r="H553" s="67" t="s">
        <v>499</v>
      </c>
      <c r="I553" s="68" t="s">
        <v>439</v>
      </c>
    </row>
    <row r="554" spans="2:9">
      <c r="B554" s="1" t="s">
        <v>221</v>
      </c>
      <c r="C554" s="74">
        <v>0</v>
      </c>
      <c r="D554" s="94">
        <v>597</v>
      </c>
      <c r="E554" s="89">
        <f t="shared" si="17"/>
        <v>4654683.63</v>
      </c>
      <c r="F554" s="66">
        <v>45541</v>
      </c>
      <c r="G554" s="67" t="str">
        <f t="shared" si="16"/>
        <v>VENCIDO</v>
      </c>
      <c r="H554" s="67" t="s">
        <v>499</v>
      </c>
      <c r="I554" s="68" t="s">
        <v>439</v>
      </c>
    </row>
    <row r="555" spans="2:9">
      <c r="B555" s="1" t="s">
        <v>222</v>
      </c>
      <c r="C555" s="74">
        <v>0</v>
      </c>
      <c r="D555" s="94">
        <v>1279.2</v>
      </c>
      <c r="E555" s="89">
        <f t="shared" si="17"/>
        <v>9973653.7680000011</v>
      </c>
      <c r="F555" s="66">
        <v>45540</v>
      </c>
      <c r="G555" s="67" t="str">
        <f t="shared" si="16"/>
        <v>VENCIDO</v>
      </c>
      <c r="H555" s="67" t="s">
        <v>499</v>
      </c>
      <c r="I555" s="68" t="s">
        <v>439</v>
      </c>
    </row>
    <row r="556" spans="2:9">
      <c r="B556" s="1" t="s">
        <v>222</v>
      </c>
      <c r="C556" s="74">
        <v>0</v>
      </c>
      <c r="D556" s="94">
        <v>5300.49</v>
      </c>
      <c r="E556" s="89">
        <f t="shared" si="17"/>
        <v>41326807.427099995</v>
      </c>
      <c r="F556" s="66">
        <v>45540</v>
      </c>
      <c r="G556" s="67" t="str">
        <f t="shared" si="16"/>
        <v>VENCIDO</v>
      </c>
      <c r="H556" s="67" t="s">
        <v>499</v>
      </c>
      <c r="I556" s="68" t="s">
        <v>439</v>
      </c>
    </row>
    <row r="557" spans="2:9">
      <c r="B557" s="1" t="s">
        <v>223</v>
      </c>
      <c r="C557" s="74">
        <v>0</v>
      </c>
      <c r="D557" s="94">
        <v>78.39</v>
      </c>
      <c r="E557" s="89">
        <f t="shared" si="17"/>
        <v>611190.36809999996</v>
      </c>
      <c r="F557" s="66">
        <v>45349</v>
      </c>
      <c r="G557" s="67" t="str">
        <f t="shared" si="16"/>
        <v>VENCIDO</v>
      </c>
      <c r="H557" s="67" t="s">
        <v>499</v>
      </c>
      <c r="I557" s="68" t="s">
        <v>45</v>
      </c>
    </row>
    <row r="558" spans="2:9">
      <c r="B558" s="1" t="s">
        <v>223</v>
      </c>
      <c r="C558" s="74">
        <v>0</v>
      </c>
      <c r="D558" s="94">
        <v>26.13</v>
      </c>
      <c r="E558" s="89">
        <f t="shared" si="17"/>
        <v>203730.12269999998</v>
      </c>
      <c r="F558" s="66">
        <v>45378</v>
      </c>
      <c r="G558" s="67" t="str">
        <f t="shared" ref="G558:G621" si="18">+IF($C$6-F558&gt;0,"VENCIDO","VIGENTE")</f>
        <v>VENCIDO</v>
      </c>
      <c r="H558" s="67" t="s">
        <v>499</v>
      </c>
      <c r="I558" s="68" t="s">
        <v>45</v>
      </c>
    </row>
    <row r="559" spans="2:9">
      <c r="B559" s="1" t="s">
        <v>223</v>
      </c>
      <c r="C559" s="74">
        <v>0</v>
      </c>
      <c r="D559" s="94">
        <v>34.119999999999997</v>
      </c>
      <c r="E559" s="89">
        <f t="shared" si="17"/>
        <v>266026.47479999997</v>
      </c>
      <c r="F559" s="66">
        <v>45378</v>
      </c>
      <c r="G559" s="67" t="str">
        <f t="shared" si="18"/>
        <v>VENCIDO</v>
      </c>
      <c r="H559" s="67" t="s">
        <v>499</v>
      </c>
      <c r="I559" s="68" t="s">
        <v>45</v>
      </c>
    </row>
    <row r="560" spans="2:9">
      <c r="B560" s="1" t="s">
        <v>223</v>
      </c>
      <c r="C560" s="74">
        <v>0</v>
      </c>
      <c r="D560" s="94">
        <v>70.39</v>
      </c>
      <c r="E560" s="89">
        <f t="shared" si="17"/>
        <v>548816.04810000001</v>
      </c>
      <c r="F560" s="66">
        <v>45378</v>
      </c>
      <c r="G560" s="67" t="str">
        <f t="shared" si="18"/>
        <v>VENCIDO</v>
      </c>
      <c r="H560" s="67" t="s">
        <v>499</v>
      </c>
      <c r="I560" s="68" t="s">
        <v>45</v>
      </c>
    </row>
    <row r="561" spans="2:9">
      <c r="B561" s="1" t="s">
        <v>223</v>
      </c>
      <c r="C561" s="74">
        <v>0</v>
      </c>
      <c r="D561" s="94">
        <v>480.27</v>
      </c>
      <c r="E561" s="89">
        <f t="shared" si="17"/>
        <v>3744564.3333000001</v>
      </c>
      <c r="F561" s="66">
        <v>45380</v>
      </c>
      <c r="G561" s="67" t="str">
        <f t="shared" si="18"/>
        <v>VENCIDO</v>
      </c>
      <c r="H561" s="67" t="s">
        <v>499</v>
      </c>
      <c r="I561" s="68" t="s">
        <v>45</v>
      </c>
    </row>
    <row r="562" spans="2:9">
      <c r="B562" s="1" t="s">
        <v>223</v>
      </c>
      <c r="C562" s="74">
        <v>0</v>
      </c>
      <c r="D562" s="94">
        <v>657.58</v>
      </c>
      <c r="E562" s="89">
        <f t="shared" si="17"/>
        <v>5127013.1682000002</v>
      </c>
      <c r="F562" s="66">
        <v>45395</v>
      </c>
      <c r="G562" s="67" t="str">
        <f t="shared" si="18"/>
        <v>VENCIDO</v>
      </c>
      <c r="H562" s="67" t="s">
        <v>499</v>
      </c>
      <c r="I562" s="68" t="s">
        <v>45</v>
      </c>
    </row>
    <row r="563" spans="2:9">
      <c r="B563" s="1" t="s">
        <v>223</v>
      </c>
      <c r="C563" s="74">
        <v>0</v>
      </c>
      <c r="D563" s="94">
        <v>206.42</v>
      </c>
      <c r="E563" s="89">
        <f t="shared" si="17"/>
        <v>1609413.3917999999</v>
      </c>
      <c r="F563" s="66">
        <v>45404</v>
      </c>
      <c r="G563" s="67" t="str">
        <f t="shared" si="18"/>
        <v>VENCIDO</v>
      </c>
      <c r="H563" s="67" t="s">
        <v>499</v>
      </c>
      <c r="I563" s="68" t="s">
        <v>45</v>
      </c>
    </row>
    <row r="564" spans="2:9">
      <c r="B564" s="1" t="s">
        <v>223</v>
      </c>
      <c r="C564" s="74">
        <v>0</v>
      </c>
      <c r="D564" s="94">
        <v>460.64</v>
      </c>
      <c r="E564" s="89">
        <f t="shared" si="17"/>
        <v>3591513.3455999997</v>
      </c>
      <c r="F564" s="66">
        <v>45404</v>
      </c>
      <c r="G564" s="67" t="str">
        <f t="shared" si="18"/>
        <v>VENCIDO</v>
      </c>
      <c r="H564" s="67" t="s">
        <v>499</v>
      </c>
      <c r="I564" s="68" t="s">
        <v>45</v>
      </c>
    </row>
    <row r="565" spans="2:9">
      <c r="B565" s="65" t="s">
        <v>223</v>
      </c>
      <c r="C565" s="74">
        <v>0</v>
      </c>
      <c r="D565" s="94">
        <v>207.64</v>
      </c>
      <c r="E565" s="89">
        <f t="shared" si="17"/>
        <v>1618925.4755999998</v>
      </c>
      <c r="F565" s="66">
        <v>45407</v>
      </c>
      <c r="G565" s="67" t="str">
        <f t="shared" si="18"/>
        <v>VENCIDO</v>
      </c>
      <c r="H565" s="67" t="s">
        <v>499</v>
      </c>
      <c r="I565" s="68" t="s">
        <v>45</v>
      </c>
    </row>
    <row r="566" spans="2:9">
      <c r="B566" s="65" t="s">
        <v>508</v>
      </c>
      <c r="C566" s="74">
        <v>0</v>
      </c>
      <c r="D566" s="94">
        <v>18224.8</v>
      </c>
      <c r="E566" s="89">
        <f t="shared" si="17"/>
        <v>142094938.39199999</v>
      </c>
      <c r="F566" s="66">
        <v>45498</v>
      </c>
      <c r="G566" s="67" t="str">
        <f t="shared" si="18"/>
        <v>VENCIDO</v>
      </c>
      <c r="H566" s="67" t="s">
        <v>499</v>
      </c>
      <c r="I566" s="68" t="s">
        <v>441</v>
      </c>
    </row>
    <row r="567" spans="2:9">
      <c r="B567" s="65" t="s">
        <v>508</v>
      </c>
      <c r="C567" s="74">
        <v>0</v>
      </c>
      <c r="D567" s="94">
        <v>13632.01</v>
      </c>
      <c r="E567" s="89">
        <f t="shared" si="17"/>
        <v>106285919.24789999</v>
      </c>
      <c r="F567" s="66">
        <v>45532</v>
      </c>
      <c r="G567" s="67" t="str">
        <f t="shared" si="18"/>
        <v>VENCIDO</v>
      </c>
      <c r="H567" s="67" t="s">
        <v>499</v>
      </c>
      <c r="I567" s="68" t="s">
        <v>441</v>
      </c>
    </row>
    <row r="568" spans="2:9">
      <c r="B568" s="65" t="s">
        <v>508</v>
      </c>
      <c r="C568" s="74">
        <v>0</v>
      </c>
      <c r="D568" s="94">
        <v>11271.66</v>
      </c>
      <c r="E568" s="89">
        <f t="shared" si="17"/>
        <v>87882765.971399993</v>
      </c>
      <c r="F568" s="66">
        <v>45551</v>
      </c>
      <c r="G568" s="67" t="str">
        <f t="shared" si="18"/>
        <v>VENCIDO</v>
      </c>
      <c r="H568" s="67" t="s">
        <v>499</v>
      </c>
      <c r="I568" s="68" t="s">
        <v>441</v>
      </c>
    </row>
    <row r="569" spans="2:9">
      <c r="B569" s="65" t="s">
        <v>508</v>
      </c>
      <c r="C569" s="74">
        <v>0</v>
      </c>
      <c r="D569" s="94">
        <v>30709.599999999999</v>
      </c>
      <c r="E569" s="89">
        <f t="shared" si="17"/>
        <v>239436302.18399999</v>
      </c>
      <c r="F569" s="66">
        <v>45559</v>
      </c>
      <c r="G569" s="67" t="str">
        <f t="shared" si="18"/>
        <v>VENCIDO</v>
      </c>
      <c r="H569" s="67" t="s">
        <v>499</v>
      </c>
      <c r="I569" s="68" t="s">
        <v>441</v>
      </c>
    </row>
    <row r="570" spans="2:9">
      <c r="B570" s="65" t="s">
        <v>224</v>
      </c>
      <c r="C570" s="74">
        <v>0</v>
      </c>
      <c r="D570" s="94">
        <v>7160.8</v>
      </c>
      <c r="E570" s="89">
        <f t="shared" si="17"/>
        <v>55831253.832000002</v>
      </c>
      <c r="F570" s="66">
        <v>44195</v>
      </c>
      <c r="G570" s="67" t="str">
        <f t="shared" si="18"/>
        <v>VENCIDO</v>
      </c>
      <c r="H570" s="67" t="s">
        <v>499</v>
      </c>
      <c r="I570" s="68" t="s">
        <v>439</v>
      </c>
    </row>
    <row r="571" spans="2:9">
      <c r="B571" s="65" t="s">
        <v>224</v>
      </c>
      <c r="C571" s="74">
        <v>0</v>
      </c>
      <c r="D571" s="94">
        <v>4738</v>
      </c>
      <c r="E571" s="89">
        <f t="shared" si="17"/>
        <v>36941191.020000003</v>
      </c>
      <c r="F571" s="66">
        <v>44252</v>
      </c>
      <c r="G571" s="67" t="str">
        <f t="shared" si="18"/>
        <v>VENCIDO</v>
      </c>
      <c r="H571" s="67" t="s">
        <v>499</v>
      </c>
      <c r="I571" s="68" t="s">
        <v>439</v>
      </c>
    </row>
    <row r="572" spans="2:9">
      <c r="B572" s="65" t="s">
        <v>224</v>
      </c>
      <c r="C572" s="74">
        <v>0</v>
      </c>
      <c r="D572" s="94">
        <v>1645.5</v>
      </c>
      <c r="E572" s="89">
        <f t="shared" si="17"/>
        <v>12829617.945</v>
      </c>
      <c r="F572" s="66">
        <v>44252</v>
      </c>
      <c r="G572" s="67" t="str">
        <f t="shared" si="18"/>
        <v>VENCIDO</v>
      </c>
      <c r="H572" s="67" t="s">
        <v>499</v>
      </c>
      <c r="I572" s="68" t="s">
        <v>439</v>
      </c>
    </row>
    <row r="573" spans="2:9">
      <c r="B573" s="65" t="s">
        <v>224</v>
      </c>
      <c r="C573" s="74">
        <v>0</v>
      </c>
      <c r="D573" s="94">
        <v>3614</v>
      </c>
      <c r="E573" s="89">
        <f t="shared" si="17"/>
        <v>28177599.059999999</v>
      </c>
      <c r="F573" s="66">
        <v>44252</v>
      </c>
      <c r="G573" s="67" t="str">
        <f t="shared" si="18"/>
        <v>VENCIDO</v>
      </c>
      <c r="H573" s="67" t="s">
        <v>499</v>
      </c>
      <c r="I573" s="68" t="s">
        <v>439</v>
      </c>
    </row>
    <row r="574" spans="2:9">
      <c r="B574" s="65" t="s">
        <v>224</v>
      </c>
      <c r="C574" s="74">
        <v>0</v>
      </c>
      <c r="D574" s="94">
        <v>4470.08</v>
      </c>
      <c r="E574" s="89">
        <f t="shared" si="17"/>
        <v>34852275.043200001</v>
      </c>
      <c r="F574" s="66">
        <v>44316</v>
      </c>
      <c r="G574" s="67" t="str">
        <f t="shared" si="18"/>
        <v>VENCIDO</v>
      </c>
      <c r="H574" s="67" t="s">
        <v>499</v>
      </c>
      <c r="I574" s="68" t="s">
        <v>439</v>
      </c>
    </row>
    <row r="575" spans="2:9">
      <c r="B575" s="65" t="s">
        <v>224</v>
      </c>
      <c r="C575" s="74">
        <v>0</v>
      </c>
      <c r="D575" s="94">
        <v>37506.050000000003</v>
      </c>
      <c r="E575" s="89">
        <f t="shared" si="17"/>
        <v>292426795.57950002</v>
      </c>
      <c r="F575" s="66">
        <v>44350</v>
      </c>
      <c r="G575" s="67" t="str">
        <f t="shared" si="18"/>
        <v>VENCIDO</v>
      </c>
      <c r="H575" s="67" t="s">
        <v>499</v>
      </c>
      <c r="I575" s="68" t="s">
        <v>439</v>
      </c>
    </row>
    <row r="576" spans="2:9">
      <c r="B576" s="65" t="s">
        <v>224</v>
      </c>
      <c r="C576" s="74">
        <v>0</v>
      </c>
      <c r="D576" s="94">
        <v>1988.07</v>
      </c>
      <c r="E576" s="89">
        <f t="shared" si="17"/>
        <v>15500564.295299999</v>
      </c>
      <c r="F576" s="66">
        <v>44377</v>
      </c>
      <c r="G576" s="67" t="str">
        <f t="shared" si="18"/>
        <v>VENCIDO</v>
      </c>
      <c r="H576" s="67" t="s">
        <v>499</v>
      </c>
      <c r="I576" s="68" t="s">
        <v>439</v>
      </c>
    </row>
    <row r="577" spans="2:9">
      <c r="B577" s="65" t="s">
        <v>224</v>
      </c>
      <c r="C577" s="74">
        <v>0</v>
      </c>
      <c r="D577" s="94">
        <v>8859.7000000000007</v>
      </c>
      <c r="E577" s="89">
        <f t="shared" si="17"/>
        <v>69077220.363000005</v>
      </c>
      <c r="F577" s="66">
        <v>44387</v>
      </c>
      <c r="G577" s="67" t="str">
        <f t="shared" si="18"/>
        <v>VENCIDO</v>
      </c>
      <c r="H577" s="67" t="s">
        <v>499</v>
      </c>
      <c r="I577" s="68" t="s">
        <v>439</v>
      </c>
    </row>
    <row r="578" spans="2:9">
      <c r="B578" s="65" t="s">
        <v>224</v>
      </c>
      <c r="C578" s="74">
        <v>0</v>
      </c>
      <c r="D578" s="94">
        <v>1518</v>
      </c>
      <c r="E578" s="89">
        <f t="shared" si="17"/>
        <v>11835527.220000001</v>
      </c>
      <c r="F578" s="66">
        <v>44405</v>
      </c>
      <c r="G578" s="67" t="str">
        <f t="shared" si="18"/>
        <v>VENCIDO</v>
      </c>
      <c r="H578" s="67" t="s">
        <v>499</v>
      </c>
      <c r="I578" s="68" t="s">
        <v>439</v>
      </c>
    </row>
    <row r="579" spans="2:9">
      <c r="B579" s="65" t="s">
        <v>224</v>
      </c>
      <c r="C579" s="74">
        <v>0</v>
      </c>
      <c r="D579" s="94">
        <v>14648.5</v>
      </c>
      <c r="E579" s="89">
        <f t="shared" si="17"/>
        <v>114211278.315</v>
      </c>
      <c r="F579" s="66">
        <v>44405</v>
      </c>
      <c r="G579" s="67" t="str">
        <f t="shared" si="18"/>
        <v>VENCIDO</v>
      </c>
      <c r="H579" s="67" t="s">
        <v>499</v>
      </c>
      <c r="I579" s="68" t="s">
        <v>439</v>
      </c>
    </row>
    <row r="580" spans="2:9">
      <c r="B580" s="65" t="s">
        <v>225</v>
      </c>
      <c r="C580" s="74">
        <v>0</v>
      </c>
      <c r="D580" s="94">
        <v>4255.6499999999996</v>
      </c>
      <c r="E580" s="89">
        <f t="shared" si="17"/>
        <v>33180409.363499995</v>
      </c>
      <c r="F580" s="66">
        <v>45412</v>
      </c>
      <c r="G580" s="67" t="str">
        <f t="shared" si="18"/>
        <v>VENCIDO</v>
      </c>
      <c r="H580" s="67" t="s">
        <v>499</v>
      </c>
      <c r="I580" s="68" t="s">
        <v>439</v>
      </c>
    </row>
    <row r="581" spans="2:9">
      <c r="B581" s="65" t="s">
        <v>225</v>
      </c>
      <c r="C581" s="74">
        <v>0</v>
      </c>
      <c r="D581" s="94">
        <v>4564.84</v>
      </c>
      <c r="E581" s="89">
        <f t="shared" si="17"/>
        <v>35591098.863600001</v>
      </c>
      <c r="F581" s="66">
        <v>45412</v>
      </c>
      <c r="G581" s="67" t="str">
        <f t="shared" si="18"/>
        <v>VENCIDO</v>
      </c>
      <c r="H581" s="67" t="s">
        <v>499</v>
      </c>
      <c r="I581" s="68" t="s">
        <v>439</v>
      </c>
    </row>
    <row r="582" spans="2:9">
      <c r="B582" s="65" t="s">
        <v>225</v>
      </c>
      <c r="C582" s="74">
        <v>0</v>
      </c>
      <c r="D582" s="94">
        <v>3690.36</v>
      </c>
      <c r="E582" s="89">
        <f t="shared" si="17"/>
        <v>28772961.944400001</v>
      </c>
      <c r="F582" s="66">
        <v>45436</v>
      </c>
      <c r="G582" s="67" t="str">
        <f t="shared" si="18"/>
        <v>VENCIDO</v>
      </c>
      <c r="H582" s="67" t="s">
        <v>499</v>
      </c>
      <c r="I582" s="68" t="s">
        <v>439</v>
      </c>
    </row>
    <row r="583" spans="2:9">
      <c r="B583" s="65" t="s">
        <v>225</v>
      </c>
      <c r="C583" s="74">
        <v>0</v>
      </c>
      <c r="D583" s="94">
        <v>5336.64</v>
      </c>
      <c r="E583" s="89">
        <f t="shared" si="17"/>
        <v>41608661.385600001</v>
      </c>
      <c r="F583" s="66">
        <v>45461</v>
      </c>
      <c r="G583" s="67" t="str">
        <f t="shared" si="18"/>
        <v>VENCIDO</v>
      </c>
      <c r="H583" s="67" t="s">
        <v>499</v>
      </c>
      <c r="I583" s="68" t="s">
        <v>439</v>
      </c>
    </row>
    <row r="584" spans="2:9">
      <c r="B584" s="65" t="s">
        <v>225</v>
      </c>
      <c r="C584" s="74">
        <v>0</v>
      </c>
      <c r="D584" s="94">
        <v>7242</v>
      </c>
      <c r="E584" s="89">
        <f t="shared" si="17"/>
        <v>56464353.18</v>
      </c>
      <c r="F584" s="66">
        <v>45530</v>
      </c>
      <c r="G584" s="67" t="str">
        <f t="shared" si="18"/>
        <v>VENCIDO</v>
      </c>
      <c r="H584" s="67" t="s">
        <v>499</v>
      </c>
      <c r="I584" s="68" t="s">
        <v>439</v>
      </c>
    </row>
    <row r="585" spans="2:9">
      <c r="B585" s="65" t="s">
        <v>225</v>
      </c>
      <c r="C585" s="74">
        <v>0</v>
      </c>
      <c r="D585" s="94">
        <v>4277.88</v>
      </c>
      <c r="E585" s="89">
        <f t="shared" si="17"/>
        <v>33353732.005200002</v>
      </c>
      <c r="F585" s="66">
        <v>45530</v>
      </c>
      <c r="G585" s="67" t="str">
        <f t="shared" si="18"/>
        <v>VENCIDO</v>
      </c>
      <c r="H585" s="67" t="s">
        <v>499</v>
      </c>
      <c r="I585" s="68" t="s">
        <v>439</v>
      </c>
    </row>
    <row r="586" spans="2:9">
      <c r="B586" s="65" t="s">
        <v>226</v>
      </c>
      <c r="C586" s="74">
        <v>0</v>
      </c>
      <c r="D586" s="94">
        <v>4000</v>
      </c>
      <c r="E586" s="89">
        <f t="shared" si="17"/>
        <v>31187160</v>
      </c>
      <c r="F586" s="66">
        <v>45473</v>
      </c>
      <c r="G586" s="67" t="str">
        <f t="shared" si="18"/>
        <v>VENCIDO</v>
      </c>
      <c r="H586" s="67" t="s">
        <v>499</v>
      </c>
      <c r="I586" s="68" t="s">
        <v>439</v>
      </c>
    </row>
    <row r="587" spans="2:9">
      <c r="B587" s="65" t="s">
        <v>226</v>
      </c>
      <c r="C587" s="74">
        <v>0</v>
      </c>
      <c r="D587" s="94">
        <v>2820</v>
      </c>
      <c r="E587" s="89">
        <f t="shared" si="17"/>
        <v>21986947.800000001</v>
      </c>
      <c r="F587" s="66">
        <v>45454</v>
      </c>
      <c r="G587" s="67" t="str">
        <f t="shared" si="18"/>
        <v>VENCIDO</v>
      </c>
      <c r="H587" s="67" t="s">
        <v>499</v>
      </c>
      <c r="I587" s="68" t="s">
        <v>439</v>
      </c>
    </row>
    <row r="588" spans="2:9">
      <c r="B588" s="65" t="s">
        <v>509</v>
      </c>
      <c r="C588" s="74">
        <v>0</v>
      </c>
      <c r="D588" s="94">
        <v>1130</v>
      </c>
      <c r="E588" s="89">
        <f t="shared" si="17"/>
        <v>8810372.6999999993</v>
      </c>
      <c r="F588" s="66">
        <v>45505</v>
      </c>
      <c r="G588" s="67" t="str">
        <f t="shared" si="18"/>
        <v>VENCIDO</v>
      </c>
      <c r="H588" s="67" t="s">
        <v>499</v>
      </c>
      <c r="I588" s="68" t="s">
        <v>439</v>
      </c>
    </row>
    <row r="589" spans="2:9">
      <c r="B589" s="65" t="s">
        <v>509</v>
      </c>
      <c r="C589" s="74">
        <v>0</v>
      </c>
      <c r="D589" s="94">
        <v>800</v>
      </c>
      <c r="E589" s="89">
        <f t="shared" ref="E589:E652" si="19">+D589*$C$7</f>
        <v>6237432</v>
      </c>
      <c r="F589" s="66">
        <v>45533</v>
      </c>
      <c r="G589" s="67" t="str">
        <f t="shared" si="18"/>
        <v>VENCIDO</v>
      </c>
      <c r="H589" s="67" t="s">
        <v>499</v>
      </c>
      <c r="I589" s="68" t="s">
        <v>439</v>
      </c>
    </row>
    <row r="590" spans="2:9">
      <c r="B590" s="65" t="s">
        <v>509</v>
      </c>
      <c r="C590" s="74">
        <v>0</v>
      </c>
      <c r="D590" s="94">
        <v>2760</v>
      </c>
      <c r="E590" s="89">
        <f t="shared" si="19"/>
        <v>21519140.399999999</v>
      </c>
      <c r="F590" s="66">
        <v>45558</v>
      </c>
      <c r="G590" s="67" t="str">
        <f t="shared" si="18"/>
        <v>VENCIDO</v>
      </c>
      <c r="H590" s="67" t="s">
        <v>499</v>
      </c>
      <c r="I590" s="68" t="s">
        <v>439</v>
      </c>
    </row>
    <row r="591" spans="2:9">
      <c r="B591" s="65" t="s">
        <v>509</v>
      </c>
      <c r="C591" s="74">
        <v>0</v>
      </c>
      <c r="D591" s="94">
        <v>1980</v>
      </c>
      <c r="E591" s="89">
        <f t="shared" si="19"/>
        <v>15437644.199999999</v>
      </c>
      <c r="F591" s="66">
        <v>45540</v>
      </c>
      <c r="G591" s="67" t="str">
        <f t="shared" si="18"/>
        <v>VENCIDO</v>
      </c>
      <c r="H591" s="67" t="s">
        <v>499</v>
      </c>
      <c r="I591" s="68" t="s">
        <v>439</v>
      </c>
    </row>
    <row r="592" spans="2:9">
      <c r="B592" s="65" t="s">
        <v>510</v>
      </c>
      <c r="C592" s="74">
        <v>0</v>
      </c>
      <c r="D592" s="94">
        <v>1300.8</v>
      </c>
      <c r="E592" s="89">
        <f t="shared" si="19"/>
        <v>10142064.432</v>
      </c>
      <c r="F592" s="66">
        <v>45481</v>
      </c>
      <c r="G592" s="67" t="str">
        <f t="shared" si="18"/>
        <v>VENCIDO</v>
      </c>
      <c r="H592" s="67" t="s">
        <v>499</v>
      </c>
      <c r="I592" s="68" t="s">
        <v>439</v>
      </c>
    </row>
    <row r="593" spans="2:9">
      <c r="B593" s="65" t="s">
        <v>510</v>
      </c>
      <c r="C593" s="74">
        <v>0</v>
      </c>
      <c r="D593" s="94">
        <v>1087.2</v>
      </c>
      <c r="E593" s="89">
        <f t="shared" si="19"/>
        <v>8476670.0879999995</v>
      </c>
      <c r="F593" s="66">
        <v>45540</v>
      </c>
      <c r="G593" s="67" t="str">
        <f t="shared" si="18"/>
        <v>VENCIDO</v>
      </c>
      <c r="H593" s="67" t="s">
        <v>499</v>
      </c>
      <c r="I593" s="68" t="s">
        <v>439</v>
      </c>
    </row>
    <row r="594" spans="2:9">
      <c r="B594" s="65" t="s">
        <v>228</v>
      </c>
      <c r="C594" s="74">
        <v>0</v>
      </c>
      <c r="D594" s="94">
        <v>8207.4</v>
      </c>
      <c r="E594" s="89">
        <f t="shared" si="19"/>
        <v>63991374.245999999</v>
      </c>
      <c r="F594" s="66">
        <v>45541</v>
      </c>
      <c r="G594" s="67" t="str">
        <f t="shared" si="18"/>
        <v>VENCIDO</v>
      </c>
      <c r="H594" s="67" t="s">
        <v>499</v>
      </c>
      <c r="I594" s="68" t="s">
        <v>439</v>
      </c>
    </row>
    <row r="595" spans="2:9">
      <c r="B595" s="65" t="s">
        <v>229</v>
      </c>
      <c r="C595" s="74">
        <v>0</v>
      </c>
      <c r="D595" s="94">
        <v>375</v>
      </c>
      <c r="E595" s="89">
        <f t="shared" si="19"/>
        <v>2923796.25</v>
      </c>
      <c r="F595" s="66">
        <v>45365</v>
      </c>
      <c r="G595" s="67" t="str">
        <f t="shared" si="18"/>
        <v>VENCIDO</v>
      </c>
      <c r="H595" s="67" t="s">
        <v>499</v>
      </c>
      <c r="I595" s="68" t="s">
        <v>439</v>
      </c>
    </row>
    <row r="596" spans="2:9">
      <c r="B596" s="65" t="s">
        <v>229</v>
      </c>
      <c r="C596" s="74">
        <v>0</v>
      </c>
      <c r="D596" s="94">
        <v>1384</v>
      </c>
      <c r="E596" s="89">
        <f t="shared" si="19"/>
        <v>10790757.359999999</v>
      </c>
      <c r="F596" s="66">
        <v>45364</v>
      </c>
      <c r="G596" s="67" t="str">
        <f t="shared" si="18"/>
        <v>VENCIDO</v>
      </c>
      <c r="H596" s="67" t="s">
        <v>499</v>
      </c>
      <c r="I596" s="68" t="s">
        <v>439</v>
      </c>
    </row>
    <row r="597" spans="2:9">
      <c r="B597" s="65" t="s">
        <v>229</v>
      </c>
      <c r="C597" s="74">
        <v>0</v>
      </c>
      <c r="D597" s="94">
        <v>438</v>
      </c>
      <c r="E597" s="89">
        <f t="shared" si="19"/>
        <v>3414994.02</v>
      </c>
      <c r="F597" s="66">
        <v>45370</v>
      </c>
      <c r="G597" s="67" t="str">
        <f t="shared" si="18"/>
        <v>VENCIDO</v>
      </c>
      <c r="H597" s="67" t="s">
        <v>499</v>
      </c>
      <c r="I597" s="68" t="s">
        <v>439</v>
      </c>
    </row>
    <row r="598" spans="2:9">
      <c r="B598" s="65" t="s">
        <v>229</v>
      </c>
      <c r="C598" s="74">
        <v>0</v>
      </c>
      <c r="D598" s="94">
        <v>475</v>
      </c>
      <c r="E598" s="89">
        <f t="shared" si="19"/>
        <v>3703475.25</v>
      </c>
      <c r="F598" s="66">
        <v>45375</v>
      </c>
      <c r="G598" s="67" t="str">
        <f t="shared" si="18"/>
        <v>VENCIDO</v>
      </c>
      <c r="H598" s="67" t="s">
        <v>499</v>
      </c>
      <c r="I598" s="68" t="s">
        <v>439</v>
      </c>
    </row>
    <row r="599" spans="2:9">
      <c r="B599" s="65" t="s">
        <v>229</v>
      </c>
      <c r="C599" s="74">
        <v>0</v>
      </c>
      <c r="D599" s="94">
        <v>269</v>
      </c>
      <c r="E599" s="89">
        <f t="shared" si="19"/>
        <v>2097336.5099999998</v>
      </c>
      <c r="F599" s="66">
        <v>45477</v>
      </c>
      <c r="G599" s="67" t="str">
        <f t="shared" si="18"/>
        <v>VENCIDO</v>
      </c>
      <c r="H599" s="67" t="s">
        <v>499</v>
      </c>
      <c r="I599" s="68" t="s">
        <v>439</v>
      </c>
    </row>
    <row r="600" spans="2:9">
      <c r="B600" s="65" t="s">
        <v>229</v>
      </c>
      <c r="C600" s="74">
        <v>0</v>
      </c>
      <c r="D600" s="94">
        <v>45</v>
      </c>
      <c r="E600" s="89">
        <f t="shared" si="19"/>
        <v>350855.55</v>
      </c>
      <c r="F600" s="66">
        <v>45391</v>
      </c>
      <c r="G600" s="67" t="str">
        <f t="shared" si="18"/>
        <v>VENCIDO</v>
      </c>
      <c r="H600" s="67" t="s">
        <v>499</v>
      </c>
      <c r="I600" s="68" t="s">
        <v>439</v>
      </c>
    </row>
    <row r="601" spans="2:9">
      <c r="B601" s="65" t="s">
        <v>229</v>
      </c>
      <c r="C601" s="74">
        <v>0</v>
      </c>
      <c r="D601" s="94">
        <v>120</v>
      </c>
      <c r="E601" s="89">
        <f t="shared" si="19"/>
        <v>935614.8</v>
      </c>
      <c r="F601" s="66">
        <v>45497</v>
      </c>
      <c r="G601" s="67" t="str">
        <f t="shared" si="18"/>
        <v>VENCIDO</v>
      </c>
      <c r="H601" s="67" t="s">
        <v>499</v>
      </c>
      <c r="I601" s="68" t="s">
        <v>439</v>
      </c>
    </row>
    <row r="602" spans="2:9">
      <c r="B602" s="65" t="s">
        <v>229</v>
      </c>
      <c r="C602" s="74">
        <v>0</v>
      </c>
      <c r="D602" s="94">
        <v>319.76</v>
      </c>
      <c r="E602" s="89">
        <f t="shared" si="19"/>
        <v>2493101.5704000001</v>
      </c>
      <c r="F602" s="66">
        <v>45539</v>
      </c>
      <c r="G602" s="67" t="str">
        <f t="shared" si="18"/>
        <v>VENCIDO</v>
      </c>
      <c r="H602" s="67" t="s">
        <v>499</v>
      </c>
      <c r="I602" s="68" t="s">
        <v>439</v>
      </c>
    </row>
    <row r="603" spans="2:9">
      <c r="B603" s="65" t="s">
        <v>229</v>
      </c>
      <c r="C603" s="74">
        <v>0</v>
      </c>
      <c r="D603" s="94">
        <v>1574</v>
      </c>
      <c r="E603" s="89">
        <f t="shared" si="19"/>
        <v>12272147.459999999</v>
      </c>
      <c r="F603" s="66">
        <v>45542</v>
      </c>
      <c r="G603" s="67" t="str">
        <f t="shared" si="18"/>
        <v>VENCIDO</v>
      </c>
      <c r="H603" s="67" t="s">
        <v>499</v>
      </c>
      <c r="I603" s="68" t="s">
        <v>439</v>
      </c>
    </row>
    <row r="604" spans="2:9">
      <c r="B604" s="65" t="s">
        <v>229</v>
      </c>
      <c r="C604" s="74">
        <v>0</v>
      </c>
      <c r="D604" s="94">
        <v>380</v>
      </c>
      <c r="E604" s="89">
        <f t="shared" si="19"/>
        <v>2962780.2</v>
      </c>
      <c r="F604" s="66">
        <v>45466</v>
      </c>
      <c r="G604" s="67" t="str">
        <f t="shared" si="18"/>
        <v>VENCIDO</v>
      </c>
      <c r="H604" s="67" t="s">
        <v>499</v>
      </c>
      <c r="I604" s="68" t="s">
        <v>439</v>
      </c>
    </row>
    <row r="605" spans="2:9">
      <c r="B605" s="65" t="s">
        <v>229</v>
      </c>
      <c r="C605" s="74">
        <v>0</v>
      </c>
      <c r="D605" s="94">
        <v>1710.55</v>
      </c>
      <c r="E605" s="89">
        <f t="shared" si="19"/>
        <v>13336799.134499999</v>
      </c>
      <c r="F605" s="66">
        <v>45480</v>
      </c>
      <c r="G605" s="67" t="str">
        <f t="shared" si="18"/>
        <v>VENCIDO</v>
      </c>
      <c r="H605" s="67" t="s">
        <v>499</v>
      </c>
      <c r="I605" s="68" t="s">
        <v>439</v>
      </c>
    </row>
    <row r="606" spans="2:9">
      <c r="B606" s="65" t="s">
        <v>229</v>
      </c>
      <c r="C606" s="74">
        <v>0</v>
      </c>
      <c r="D606" s="94">
        <v>20.73</v>
      </c>
      <c r="E606" s="89">
        <f t="shared" si="19"/>
        <v>161627.45670000001</v>
      </c>
      <c r="F606" s="66">
        <v>45513</v>
      </c>
      <c r="G606" s="67" t="str">
        <f t="shared" si="18"/>
        <v>VENCIDO</v>
      </c>
      <c r="H606" s="67" t="s">
        <v>499</v>
      </c>
      <c r="I606" s="68" t="s">
        <v>439</v>
      </c>
    </row>
    <row r="607" spans="2:9">
      <c r="B607" s="65" t="s">
        <v>229</v>
      </c>
      <c r="C607" s="74">
        <v>0</v>
      </c>
      <c r="D607" s="94">
        <v>10350</v>
      </c>
      <c r="E607" s="89">
        <f t="shared" si="19"/>
        <v>80696776.5</v>
      </c>
      <c r="F607" s="66">
        <v>45513</v>
      </c>
      <c r="G607" s="67" t="str">
        <f t="shared" si="18"/>
        <v>VENCIDO</v>
      </c>
      <c r="H607" s="67" t="s">
        <v>499</v>
      </c>
      <c r="I607" s="68" t="s">
        <v>439</v>
      </c>
    </row>
    <row r="608" spans="2:9">
      <c r="B608" s="65" t="s">
        <v>229</v>
      </c>
      <c r="C608" s="74">
        <v>0</v>
      </c>
      <c r="D608" s="94">
        <v>828</v>
      </c>
      <c r="E608" s="89">
        <f t="shared" si="19"/>
        <v>6455742.1200000001</v>
      </c>
      <c r="F608" s="66">
        <v>45516</v>
      </c>
      <c r="G608" s="67" t="str">
        <f t="shared" si="18"/>
        <v>VENCIDO</v>
      </c>
      <c r="H608" s="67" t="s">
        <v>499</v>
      </c>
      <c r="I608" s="68" t="s">
        <v>439</v>
      </c>
    </row>
    <row r="609" spans="2:9">
      <c r="B609" s="65" t="s">
        <v>229</v>
      </c>
      <c r="C609" s="74">
        <v>0</v>
      </c>
      <c r="D609" s="94">
        <v>544</v>
      </c>
      <c r="E609" s="89">
        <f t="shared" si="19"/>
        <v>4241453.76</v>
      </c>
      <c r="F609" s="66">
        <v>45516</v>
      </c>
      <c r="G609" s="67" t="str">
        <f t="shared" si="18"/>
        <v>VENCIDO</v>
      </c>
      <c r="H609" s="67" t="s">
        <v>499</v>
      </c>
      <c r="I609" s="68" t="s">
        <v>439</v>
      </c>
    </row>
    <row r="610" spans="2:9">
      <c r="B610" s="65" t="s">
        <v>229</v>
      </c>
      <c r="C610" s="74">
        <v>0</v>
      </c>
      <c r="D610" s="94">
        <v>10948</v>
      </c>
      <c r="E610" s="89">
        <f t="shared" si="19"/>
        <v>85359256.920000002</v>
      </c>
      <c r="F610" s="66">
        <v>45529</v>
      </c>
      <c r="G610" s="67" t="str">
        <f t="shared" si="18"/>
        <v>VENCIDO</v>
      </c>
      <c r="H610" s="67" t="s">
        <v>499</v>
      </c>
      <c r="I610" s="68" t="s">
        <v>439</v>
      </c>
    </row>
    <row r="611" spans="2:9">
      <c r="B611" s="65" t="s">
        <v>229</v>
      </c>
      <c r="C611" s="74">
        <v>0</v>
      </c>
      <c r="D611" s="94">
        <v>304</v>
      </c>
      <c r="E611" s="89">
        <f t="shared" si="19"/>
        <v>2370224.16</v>
      </c>
      <c r="F611" s="66">
        <v>45562</v>
      </c>
      <c r="G611" s="67" t="str">
        <f t="shared" si="18"/>
        <v>VENCIDO</v>
      </c>
      <c r="H611" s="67" t="s">
        <v>499</v>
      </c>
      <c r="I611" s="68" t="s">
        <v>439</v>
      </c>
    </row>
    <row r="612" spans="2:9">
      <c r="B612" s="65" t="s">
        <v>229</v>
      </c>
      <c r="C612" s="74">
        <v>0</v>
      </c>
      <c r="D612" s="94">
        <v>734</v>
      </c>
      <c r="E612" s="89">
        <f t="shared" si="19"/>
        <v>5722843.8600000003</v>
      </c>
      <c r="F612" s="66">
        <v>45562</v>
      </c>
      <c r="G612" s="67" t="str">
        <f t="shared" si="18"/>
        <v>VENCIDO</v>
      </c>
      <c r="H612" s="67" t="s">
        <v>499</v>
      </c>
      <c r="I612" s="68" t="s">
        <v>439</v>
      </c>
    </row>
    <row r="613" spans="2:9">
      <c r="B613" s="65" t="s">
        <v>230</v>
      </c>
      <c r="C613" s="74">
        <v>0</v>
      </c>
      <c r="D613" s="94">
        <v>2483.63</v>
      </c>
      <c r="E613" s="89">
        <f t="shared" si="19"/>
        <v>19364341.547699999</v>
      </c>
      <c r="F613" s="66">
        <v>45496</v>
      </c>
      <c r="G613" s="67" t="str">
        <f t="shared" si="18"/>
        <v>VENCIDO</v>
      </c>
      <c r="H613" s="67" t="s">
        <v>499</v>
      </c>
      <c r="I613" s="68" t="s">
        <v>439</v>
      </c>
    </row>
    <row r="614" spans="2:9">
      <c r="B614" s="65" t="s">
        <v>230</v>
      </c>
      <c r="C614" s="74">
        <v>0</v>
      </c>
      <c r="D614" s="94">
        <v>3556.46</v>
      </c>
      <c r="E614" s="89">
        <f t="shared" si="19"/>
        <v>27728971.7634</v>
      </c>
      <c r="F614" s="66">
        <v>45558</v>
      </c>
      <c r="G614" s="67" t="str">
        <f t="shared" si="18"/>
        <v>VENCIDO</v>
      </c>
      <c r="H614" s="67" t="s">
        <v>499</v>
      </c>
      <c r="I614" s="68" t="s">
        <v>439</v>
      </c>
    </row>
    <row r="615" spans="2:9">
      <c r="B615" s="65" t="s">
        <v>231</v>
      </c>
      <c r="C615" s="74">
        <v>0</v>
      </c>
      <c r="D615" s="94">
        <v>1395.06</v>
      </c>
      <c r="E615" s="89">
        <f t="shared" si="19"/>
        <v>10876989.8574</v>
      </c>
      <c r="F615" s="66">
        <v>45562</v>
      </c>
      <c r="G615" s="67" t="str">
        <f t="shared" si="18"/>
        <v>VENCIDO</v>
      </c>
      <c r="H615" s="67" t="s">
        <v>499</v>
      </c>
      <c r="I615" s="68" t="s">
        <v>439</v>
      </c>
    </row>
    <row r="616" spans="2:9">
      <c r="B616" s="65" t="s">
        <v>231</v>
      </c>
      <c r="C616" s="74">
        <v>0</v>
      </c>
      <c r="D616" s="94">
        <v>928.78</v>
      </c>
      <c r="E616" s="89">
        <f t="shared" si="19"/>
        <v>7241502.6162</v>
      </c>
      <c r="F616" s="66">
        <v>45562</v>
      </c>
      <c r="G616" s="67" t="str">
        <f t="shared" si="18"/>
        <v>VENCIDO</v>
      </c>
      <c r="H616" s="67" t="s">
        <v>499</v>
      </c>
      <c r="I616" s="68" t="s">
        <v>439</v>
      </c>
    </row>
    <row r="617" spans="2:9">
      <c r="B617" s="65" t="s">
        <v>231</v>
      </c>
      <c r="C617" s="74">
        <v>0</v>
      </c>
      <c r="D617" s="94">
        <v>1084.8</v>
      </c>
      <c r="E617" s="89">
        <f t="shared" si="19"/>
        <v>8457957.7919999994</v>
      </c>
      <c r="F617" s="66">
        <v>45544</v>
      </c>
      <c r="G617" s="67" t="str">
        <f t="shared" si="18"/>
        <v>VENCIDO</v>
      </c>
      <c r="H617" s="67" t="s">
        <v>499</v>
      </c>
      <c r="I617" s="68" t="s">
        <v>439</v>
      </c>
    </row>
    <row r="618" spans="2:9">
      <c r="B618" s="65" t="s">
        <v>231</v>
      </c>
      <c r="C618" s="74">
        <v>0</v>
      </c>
      <c r="D618" s="94">
        <v>551.76</v>
      </c>
      <c r="E618" s="89">
        <f t="shared" si="19"/>
        <v>4301956.8503999999</v>
      </c>
      <c r="F618" s="66">
        <v>45544</v>
      </c>
      <c r="G618" s="67" t="str">
        <f t="shared" si="18"/>
        <v>VENCIDO</v>
      </c>
      <c r="H618" s="67" t="s">
        <v>499</v>
      </c>
      <c r="I618" s="68" t="s">
        <v>439</v>
      </c>
    </row>
    <row r="619" spans="2:9">
      <c r="B619" s="65" t="s">
        <v>231</v>
      </c>
      <c r="C619" s="74">
        <v>0</v>
      </c>
      <c r="D619" s="94">
        <v>1251.9000000000001</v>
      </c>
      <c r="E619" s="89">
        <f t="shared" si="19"/>
        <v>9760801.4010000005</v>
      </c>
      <c r="F619" s="66">
        <v>45544</v>
      </c>
      <c r="G619" s="67" t="str">
        <f t="shared" si="18"/>
        <v>VENCIDO</v>
      </c>
      <c r="H619" s="67" t="s">
        <v>499</v>
      </c>
      <c r="I619" s="68" t="s">
        <v>439</v>
      </c>
    </row>
    <row r="620" spans="2:9">
      <c r="B620" s="65" t="s">
        <v>232</v>
      </c>
      <c r="C620" s="74">
        <v>0</v>
      </c>
      <c r="D620" s="94">
        <v>13.7</v>
      </c>
      <c r="E620" s="89">
        <f t="shared" si="19"/>
        <v>106816.023</v>
      </c>
      <c r="F620" s="66">
        <v>45298</v>
      </c>
      <c r="G620" s="67" t="str">
        <f t="shared" si="18"/>
        <v>VENCIDO</v>
      </c>
      <c r="H620" s="67" t="s">
        <v>649</v>
      </c>
      <c r="I620" s="68" t="s">
        <v>439</v>
      </c>
    </row>
    <row r="621" spans="2:9">
      <c r="B621" s="65" t="s">
        <v>232</v>
      </c>
      <c r="C621" s="74">
        <v>0</v>
      </c>
      <c r="D621" s="94">
        <v>910</v>
      </c>
      <c r="E621" s="89">
        <f t="shared" si="19"/>
        <v>7095078.9000000004</v>
      </c>
      <c r="F621" s="66">
        <v>45358</v>
      </c>
      <c r="G621" s="67" t="str">
        <f t="shared" si="18"/>
        <v>VENCIDO</v>
      </c>
      <c r="H621" s="67" t="s">
        <v>649</v>
      </c>
      <c r="I621" s="68" t="s">
        <v>439</v>
      </c>
    </row>
    <row r="622" spans="2:9">
      <c r="B622" s="65" t="s">
        <v>232</v>
      </c>
      <c r="C622" s="74">
        <v>0</v>
      </c>
      <c r="D622" s="94">
        <v>852.46</v>
      </c>
      <c r="E622" s="89">
        <f t="shared" si="19"/>
        <v>6646451.6034000004</v>
      </c>
      <c r="F622" s="66">
        <v>45311</v>
      </c>
      <c r="G622" s="67" t="str">
        <f t="shared" ref="G622:G685" si="20">+IF($C$6-F622&gt;0,"VENCIDO","VIGENTE")</f>
        <v>VENCIDO</v>
      </c>
      <c r="H622" s="67" t="s">
        <v>649</v>
      </c>
      <c r="I622" s="68" t="s">
        <v>439</v>
      </c>
    </row>
    <row r="623" spans="2:9">
      <c r="B623" s="65" t="s">
        <v>232</v>
      </c>
      <c r="C623" s="74">
        <v>0</v>
      </c>
      <c r="D623" s="94">
        <v>852.46</v>
      </c>
      <c r="E623" s="89">
        <f t="shared" si="19"/>
        <v>6646451.6034000004</v>
      </c>
      <c r="F623" s="66">
        <v>45432</v>
      </c>
      <c r="G623" s="67" t="str">
        <f t="shared" si="20"/>
        <v>VENCIDO</v>
      </c>
      <c r="H623" s="67" t="s">
        <v>649</v>
      </c>
      <c r="I623" s="68" t="s">
        <v>439</v>
      </c>
    </row>
    <row r="624" spans="2:9">
      <c r="B624" s="65" t="s">
        <v>232</v>
      </c>
      <c r="C624" s="74">
        <v>0</v>
      </c>
      <c r="D624" s="94">
        <v>852.46</v>
      </c>
      <c r="E624" s="89">
        <f t="shared" si="19"/>
        <v>6646451.6034000004</v>
      </c>
      <c r="F624" s="66">
        <v>45463</v>
      </c>
      <c r="G624" s="67" t="str">
        <f t="shared" si="20"/>
        <v>VENCIDO</v>
      </c>
      <c r="H624" s="67" t="s">
        <v>649</v>
      </c>
      <c r="I624" s="68" t="s">
        <v>439</v>
      </c>
    </row>
    <row r="625" spans="2:9">
      <c r="B625" s="65" t="s">
        <v>232</v>
      </c>
      <c r="C625" s="74">
        <v>0</v>
      </c>
      <c r="D625" s="94">
        <v>852.46</v>
      </c>
      <c r="E625" s="89">
        <f t="shared" si="19"/>
        <v>6646451.6034000004</v>
      </c>
      <c r="F625" s="66">
        <v>45493</v>
      </c>
      <c r="G625" s="67" t="str">
        <f t="shared" si="20"/>
        <v>VENCIDO</v>
      </c>
      <c r="H625" s="67" t="s">
        <v>649</v>
      </c>
      <c r="I625" s="68" t="s">
        <v>439</v>
      </c>
    </row>
    <row r="626" spans="2:9">
      <c r="B626" s="65" t="s">
        <v>232</v>
      </c>
      <c r="C626" s="74">
        <v>0</v>
      </c>
      <c r="D626" s="94">
        <v>2895</v>
      </c>
      <c r="E626" s="89">
        <f t="shared" si="19"/>
        <v>22571707.050000001</v>
      </c>
      <c r="F626" s="66">
        <v>45534</v>
      </c>
      <c r="G626" s="67" t="str">
        <f t="shared" si="20"/>
        <v>VENCIDO</v>
      </c>
      <c r="H626" s="67" t="s">
        <v>649</v>
      </c>
      <c r="I626" s="68" t="s">
        <v>439</v>
      </c>
    </row>
    <row r="627" spans="2:9">
      <c r="B627" s="65" t="s">
        <v>232</v>
      </c>
      <c r="C627" s="74">
        <v>0</v>
      </c>
      <c r="D627" s="94">
        <v>852.46</v>
      </c>
      <c r="E627" s="89">
        <f t="shared" si="19"/>
        <v>6646451.6034000004</v>
      </c>
      <c r="F627" s="66">
        <v>45524</v>
      </c>
      <c r="G627" s="67" t="str">
        <f t="shared" si="20"/>
        <v>VENCIDO</v>
      </c>
      <c r="H627" s="67" t="s">
        <v>649</v>
      </c>
      <c r="I627" s="68" t="s">
        <v>439</v>
      </c>
    </row>
    <row r="628" spans="2:9">
      <c r="B628" s="65" t="s">
        <v>232</v>
      </c>
      <c r="C628" s="74">
        <v>0</v>
      </c>
      <c r="D628" s="94">
        <v>2888.88</v>
      </c>
      <c r="E628" s="89">
        <f t="shared" si="19"/>
        <v>22523990.6952</v>
      </c>
      <c r="F628" s="66">
        <v>45538</v>
      </c>
      <c r="G628" s="67" t="str">
        <f t="shared" si="20"/>
        <v>VENCIDO</v>
      </c>
      <c r="H628" s="67" t="s">
        <v>649</v>
      </c>
      <c r="I628" s="68" t="s">
        <v>439</v>
      </c>
    </row>
    <row r="629" spans="2:9">
      <c r="B629" s="65" t="s">
        <v>232</v>
      </c>
      <c r="C629" s="74">
        <v>0</v>
      </c>
      <c r="D629" s="94">
        <v>852.46</v>
      </c>
      <c r="E629" s="89">
        <f t="shared" si="19"/>
        <v>6646451.6034000004</v>
      </c>
      <c r="F629" s="66">
        <v>45555</v>
      </c>
      <c r="G629" s="67" t="str">
        <f t="shared" si="20"/>
        <v>VENCIDO</v>
      </c>
      <c r="H629" s="67" t="s">
        <v>649</v>
      </c>
      <c r="I629" s="68" t="s">
        <v>439</v>
      </c>
    </row>
    <row r="630" spans="2:9">
      <c r="B630" s="65" t="s">
        <v>232</v>
      </c>
      <c r="C630" s="74">
        <v>0</v>
      </c>
      <c r="D630" s="94">
        <v>852.46</v>
      </c>
      <c r="E630" s="89">
        <f t="shared" si="19"/>
        <v>6646451.6034000004</v>
      </c>
      <c r="F630" s="66">
        <v>45555</v>
      </c>
      <c r="G630" s="67" t="str">
        <f t="shared" si="20"/>
        <v>VENCIDO</v>
      </c>
      <c r="H630" s="67" t="s">
        <v>649</v>
      </c>
      <c r="I630" s="68" t="s">
        <v>439</v>
      </c>
    </row>
    <row r="631" spans="2:9">
      <c r="B631" s="65" t="s">
        <v>232</v>
      </c>
      <c r="C631" s="74">
        <v>0</v>
      </c>
      <c r="D631" s="94">
        <v>45.39</v>
      </c>
      <c r="E631" s="89">
        <f t="shared" si="19"/>
        <v>353896.29810000001</v>
      </c>
      <c r="F631" s="66">
        <v>45547</v>
      </c>
      <c r="G631" s="67" t="str">
        <f t="shared" si="20"/>
        <v>VENCIDO</v>
      </c>
      <c r="H631" s="67" t="s">
        <v>649</v>
      </c>
      <c r="I631" s="68" t="s">
        <v>439</v>
      </c>
    </row>
    <row r="632" spans="2:9">
      <c r="B632" s="65" t="s">
        <v>233</v>
      </c>
      <c r="C632" s="74">
        <v>0</v>
      </c>
      <c r="D632" s="94">
        <v>4200</v>
      </c>
      <c r="E632" s="89">
        <f t="shared" si="19"/>
        <v>32746518</v>
      </c>
      <c r="F632" s="66">
        <v>45494</v>
      </c>
      <c r="G632" s="67" t="str">
        <f t="shared" si="20"/>
        <v>VENCIDO</v>
      </c>
      <c r="H632" s="67" t="s">
        <v>499</v>
      </c>
      <c r="I632" s="68" t="s">
        <v>439</v>
      </c>
    </row>
    <row r="633" spans="2:9">
      <c r="B633" s="65" t="s">
        <v>233</v>
      </c>
      <c r="C633" s="74">
        <v>0</v>
      </c>
      <c r="D633" s="94">
        <v>4653.47</v>
      </c>
      <c r="E633" s="89">
        <f t="shared" si="19"/>
        <v>36282128.361299999</v>
      </c>
      <c r="F633" s="66">
        <v>45503</v>
      </c>
      <c r="G633" s="67" t="str">
        <f t="shared" si="20"/>
        <v>VENCIDO</v>
      </c>
      <c r="H633" s="67" t="s">
        <v>499</v>
      </c>
      <c r="I633" s="68" t="s">
        <v>439</v>
      </c>
    </row>
    <row r="634" spans="2:9">
      <c r="B634" s="65" t="s">
        <v>235</v>
      </c>
      <c r="C634" s="74">
        <v>0</v>
      </c>
      <c r="D634" s="94">
        <v>885.75</v>
      </c>
      <c r="E634" s="89">
        <f t="shared" si="19"/>
        <v>6906006.7424999997</v>
      </c>
      <c r="F634" s="66">
        <v>45511</v>
      </c>
      <c r="G634" s="67" t="str">
        <f t="shared" si="20"/>
        <v>VENCIDO</v>
      </c>
      <c r="H634" s="67" t="s">
        <v>499</v>
      </c>
      <c r="I634" s="68" t="s">
        <v>439</v>
      </c>
    </row>
    <row r="635" spans="2:9">
      <c r="B635" s="65" t="s">
        <v>236</v>
      </c>
      <c r="C635" s="74">
        <v>0</v>
      </c>
      <c r="D635" s="94">
        <v>7399</v>
      </c>
      <c r="E635" s="89">
        <f t="shared" si="19"/>
        <v>57688449.210000001</v>
      </c>
      <c r="F635" s="66">
        <v>45381</v>
      </c>
      <c r="G635" s="67" t="str">
        <f t="shared" si="20"/>
        <v>VENCIDO</v>
      </c>
      <c r="H635" s="67" t="s">
        <v>499</v>
      </c>
      <c r="I635" s="68" t="s">
        <v>439</v>
      </c>
    </row>
    <row r="636" spans="2:9">
      <c r="B636" s="65" t="s">
        <v>236</v>
      </c>
      <c r="C636" s="74">
        <v>0</v>
      </c>
      <c r="D636" s="94">
        <v>3171</v>
      </c>
      <c r="E636" s="89">
        <f t="shared" si="19"/>
        <v>24723621.09</v>
      </c>
      <c r="F636" s="66">
        <v>45322</v>
      </c>
      <c r="G636" s="67" t="str">
        <f t="shared" si="20"/>
        <v>VENCIDO</v>
      </c>
      <c r="H636" s="67" t="s">
        <v>499</v>
      </c>
      <c r="I636" s="68" t="s">
        <v>439</v>
      </c>
    </row>
    <row r="637" spans="2:9">
      <c r="B637" s="65" t="s">
        <v>236</v>
      </c>
      <c r="C637" s="74">
        <v>0</v>
      </c>
      <c r="D637" s="94">
        <v>3663.86</v>
      </c>
      <c r="E637" s="89">
        <f t="shared" si="19"/>
        <v>28566347.009400003</v>
      </c>
      <c r="F637" s="66">
        <v>45334</v>
      </c>
      <c r="G637" s="67" t="str">
        <f t="shared" si="20"/>
        <v>VENCIDO</v>
      </c>
      <c r="H637" s="67" t="s">
        <v>499</v>
      </c>
      <c r="I637" s="68" t="s">
        <v>439</v>
      </c>
    </row>
    <row r="638" spans="2:9">
      <c r="B638" s="65" t="s">
        <v>236</v>
      </c>
      <c r="C638" s="74">
        <v>0</v>
      </c>
      <c r="D638" s="94">
        <v>1425.79</v>
      </c>
      <c r="E638" s="89">
        <f t="shared" si="19"/>
        <v>11116585.2141</v>
      </c>
      <c r="F638" s="66">
        <v>45394</v>
      </c>
      <c r="G638" s="67" t="str">
        <f t="shared" si="20"/>
        <v>VENCIDO</v>
      </c>
      <c r="H638" s="67" t="s">
        <v>499</v>
      </c>
      <c r="I638" s="68" t="s">
        <v>439</v>
      </c>
    </row>
    <row r="639" spans="2:9">
      <c r="B639" s="65" t="s">
        <v>236</v>
      </c>
      <c r="C639" s="74">
        <v>0</v>
      </c>
      <c r="D639" s="94">
        <v>4091.25</v>
      </c>
      <c r="E639" s="89">
        <f t="shared" si="19"/>
        <v>31898617.087499999</v>
      </c>
      <c r="F639" s="66">
        <v>45421</v>
      </c>
      <c r="G639" s="67" t="str">
        <f t="shared" si="20"/>
        <v>VENCIDO</v>
      </c>
      <c r="H639" s="67" t="s">
        <v>499</v>
      </c>
      <c r="I639" s="68" t="s">
        <v>439</v>
      </c>
    </row>
    <row r="640" spans="2:9">
      <c r="B640" s="65" t="s">
        <v>236</v>
      </c>
      <c r="C640" s="74">
        <v>0</v>
      </c>
      <c r="D640" s="94">
        <v>5169.38</v>
      </c>
      <c r="E640" s="89">
        <f t="shared" si="19"/>
        <v>40304570.290200002</v>
      </c>
      <c r="F640" s="66">
        <v>45470</v>
      </c>
      <c r="G640" s="67" t="str">
        <f t="shared" si="20"/>
        <v>VENCIDO</v>
      </c>
      <c r="H640" s="67" t="s">
        <v>499</v>
      </c>
      <c r="I640" s="68" t="s">
        <v>439</v>
      </c>
    </row>
    <row r="641" spans="2:9">
      <c r="B641" s="65" t="s">
        <v>237</v>
      </c>
      <c r="C641" s="74">
        <v>0</v>
      </c>
      <c r="D641" s="94">
        <v>7065.5</v>
      </c>
      <c r="E641" s="89">
        <f t="shared" si="19"/>
        <v>55088219.744999997</v>
      </c>
      <c r="F641" s="66">
        <v>44252</v>
      </c>
      <c r="G641" s="67" t="str">
        <f t="shared" si="20"/>
        <v>VENCIDO</v>
      </c>
      <c r="H641" s="67" t="s">
        <v>499</v>
      </c>
      <c r="I641" s="68" t="s">
        <v>439</v>
      </c>
    </row>
    <row r="642" spans="2:9">
      <c r="B642" s="65" t="s">
        <v>238</v>
      </c>
      <c r="C642" s="74">
        <v>0</v>
      </c>
      <c r="D642" s="94">
        <v>4207</v>
      </c>
      <c r="E642" s="89">
        <f t="shared" si="19"/>
        <v>32801095.530000001</v>
      </c>
      <c r="F642" s="66">
        <v>45443</v>
      </c>
      <c r="G642" s="67" t="str">
        <f t="shared" si="20"/>
        <v>VENCIDO</v>
      </c>
      <c r="H642" s="67" t="s">
        <v>499</v>
      </c>
      <c r="I642" s="68" t="s">
        <v>439</v>
      </c>
    </row>
    <row r="643" spans="2:9">
      <c r="B643" s="65" t="s">
        <v>238</v>
      </c>
      <c r="C643" s="74">
        <v>0</v>
      </c>
      <c r="D643" s="94">
        <v>6417</v>
      </c>
      <c r="E643" s="89">
        <f t="shared" si="19"/>
        <v>50032001.43</v>
      </c>
      <c r="F643" s="66">
        <v>45443</v>
      </c>
      <c r="G643" s="67" t="str">
        <f t="shared" si="20"/>
        <v>VENCIDO</v>
      </c>
      <c r="H643" s="67" t="s">
        <v>499</v>
      </c>
      <c r="I643" s="68" t="s">
        <v>439</v>
      </c>
    </row>
    <row r="644" spans="2:9">
      <c r="B644" s="65" t="s">
        <v>238</v>
      </c>
      <c r="C644" s="74">
        <v>0</v>
      </c>
      <c r="D644" s="94">
        <v>692.5</v>
      </c>
      <c r="E644" s="89">
        <f t="shared" si="19"/>
        <v>5399277.0750000002</v>
      </c>
      <c r="F644" s="66">
        <v>45491</v>
      </c>
      <c r="G644" s="67" t="str">
        <f t="shared" si="20"/>
        <v>VENCIDO</v>
      </c>
      <c r="H644" s="67" t="s">
        <v>499</v>
      </c>
      <c r="I644" s="68" t="s">
        <v>439</v>
      </c>
    </row>
    <row r="645" spans="2:9">
      <c r="B645" s="65" t="s">
        <v>238</v>
      </c>
      <c r="C645" s="74">
        <v>0</v>
      </c>
      <c r="D645" s="94">
        <v>814</v>
      </c>
      <c r="E645" s="89">
        <f t="shared" si="19"/>
        <v>6346587.0599999996</v>
      </c>
      <c r="F645" s="66">
        <v>45491</v>
      </c>
      <c r="G645" s="67" t="str">
        <f t="shared" si="20"/>
        <v>VENCIDO</v>
      </c>
      <c r="H645" s="67" t="s">
        <v>499</v>
      </c>
      <c r="I645" s="68" t="s">
        <v>439</v>
      </c>
    </row>
    <row r="646" spans="2:9">
      <c r="B646" s="65" t="s">
        <v>238</v>
      </c>
      <c r="C646" s="74">
        <v>0</v>
      </c>
      <c r="D646" s="94">
        <v>1000.45</v>
      </c>
      <c r="E646" s="89">
        <f t="shared" si="19"/>
        <v>7800298.5555000007</v>
      </c>
      <c r="F646" s="66">
        <v>45470</v>
      </c>
      <c r="G646" s="67" t="str">
        <f t="shared" si="20"/>
        <v>VENCIDO</v>
      </c>
      <c r="H646" s="67" t="s">
        <v>499</v>
      </c>
      <c r="I646" s="68" t="s">
        <v>439</v>
      </c>
    </row>
    <row r="647" spans="2:9">
      <c r="B647" s="65" t="s">
        <v>239</v>
      </c>
      <c r="C647" s="74">
        <v>0</v>
      </c>
      <c r="D647" s="94">
        <v>979.8</v>
      </c>
      <c r="E647" s="89">
        <f t="shared" si="19"/>
        <v>7639294.8419999992</v>
      </c>
      <c r="F647" s="66">
        <v>45387</v>
      </c>
      <c r="G647" s="67" t="str">
        <f t="shared" si="20"/>
        <v>VENCIDO</v>
      </c>
      <c r="H647" s="67" t="s">
        <v>499</v>
      </c>
      <c r="I647" s="68" t="s">
        <v>441</v>
      </c>
    </row>
    <row r="648" spans="2:9">
      <c r="B648" s="65" t="s">
        <v>240</v>
      </c>
      <c r="C648" s="74">
        <v>0</v>
      </c>
      <c r="D648" s="94">
        <v>272.45</v>
      </c>
      <c r="E648" s="89">
        <f t="shared" si="19"/>
        <v>2124235.4354999997</v>
      </c>
      <c r="F648" s="66">
        <v>45332</v>
      </c>
      <c r="G648" s="67" t="str">
        <f t="shared" si="20"/>
        <v>VENCIDO</v>
      </c>
      <c r="H648" s="67" t="s">
        <v>499</v>
      </c>
      <c r="I648" s="68" t="s">
        <v>439</v>
      </c>
    </row>
    <row r="649" spans="2:9">
      <c r="B649" s="65" t="s">
        <v>240</v>
      </c>
      <c r="C649" s="74">
        <v>0</v>
      </c>
      <c r="D649" s="94">
        <v>56.6</v>
      </c>
      <c r="E649" s="89">
        <f t="shared" si="19"/>
        <v>441298.31400000001</v>
      </c>
      <c r="F649" s="66">
        <v>45400</v>
      </c>
      <c r="G649" s="67" t="str">
        <f t="shared" si="20"/>
        <v>VENCIDO</v>
      </c>
      <c r="H649" s="67" t="s">
        <v>499</v>
      </c>
      <c r="I649" s="68" t="s">
        <v>439</v>
      </c>
    </row>
    <row r="650" spans="2:9">
      <c r="B650" s="65" t="s">
        <v>240</v>
      </c>
      <c r="C650" s="74">
        <v>0</v>
      </c>
      <c r="D650" s="94">
        <v>3317.54</v>
      </c>
      <c r="E650" s="89">
        <f t="shared" si="19"/>
        <v>25866162.696600001</v>
      </c>
      <c r="F650" s="66">
        <v>45373</v>
      </c>
      <c r="G650" s="67" t="str">
        <f t="shared" si="20"/>
        <v>VENCIDO</v>
      </c>
      <c r="H650" s="67" t="s">
        <v>499</v>
      </c>
      <c r="I650" s="68" t="s">
        <v>439</v>
      </c>
    </row>
    <row r="651" spans="2:9">
      <c r="B651" s="65" t="s">
        <v>240</v>
      </c>
      <c r="C651" s="74">
        <v>0</v>
      </c>
      <c r="D651" s="94">
        <v>338</v>
      </c>
      <c r="E651" s="89">
        <f t="shared" si="19"/>
        <v>2635315.02</v>
      </c>
      <c r="F651" s="66">
        <v>45418</v>
      </c>
      <c r="G651" s="67" t="str">
        <f t="shared" si="20"/>
        <v>VENCIDO</v>
      </c>
      <c r="H651" s="67" t="s">
        <v>499</v>
      </c>
      <c r="I651" s="68" t="s">
        <v>439</v>
      </c>
    </row>
    <row r="652" spans="2:9">
      <c r="B652" s="65" t="s">
        <v>241</v>
      </c>
      <c r="C652" s="74">
        <v>0</v>
      </c>
      <c r="D652" s="94">
        <v>908.6</v>
      </c>
      <c r="E652" s="89">
        <f t="shared" si="19"/>
        <v>7084163.3940000003</v>
      </c>
      <c r="F652" s="66">
        <v>45350</v>
      </c>
      <c r="G652" s="67" t="str">
        <f t="shared" si="20"/>
        <v>VENCIDO</v>
      </c>
      <c r="H652" s="67" t="s">
        <v>499</v>
      </c>
      <c r="I652" s="68" t="s">
        <v>439</v>
      </c>
    </row>
    <row r="653" spans="2:9">
      <c r="B653" s="65" t="s">
        <v>241</v>
      </c>
      <c r="C653" s="74">
        <v>0</v>
      </c>
      <c r="D653" s="94">
        <v>2001.23</v>
      </c>
      <c r="E653" s="89">
        <f t="shared" ref="E653:E699" si="21">+D653*$C$7</f>
        <v>15603170.0517</v>
      </c>
      <c r="F653" s="66">
        <v>45350</v>
      </c>
      <c r="G653" s="67" t="str">
        <f t="shared" si="20"/>
        <v>VENCIDO</v>
      </c>
      <c r="H653" s="67" t="s">
        <v>499</v>
      </c>
      <c r="I653" s="68" t="s">
        <v>439</v>
      </c>
    </row>
    <row r="654" spans="2:9">
      <c r="B654" s="65" t="s">
        <v>241</v>
      </c>
      <c r="C654" s="74">
        <v>0</v>
      </c>
      <c r="D654" s="94">
        <v>268.77</v>
      </c>
      <c r="E654" s="89">
        <f t="shared" si="21"/>
        <v>2095543.2482999999</v>
      </c>
      <c r="F654" s="66">
        <v>45350</v>
      </c>
      <c r="G654" s="67" t="str">
        <f t="shared" si="20"/>
        <v>VENCIDO</v>
      </c>
      <c r="H654" s="67" t="s">
        <v>499</v>
      </c>
      <c r="I654" s="68" t="s">
        <v>439</v>
      </c>
    </row>
    <row r="655" spans="2:9">
      <c r="B655" s="65" t="s">
        <v>241</v>
      </c>
      <c r="C655" s="74">
        <v>0</v>
      </c>
      <c r="D655" s="94">
        <v>6385.3</v>
      </c>
      <c r="E655" s="89">
        <f t="shared" si="21"/>
        <v>49784843.186999999</v>
      </c>
      <c r="F655" s="66">
        <v>45350</v>
      </c>
      <c r="G655" s="67" t="str">
        <f t="shared" si="20"/>
        <v>VENCIDO</v>
      </c>
      <c r="H655" s="67" t="s">
        <v>499</v>
      </c>
      <c r="I655" s="68" t="s">
        <v>439</v>
      </c>
    </row>
    <row r="656" spans="2:9">
      <c r="B656" s="65" t="s">
        <v>241</v>
      </c>
      <c r="C656" s="74">
        <v>0</v>
      </c>
      <c r="D656" s="94">
        <v>643.91999999999996</v>
      </c>
      <c r="E656" s="89">
        <f t="shared" si="21"/>
        <v>5020509.0167999994</v>
      </c>
      <c r="F656" s="66">
        <v>45350</v>
      </c>
      <c r="G656" s="67" t="str">
        <f t="shared" si="20"/>
        <v>VENCIDO</v>
      </c>
      <c r="H656" s="67" t="s">
        <v>499</v>
      </c>
      <c r="I656" s="68" t="s">
        <v>439</v>
      </c>
    </row>
    <row r="657" spans="2:9">
      <c r="B657" s="65" t="s">
        <v>241</v>
      </c>
      <c r="C657" s="74">
        <v>0</v>
      </c>
      <c r="D657" s="94">
        <v>3489.08</v>
      </c>
      <c r="E657" s="89">
        <f t="shared" si="21"/>
        <v>27203624.053199999</v>
      </c>
      <c r="F657" s="66">
        <v>45350</v>
      </c>
      <c r="G657" s="67" t="str">
        <f t="shared" si="20"/>
        <v>VENCIDO</v>
      </c>
      <c r="H657" s="67" t="s">
        <v>499</v>
      </c>
      <c r="I657" s="68" t="s">
        <v>439</v>
      </c>
    </row>
    <row r="658" spans="2:9">
      <c r="B658" s="65" t="s">
        <v>241</v>
      </c>
      <c r="C658" s="74">
        <v>0</v>
      </c>
      <c r="D658" s="94">
        <v>1232</v>
      </c>
      <c r="E658" s="89">
        <f t="shared" si="21"/>
        <v>9605645.2799999993</v>
      </c>
      <c r="F658" s="66">
        <v>45350</v>
      </c>
      <c r="G658" s="67" t="str">
        <f t="shared" si="20"/>
        <v>VENCIDO</v>
      </c>
      <c r="H658" s="67" t="s">
        <v>499</v>
      </c>
      <c r="I658" s="68" t="s">
        <v>439</v>
      </c>
    </row>
    <row r="659" spans="2:9">
      <c r="B659" s="65" t="s">
        <v>241</v>
      </c>
      <c r="C659" s="74">
        <v>0</v>
      </c>
      <c r="D659" s="94">
        <v>981.2</v>
      </c>
      <c r="E659" s="89">
        <f t="shared" si="21"/>
        <v>7650210.3480000002</v>
      </c>
      <c r="F659" s="66">
        <v>45350</v>
      </c>
      <c r="G659" s="67" t="str">
        <f t="shared" si="20"/>
        <v>VENCIDO</v>
      </c>
      <c r="H659" s="67" t="s">
        <v>499</v>
      </c>
      <c r="I659" s="68" t="s">
        <v>439</v>
      </c>
    </row>
    <row r="660" spans="2:9">
      <c r="B660" s="65" t="s">
        <v>241</v>
      </c>
      <c r="C660" s="74">
        <v>0</v>
      </c>
      <c r="D660" s="94">
        <v>143.15</v>
      </c>
      <c r="E660" s="89">
        <f t="shared" si="21"/>
        <v>1116110.4885</v>
      </c>
      <c r="F660" s="66">
        <v>45350</v>
      </c>
      <c r="G660" s="67" t="str">
        <f t="shared" si="20"/>
        <v>VENCIDO</v>
      </c>
      <c r="H660" s="67" t="s">
        <v>499</v>
      </c>
      <c r="I660" s="68" t="s">
        <v>439</v>
      </c>
    </row>
    <row r="661" spans="2:9">
      <c r="B661" s="65" t="s">
        <v>241</v>
      </c>
      <c r="C661" s="74">
        <v>0</v>
      </c>
      <c r="D661" s="94">
        <v>1226.54</v>
      </c>
      <c r="E661" s="89">
        <f t="shared" si="21"/>
        <v>9563074.8065999988</v>
      </c>
      <c r="F661" s="66">
        <v>45351</v>
      </c>
      <c r="G661" s="67" t="str">
        <f t="shared" si="20"/>
        <v>VENCIDO</v>
      </c>
      <c r="H661" s="67" t="s">
        <v>499</v>
      </c>
      <c r="I661" s="68" t="s">
        <v>439</v>
      </c>
    </row>
    <row r="662" spans="2:9">
      <c r="B662" s="65" t="s">
        <v>241</v>
      </c>
      <c r="C662" s="74">
        <v>0</v>
      </c>
      <c r="D662" s="94">
        <v>1795.5</v>
      </c>
      <c r="E662" s="89">
        <f t="shared" si="21"/>
        <v>13999136.445</v>
      </c>
      <c r="F662" s="66">
        <v>45381</v>
      </c>
      <c r="G662" s="67" t="str">
        <f t="shared" si="20"/>
        <v>VENCIDO</v>
      </c>
      <c r="H662" s="67" t="s">
        <v>499</v>
      </c>
      <c r="I662" s="68" t="s">
        <v>439</v>
      </c>
    </row>
    <row r="663" spans="2:9">
      <c r="B663" s="65" t="s">
        <v>241</v>
      </c>
      <c r="C663" s="74">
        <v>0</v>
      </c>
      <c r="D663" s="94">
        <v>2105.21</v>
      </c>
      <c r="E663" s="89">
        <f t="shared" si="21"/>
        <v>16413880.275900001</v>
      </c>
      <c r="F663" s="66">
        <v>45350</v>
      </c>
      <c r="G663" s="67" t="str">
        <f t="shared" si="20"/>
        <v>VENCIDO</v>
      </c>
      <c r="H663" s="67" t="s">
        <v>499</v>
      </c>
      <c r="I663" s="68" t="s">
        <v>439</v>
      </c>
    </row>
    <row r="664" spans="2:9">
      <c r="B664" s="65" t="s">
        <v>241</v>
      </c>
      <c r="C664" s="74">
        <v>0</v>
      </c>
      <c r="D664" s="94">
        <v>3796.86</v>
      </c>
      <c r="E664" s="89">
        <f t="shared" si="21"/>
        <v>29603320.079399999</v>
      </c>
      <c r="F664" s="66">
        <v>45350</v>
      </c>
      <c r="G664" s="67" t="str">
        <f t="shared" si="20"/>
        <v>VENCIDO</v>
      </c>
      <c r="H664" s="67" t="s">
        <v>499</v>
      </c>
      <c r="I664" s="68" t="s">
        <v>439</v>
      </c>
    </row>
    <row r="665" spans="2:9">
      <c r="B665" s="65" t="s">
        <v>241</v>
      </c>
      <c r="C665" s="74">
        <v>0</v>
      </c>
      <c r="D665" s="94">
        <v>2683.03</v>
      </c>
      <c r="E665" s="89">
        <f t="shared" si="21"/>
        <v>20919021.473700002</v>
      </c>
      <c r="F665" s="66">
        <v>45349</v>
      </c>
      <c r="G665" s="67" t="str">
        <f t="shared" si="20"/>
        <v>VENCIDO</v>
      </c>
      <c r="H665" s="67" t="s">
        <v>499</v>
      </c>
      <c r="I665" s="68" t="s">
        <v>439</v>
      </c>
    </row>
    <row r="666" spans="2:9">
      <c r="B666" s="65" t="s">
        <v>241</v>
      </c>
      <c r="C666" s="74">
        <v>0</v>
      </c>
      <c r="D666" s="94">
        <v>6848.8</v>
      </c>
      <c r="E666" s="89">
        <f t="shared" si="21"/>
        <v>53398655.351999998</v>
      </c>
      <c r="F666" s="66">
        <v>45350</v>
      </c>
      <c r="G666" s="67" t="str">
        <f t="shared" si="20"/>
        <v>VENCIDO</v>
      </c>
      <c r="H666" s="67" t="s">
        <v>499</v>
      </c>
      <c r="I666" s="68" t="s">
        <v>439</v>
      </c>
    </row>
    <row r="667" spans="2:9">
      <c r="B667" s="65" t="s">
        <v>243</v>
      </c>
      <c r="C667" s="74">
        <v>0</v>
      </c>
      <c r="D667" s="94">
        <v>3000</v>
      </c>
      <c r="E667" s="89">
        <f t="shared" si="21"/>
        <v>23390370</v>
      </c>
      <c r="F667" s="66">
        <v>45442</v>
      </c>
      <c r="G667" s="67" t="str">
        <f t="shared" si="20"/>
        <v>VENCIDO</v>
      </c>
      <c r="H667" s="67" t="s">
        <v>648</v>
      </c>
      <c r="I667" s="68" t="s">
        <v>439</v>
      </c>
    </row>
    <row r="668" spans="2:9">
      <c r="B668" s="65" t="s">
        <v>243</v>
      </c>
      <c r="C668" s="74">
        <v>0</v>
      </c>
      <c r="D668" s="94">
        <v>3520</v>
      </c>
      <c r="E668" s="89">
        <f t="shared" si="21"/>
        <v>27444700.800000001</v>
      </c>
      <c r="F668" s="66">
        <v>45442</v>
      </c>
      <c r="G668" s="67" t="str">
        <f t="shared" si="20"/>
        <v>VENCIDO</v>
      </c>
      <c r="H668" s="67" t="s">
        <v>648</v>
      </c>
      <c r="I668" s="68" t="s">
        <v>439</v>
      </c>
    </row>
    <row r="669" spans="2:9">
      <c r="B669" s="65" t="s">
        <v>243</v>
      </c>
      <c r="C669" s="74">
        <v>0</v>
      </c>
      <c r="D669" s="94">
        <v>3549</v>
      </c>
      <c r="E669" s="89">
        <f t="shared" si="21"/>
        <v>27670807.710000001</v>
      </c>
      <c r="F669" s="66">
        <v>45442</v>
      </c>
      <c r="G669" s="67" t="str">
        <f t="shared" si="20"/>
        <v>VENCIDO</v>
      </c>
      <c r="H669" s="67" t="s">
        <v>648</v>
      </c>
      <c r="I669" s="68" t="s">
        <v>439</v>
      </c>
    </row>
    <row r="670" spans="2:9">
      <c r="B670" s="65" t="s">
        <v>243</v>
      </c>
      <c r="C670" s="74">
        <v>0</v>
      </c>
      <c r="D670" s="94">
        <v>651</v>
      </c>
      <c r="E670" s="89">
        <f t="shared" si="21"/>
        <v>5075710.29</v>
      </c>
      <c r="F670" s="66">
        <v>45442</v>
      </c>
      <c r="G670" s="67" t="str">
        <f t="shared" si="20"/>
        <v>VENCIDO</v>
      </c>
      <c r="H670" s="67" t="s">
        <v>648</v>
      </c>
      <c r="I670" s="68" t="s">
        <v>439</v>
      </c>
    </row>
    <row r="671" spans="2:9">
      <c r="B671" s="65" t="s">
        <v>244</v>
      </c>
      <c r="C671" s="74">
        <v>0</v>
      </c>
      <c r="D671" s="94">
        <v>21.2</v>
      </c>
      <c r="E671" s="89">
        <f t="shared" si="21"/>
        <v>165291.948</v>
      </c>
      <c r="F671" s="66">
        <v>45350</v>
      </c>
      <c r="G671" s="67" t="str">
        <f t="shared" si="20"/>
        <v>VENCIDO</v>
      </c>
      <c r="H671" s="67" t="s">
        <v>499</v>
      </c>
      <c r="I671" s="68" t="s">
        <v>439</v>
      </c>
    </row>
    <row r="672" spans="2:9">
      <c r="B672" s="65" t="s">
        <v>246</v>
      </c>
      <c r="C672" s="74">
        <v>0</v>
      </c>
      <c r="D672" s="94">
        <v>4278.25</v>
      </c>
      <c r="E672" s="89">
        <f t="shared" si="21"/>
        <v>33356616.817499999</v>
      </c>
      <c r="F672" s="66">
        <v>45534</v>
      </c>
      <c r="G672" s="67" t="str">
        <f t="shared" si="20"/>
        <v>VENCIDO</v>
      </c>
      <c r="H672" s="67" t="s">
        <v>499</v>
      </c>
      <c r="I672" s="68" t="s">
        <v>439</v>
      </c>
    </row>
    <row r="673" spans="2:9">
      <c r="B673" s="65" t="s">
        <v>246</v>
      </c>
      <c r="C673" s="74">
        <v>0</v>
      </c>
      <c r="D673" s="94">
        <v>4278.25</v>
      </c>
      <c r="E673" s="89">
        <f t="shared" si="21"/>
        <v>33356616.817499999</v>
      </c>
      <c r="F673" s="66">
        <v>45534</v>
      </c>
      <c r="G673" s="67" t="str">
        <f t="shared" si="20"/>
        <v>VENCIDO</v>
      </c>
      <c r="H673" s="67" t="s">
        <v>499</v>
      </c>
      <c r="I673" s="68" t="s">
        <v>439</v>
      </c>
    </row>
    <row r="674" spans="2:9">
      <c r="B674" s="65" t="s">
        <v>247</v>
      </c>
      <c r="C674" s="74">
        <v>0</v>
      </c>
      <c r="D674" s="94">
        <v>4075.97</v>
      </c>
      <c r="E674" s="89">
        <f t="shared" si="21"/>
        <v>31779482.136299998</v>
      </c>
      <c r="F674" s="66">
        <v>45547</v>
      </c>
      <c r="G674" s="67" t="str">
        <f t="shared" si="20"/>
        <v>VENCIDO</v>
      </c>
      <c r="H674" s="67" t="s">
        <v>499</v>
      </c>
      <c r="I674" s="68" t="s">
        <v>439</v>
      </c>
    </row>
    <row r="675" spans="2:9">
      <c r="B675" s="65" t="s">
        <v>248</v>
      </c>
      <c r="C675" s="74">
        <v>0</v>
      </c>
      <c r="D675" s="94">
        <v>2646</v>
      </c>
      <c r="E675" s="89">
        <f t="shared" si="21"/>
        <v>20630306.34</v>
      </c>
      <c r="F675" s="66">
        <v>45199</v>
      </c>
      <c r="G675" s="67" t="str">
        <f t="shared" si="20"/>
        <v>VENCIDO</v>
      </c>
      <c r="H675" s="67" t="s">
        <v>499</v>
      </c>
      <c r="I675" s="68" t="s">
        <v>439</v>
      </c>
    </row>
    <row r="676" spans="2:9">
      <c r="B676" s="65" t="s">
        <v>248</v>
      </c>
      <c r="C676" s="74">
        <v>0</v>
      </c>
      <c r="D676" s="94">
        <v>6174</v>
      </c>
      <c r="E676" s="89">
        <f t="shared" si="21"/>
        <v>48137381.460000001</v>
      </c>
      <c r="F676" s="66">
        <v>45350</v>
      </c>
      <c r="G676" s="67" t="str">
        <f t="shared" si="20"/>
        <v>VENCIDO</v>
      </c>
      <c r="H676" s="67" t="s">
        <v>499</v>
      </c>
      <c r="I676" s="68" t="s">
        <v>439</v>
      </c>
    </row>
    <row r="677" spans="2:9">
      <c r="B677" s="65" t="s">
        <v>248</v>
      </c>
      <c r="C677" s="74">
        <v>0</v>
      </c>
      <c r="D677" s="94">
        <v>588</v>
      </c>
      <c r="E677" s="89">
        <f t="shared" si="21"/>
        <v>4584512.5199999996</v>
      </c>
      <c r="F677" s="66">
        <v>45357</v>
      </c>
      <c r="G677" s="67" t="str">
        <f t="shared" si="20"/>
        <v>VENCIDO</v>
      </c>
      <c r="H677" s="67" t="s">
        <v>499</v>
      </c>
      <c r="I677" s="68" t="s">
        <v>439</v>
      </c>
    </row>
    <row r="678" spans="2:9">
      <c r="B678" s="65" t="s">
        <v>249</v>
      </c>
      <c r="C678" s="74">
        <v>0</v>
      </c>
      <c r="D678" s="94">
        <v>3500</v>
      </c>
      <c r="E678" s="89">
        <f t="shared" si="21"/>
        <v>27288765</v>
      </c>
      <c r="F678" s="66">
        <v>44925</v>
      </c>
      <c r="G678" s="67" t="str">
        <f t="shared" si="20"/>
        <v>VENCIDO</v>
      </c>
      <c r="H678" s="67" t="s">
        <v>499</v>
      </c>
      <c r="I678" s="68" t="s">
        <v>45</v>
      </c>
    </row>
    <row r="679" spans="2:9">
      <c r="B679" s="65" t="s">
        <v>250</v>
      </c>
      <c r="C679" s="74">
        <v>0</v>
      </c>
      <c r="D679" s="94">
        <v>1352.56</v>
      </c>
      <c r="E679" s="89">
        <f t="shared" si="21"/>
        <v>10545626.282399999</v>
      </c>
      <c r="F679" s="66">
        <v>45535</v>
      </c>
      <c r="G679" s="67" t="str">
        <f t="shared" si="20"/>
        <v>VENCIDO</v>
      </c>
      <c r="H679" s="67" t="s">
        <v>499</v>
      </c>
      <c r="I679" s="68" t="s">
        <v>439</v>
      </c>
    </row>
    <row r="680" spans="2:9">
      <c r="B680" s="65" t="s">
        <v>511</v>
      </c>
      <c r="C680" s="74">
        <v>0</v>
      </c>
      <c r="D680" s="94">
        <v>1448.64</v>
      </c>
      <c r="E680" s="89">
        <f t="shared" si="21"/>
        <v>11294741.865600001</v>
      </c>
      <c r="F680" s="66">
        <v>45511</v>
      </c>
      <c r="G680" s="67" t="str">
        <f t="shared" si="20"/>
        <v>VENCIDO</v>
      </c>
      <c r="H680" s="67" t="s">
        <v>499</v>
      </c>
      <c r="I680" s="68" t="s">
        <v>439</v>
      </c>
    </row>
    <row r="681" spans="2:9">
      <c r="B681" s="65" t="s">
        <v>511</v>
      </c>
      <c r="C681" s="74">
        <v>0</v>
      </c>
      <c r="D681" s="94">
        <v>971.46</v>
      </c>
      <c r="E681" s="89">
        <f t="shared" si="21"/>
        <v>7574269.6134000001</v>
      </c>
      <c r="F681" s="66">
        <v>45511</v>
      </c>
      <c r="G681" s="67" t="str">
        <f t="shared" si="20"/>
        <v>VENCIDO</v>
      </c>
      <c r="H681" s="67" t="s">
        <v>499</v>
      </c>
      <c r="I681" s="68" t="s">
        <v>439</v>
      </c>
    </row>
    <row r="682" spans="2:9">
      <c r="B682" s="65" t="s">
        <v>511</v>
      </c>
      <c r="C682" s="74">
        <v>0</v>
      </c>
      <c r="D682" s="94">
        <v>656.22</v>
      </c>
      <c r="E682" s="89">
        <f t="shared" si="21"/>
        <v>5116409.5338000003</v>
      </c>
      <c r="F682" s="66">
        <v>45542</v>
      </c>
      <c r="G682" s="67" t="str">
        <f t="shared" si="20"/>
        <v>VENCIDO</v>
      </c>
      <c r="H682" s="67" t="s">
        <v>499</v>
      </c>
      <c r="I682" s="68" t="s">
        <v>439</v>
      </c>
    </row>
    <row r="683" spans="2:9">
      <c r="B683" s="65" t="s">
        <v>511</v>
      </c>
      <c r="C683" s="74">
        <v>0</v>
      </c>
      <c r="D683" s="94">
        <v>216.39</v>
      </c>
      <c r="E683" s="89">
        <f t="shared" si="21"/>
        <v>1687147.3880999999</v>
      </c>
      <c r="F683" s="66">
        <v>45542</v>
      </c>
      <c r="G683" s="67" t="str">
        <f t="shared" si="20"/>
        <v>VENCIDO</v>
      </c>
      <c r="H683" s="67" t="s">
        <v>499</v>
      </c>
      <c r="I683" s="68" t="s">
        <v>439</v>
      </c>
    </row>
    <row r="684" spans="2:9">
      <c r="B684" s="65" t="s">
        <v>511</v>
      </c>
      <c r="C684" s="74">
        <v>0</v>
      </c>
      <c r="D684" s="94">
        <v>623.25</v>
      </c>
      <c r="E684" s="89">
        <f t="shared" si="21"/>
        <v>4859349.3674999997</v>
      </c>
      <c r="F684" s="66">
        <v>45542</v>
      </c>
      <c r="G684" s="67" t="str">
        <f t="shared" si="20"/>
        <v>VENCIDO</v>
      </c>
      <c r="H684" s="67" t="s">
        <v>499</v>
      </c>
      <c r="I684" s="68" t="s">
        <v>439</v>
      </c>
    </row>
    <row r="685" spans="2:9">
      <c r="B685" s="65" t="s">
        <v>252</v>
      </c>
      <c r="C685" s="74">
        <v>0</v>
      </c>
      <c r="D685" s="94">
        <v>651.29999999999995</v>
      </c>
      <c r="E685" s="89">
        <f t="shared" si="21"/>
        <v>5078049.3269999996</v>
      </c>
      <c r="F685" s="66">
        <v>45502</v>
      </c>
      <c r="G685" s="67" t="str">
        <f t="shared" si="20"/>
        <v>VENCIDO</v>
      </c>
      <c r="H685" s="67" t="s">
        <v>499</v>
      </c>
      <c r="I685" s="68" t="s">
        <v>439</v>
      </c>
    </row>
    <row r="686" spans="2:9">
      <c r="B686" s="65" t="s">
        <v>252</v>
      </c>
      <c r="C686" s="74">
        <v>0</v>
      </c>
      <c r="D686" s="94">
        <v>4186.6499999999996</v>
      </c>
      <c r="E686" s="89">
        <f t="shared" si="21"/>
        <v>32642430.853499997</v>
      </c>
      <c r="F686" s="66">
        <v>45502</v>
      </c>
      <c r="G686" s="67" t="str">
        <f t="shared" ref="G686:G749" si="22">+IF($C$6-F686&gt;0,"VENCIDO","VIGENTE")</f>
        <v>VENCIDO</v>
      </c>
      <c r="H686" s="67" t="s">
        <v>499</v>
      </c>
      <c r="I686" s="68" t="s">
        <v>439</v>
      </c>
    </row>
    <row r="687" spans="2:9">
      <c r="B687" s="65" t="s">
        <v>252</v>
      </c>
      <c r="C687" s="74">
        <v>0</v>
      </c>
      <c r="D687" s="94">
        <v>4254.8999999999996</v>
      </c>
      <c r="E687" s="89">
        <f t="shared" si="21"/>
        <v>33174561.770999998</v>
      </c>
      <c r="F687" s="66">
        <v>45502</v>
      </c>
      <c r="G687" s="67" t="str">
        <f t="shared" si="22"/>
        <v>VENCIDO</v>
      </c>
      <c r="H687" s="67" t="s">
        <v>499</v>
      </c>
      <c r="I687" s="68" t="s">
        <v>439</v>
      </c>
    </row>
    <row r="688" spans="2:9">
      <c r="B688" s="65" t="s">
        <v>252</v>
      </c>
      <c r="C688" s="74">
        <v>0</v>
      </c>
      <c r="D688" s="94">
        <v>4186.6499999999996</v>
      </c>
      <c r="E688" s="89">
        <f t="shared" si="21"/>
        <v>32642430.853499997</v>
      </c>
      <c r="F688" s="66">
        <v>45502</v>
      </c>
      <c r="G688" s="67" t="str">
        <f t="shared" si="22"/>
        <v>VENCIDO</v>
      </c>
      <c r="H688" s="67" t="s">
        <v>499</v>
      </c>
      <c r="I688" s="68" t="s">
        <v>439</v>
      </c>
    </row>
    <row r="689" spans="2:9">
      <c r="B689" s="65" t="s">
        <v>252</v>
      </c>
      <c r="C689" s="74">
        <v>0</v>
      </c>
      <c r="D689" s="94">
        <v>1105.6500000000001</v>
      </c>
      <c r="E689" s="89">
        <f t="shared" si="21"/>
        <v>8620520.8635000009</v>
      </c>
      <c r="F689" s="66">
        <v>45518</v>
      </c>
      <c r="G689" s="67" t="str">
        <f t="shared" si="22"/>
        <v>VENCIDO</v>
      </c>
      <c r="H689" s="67" t="s">
        <v>499</v>
      </c>
      <c r="I689" s="68" t="s">
        <v>439</v>
      </c>
    </row>
    <row r="690" spans="2:9">
      <c r="B690" s="65" t="s">
        <v>252</v>
      </c>
      <c r="C690" s="74">
        <v>0</v>
      </c>
      <c r="D690" s="94">
        <v>6928.35</v>
      </c>
      <c r="E690" s="89">
        <f t="shared" si="21"/>
        <v>54018889.9965</v>
      </c>
      <c r="F690" s="66">
        <v>45518</v>
      </c>
      <c r="G690" s="67" t="str">
        <f t="shared" si="22"/>
        <v>VENCIDO</v>
      </c>
      <c r="H690" s="67" t="s">
        <v>499</v>
      </c>
      <c r="I690" s="68" t="s">
        <v>439</v>
      </c>
    </row>
    <row r="691" spans="2:9">
      <c r="B691" s="65" t="s">
        <v>252</v>
      </c>
      <c r="C691" s="74">
        <v>0</v>
      </c>
      <c r="D691" s="94">
        <v>3900</v>
      </c>
      <c r="E691" s="89">
        <f t="shared" si="21"/>
        <v>30407481</v>
      </c>
      <c r="F691" s="66">
        <v>45551</v>
      </c>
      <c r="G691" s="67" t="str">
        <f t="shared" si="22"/>
        <v>VENCIDO</v>
      </c>
      <c r="H691" s="67" t="s">
        <v>499</v>
      </c>
      <c r="I691" s="68" t="s">
        <v>439</v>
      </c>
    </row>
    <row r="692" spans="2:9">
      <c r="B692" s="65" t="s">
        <v>252</v>
      </c>
      <c r="C692" s="74">
        <v>0</v>
      </c>
      <c r="D692" s="94">
        <v>460.2</v>
      </c>
      <c r="E692" s="89">
        <f t="shared" si="21"/>
        <v>3588082.7579999999</v>
      </c>
      <c r="F692" s="66">
        <v>45551</v>
      </c>
      <c r="G692" s="67" t="str">
        <f t="shared" si="22"/>
        <v>VENCIDO</v>
      </c>
      <c r="H692" s="67" t="s">
        <v>499</v>
      </c>
      <c r="I692" s="68" t="s">
        <v>439</v>
      </c>
    </row>
    <row r="693" spans="2:9">
      <c r="B693" s="65" t="s">
        <v>512</v>
      </c>
      <c r="C693" s="74">
        <v>0</v>
      </c>
      <c r="D693" s="94">
        <v>952.5</v>
      </c>
      <c r="E693" s="89">
        <f t="shared" si="21"/>
        <v>7426442.4749999996</v>
      </c>
      <c r="F693" s="66">
        <v>45476</v>
      </c>
      <c r="G693" s="67" t="str">
        <f t="shared" si="22"/>
        <v>VENCIDO</v>
      </c>
      <c r="H693" s="67" t="s">
        <v>499</v>
      </c>
      <c r="I693" s="68" t="s">
        <v>439</v>
      </c>
    </row>
    <row r="694" spans="2:9">
      <c r="B694" s="65" t="s">
        <v>512</v>
      </c>
      <c r="C694" s="74">
        <v>0</v>
      </c>
      <c r="D694" s="94">
        <v>1490.25</v>
      </c>
      <c r="E694" s="89">
        <f t="shared" si="21"/>
        <v>11619166.297499999</v>
      </c>
      <c r="F694" s="66">
        <v>45514</v>
      </c>
      <c r="G694" s="67" t="str">
        <f t="shared" si="22"/>
        <v>VENCIDO</v>
      </c>
      <c r="H694" s="67" t="s">
        <v>499</v>
      </c>
      <c r="I694" s="68" t="s">
        <v>439</v>
      </c>
    </row>
    <row r="695" spans="2:9">
      <c r="B695" s="65" t="s">
        <v>512</v>
      </c>
      <c r="C695" s="74">
        <v>0</v>
      </c>
      <c r="D695" s="94">
        <v>135</v>
      </c>
      <c r="E695" s="89">
        <f t="shared" si="21"/>
        <v>1052566.6499999999</v>
      </c>
      <c r="F695" s="66">
        <v>45514</v>
      </c>
      <c r="G695" s="67" t="str">
        <f t="shared" si="22"/>
        <v>VENCIDO</v>
      </c>
      <c r="H695" s="67" t="s">
        <v>499</v>
      </c>
      <c r="I695" s="68" t="s">
        <v>439</v>
      </c>
    </row>
    <row r="696" spans="2:9">
      <c r="B696" s="65" t="s">
        <v>512</v>
      </c>
      <c r="C696" s="74">
        <v>0</v>
      </c>
      <c r="D696" s="94">
        <v>3362.56</v>
      </c>
      <c r="E696" s="89">
        <f t="shared" si="21"/>
        <v>26217174.182399999</v>
      </c>
      <c r="F696" s="66">
        <v>45544</v>
      </c>
      <c r="G696" s="67" t="str">
        <f t="shared" si="22"/>
        <v>VENCIDO</v>
      </c>
      <c r="H696" s="67" t="s">
        <v>499</v>
      </c>
      <c r="I696" s="68" t="s">
        <v>439</v>
      </c>
    </row>
    <row r="697" spans="2:9">
      <c r="B697" s="65" t="s">
        <v>253</v>
      </c>
      <c r="C697" s="74">
        <v>0</v>
      </c>
      <c r="D697" s="94">
        <v>5534</v>
      </c>
      <c r="E697" s="89">
        <f t="shared" si="21"/>
        <v>43147435.859999999</v>
      </c>
      <c r="F697" s="66">
        <v>45541</v>
      </c>
      <c r="G697" s="67" t="str">
        <f t="shared" si="22"/>
        <v>VENCIDO</v>
      </c>
      <c r="H697" s="67" t="s">
        <v>499</v>
      </c>
      <c r="I697" s="68" t="s">
        <v>439</v>
      </c>
    </row>
    <row r="698" spans="2:9">
      <c r="B698" s="65" t="s">
        <v>254</v>
      </c>
      <c r="C698" s="74">
        <v>0</v>
      </c>
      <c r="D698" s="94">
        <v>5129.45</v>
      </c>
      <c r="E698" s="89">
        <f t="shared" si="21"/>
        <v>39993244.465499997</v>
      </c>
      <c r="F698" s="66">
        <v>45518</v>
      </c>
      <c r="G698" s="67" t="str">
        <f t="shared" si="22"/>
        <v>VENCIDO</v>
      </c>
      <c r="H698" s="67" t="s">
        <v>499</v>
      </c>
      <c r="I698" s="68" t="s">
        <v>439</v>
      </c>
    </row>
    <row r="699" spans="2:9">
      <c r="B699" s="65" t="s">
        <v>254</v>
      </c>
      <c r="C699" s="74">
        <v>0</v>
      </c>
      <c r="D699" s="94">
        <v>6073.17</v>
      </c>
      <c r="E699" s="89">
        <f t="shared" si="21"/>
        <v>47351231.124300003</v>
      </c>
      <c r="F699" s="66">
        <v>45545</v>
      </c>
      <c r="G699" s="67" t="str">
        <f t="shared" si="22"/>
        <v>VENCIDO</v>
      </c>
      <c r="H699" s="67" t="s">
        <v>499</v>
      </c>
      <c r="I699" s="68" t="s">
        <v>439</v>
      </c>
    </row>
    <row r="700" spans="2:9">
      <c r="B700" s="65" t="s">
        <v>255</v>
      </c>
      <c r="C700" s="74">
        <v>2299999.9999999981</v>
      </c>
      <c r="D700" s="94">
        <v>0</v>
      </c>
      <c r="E700" s="89">
        <f t="shared" ref="E700:E713" si="23">+C700</f>
        <v>2299999.9999999981</v>
      </c>
      <c r="F700" s="66">
        <v>45359</v>
      </c>
      <c r="G700" s="67" t="str">
        <f t="shared" si="22"/>
        <v>VENCIDO</v>
      </c>
      <c r="H700" s="67" t="s">
        <v>499</v>
      </c>
      <c r="I700" s="68" t="s">
        <v>442</v>
      </c>
    </row>
    <row r="701" spans="2:9">
      <c r="B701" s="65" t="s">
        <v>256</v>
      </c>
      <c r="C701" s="74">
        <v>1739000.0000000002</v>
      </c>
      <c r="D701" s="94">
        <v>0</v>
      </c>
      <c r="E701" s="89">
        <f t="shared" si="23"/>
        <v>1739000.0000000002</v>
      </c>
      <c r="F701" s="66">
        <v>45514</v>
      </c>
      <c r="G701" s="67" t="str">
        <f t="shared" si="22"/>
        <v>VENCIDO</v>
      </c>
      <c r="H701" s="67" t="s">
        <v>499</v>
      </c>
      <c r="I701" s="68" t="s">
        <v>442</v>
      </c>
    </row>
    <row r="702" spans="2:9">
      <c r="B702" s="65" t="s">
        <v>256</v>
      </c>
      <c r="C702" s="74">
        <v>3159000.0000000019</v>
      </c>
      <c r="D702" s="94">
        <v>0</v>
      </c>
      <c r="E702" s="89">
        <f t="shared" si="23"/>
        <v>3159000.0000000019</v>
      </c>
      <c r="F702" s="66">
        <v>45513</v>
      </c>
      <c r="G702" s="67" t="str">
        <f t="shared" si="22"/>
        <v>VENCIDO</v>
      </c>
      <c r="H702" s="67" t="s">
        <v>499</v>
      </c>
      <c r="I702" s="68" t="s">
        <v>442</v>
      </c>
    </row>
    <row r="703" spans="2:9">
      <c r="B703" s="65" t="s">
        <v>63</v>
      </c>
      <c r="C703" s="74">
        <v>2540904.0000000014</v>
      </c>
      <c r="D703" s="94">
        <v>0</v>
      </c>
      <c r="E703" s="89">
        <f t="shared" si="23"/>
        <v>2540904.0000000014</v>
      </c>
      <c r="F703" s="66">
        <v>45560</v>
      </c>
      <c r="G703" s="67" t="str">
        <f t="shared" si="22"/>
        <v>VENCIDO</v>
      </c>
      <c r="H703" s="67" t="s">
        <v>499</v>
      </c>
      <c r="I703" s="68" t="s">
        <v>442</v>
      </c>
    </row>
    <row r="704" spans="2:9">
      <c r="B704" s="65" t="s">
        <v>63</v>
      </c>
      <c r="C704" s="74">
        <v>2267908.9999999986</v>
      </c>
      <c r="D704" s="94">
        <v>0</v>
      </c>
      <c r="E704" s="89">
        <f t="shared" si="23"/>
        <v>2267908.9999999986</v>
      </c>
      <c r="F704" s="66">
        <v>45530</v>
      </c>
      <c r="G704" s="67" t="str">
        <f t="shared" si="22"/>
        <v>VENCIDO</v>
      </c>
      <c r="H704" s="67" t="s">
        <v>499</v>
      </c>
      <c r="I704" s="68" t="s">
        <v>442</v>
      </c>
    </row>
    <row r="705" spans="2:9">
      <c r="B705" s="65" t="s">
        <v>63</v>
      </c>
      <c r="C705" s="74">
        <v>2301927.0000000014</v>
      </c>
      <c r="D705" s="94">
        <v>0</v>
      </c>
      <c r="E705" s="89">
        <f t="shared" si="23"/>
        <v>2301927.0000000014</v>
      </c>
      <c r="F705" s="66">
        <v>45560</v>
      </c>
      <c r="G705" s="67" t="str">
        <f t="shared" si="22"/>
        <v>VENCIDO</v>
      </c>
      <c r="H705" s="67" t="s">
        <v>499</v>
      </c>
      <c r="I705" s="68" t="s">
        <v>442</v>
      </c>
    </row>
    <row r="706" spans="2:9">
      <c r="B706" s="65" t="s">
        <v>63</v>
      </c>
      <c r="C706" s="74">
        <v>4183598.0000000005</v>
      </c>
      <c r="D706" s="94">
        <v>0</v>
      </c>
      <c r="E706" s="89">
        <f t="shared" si="23"/>
        <v>4183598.0000000005</v>
      </c>
      <c r="F706" s="66">
        <v>45560</v>
      </c>
      <c r="G706" s="67" t="str">
        <f t="shared" si="22"/>
        <v>VENCIDO</v>
      </c>
      <c r="H706" s="67" t="s">
        <v>499</v>
      </c>
      <c r="I706" s="68" t="s">
        <v>442</v>
      </c>
    </row>
    <row r="707" spans="2:9">
      <c r="B707" s="65" t="s">
        <v>63</v>
      </c>
      <c r="C707" s="74">
        <v>2226658.0000000023</v>
      </c>
      <c r="D707" s="94">
        <v>0</v>
      </c>
      <c r="E707" s="89">
        <f t="shared" si="23"/>
        <v>2226658.0000000023</v>
      </c>
      <c r="F707" s="66">
        <v>45530</v>
      </c>
      <c r="G707" s="67" t="str">
        <f t="shared" si="22"/>
        <v>VENCIDO</v>
      </c>
      <c r="H707" s="67" t="s">
        <v>499</v>
      </c>
      <c r="I707" s="68" t="s">
        <v>442</v>
      </c>
    </row>
    <row r="708" spans="2:9">
      <c r="B708" s="65" t="s">
        <v>63</v>
      </c>
      <c r="C708" s="74">
        <v>2260057.9999999977</v>
      </c>
      <c r="D708" s="94">
        <v>0</v>
      </c>
      <c r="E708" s="89">
        <f t="shared" si="23"/>
        <v>2260057.9999999977</v>
      </c>
      <c r="F708" s="66">
        <v>45560</v>
      </c>
      <c r="G708" s="67" t="str">
        <f t="shared" si="22"/>
        <v>VENCIDO</v>
      </c>
      <c r="H708" s="67" t="s">
        <v>499</v>
      </c>
      <c r="I708" s="68" t="s">
        <v>442</v>
      </c>
    </row>
    <row r="709" spans="2:9">
      <c r="B709" s="65" t="s">
        <v>63</v>
      </c>
      <c r="C709" s="74">
        <v>3921000</v>
      </c>
      <c r="D709" s="94">
        <v>0</v>
      </c>
      <c r="E709" s="89">
        <f t="shared" si="23"/>
        <v>3921000</v>
      </c>
      <c r="F709" s="66">
        <v>45400</v>
      </c>
      <c r="G709" s="67" t="str">
        <f t="shared" si="22"/>
        <v>VENCIDO</v>
      </c>
      <c r="H709" s="67" t="s">
        <v>499</v>
      </c>
      <c r="I709" s="68" t="s">
        <v>442</v>
      </c>
    </row>
    <row r="710" spans="2:9">
      <c r="B710" s="65" t="s">
        <v>63</v>
      </c>
      <c r="C710" s="74">
        <v>1191000.0000000026</v>
      </c>
      <c r="D710" s="94">
        <v>0</v>
      </c>
      <c r="E710" s="89">
        <f t="shared" si="23"/>
        <v>1191000.0000000026</v>
      </c>
      <c r="F710" s="66">
        <v>45485</v>
      </c>
      <c r="G710" s="67" t="str">
        <f t="shared" si="22"/>
        <v>VENCIDO</v>
      </c>
      <c r="H710" s="67" t="s">
        <v>499</v>
      </c>
      <c r="I710" s="68" t="s">
        <v>442</v>
      </c>
    </row>
    <row r="711" spans="2:9">
      <c r="B711" s="65" t="s">
        <v>63</v>
      </c>
      <c r="C711" s="74">
        <v>146999.99999999971</v>
      </c>
      <c r="D711" s="94">
        <v>0</v>
      </c>
      <c r="E711" s="89">
        <f t="shared" si="23"/>
        <v>146999.99999999971</v>
      </c>
      <c r="F711" s="66">
        <v>45518</v>
      </c>
      <c r="G711" s="67" t="str">
        <f t="shared" si="22"/>
        <v>VENCIDO</v>
      </c>
      <c r="H711" s="67" t="s">
        <v>499</v>
      </c>
      <c r="I711" s="68" t="s">
        <v>442</v>
      </c>
    </row>
    <row r="712" spans="2:9">
      <c r="B712" s="1" t="s">
        <v>63</v>
      </c>
      <c r="C712" s="74">
        <v>1397999.9999999974</v>
      </c>
      <c r="D712" s="94">
        <v>0</v>
      </c>
      <c r="E712" s="89">
        <f t="shared" si="23"/>
        <v>1397999.9999999974</v>
      </c>
      <c r="F712" s="66">
        <v>45518</v>
      </c>
      <c r="G712" s="67" t="str">
        <f t="shared" si="22"/>
        <v>VENCIDO</v>
      </c>
      <c r="H712" s="67" t="s">
        <v>499</v>
      </c>
      <c r="I712" s="68" t="s">
        <v>442</v>
      </c>
    </row>
    <row r="713" spans="2:9">
      <c r="B713" s="1" t="s">
        <v>63</v>
      </c>
      <c r="C713" s="74">
        <v>157000.00000000032</v>
      </c>
      <c r="D713" s="94">
        <v>0</v>
      </c>
      <c r="E713" s="89">
        <f t="shared" si="23"/>
        <v>157000.00000000032</v>
      </c>
      <c r="F713" s="66">
        <v>45518</v>
      </c>
      <c r="G713" s="67" t="str">
        <f t="shared" si="22"/>
        <v>VENCIDO</v>
      </c>
      <c r="H713" s="67" t="s">
        <v>499</v>
      </c>
      <c r="I713" s="68" t="s">
        <v>442</v>
      </c>
    </row>
    <row r="714" spans="2:9">
      <c r="B714" s="1" t="s">
        <v>156</v>
      </c>
      <c r="C714" s="74">
        <v>0</v>
      </c>
      <c r="D714" s="94">
        <v>1449.6</v>
      </c>
      <c r="E714" s="89">
        <f t="shared" ref="E714:E716" si="24">+D714*$C$7</f>
        <v>11302226.784</v>
      </c>
      <c r="F714" s="66">
        <v>45421</v>
      </c>
      <c r="G714" s="67" t="str">
        <f t="shared" si="22"/>
        <v>VENCIDO</v>
      </c>
      <c r="H714" s="67" t="s">
        <v>499</v>
      </c>
      <c r="I714" s="68" t="s">
        <v>439</v>
      </c>
    </row>
    <row r="715" spans="2:9">
      <c r="B715" s="1" t="s">
        <v>156</v>
      </c>
      <c r="C715" s="74">
        <v>0</v>
      </c>
      <c r="D715" s="94">
        <v>1460.4</v>
      </c>
      <c r="E715" s="89">
        <f t="shared" si="24"/>
        <v>11386432.116</v>
      </c>
      <c r="F715" s="66">
        <v>45516</v>
      </c>
      <c r="G715" s="67" t="str">
        <f t="shared" si="22"/>
        <v>VENCIDO</v>
      </c>
      <c r="H715" s="67" t="s">
        <v>499</v>
      </c>
      <c r="I715" s="68" t="s">
        <v>439</v>
      </c>
    </row>
    <row r="716" spans="2:9">
      <c r="B716" s="1" t="s">
        <v>156</v>
      </c>
      <c r="C716" s="74">
        <v>0</v>
      </c>
      <c r="D716" s="94">
        <v>363.24</v>
      </c>
      <c r="E716" s="89">
        <f t="shared" si="24"/>
        <v>2832105.9996000002</v>
      </c>
      <c r="F716" s="66">
        <v>45520</v>
      </c>
      <c r="G716" s="67" t="str">
        <f t="shared" si="22"/>
        <v>VENCIDO</v>
      </c>
      <c r="H716" s="67" t="s">
        <v>499</v>
      </c>
      <c r="I716" s="68" t="s">
        <v>439</v>
      </c>
    </row>
    <row r="717" spans="2:9">
      <c r="B717" s="1" t="s">
        <v>63</v>
      </c>
      <c r="C717" s="74">
        <v>8488000.0000000224</v>
      </c>
      <c r="D717" s="94">
        <v>0</v>
      </c>
      <c r="E717" s="89">
        <f t="shared" ref="E717:E777" si="25">+C717</f>
        <v>8488000.0000000224</v>
      </c>
      <c r="F717" s="66">
        <v>45518</v>
      </c>
      <c r="G717" s="67" t="str">
        <f t="shared" si="22"/>
        <v>VENCIDO</v>
      </c>
      <c r="H717" s="67" t="s">
        <v>499</v>
      </c>
      <c r="I717" s="68" t="s">
        <v>442</v>
      </c>
    </row>
    <row r="718" spans="2:9">
      <c r="B718" s="1" t="s">
        <v>156</v>
      </c>
      <c r="C718" s="74">
        <v>0</v>
      </c>
      <c r="D718" s="94">
        <v>1522.5</v>
      </c>
      <c r="E718" s="89">
        <f t="shared" ref="E718:E720" si="26">+D718*$C$7</f>
        <v>11870612.775</v>
      </c>
      <c r="F718" s="66">
        <v>45585</v>
      </c>
      <c r="G718" s="67" t="str">
        <f t="shared" si="22"/>
        <v>VIGENTE</v>
      </c>
      <c r="H718" s="67" t="s">
        <v>499</v>
      </c>
      <c r="I718" s="68" t="s">
        <v>439</v>
      </c>
    </row>
    <row r="719" spans="2:9">
      <c r="B719" s="1" t="s">
        <v>59</v>
      </c>
      <c r="C719" s="74">
        <v>0</v>
      </c>
      <c r="D719" s="94">
        <v>23961.599999999999</v>
      </c>
      <c r="E719" s="89">
        <f t="shared" si="26"/>
        <v>186823563.264</v>
      </c>
      <c r="F719" s="66">
        <v>45777</v>
      </c>
      <c r="G719" s="67" t="str">
        <f t="shared" si="22"/>
        <v>VIGENTE</v>
      </c>
      <c r="H719" s="67" t="s">
        <v>499</v>
      </c>
      <c r="I719" s="68" t="s">
        <v>439</v>
      </c>
    </row>
    <row r="720" spans="2:9">
      <c r="B720" s="1" t="s">
        <v>157</v>
      </c>
      <c r="C720" s="74">
        <v>0</v>
      </c>
      <c r="D720" s="94">
        <v>3600</v>
      </c>
      <c r="E720" s="89">
        <f t="shared" si="26"/>
        <v>28068444</v>
      </c>
      <c r="F720" s="66">
        <v>45445</v>
      </c>
      <c r="G720" s="67" t="str">
        <f t="shared" si="22"/>
        <v>VENCIDO</v>
      </c>
      <c r="H720" s="67" t="s">
        <v>499</v>
      </c>
      <c r="I720" s="68" t="s">
        <v>439</v>
      </c>
    </row>
    <row r="721" spans="2:9">
      <c r="B721" s="1" t="s">
        <v>63</v>
      </c>
      <c r="C721" s="74">
        <v>156614999.99999967</v>
      </c>
      <c r="D721" s="94">
        <v>0</v>
      </c>
      <c r="E721" s="89">
        <f t="shared" si="25"/>
        <v>156614999.99999967</v>
      </c>
      <c r="F721" s="66">
        <v>45518</v>
      </c>
      <c r="G721" s="67" t="str">
        <f t="shared" si="22"/>
        <v>VENCIDO</v>
      </c>
      <c r="H721" s="67" t="s">
        <v>499</v>
      </c>
      <c r="I721" s="68" t="s">
        <v>442</v>
      </c>
    </row>
    <row r="722" spans="2:9">
      <c r="B722" s="1" t="s">
        <v>157</v>
      </c>
      <c r="C722" s="74">
        <v>0</v>
      </c>
      <c r="D722" s="94">
        <v>900</v>
      </c>
      <c r="E722" s="89">
        <f t="shared" ref="E722:E724" si="27">+D722*$C$7</f>
        <v>7017111</v>
      </c>
      <c r="F722" s="66">
        <v>45476</v>
      </c>
      <c r="G722" s="67" t="str">
        <f t="shared" si="22"/>
        <v>VENCIDO</v>
      </c>
      <c r="H722" s="67" t="s">
        <v>499</v>
      </c>
      <c r="I722" s="68" t="s">
        <v>439</v>
      </c>
    </row>
    <row r="723" spans="2:9">
      <c r="B723" s="1" t="s">
        <v>157</v>
      </c>
      <c r="C723" s="74">
        <v>0</v>
      </c>
      <c r="D723" s="94">
        <v>900</v>
      </c>
      <c r="E723" s="89">
        <f t="shared" si="27"/>
        <v>7017111</v>
      </c>
      <c r="F723" s="66">
        <v>45507</v>
      </c>
      <c r="G723" s="67" t="str">
        <f t="shared" si="22"/>
        <v>VENCIDO</v>
      </c>
      <c r="H723" s="67" t="s">
        <v>499</v>
      </c>
      <c r="I723" s="68" t="s">
        <v>439</v>
      </c>
    </row>
    <row r="724" spans="2:9">
      <c r="B724" s="1" t="s">
        <v>157</v>
      </c>
      <c r="C724" s="74">
        <v>0</v>
      </c>
      <c r="D724" s="94">
        <v>900</v>
      </c>
      <c r="E724" s="89">
        <f t="shared" si="27"/>
        <v>7017111</v>
      </c>
      <c r="F724" s="66">
        <v>45537</v>
      </c>
      <c r="G724" s="67" t="str">
        <f t="shared" si="22"/>
        <v>VENCIDO</v>
      </c>
      <c r="H724" s="67" t="s">
        <v>499</v>
      </c>
      <c r="I724" s="68" t="s">
        <v>439</v>
      </c>
    </row>
    <row r="725" spans="2:9">
      <c r="B725" s="1" t="s">
        <v>63</v>
      </c>
      <c r="C725" s="74">
        <v>28153000.000000011</v>
      </c>
      <c r="D725" s="94">
        <v>0</v>
      </c>
      <c r="E725" s="89">
        <f t="shared" si="25"/>
        <v>28153000.000000011</v>
      </c>
      <c r="F725" s="66">
        <v>45518</v>
      </c>
      <c r="G725" s="67" t="str">
        <f t="shared" si="22"/>
        <v>VENCIDO</v>
      </c>
      <c r="H725" s="67" t="s">
        <v>499</v>
      </c>
      <c r="I725" s="68" t="s">
        <v>442</v>
      </c>
    </row>
    <row r="726" spans="2:9">
      <c r="B726" s="1" t="s">
        <v>63</v>
      </c>
      <c r="C726" s="74">
        <v>202210000.00000003</v>
      </c>
      <c r="D726" s="94">
        <v>0</v>
      </c>
      <c r="E726" s="89">
        <f t="shared" si="25"/>
        <v>202210000.00000003</v>
      </c>
      <c r="F726" s="66">
        <v>45518</v>
      </c>
      <c r="G726" s="67" t="str">
        <f t="shared" si="22"/>
        <v>VENCIDO</v>
      </c>
      <c r="H726" s="67" t="s">
        <v>499</v>
      </c>
      <c r="I726" s="68" t="s">
        <v>442</v>
      </c>
    </row>
    <row r="727" spans="2:9">
      <c r="B727" s="1" t="s">
        <v>63</v>
      </c>
      <c r="C727" s="74">
        <v>77941999.999999985</v>
      </c>
      <c r="D727" s="94">
        <v>0</v>
      </c>
      <c r="E727" s="89">
        <f t="shared" si="25"/>
        <v>77941999.999999985</v>
      </c>
      <c r="F727" s="66">
        <v>45518</v>
      </c>
      <c r="G727" s="67" t="str">
        <f t="shared" si="22"/>
        <v>VENCIDO</v>
      </c>
      <c r="H727" s="67" t="s">
        <v>499</v>
      </c>
      <c r="I727" s="68" t="s">
        <v>442</v>
      </c>
    </row>
    <row r="728" spans="2:9">
      <c r="B728" s="1" t="s">
        <v>63</v>
      </c>
      <c r="C728" s="74">
        <v>7036000.0000000019</v>
      </c>
      <c r="D728" s="94">
        <v>0</v>
      </c>
      <c r="E728" s="89">
        <f t="shared" si="25"/>
        <v>7036000.0000000019</v>
      </c>
      <c r="F728" s="66">
        <v>45548</v>
      </c>
      <c r="G728" s="67" t="str">
        <f t="shared" si="22"/>
        <v>VENCIDO</v>
      </c>
      <c r="H728" s="67" t="s">
        <v>499</v>
      </c>
      <c r="I728" s="68" t="s">
        <v>442</v>
      </c>
    </row>
    <row r="729" spans="2:9">
      <c r="B729" s="1" t="s">
        <v>63</v>
      </c>
      <c r="C729" s="74">
        <v>7678000.0000000028</v>
      </c>
      <c r="D729" s="94">
        <v>0</v>
      </c>
      <c r="E729" s="89">
        <f t="shared" si="25"/>
        <v>7678000.0000000028</v>
      </c>
      <c r="F729" s="66">
        <v>45548</v>
      </c>
      <c r="G729" s="67" t="str">
        <f t="shared" si="22"/>
        <v>VENCIDO</v>
      </c>
      <c r="H729" s="67" t="s">
        <v>499</v>
      </c>
      <c r="I729" s="68" t="s">
        <v>442</v>
      </c>
    </row>
    <row r="730" spans="2:9">
      <c r="B730" s="1" t="s">
        <v>63</v>
      </c>
      <c r="C730" s="74">
        <v>152058000.00000018</v>
      </c>
      <c r="D730" s="94">
        <v>0</v>
      </c>
      <c r="E730" s="89">
        <f t="shared" si="25"/>
        <v>152058000.00000018</v>
      </c>
      <c r="F730" s="66">
        <v>45548</v>
      </c>
      <c r="G730" s="67" t="str">
        <f t="shared" si="22"/>
        <v>VENCIDO</v>
      </c>
      <c r="H730" s="67" t="s">
        <v>499</v>
      </c>
      <c r="I730" s="68" t="s">
        <v>442</v>
      </c>
    </row>
    <row r="731" spans="2:9">
      <c r="B731" s="1" t="s">
        <v>63</v>
      </c>
      <c r="C731" s="74">
        <v>675000.00000000012</v>
      </c>
      <c r="D731" s="94">
        <v>0</v>
      </c>
      <c r="E731" s="89">
        <f t="shared" si="25"/>
        <v>675000.00000000012</v>
      </c>
      <c r="F731" s="66">
        <v>45548</v>
      </c>
      <c r="G731" s="67" t="str">
        <f t="shared" si="22"/>
        <v>VENCIDO</v>
      </c>
      <c r="H731" s="67" t="s">
        <v>499</v>
      </c>
      <c r="I731" s="68" t="s">
        <v>442</v>
      </c>
    </row>
    <row r="732" spans="2:9">
      <c r="B732" s="1" t="s">
        <v>63</v>
      </c>
      <c r="C732" s="74">
        <v>277000.00000000017</v>
      </c>
      <c r="D732" s="94">
        <v>0</v>
      </c>
      <c r="E732" s="89">
        <f t="shared" si="25"/>
        <v>277000.00000000017</v>
      </c>
      <c r="F732" s="66">
        <v>45548</v>
      </c>
      <c r="G732" s="67" t="str">
        <f t="shared" si="22"/>
        <v>VENCIDO</v>
      </c>
      <c r="H732" s="67" t="s">
        <v>499</v>
      </c>
      <c r="I732" s="68" t="s">
        <v>442</v>
      </c>
    </row>
    <row r="733" spans="2:9">
      <c r="B733" s="1" t="s">
        <v>63</v>
      </c>
      <c r="C733" s="74">
        <v>182895999.99999979</v>
      </c>
      <c r="D733" s="94">
        <v>0</v>
      </c>
      <c r="E733" s="89">
        <f t="shared" si="25"/>
        <v>182895999.99999979</v>
      </c>
      <c r="F733" s="66">
        <v>45548</v>
      </c>
      <c r="G733" s="67" t="str">
        <f t="shared" si="22"/>
        <v>VENCIDO</v>
      </c>
      <c r="H733" s="67" t="s">
        <v>499</v>
      </c>
      <c r="I733" s="68" t="s">
        <v>442</v>
      </c>
    </row>
    <row r="734" spans="2:9">
      <c r="B734" s="1" t="s">
        <v>63</v>
      </c>
      <c r="C734" s="74">
        <v>5326999.9999999981</v>
      </c>
      <c r="D734" s="94">
        <v>0</v>
      </c>
      <c r="E734" s="89">
        <f t="shared" si="25"/>
        <v>5326999.9999999981</v>
      </c>
      <c r="F734" s="66">
        <v>45548</v>
      </c>
      <c r="G734" s="67" t="str">
        <f t="shared" si="22"/>
        <v>VENCIDO</v>
      </c>
      <c r="H734" s="67" t="s">
        <v>499</v>
      </c>
      <c r="I734" s="68" t="s">
        <v>442</v>
      </c>
    </row>
    <row r="735" spans="2:9">
      <c r="B735" s="1" t="s">
        <v>63</v>
      </c>
      <c r="C735" s="74">
        <v>71999.999999999985</v>
      </c>
      <c r="D735" s="94">
        <v>0</v>
      </c>
      <c r="E735" s="89">
        <f t="shared" si="25"/>
        <v>71999.999999999985</v>
      </c>
      <c r="F735" s="66">
        <v>45548</v>
      </c>
      <c r="G735" s="67" t="str">
        <f t="shared" si="22"/>
        <v>VENCIDO</v>
      </c>
      <c r="H735" s="67" t="s">
        <v>499</v>
      </c>
      <c r="I735" s="68" t="s">
        <v>442</v>
      </c>
    </row>
    <row r="736" spans="2:9">
      <c r="B736" s="1" t="s">
        <v>63</v>
      </c>
      <c r="C736" s="74">
        <v>144999.99999999988</v>
      </c>
      <c r="D736" s="94">
        <v>0</v>
      </c>
      <c r="E736" s="89">
        <f t="shared" si="25"/>
        <v>144999.99999999988</v>
      </c>
      <c r="F736" s="66">
        <v>45548</v>
      </c>
      <c r="G736" s="67" t="str">
        <f t="shared" si="22"/>
        <v>VENCIDO</v>
      </c>
      <c r="H736" s="67" t="s">
        <v>499</v>
      </c>
      <c r="I736" s="68" t="s">
        <v>442</v>
      </c>
    </row>
    <row r="737" spans="2:9">
      <c r="B737" s="1" t="s">
        <v>63</v>
      </c>
      <c r="C737" s="74">
        <v>864000.00000000303</v>
      </c>
      <c r="D737" s="94">
        <v>0</v>
      </c>
      <c r="E737" s="89">
        <f t="shared" si="25"/>
        <v>864000.00000000303</v>
      </c>
      <c r="F737" s="66">
        <v>45548</v>
      </c>
      <c r="G737" s="67" t="str">
        <f t="shared" si="22"/>
        <v>VENCIDO</v>
      </c>
      <c r="H737" s="67" t="s">
        <v>499</v>
      </c>
      <c r="I737" s="68" t="s">
        <v>442</v>
      </c>
    </row>
    <row r="738" spans="2:9">
      <c r="B738" s="1" t="s">
        <v>63</v>
      </c>
      <c r="C738" s="74">
        <v>1287999.9999999998</v>
      </c>
      <c r="D738" s="94">
        <v>0</v>
      </c>
      <c r="E738" s="89">
        <f t="shared" si="25"/>
        <v>1287999.9999999998</v>
      </c>
      <c r="F738" s="66">
        <v>45548</v>
      </c>
      <c r="G738" s="67" t="str">
        <f t="shared" si="22"/>
        <v>VENCIDO</v>
      </c>
      <c r="H738" s="67" t="s">
        <v>499</v>
      </c>
      <c r="I738" s="68" t="s">
        <v>442</v>
      </c>
    </row>
    <row r="739" spans="2:9">
      <c r="B739" s="1" t="s">
        <v>115</v>
      </c>
      <c r="C739" s="74">
        <v>2192899.0000000028</v>
      </c>
      <c r="D739" s="94">
        <v>0</v>
      </c>
      <c r="E739" s="89">
        <f t="shared" si="25"/>
        <v>2192899.0000000028</v>
      </c>
      <c r="F739" s="66">
        <v>45082</v>
      </c>
      <c r="G739" s="67" t="str">
        <f t="shared" si="22"/>
        <v>VENCIDO</v>
      </c>
      <c r="H739" s="67" t="s">
        <v>499</v>
      </c>
      <c r="I739" s="68" t="s">
        <v>442</v>
      </c>
    </row>
    <row r="740" spans="2:9">
      <c r="B740" s="1" t="s">
        <v>115</v>
      </c>
      <c r="C740" s="74">
        <v>1094850.0000000026</v>
      </c>
      <c r="D740" s="94">
        <v>0</v>
      </c>
      <c r="E740" s="89">
        <f t="shared" si="25"/>
        <v>1094850.0000000026</v>
      </c>
      <c r="F740" s="66">
        <v>45082</v>
      </c>
      <c r="G740" s="67" t="str">
        <f t="shared" si="22"/>
        <v>VENCIDO</v>
      </c>
      <c r="H740" s="67" t="s">
        <v>499</v>
      </c>
      <c r="I740" s="68" t="s">
        <v>442</v>
      </c>
    </row>
    <row r="741" spans="2:9">
      <c r="B741" s="1" t="s">
        <v>115</v>
      </c>
      <c r="C741" s="74">
        <v>47100000.000000022</v>
      </c>
      <c r="D741" s="94">
        <v>0</v>
      </c>
      <c r="E741" s="89">
        <f t="shared" si="25"/>
        <v>47100000.000000022</v>
      </c>
      <c r="F741" s="66">
        <v>45107</v>
      </c>
      <c r="G741" s="67" t="str">
        <f t="shared" si="22"/>
        <v>VENCIDO</v>
      </c>
      <c r="H741" s="67" t="s">
        <v>499</v>
      </c>
      <c r="I741" s="68" t="s">
        <v>442</v>
      </c>
    </row>
    <row r="742" spans="2:9">
      <c r="B742" s="1" t="s">
        <v>115</v>
      </c>
      <c r="C742" s="74">
        <v>11199999.99999998</v>
      </c>
      <c r="D742" s="94">
        <v>0</v>
      </c>
      <c r="E742" s="89">
        <f t="shared" si="25"/>
        <v>11199999.99999998</v>
      </c>
      <c r="F742" s="66">
        <v>45083</v>
      </c>
      <c r="G742" s="67" t="str">
        <f t="shared" si="22"/>
        <v>VENCIDO</v>
      </c>
      <c r="H742" s="67" t="s">
        <v>499</v>
      </c>
      <c r="I742" s="68" t="s">
        <v>442</v>
      </c>
    </row>
    <row r="743" spans="2:9">
      <c r="B743" s="1" t="s">
        <v>115</v>
      </c>
      <c r="C743" s="74">
        <v>1080000.0000000016</v>
      </c>
      <c r="D743" s="94">
        <v>0</v>
      </c>
      <c r="E743" s="89">
        <f t="shared" si="25"/>
        <v>1080000.0000000016</v>
      </c>
      <c r="F743" s="66">
        <v>45113</v>
      </c>
      <c r="G743" s="67" t="str">
        <f t="shared" si="22"/>
        <v>VENCIDO</v>
      </c>
      <c r="H743" s="67" t="s">
        <v>499</v>
      </c>
      <c r="I743" s="68" t="s">
        <v>442</v>
      </c>
    </row>
    <row r="744" spans="2:9">
      <c r="B744" s="1" t="s">
        <v>115</v>
      </c>
      <c r="C744" s="74">
        <v>2200000</v>
      </c>
      <c r="D744" s="94">
        <v>0</v>
      </c>
      <c r="E744" s="89">
        <f t="shared" si="25"/>
        <v>2200000</v>
      </c>
      <c r="F744" s="66">
        <v>45113</v>
      </c>
      <c r="G744" s="67" t="str">
        <f t="shared" si="22"/>
        <v>VENCIDO</v>
      </c>
      <c r="H744" s="67" t="s">
        <v>499</v>
      </c>
      <c r="I744" s="68" t="s">
        <v>442</v>
      </c>
    </row>
    <row r="745" spans="2:9">
      <c r="B745" s="1" t="s">
        <v>115</v>
      </c>
      <c r="C745" s="74">
        <v>985950.0000000014</v>
      </c>
      <c r="D745" s="94">
        <v>0</v>
      </c>
      <c r="E745" s="89">
        <f t="shared" si="25"/>
        <v>985950.0000000014</v>
      </c>
      <c r="F745" s="66">
        <v>45130</v>
      </c>
      <c r="G745" s="67" t="str">
        <f t="shared" si="22"/>
        <v>VENCIDO</v>
      </c>
      <c r="H745" s="67" t="s">
        <v>499</v>
      </c>
      <c r="I745" s="68" t="s">
        <v>442</v>
      </c>
    </row>
    <row r="746" spans="2:9">
      <c r="B746" s="1" t="s">
        <v>115</v>
      </c>
      <c r="C746" s="74">
        <v>45138499.999999963</v>
      </c>
      <c r="D746" s="94">
        <v>0</v>
      </c>
      <c r="E746" s="89">
        <f t="shared" si="25"/>
        <v>45138499.999999963</v>
      </c>
      <c r="F746" s="66">
        <v>45107</v>
      </c>
      <c r="G746" s="67" t="str">
        <f t="shared" si="22"/>
        <v>VENCIDO</v>
      </c>
      <c r="H746" s="67" t="s">
        <v>499</v>
      </c>
      <c r="I746" s="68" t="s">
        <v>442</v>
      </c>
    </row>
    <row r="747" spans="2:9">
      <c r="B747" s="1" t="s">
        <v>115</v>
      </c>
      <c r="C747" s="74">
        <v>817200.00000000326</v>
      </c>
      <c r="D747" s="94">
        <v>0</v>
      </c>
      <c r="E747" s="89">
        <f t="shared" si="25"/>
        <v>817200.00000000326</v>
      </c>
      <c r="F747" s="66">
        <v>45139</v>
      </c>
      <c r="G747" s="67" t="str">
        <f t="shared" si="22"/>
        <v>VENCIDO</v>
      </c>
      <c r="H747" s="67" t="s">
        <v>499</v>
      </c>
      <c r="I747" s="68" t="s">
        <v>442</v>
      </c>
    </row>
    <row r="748" spans="2:9">
      <c r="B748" s="1" t="s">
        <v>115</v>
      </c>
      <c r="C748" s="74">
        <v>2200000</v>
      </c>
      <c r="D748" s="94">
        <v>0</v>
      </c>
      <c r="E748" s="89">
        <f t="shared" si="25"/>
        <v>2200000</v>
      </c>
      <c r="F748" s="66">
        <v>45139</v>
      </c>
      <c r="G748" s="67" t="str">
        <f t="shared" si="22"/>
        <v>VENCIDO</v>
      </c>
      <c r="H748" s="67" t="s">
        <v>499</v>
      </c>
      <c r="I748" s="68" t="s">
        <v>442</v>
      </c>
    </row>
    <row r="749" spans="2:9">
      <c r="B749" s="1" t="s">
        <v>115</v>
      </c>
      <c r="C749" s="74">
        <v>1080450.0000000028</v>
      </c>
      <c r="D749" s="94">
        <v>0</v>
      </c>
      <c r="E749" s="89">
        <f t="shared" si="25"/>
        <v>1080450.0000000028</v>
      </c>
      <c r="F749" s="66">
        <v>45139</v>
      </c>
      <c r="G749" s="67" t="str">
        <f t="shared" si="22"/>
        <v>VENCIDO</v>
      </c>
      <c r="H749" s="67" t="s">
        <v>499</v>
      </c>
      <c r="I749" s="68" t="s">
        <v>442</v>
      </c>
    </row>
    <row r="750" spans="2:9">
      <c r="B750" s="1" t="s">
        <v>115</v>
      </c>
      <c r="C750" s="74">
        <v>5040000.0000000028</v>
      </c>
      <c r="D750" s="94">
        <v>0</v>
      </c>
      <c r="E750" s="89">
        <f t="shared" si="25"/>
        <v>5040000.0000000028</v>
      </c>
      <c r="F750" s="66">
        <v>45139</v>
      </c>
      <c r="G750" s="67" t="str">
        <f t="shared" ref="G750:G813" si="28">+IF($C$6-F750&gt;0,"VENCIDO","VIGENTE")</f>
        <v>VENCIDO</v>
      </c>
      <c r="H750" s="67" t="s">
        <v>499</v>
      </c>
      <c r="I750" s="68" t="s">
        <v>442</v>
      </c>
    </row>
    <row r="751" spans="2:9">
      <c r="B751" s="1" t="s">
        <v>115</v>
      </c>
      <c r="C751" s="74">
        <v>13025000.000000007</v>
      </c>
      <c r="D751" s="94">
        <v>0</v>
      </c>
      <c r="E751" s="89">
        <f t="shared" si="25"/>
        <v>13025000.000000007</v>
      </c>
      <c r="F751" s="66">
        <v>45139</v>
      </c>
      <c r="G751" s="67" t="str">
        <f t="shared" si="28"/>
        <v>VENCIDO</v>
      </c>
      <c r="H751" s="67" t="s">
        <v>499</v>
      </c>
      <c r="I751" s="68" t="s">
        <v>442</v>
      </c>
    </row>
    <row r="752" spans="2:9">
      <c r="B752" s="1" t="s">
        <v>115</v>
      </c>
      <c r="C752" s="74">
        <v>50750000</v>
      </c>
      <c r="D752" s="94">
        <v>0</v>
      </c>
      <c r="E752" s="89">
        <f t="shared" si="25"/>
        <v>50750000</v>
      </c>
      <c r="F752" s="66">
        <v>45139</v>
      </c>
      <c r="G752" s="67" t="str">
        <f t="shared" si="28"/>
        <v>VENCIDO</v>
      </c>
      <c r="H752" s="67" t="s">
        <v>499</v>
      </c>
      <c r="I752" s="68" t="s">
        <v>442</v>
      </c>
    </row>
    <row r="753" spans="2:9">
      <c r="B753" s="1" t="s">
        <v>115</v>
      </c>
      <c r="C753" s="74">
        <v>2200000</v>
      </c>
      <c r="D753" s="94">
        <v>0</v>
      </c>
      <c r="E753" s="89">
        <f t="shared" si="25"/>
        <v>2200000</v>
      </c>
      <c r="F753" s="66">
        <v>45170</v>
      </c>
      <c r="G753" s="67" t="str">
        <f t="shared" si="28"/>
        <v>VENCIDO</v>
      </c>
      <c r="H753" s="67" t="s">
        <v>499</v>
      </c>
      <c r="I753" s="68" t="s">
        <v>442</v>
      </c>
    </row>
    <row r="754" spans="2:9">
      <c r="B754" s="1" t="s">
        <v>115</v>
      </c>
      <c r="C754" s="74">
        <v>10225000.000000032</v>
      </c>
      <c r="D754" s="94">
        <v>0</v>
      </c>
      <c r="E754" s="89">
        <f t="shared" si="25"/>
        <v>10225000.000000032</v>
      </c>
      <c r="F754" s="66">
        <v>45170</v>
      </c>
      <c r="G754" s="67" t="str">
        <f t="shared" si="28"/>
        <v>VENCIDO</v>
      </c>
      <c r="H754" s="67" t="s">
        <v>499</v>
      </c>
      <c r="I754" s="68" t="s">
        <v>442</v>
      </c>
    </row>
    <row r="755" spans="2:9">
      <c r="B755" s="1" t="s">
        <v>115</v>
      </c>
      <c r="C755" s="74">
        <v>1080000.0000000016</v>
      </c>
      <c r="D755" s="94">
        <v>0</v>
      </c>
      <c r="E755" s="89">
        <f t="shared" si="25"/>
        <v>1080000.0000000016</v>
      </c>
      <c r="F755" s="66">
        <v>45170</v>
      </c>
      <c r="G755" s="67" t="str">
        <f t="shared" si="28"/>
        <v>VENCIDO</v>
      </c>
      <c r="H755" s="67" t="s">
        <v>499</v>
      </c>
      <c r="I755" s="68" t="s">
        <v>442</v>
      </c>
    </row>
    <row r="756" spans="2:9">
      <c r="B756" s="1" t="s">
        <v>115</v>
      </c>
      <c r="C756" s="74">
        <v>2200000</v>
      </c>
      <c r="D756" s="94">
        <v>0</v>
      </c>
      <c r="E756" s="89">
        <f t="shared" si="25"/>
        <v>2200000</v>
      </c>
      <c r="F756" s="66">
        <v>45200</v>
      </c>
      <c r="G756" s="67" t="str">
        <f t="shared" si="28"/>
        <v>VENCIDO</v>
      </c>
      <c r="H756" s="67" t="s">
        <v>499</v>
      </c>
      <c r="I756" s="68" t="s">
        <v>442</v>
      </c>
    </row>
    <row r="757" spans="2:9">
      <c r="B757" s="1" t="s">
        <v>115</v>
      </c>
      <c r="C757" s="74">
        <v>5475000.0000000019</v>
      </c>
      <c r="D757" s="94">
        <v>0</v>
      </c>
      <c r="E757" s="89">
        <f t="shared" si="25"/>
        <v>5475000.0000000019</v>
      </c>
      <c r="F757" s="66">
        <v>45203</v>
      </c>
      <c r="G757" s="67" t="str">
        <f t="shared" si="28"/>
        <v>VENCIDO</v>
      </c>
      <c r="H757" s="67" t="s">
        <v>499</v>
      </c>
      <c r="I757" s="68" t="s">
        <v>442</v>
      </c>
    </row>
    <row r="758" spans="2:9">
      <c r="B758" s="1" t="s">
        <v>115</v>
      </c>
      <c r="C758" s="74">
        <v>1085849.9999999988</v>
      </c>
      <c r="D758" s="94">
        <v>0</v>
      </c>
      <c r="E758" s="89">
        <f t="shared" si="25"/>
        <v>1085849.9999999988</v>
      </c>
      <c r="F758" s="66">
        <v>45204</v>
      </c>
      <c r="G758" s="67" t="str">
        <f t="shared" si="28"/>
        <v>VENCIDO</v>
      </c>
      <c r="H758" s="67" t="s">
        <v>499</v>
      </c>
      <c r="I758" s="68" t="s">
        <v>442</v>
      </c>
    </row>
    <row r="759" spans="2:9">
      <c r="B759" s="1" t="s">
        <v>115</v>
      </c>
      <c r="C759" s="74">
        <v>66903000.00000003</v>
      </c>
      <c r="D759" s="94">
        <v>0</v>
      </c>
      <c r="E759" s="89">
        <f t="shared" si="25"/>
        <v>66903000.00000003</v>
      </c>
      <c r="F759" s="66">
        <v>45227</v>
      </c>
      <c r="G759" s="67" t="str">
        <f t="shared" si="28"/>
        <v>VENCIDO</v>
      </c>
      <c r="H759" s="67" t="s">
        <v>499</v>
      </c>
      <c r="I759" s="68" t="s">
        <v>442</v>
      </c>
    </row>
    <row r="760" spans="2:9">
      <c r="B760" s="1" t="s">
        <v>115</v>
      </c>
      <c r="C760" s="74">
        <v>46226000</v>
      </c>
      <c r="D760" s="94">
        <v>0</v>
      </c>
      <c r="E760" s="89">
        <f t="shared" si="25"/>
        <v>46226000</v>
      </c>
      <c r="F760" s="66">
        <v>45227</v>
      </c>
      <c r="G760" s="67" t="str">
        <f t="shared" si="28"/>
        <v>VENCIDO</v>
      </c>
      <c r="H760" s="67" t="s">
        <v>499</v>
      </c>
      <c r="I760" s="68" t="s">
        <v>442</v>
      </c>
    </row>
    <row r="761" spans="2:9">
      <c r="B761" s="1" t="s">
        <v>115</v>
      </c>
      <c r="C761" s="74">
        <v>4426390.0000000019</v>
      </c>
      <c r="D761" s="94">
        <v>0</v>
      </c>
      <c r="E761" s="89">
        <f t="shared" si="25"/>
        <v>4426390.0000000019</v>
      </c>
      <c r="F761" s="66">
        <v>45231</v>
      </c>
      <c r="G761" s="67" t="str">
        <f t="shared" si="28"/>
        <v>VENCIDO</v>
      </c>
      <c r="H761" s="67" t="s">
        <v>499</v>
      </c>
      <c r="I761" s="68" t="s">
        <v>442</v>
      </c>
    </row>
    <row r="762" spans="2:9">
      <c r="B762" s="1" t="s">
        <v>115</v>
      </c>
      <c r="C762" s="74">
        <v>14124999.999999985</v>
      </c>
      <c r="D762" s="94">
        <v>0</v>
      </c>
      <c r="E762" s="89">
        <f t="shared" si="25"/>
        <v>14124999.999999985</v>
      </c>
      <c r="F762" s="66">
        <v>45235</v>
      </c>
      <c r="G762" s="67" t="str">
        <f t="shared" si="28"/>
        <v>VENCIDO</v>
      </c>
      <c r="H762" s="67" t="s">
        <v>499</v>
      </c>
      <c r="I762" s="68" t="s">
        <v>442</v>
      </c>
    </row>
    <row r="763" spans="2:9">
      <c r="B763" s="1" t="s">
        <v>115</v>
      </c>
      <c r="C763" s="74">
        <v>1080000.0000000016</v>
      </c>
      <c r="D763" s="94">
        <v>0</v>
      </c>
      <c r="E763" s="89">
        <f t="shared" si="25"/>
        <v>1080000.0000000016</v>
      </c>
      <c r="F763" s="66">
        <v>45236</v>
      </c>
      <c r="G763" s="67" t="str">
        <f t="shared" si="28"/>
        <v>VENCIDO</v>
      </c>
      <c r="H763" s="67" t="s">
        <v>499</v>
      </c>
      <c r="I763" s="68" t="s">
        <v>442</v>
      </c>
    </row>
    <row r="764" spans="2:9">
      <c r="B764" s="1" t="s">
        <v>115</v>
      </c>
      <c r="C764" s="74">
        <v>2200000</v>
      </c>
      <c r="D764" s="94">
        <v>0</v>
      </c>
      <c r="E764" s="89">
        <f t="shared" si="25"/>
        <v>2200000</v>
      </c>
      <c r="F764" s="66">
        <v>45236</v>
      </c>
      <c r="G764" s="67" t="str">
        <f t="shared" si="28"/>
        <v>VENCIDO</v>
      </c>
      <c r="H764" s="67" t="s">
        <v>499</v>
      </c>
      <c r="I764" s="68" t="s">
        <v>442</v>
      </c>
    </row>
    <row r="765" spans="2:9">
      <c r="B765" s="1" t="s">
        <v>115</v>
      </c>
      <c r="C765" s="74">
        <v>50213500</v>
      </c>
      <c r="D765" s="94">
        <v>0</v>
      </c>
      <c r="E765" s="89">
        <f t="shared" si="25"/>
        <v>50213500</v>
      </c>
      <c r="F765" s="66">
        <v>45233</v>
      </c>
      <c r="G765" s="67" t="str">
        <f t="shared" si="28"/>
        <v>VENCIDO</v>
      </c>
      <c r="H765" s="67" t="s">
        <v>499</v>
      </c>
      <c r="I765" s="68" t="s">
        <v>442</v>
      </c>
    </row>
    <row r="766" spans="2:9">
      <c r="B766" s="1" t="s">
        <v>115</v>
      </c>
      <c r="C766" s="74">
        <v>2200000</v>
      </c>
      <c r="D766" s="94">
        <v>0</v>
      </c>
      <c r="E766" s="89">
        <f t="shared" si="25"/>
        <v>2200000</v>
      </c>
      <c r="F766" s="66">
        <v>45261</v>
      </c>
      <c r="G766" s="67" t="str">
        <f t="shared" si="28"/>
        <v>VENCIDO</v>
      </c>
      <c r="H766" s="67" t="s">
        <v>499</v>
      </c>
      <c r="I766" s="68" t="s">
        <v>442</v>
      </c>
    </row>
    <row r="767" spans="2:9">
      <c r="B767" s="1" t="s">
        <v>115</v>
      </c>
      <c r="C767" s="74">
        <v>6650000.0000000028</v>
      </c>
      <c r="D767" s="94">
        <v>0</v>
      </c>
      <c r="E767" s="89">
        <f t="shared" si="25"/>
        <v>6650000.0000000028</v>
      </c>
      <c r="F767" s="66">
        <v>45261</v>
      </c>
      <c r="G767" s="67" t="str">
        <f t="shared" si="28"/>
        <v>VENCIDO</v>
      </c>
      <c r="H767" s="67" t="s">
        <v>499</v>
      </c>
      <c r="I767" s="68" t="s">
        <v>442</v>
      </c>
    </row>
    <row r="768" spans="2:9">
      <c r="B768" s="1" t="s">
        <v>115</v>
      </c>
      <c r="C768" s="74">
        <v>41936849.99999997</v>
      </c>
      <c r="D768" s="94">
        <v>0</v>
      </c>
      <c r="E768" s="89">
        <f t="shared" si="25"/>
        <v>41936849.99999997</v>
      </c>
      <c r="F768" s="66">
        <v>45261</v>
      </c>
      <c r="G768" s="67" t="str">
        <f t="shared" si="28"/>
        <v>VENCIDO</v>
      </c>
      <c r="H768" s="67" t="s">
        <v>499</v>
      </c>
      <c r="I768" s="68" t="s">
        <v>442</v>
      </c>
    </row>
    <row r="769" spans="2:9">
      <c r="B769" s="65" t="s">
        <v>115</v>
      </c>
      <c r="C769" s="74">
        <v>1080450.0000000028</v>
      </c>
      <c r="D769" s="94">
        <v>0</v>
      </c>
      <c r="E769" s="89">
        <f t="shared" si="25"/>
        <v>1080450.0000000028</v>
      </c>
      <c r="F769" s="66">
        <v>45261</v>
      </c>
      <c r="G769" s="67" t="str">
        <f t="shared" si="28"/>
        <v>VENCIDO</v>
      </c>
      <c r="H769" s="67" t="s">
        <v>499</v>
      </c>
      <c r="I769" s="68" t="s">
        <v>442</v>
      </c>
    </row>
    <row r="770" spans="2:9">
      <c r="B770" s="65" t="s">
        <v>115</v>
      </c>
      <c r="C770" s="74">
        <v>13300000.000000022</v>
      </c>
      <c r="D770" s="94">
        <v>0</v>
      </c>
      <c r="E770" s="89">
        <f t="shared" si="25"/>
        <v>13300000.000000022</v>
      </c>
      <c r="F770" s="66">
        <v>45261</v>
      </c>
      <c r="G770" s="67" t="str">
        <f t="shared" si="28"/>
        <v>VENCIDO</v>
      </c>
      <c r="H770" s="67" t="s">
        <v>499</v>
      </c>
      <c r="I770" s="68" t="s">
        <v>442</v>
      </c>
    </row>
    <row r="771" spans="2:9">
      <c r="B771" s="65" t="s">
        <v>115</v>
      </c>
      <c r="C771" s="74">
        <v>67640612</v>
      </c>
      <c r="D771" s="94">
        <v>0</v>
      </c>
      <c r="E771" s="89">
        <f t="shared" si="25"/>
        <v>67640612</v>
      </c>
      <c r="F771" s="66">
        <v>45261</v>
      </c>
      <c r="G771" s="67" t="str">
        <f t="shared" si="28"/>
        <v>VENCIDO</v>
      </c>
      <c r="H771" s="67" t="s">
        <v>499</v>
      </c>
      <c r="I771" s="68" t="s">
        <v>442</v>
      </c>
    </row>
    <row r="772" spans="2:9">
      <c r="B772" s="65" t="s">
        <v>115</v>
      </c>
      <c r="C772" s="74">
        <v>1263149.9999999998</v>
      </c>
      <c r="D772" s="94">
        <v>0</v>
      </c>
      <c r="E772" s="89">
        <f t="shared" si="25"/>
        <v>1263149.9999999998</v>
      </c>
      <c r="F772" s="66">
        <v>45261</v>
      </c>
      <c r="G772" s="67" t="str">
        <f t="shared" si="28"/>
        <v>VENCIDO</v>
      </c>
      <c r="H772" s="67" t="s">
        <v>499</v>
      </c>
      <c r="I772" s="68" t="s">
        <v>442</v>
      </c>
    </row>
    <row r="773" spans="2:9">
      <c r="B773" s="1" t="s">
        <v>115</v>
      </c>
      <c r="C773" s="74">
        <v>1911599.9999999972</v>
      </c>
      <c r="D773" s="94">
        <v>0</v>
      </c>
      <c r="E773" s="89">
        <f t="shared" si="25"/>
        <v>1911599.9999999972</v>
      </c>
      <c r="F773" s="66">
        <v>45261</v>
      </c>
      <c r="G773" s="67" t="str">
        <f t="shared" si="28"/>
        <v>VENCIDO</v>
      </c>
      <c r="H773" s="67" t="s">
        <v>499</v>
      </c>
      <c r="I773" s="68" t="s">
        <v>442</v>
      </c>
    </row>
    <row r="774" spans="2:9">
      <c r="B774" s="1" t="s">
        <v>162</v>
      </c>
      <c r="C774" s="74">
        <v>0</v>
      </c>
      <c r="D774" s="94">
        <v>23570.04</v>
      </c>
      <c r="E774" s="89">
        <f>+D774*$C$7</f>
        <v>183770652.17160001</v>
      </c>
      <c r="F774" s="66">
        <v>45046</v>
      </c>
      <c r="G774" s="67" t="str">
        <f t="shared" si="28"/>
        <v>VENCIDO</v>
      </c>
      <c r="H774" s="67" t="s">
        <v>499</v>
      </c>
      <c r="I774" s="68" t="s">
        <v>439</v>
      </c>
    </row>
    <row r="775" spans="2:9">
      <c r="B775" s="1" t="s">
        <v>115</v>
      </c>
      <c r="C775" s="74">
        <v>5500000</v>
      </c>
      <c r="D775" s="94">
        <v>0</v>
      </c>
      <c r="E775" s="89">
        <f t="shared" si="25"/>
        <v>5500000</v>
      </c>
      <c r="F775" s="66">
        <v>45261</v>
      </c>
      <c r="G775" s="67" t="str">
        <f t="shared" si="28"/>
        <v>VENCIDO</v>
      </c>
      <c r="H775" s="67" t="s">
        <v>499</v>
      </c>
      <c r="I775" s="68" t="s">
        <v>442</v>
      </c>
    </row>
    <row r="776" spans="2:9">
      <c r="B776" s="1" t="s">
        <v>115</v>
      </c>
      <c r="C776" s="74">
        <v>294450000.00000036</v>
      </c>
      <c r="D776" s="94">
        <v>0</v>
      </c>
      <c r="E776" s="89">
        <f t="shared" si="25"/>
        <v>294450000.00000036</v>
      </c>
      <c r="F776" s="66">
        <v>45289</v>
      </c>
      <c r="G776" s="67" t="str">
        <f t="shared" si="28"/>
        <v>VENCIDO</v>
      </c>
      <c r="H776" s="67" t="s">
        <v>499</v>
      </c>
      <c r="I776" s="68" t="s">
        <v>442</v>
      </c>
    </row>
    <row r="777" spans="2:9">
      <c r="B777" s="1" t="s">
        <v>115</v>
      </c>
      <c r="C777" s="74">
        <v>56042500.000000015</v>
      </c>
      <c r="D777" s="94">
        <v>0</v>
      </c>
      <c r="E777" s="89">
        <f t="shared" si="25"/>
        <v>56042500.000000015</v>
      </c>
      <c r="F777" s="66">
        <v>45290</v>
      </c>
      <c r="G777" s="67" t="str">
        <f t="shared" si="28"/>
        <v>VENCIDO</v>
      </c>
      <c r="H777" s="67" t="s">
        <v>499</v>
      </c>
      <c r="I777" s="68" t="s">
        <v>442</v>
      </c>
    </row>
    <row r="778" spans="2:9">
      <c r="B778" s="1" t="s">
        <v>513</v>
      </c>
      <c r="C778" s="74">
        <v>0</v>
      </c>
      <c r="D778" s="94">
        <v>4304.3999999999996</v>
      </c>
      <c r="E778" s="89">
        <f t="shared" ref="E778:E783" si="29">+D778*$C$7</f>
        <v>33560502.875999995</v>
      </c>
      <c r="F778" s="66">
        <v>45510</v>
      </c>
      <c r="G778" s="67" t="str">
        <f t="shared" si="28"/>
        <v>VENCIDO</v>
      </c>
      <c r="H778" s="67" t="s">
        <v>499</v>
      </c>
      <c r="I778" s="68" t="s">
        <v>439</v>
      </c>
    </row>
    <row r="779" spans="2:9">
      <c r="B779" s="1" t="s">
        <v>513</v>
      </c>
      <c r="C779" s="74">
        <v>0</v>
      </c>
      <c r="D779" s="94">
        <v>10043.6</v>
      </c>
      <c r="E779" s="89">
        <f t="shared" si="29"/>
        <v>78307840.044</v>
      </c>
      <c r="F779" s="66">
        <v>45747</v>
      </c>
      <c r="G779" s="67" t="str">
        <f t="shared" si="28"/>
        <v>VIGENTE</v>
      </c>
      <c r="H779" s="67" t="s">
        <v>499</v>
      </c>
      <c r="I779" s="68" t="s">
        <v>439</v>
      </c>
    </row>
    <row r="780" spans="2:9">
      <c r="B780" s="1" t="s">
        <v>513</v>
      </c>
      <c r="C780" s="74">
        <v>0</v>
      </c>
      <c r="D780" s="94">
        <v>17816.080000000002</v>
      </c>
      <c r="E780" s="89">
        <f t="shared" si="29"/>
        <v>138908234.38320002</v>
      </c>
      <c r="F780" s="66">
        <v>45747</v>
      </c>
      <c r="G780" s="67" t="str">
        <f t="shared" si="28"/>
        <v>VIGENTE</v>
      </c>
      <c r="H780" s="67" t="s">
        <v>499</v>
      </c>
      <c r="I780" s="68" t="s">
        <v>439</v>
      </c>
    </row>
    <row r="781" spans="2:9">
      <c r="B781" s="1" t="s">
        <v>513</v>
      </c>
      <c r="C781" s="74">
        <v>0</v>
      </c>
      <c r="D781" s="94">
        <v>7635.47</v>
      </c>
      <c r="E781" s="89">
        <f t="shared" si="29"/>
        <v>59532156.1413</v>
      </c>
      <c r="F781" s="66">
        <v>45542</v>
      </c>
      <c r="G781" s="67" t="str">
        <f t="shared" si="28"/>
        <v>VENCIDO</v>
      </c>
      <c r="H781" s="67" t="s">
        <v>499</v>
      </c>
      <c r="I781" s="68" t="s">
        <v>439</v>
      </c>
    </row>
    <row r="782" spans="2:9">
      <c r="B782" s="1" t="s">
        <v>163</v>
      </c>
      <c r="C782" s="74">
        <v>0</v>
      </c>
      <c r="D782" s="94">
        <v>2667.04</v>
      </c>
      <c r="E782" s="89">
        <f t="shared" si="29"/>
        <v>20794350.801599998</v>
      </c>
      <c r="F782" s="66">
        <v>44123</v>
      </c>
      <c r="G782" s="67" t="str">
        <f t="shared" si="28"/>
        <v>VENCIDO</v>
      </c>
      <c r="H782" s="67" t="s">
        <v>499</v>
      </c>
      <c r="I782" s="68" t="s">
        <v>439</v>
      </c>
    </row>
    <row r="783" spans="2:9">
      <c r="B783" s="1" t="s">
        <v>164</v>
      </c>
      <c r="C783" s="74">
        <v>0</v>
      </c>
      <c r="D783" s="94">
        <v>7399</v>
      </c>
      <c r="E783" s="89">
        <f t="shared" si="29"/>
        <v>57688449.210000001</v>
      </c>
      <c r="F783" s="66">
        <v>45716</v>
      </c>
      <c r="G783" s="67" t="str">
        <f t="shared" si="28"/>
        <v>VIGENTE</v>
      </c>
      <c r="H783" s="67" t="s">
        <v>499</v>
      </c>
      <c r="I783" s="68" t="s">
        <v>439</v>
      </c>
    </row>
    <row r="784" spans="2:9">
      <c r="B784" s="1" t="s">
        <v>115</v>
      </c>
      <c r="C784" s="74">
        <v>2200000</v>
      </c>
      <c r="D784" s="94">
        <v>0</v>
      </c>
      <c r="E784" s="89">
        <f t="shared" ref="E784:E844" si="30">+C784</f>
        <v>2200000</v>
      </c>
      <c r="F784" s="66">
        <v>45295</v>
      </c>
      <c r="G784" s="67" t="str">
        <f t="shared" si="28"/>
        <v>VENCIDO</v>
      </c>
      <c r="H784" s="67" t="s">
        <v>499</v>
      </c>
      <c r="I784" s="68" t="s">
        <v>442</v>
      </c>
    </row>
    <row r="785" spans="2:9">
      <c r="B785" s="1" t="s">
        <v>115</v>
      </c>
      <c r="C785" s="74">
        <v>17225000.000000011</v>
      </c>
      <c r="D785" s="94">
        <v>0</v>
      </c>
      <c r="E785" s="89">
        <f t="shared" si="30"/>
        <v>17225000.000000011</v>
      </c>
      <c r="F785" s="66">
        <v>45295</v>
      </c>
      <c r="G785" s="67" t="str">
        <f t="shared" si="28"/>
        <v>VENCIDO</v>
      </c>
      <c r="H785" s="67" t="s">
        <v>499</v>
      </c>
      <c r="I785" s="68" t="s">
        <v>442</v>
      </c>
    </row>
    <row r="786" spans="2:9">
      <c r="B786" s="1" t="s">
        <v>115</v>
      </c>
      <c r="C786" s="74">
        <v>38731464.999999963</v>
      </c>
      <c r="D786" s="94">
        <v>0</v>
      </c>
      <c r="E786" s="89">
        <f t="shared" si="30"/>
        <v>38731464.999999963</v>
      </c>
      <c r="F786" s="66">
        <v>45297</v>
      </c>
      <c r="G786" s="67" t="str">
        <f t="shared" si="28"/>
        <v>VENCIDO</v>
      </c>
      <c r="H786" s="67" t="s">
        <v>499</v>
      </c>
      <c r="I786" s="68" t="s">
        <v>442</v>
      </c>
    </row>
    <row r="787" spans="2:9">
      <c r="B787" s="1" t="s">
        <v>115</v>
      </c>
      <c r="C787" s="74">
        <v>3839999.9999999967</v>
      </c>
      <c r="D787" s="94">
        <v>0</v>
      </c>
      <c r="E787" s="89">
        <f t="shared" si="30"/>
        <v>3839999.9999999967</v>
      </c>
      <c r="F787" s="66">
        <v>45309</v>
      </c>
      <c r="G787" s="67" t="str">
        <f t="shared" si="28"/>
        <v>VENCIDO</v>
      </c>
      <c r="H787" s="67" t="s">
        <v>499</v>
      </c>
      <c r="I787" s="68" t="s">
        <v>442</v>
      </c>
    </row>
    <row r="788" spans="2:9">
      <c r="B788" s="1" t="s">
        <v>115</v>
      </c>
      <c r="C788" s="74">
        <v>52096500.000000037</v>
      </c>
      <c r="D788" s="94">
        <v>0</v>
      </c>
      <c r="E788" s="89">
        <f t="shared" si="30"/>
        <v>52096500.000000037</v>
      </c>
      <c r="F788" s="66">
        <v>45320</v>
      </c>
      <c r="G788" s="67" t="str">
        <f t="shared" si="28"/>
        <v>VENCIDO</v>
      </c>
      <c r="H788" s="67" t="s">
        <v>499</v>
      </c>
      <c r="I788" s="68" t="s">
        <v>442</v>
      </c>
    </row>
    <row r="789" spans="2:9">
      <c r="B789" s="1" t="s">
        <v>115</v>
      </c>
      <c r="C789" s="74">
        <v>2200000</v>
      </c>
      <c r="D789" s="94">
        <v>0</v>
      </c>
      <c r="E789" s="89">
        <f t="shared" si="30"/>
        <v>2200000</v>
      </c>
      <c r="F789" s="66">
        <v>45325</v>
      </c>
      <c r="G789" s="67" t="str">
        <f t="shared" si="28"/>
        <v>VENCIDO</v>
      </c>
      <c r="H789" s="67" t="s">
        <v>499</v>
      </c>
      <c r="I789" s="68" t="s">
        <v>442</v>
      </c>
    </row>
    <row r="790" spans="2:9">
      <c r="B790" s="1" t="s">
        <v>115</v>
      </c>
      <c r="C790" s="74">
        <v>1080000.0000000016</v>
      </c>
      <c r="D790" s="94">
        <v>0</v>
      </c>
      <c r="E790" s="89">
        <f t="shared" si="30"/>
        <v>1080000.0000000016</v>
      </c>
      <c r="F790" s="66">
        <v>45325</v>
      </c>
      <c r="G790" s="67" t="str">
        <f t="shared" si="28"/>
        <v>VENCIDO</v>
      </c>
      <c r="H790" s="67" t="s">
        <v>499</v>
      </c>
      <c r="I790" s="68" t="s">
        <v>442</v>
      </c>
    </row>
    <row r="791" spans="2:9">
      <c r="B791" s="1" t="s">
        <v>115</v>
      </c>
      <c r="C791" s="74">
        <v>1304999.9999999965</v>
      </c>
      <c r="D791" s="94">
        <v>0</v>
      </c>
      <c r="E791" s="89">
        <f t="shared" si="30"/>
        <v>1304999.9999999965</v>
      </c>
      <c r="F791" s="66">
        <v>45325</v>
      </c>
      <c r="G791" s="67" t="str">
        <f t="shared" si="28"/>
        <v>VENCIDO</v>
      </c>
      <c r="H791" s="67" t="s">
        <v>499</v>
      </c>
      <c r="I791" s="68" t="s">
        <v>442</v>
      </c>
    </row>
    <row r="792" spans="2:9">
      <c r="B792" s="1" t="s">
        <v>115</v>
      </c>
      <c r="C792" s="74">
        <v>91566450.000000134</v>
      </c>
      <c r="D792" s="94">
        <v>0</v>
      </c>
      <c r="E792" s="89">
        <f t="shared" si="30"/>
        <v>91566450.000000134</v>
      </c>
      <c r="F792" s="66">
        <v>45325</v>
      </c>
      <c r="G792" s="67" t="str">
        <f t="shared" si="28"/>
        <v>VENCIDO</v>
      </c>
      <c r="H792" s="67" t="s">
        <v>499</v>
      </c>
      <c r="I792" s="68" t="s">
        <v>442</v>
      </c>
    </row>
    <row r="793" spans="2:9">
      <c r="B793" s="1" t="s">
        <v>115</v>
      </c>
      <c r="C793" s="74">
        <v>92130300.000000089</v>
      </c>
      <c r="D793" s="94">
        <v>0</v>
      </c>
      <c r="E793" s="89">
        <f t="shared" si="30"/>
        <v>92130300.000000089</v>
      </c>
      <c r="F793" s="66">
        <v>45325</v>
      </c>
      <c r="G793" s="67" t="str">
        <f t="shared" si="28"/>
        <v>VENCIDO</v>
      </c>
      <c r="H793" s="67" t="s">
        <v>499</v>
      </c>
      <c r="I793" s="68" t="s">
        <v>442</v>
      </c>
    </row>
    <row r="794" spans="2:9">
      <c r="B794" s="1" t="s">
        <v>115</v>
      </c>
      <c r="C794" s="74">
        <v>83732258.999999821</v>
      </c>
      <c r="D794" s="94">
        <v>0</v>
      </c>
      <c r="E794" s="89">
        <f t="shared" si="30"/>
        <v>83732258.999999821</v>
      </c>
      <c r="F794" s="66">
        <v>45323</v>
      </c>
      <c r="G794" s="67" t="str">
        <f t="shared" si="28"/>
        <v>VENCIDO</v>
      </c>
      <c r="H794" s="67" t="s">
        <v>499</v>
      </c>
      <c r="I794" s="68" t="s">
        <v>442</v>
      </c>
    </row>
    <row r="795" spans="2:9">
      <c r="B795" s="1" t="s">
        <v>115</v>
      </c>
      <c r="C795" s="74">
        <v>11925000.000000032</v>
      </c>
      <c r="D795" s="94">
        <v>0</v>
      </c>
      <c r="E795" s="89">
        <f t="shared" si="30"/>
        <v>11925000.000000032</v>
      </c>
      <c r="F795" s="66">
        <v>45325</v>
      </c>
      <c r="G795" s="67" t="str">
        <f t="shared" si="28"/>
        <v>VENCIDO</v>
      </c>
      <c r="H795" s="67" t="s">
        <v>499</v>
      </c>
      <c r="I795" s="68" t="s">
        <v>442</v>
      </c>
    </row>
    <row r="796" spans="2:9">
      <c r="B796" s="1" t="s">
        <v>115</v>
      </c>
      <c r="C796" s="74">
        <v>73858500.00000003</v>
      </c>
      <c r="D796" s="94">
        <v>0</v>
      </c>
      <c r="E796" s="89">
        <f t="shared" si="30"/>
        <v>73858500.00000003</v>
      </c>
      <c r="F796" s="66">
        <v>45352</v>
      </c>
      <c r="G796" s="67" t="str">
        <f t="shared" si="28"/>
        <v>VENCIDO</v>
      </c>
      <c r="H796" s="67" t="s">
        <v>499</v>
      </c>
      <c r="I796" s="68" t="s">
        <v>442</v>
      </c>
    </row>
    <row r="797" spans="2:9">
      <c r="B797" s="1" t="s">
        <v>115</v>
      </c>
      <c r="C797" s="74">
        <v>25950000.000000022</v>
      </c>
      <c r="D797" s="94">
        <v>0</v>
      </c>
      <c r="E797" s="89">
        <f t="shared" si="30"/>
        <v>25950000.000000022</v>
      </c>
      <c r="F797" s="66">
        <v>45359</v>
      </c>
      <c r="G797" s="67" t="str">
        <f t="shared" si="28"/>
        <v>VENCIDO</v>
      </c>
      <c r="H797" s="67" t="s">
        <v>499</v>
      </c>
      <c r="I797" s="68" t="s">
        <v>442</v>
      </c>
    </row>
    <row r="798" spans="2:9">
      <c r="B798" s="1" t="s">
        <v>115</v>
      </c>
      <c r="C798" s="74">
        <v>2200000</v>
      </c>
      <c r="D798" s="94">
        <v>0</v>
      </c>
      <c r="E798" s="89">
        <f t="shared" si="30"/>
        <v>2200000</v>
      </c>
      <c r="F798" s="66">
        <v>45359</v>
      </c>
      <c r="G798" s="67" t="str">
        <f t="shared" si="28"/>
        <v>VENCIDO</v>
      </c>
      <c r="H798" s="67" t="s">
        <v>499</v>
      </c>
      <c r="I798" s="68" t="s">
        <v>442</v>
      </c>
    </row>
    <row r="799" spans="2:9">
      <c r="B799" s="1" t="s">
        <v>115</v>
      </c>
      <c r="C799" s="74">
        <v>1.0000000000000013</v>
      </c>
      <c r="D799" s="94">
        <v>0</v>
      </c>
      <c r="E799" s="89">
        <f t="shared" si="30"/>
        <v>1.0000000000000013</v>
      </c>
      <c r="F799" s="66">
        <v>45359</v>
      </c>
      <c r="G799" s="67" t="str">
        <f t="shared" si="28"/>
        <v>VENCIDO</v>
      </c>
      <c r="H799" s="67" t="s">
        <v>499</v>
      </c>
      <c r="I799" s="68" t="s">
        <v>442</v>
      </c>
    </row>
    <row r="800" spans="2:9">
      <c r="B800" s="1" t="s">
        <v>115</v>
      </c>
      <c r="C800" s="74">
        <v>128397.99999999983</v>
      </c>
      <c r="D800" s="94">
        <v>0</v>
      </c>
      <c r="E800" s="89">
        <f t="shared" si="30"/>
        <v>128397.99999999983</v>
      </c>
      <c r="F800" s="66">
        <v>45360</v>
      </c>
      <c r="G800" s="67" t="str">
        <f t="shared" si="28"/>
        <v>VENCIDO</v>
      </c>
      <c r="H800" s="67" t="s">
        <v>499</v>
      </c>
      <c r="I800" s="68" t="s">
        <v>442</v>
      </c>
    </row>
    <row r="801" spans="2:9">
      <c r="B801" s="1" t="s">
        <v>115</v>
      </c>
      <c r="C801" s="74">
        <v>385873695.00000012</v>
      </c>
      <c r="D801" s="94">
        <v>0</v>
      </c>
      <c r="E801" s="89">
        <f t="shared" si="30"/>
        <v>385873695.00000012</v>
      </c>
      <c r="F801" s="66">
        <v>45387</v>
      </c>
      <c r="G801" s="67" t="str">
        <f t="shared" si="28"/>
        <v>VENCIDO</v>
      </c>
      <c r="H801" s="67" t="s">
        <v>499</v>
      </c>
      <c r="I801" s="68" t="s">
        <v>442</v>
      </c>
    </row>
    <row r="802" spans="2:9">
      <c r="B802" s="1" t="s">
        <v>115</v>
      </c>
      <c r="C802" s="74">
        <v>2200000</v>
      </c>
      <c r="D802" s="94">
        <v>0</v>
      </c>
      <c r="E802" s="89">
        <f t="shared" si="30"/>
        <v>2200000</v>
      </c>
      <c r="F802" s="66">
        <v>45387</v>
      </c>
      <c r="G802" s="67" t="str">
        <f t="shared" si="28"/>
        <v>VENCIDO</v>
      </c>
      <c r="H802" s="67" t="s">
        <v>499</v>
      </c>
      <c r="I802" s="68" t="s">
        <v>442</v>
      </c>
    </row>
    <row r="803" spans="2:9">
      <c r="B803" s="1" t="s">
        <v>115</v>
      </c>
      <c r="C803" s="74">
        <v>24749999.999999981</v>
      </c>
      <c r="D803" s="94">
        <v>0</v>
      </c>
      <c r="E803" s="89">
        <f t="shared" si="30"/>
        <v>24749999.999999981</v>
      </c>
      <c r="F803" s="66">
        <v>45388</v>
      </c>
      <c r="G803" s="67" t="str">
        <f t="shared" si="28"/>
        <v>VENCIDO</v>
      </c>
      <c r="H803" s="67" t="s">
        <v>499</v>
      </c>
      <c r="I803" s="68" t="s">
        <v>442</v>
      </c>
    </row>
    <row r="804" spans="2:9">
      <c r="B804" s="1" t="s">
        <v>115</v>
      </c>
      <c r="C804" s="74">
        <v>24635531.00000003</v>
      </c>
      <c r="D804" s="94">
        <v>0</v>
      </c>
      <c r="E804" s="89">
        <f t="shared" si="30"/>
        <v>24635531.00000003</v>
      </c>
      <c r="F804" s="66">
        <v>45388</v>
      </c>
      <c r="G804" s="67" t="str">
        <f t="shared" si="28"/>
        <v>VENCIDO</v>
      </c>
      <c r="H804" s="67" t="s">
        <v>499</v>
      </c>
      <c r="I804" s="68" t="s">
        <v>442</v>
      </c>
    </row>
    <row r="805" spans="2:9">
      <c r="B805" s="1" t="s">
        <v>115</v>
      </c>
      <c r="C805" s="74">
        <v>19547099.999999985</v>
      </c>
      <c r="D805" s="94">
        <v>0</v>
      </c>
      <c r="E805" s="89">
        <f t="shared" si="30"/>
        <v>19547099.999999985</v>
      </c>
      <c r="F805" s="66">
        <v>45400</v>
      </c>
      <c r="G805" s="67" t="str">
        <f t="shared" si="28"/>
        <v>VENCIDO</v>
      </c>
      <c r="H805" s="67" t="s">
        <v>499</v>
      </c>
      <c r="I805" s="68" t="s">
        <v>442</v>
      </c>
    </row>
    <row r="806" spans="2:9">
      <c r="B806" s="1" t="s">
        <v>115</v>
      </c>
      <c r="C806" s="74">
        <v>23167349.999999966</v>
      </c>
      <c r="D806" s="94">
        <v>0</v>
      </c>
      <c r="E806" s="89">
        <f t="shared" si="30"/>
        <v>23167349.999999966</v>
      </c>
      <c r="F806" s="66">
        <v>45400</v>
      </c>
      <c r="G806" s="67" t="str">
        <f t="shared" si="28"/>
        <v>VENCIDO</v>
      </c>
      <c r="H806" s="67" t="s">
        <v>499</v>
      </c>
      <c r="I806" s="68" t="s">
        <v>442</v>
      </c>
    </row>
    <row r="807" spans="2:9">
      <c r="B807" s="1" t="s">
        <v>115</v>
      </c>
      <c r="C807" s="74">
        <v>86320758.999999791</v>
      </c>
      <c r="D807" s="94">
        <v>0</v>
      </c>
      <c r="E807" s="89">
        <f t="shared" si="30"/>
        <v>86320758.999999791</v>
      </c>
      <c r="F807" s="66">
        <v>45417</v>
      </c>
      <c r="G807" s="67" t="str">
        <f t="shared" si="28"/>
        <v>VENCIDO</v>
      </c>
      <c r="H807" s="67" t="s">
        <v>499</v>
      </c>
      <c r="I807" s="68" t="s">
        <v>442</v>
      </c>
    </row>
    <row r="808" spans="2:9">
      <c r="B808" s="1" t="s">
        <v>115</v>
      </c>
      <c r="C808" s="74">
        <v>2200000</v>
      </c>
      <c r="D808" s="94">
        <v>0</v>
      </c>
      <c r="E808" s="89">
        <f t="shared" si="30"/>
        <v>2200000</v>
      </c>
      <c r="F808" s="66">
        <v>45420</v>
      </c>
      <c r="G808" s="67" t="str">
        <f t="shared" si="28"/>
        <v>VENCIDO</v>
      </c>
      <c r="H808" s="67" t="s">
        <v>499</v>
      </c>
      <c r="I808" s="68" t="s">
        <v>442</v>
      </c>
    </row>
    <row r="809" spans="2:9">
      <c r="B809" s="1" t="s">
        <v>115</v>
      </c>
      <c r="C809" s="74">
        <v>8499999.9999999963</v>
      </c>
      <c r="D809" s="94">
        <v>0</v>
      </c>
      <c r="E809" s="89">
        <f t="shared" si="30"/>
        <v>8499999.9999999963</v>
      </c>
      <c r="F809" s="66">
        <v>45422</v>
      </c>
      <c r="G809" s="67" t="str">
        <f t="shared" si="28"/>
        <v>VENCIDO</v>
      </c>
      <c r="H809" s="67" t="s">
        <v>499</v>
      </c>
      <c r="I809" s="68" t="s">
        <v>442</v>
      </c>
    </row>
    <row r="810" spans="2:9">
      <c r="B810" s="1" t="s">
        <v>115</v>
      </c>
      <c r="C810" s="74">
        <v>26047951.000000011</v>
      </c>
      <c r="D810" s="94">
        <v>0</v>
      </c>
      <c r="E810" s="89">
        <f t="shared" si="30"/>
        <v>26047951.000000011</v>
      </c>
      <c r="F810" s="66">
        <v>45424</v>
      </c>
      <c r="G810" s="67" t="str">
        <f t="shared" si="28"/>
        <v>VENCIDO</v>
      </c>
      <c r="H810" s="67" t="s">
        <v>499</v>
      </c>
      <c r="I810" s="68" t="s">
        <v>442</v>
      </c>
    </row>
    <row r="811" spans="2:9">
      <c r="B811" s="1" t="s">
        <v>115</v>
      </c>
      <c r="C811" s="74">
        <v>75369600.00000003</v>
      </c>
      <c r="D811" s="94">
        <v>0</v>
      </c>
      <c r="E811" s="89">
        <f t="shared" si="30"/>
        <v>75369600.00000003</v>
      </c>
      <c r="F811" s="66">
        <v>45424</v>
      </c>
      <c r="G811" s="67" t="str">
        <f t="shared" si="28"/>
        <v>VENCIDO</v>
      </c>
      <c r="H811" s="67" t="s">
        <v>499</v>
      </c>
      <c r="I811" s="68" t="s">
        <v>442</v>
      </c>
    </row>
    <row r="812" spans="2:9">
      <c r="B812" s="1" t="s">
        <v>115</v>
      </c>
      <c r="C812" s="74">
        <v>11095199.999999985</v>
      </c>
      <c r="D812" s="94">
        <v>0</v>
      </c>
      <c r="E812" s="89">
        <f t="shared" si="30"/>
        <v>11095199.999999985</v>
      </c>
      <c r="F812" s="66">
        <v>45424</v>
      </c>
      <c r="G812" s="67" t="str">
        <f t="shared" si="28"/>
        <v>VENCIDO</v>
      </c>
      <c r="H812" s="67" t="s">
        <v>499</v>
      </c>
      <c r="I812" s="68" t="s">
        <v>442</v>
      </c>
    </row>
    <row r="813" spans="2:9">
      <c r="B813" s="1" t="s">
        <v>115</v>
      </c>
      <c r="C813" s="74">
        <v>11798628.999999998</v>
      </c>
      <c r="D813" s="94">
        <v>0</v>
      </c>
      <c r="E813" s="89">
        <f t="shared" si="30"/>
        <v>11798628.999999998</v>
      </c>
      <c r="F813" s="66">
        <v>45447</v>
      </c>
      <c r="G813" s="67" t="str">
        <f t="shared" si="28"/>
        <v>VENCIDO</v>
      </c>
      <c r="H813" s="67" t="s">
        <v>499</v>
      </c>
      <c r="I813" s="68" t="s">
        <v>442</v>
      </c>
    </row>
    <row r="814" spans="2:9">
      <c r="B814" s="1" t="s">
        <v>115</v>
      </c>
      <c r="C814" s="74">
        <v>78329000.00000003</v>
      </c>
      <c r="D814" s="94">
        <v>0</v>
      </c>
      <c r="E814" s="89">
        <f t="shared" si="30"/>
        <v>78329000.00000003</v>
      </c>
      <c r="F814" s="66">
        <v>45450</v>
      </c>
      <c r="G814" s="67" t="str">
        <f t="shared" ref="G814:G876" si="31">+IF($C$6-F814&gt;0,"VENCIDO","VIGENTE")</f>
        <v>VENCIDO</v>
      </c>
      <c r="H814" s="67" t="s">
        <v>499</v>
      </c>
      <c r="I814" s="68" t="s">
        <v>442</v>
      </c>
    </row>
    <row r="815" spans="2:9">
      <c r="B815" s="1" t="s">
        <v>115</v>
      </c>
      <c r="C815" s="74">
        <v>58318999.99999997</v>
      </c>
      <c r="D815" s="94">
        <v>0</v>
      </c>
      <c r="E815" s="89">
        <f t="shared" si="30"/>
        <v>58318999.99999997</v>
      </c>
      <c r="F815" s="66">
        <v>45450</v>
      </c>
      <c r="G815" s="67" t="str">
        <f t="shared" si="31"/>
        <v>VENCIDO</v>
      </c>
      <c r="H815" s="67" t="s">
        <v>499</v>
      </c>
      <c r="I815" s="68" t="s">
        <v>442</v>
      </c>
    </row>
    <row r="816" spans="2:9">
      <c r="B816" s="1" t="s">
        <v>115</v>
      </c>
      <c r="C816" s="74">
        <v>83462000.000000149</v>
      </c>
      <c r="D816" s="94">
        <v>0</v>
      </c>
      <c r="E816" s="89">
        <f t="shared" si="30"/>
        <v>83462000.000000149</v>
      </c>
      <c r="F816" s="66">
        <v>45450</v>
      </c>
      <c r="G816" s="67" t="str">
        <f t="shared" si="31"/>
        <v>VENCIDO</v>
      </c>
      <c r="H816" s="67" t="s">
        <v>499</v>
      </c>
      <c r="I816" s="68" t="s">
        <v>442</v>
      </c>
    </row>
    <row r="817" spans="2:9">
      <c r="B817" s="1" t="s">
        <v>115</v>
      </c>
      <c r="C817" s="74">
        <v>5470999.9999999972</v>
      </c>
      <c r="D817" s="94">
        <v>0</v>
      </c>
      <c r="E817" s="89">
        <f t="shared" si="30"/>
        <v>5470999.9999999972</v>
      </c>
      <c r="F817" s="66">
        <v>45450</v>
      </c>
      <c r="G817" s="67" t="str">
        <f t="shared" si="31"/>
        <v>VENCIDO</v>
      </c>
      <c r="H817" s="67" t="s">
        <v>499</v>
      </c>
      <c r="I817" s="68" t="s">
        <v>442</v>
      </c>
    </row>
    <row r="818" spans="2:9">
      <c r="B818" s="1" t="s">
        <v>115</v>
      </c>
      <c r="C818" s="74">
        <v>3859000</v>
      </c>
      <c r="D818" s="94">
        <v>0</v>
      </c>
      <c r="E818" s="89">
        <f t="shared" si="30"/>
        <v>3859000</v>
      </c>
      <c r="F818" s="66">
        <v>45450</v>
      </c>
      <c r="G818" s="67" t="str">
        <f t="shared" si="31"/>
        <v>VENCIDO</v>
      </c>
      <c r="H818" s="67" t="s">
        <v>499</v>
      </c>
      <c r="I818" s="68" t="s">
        <v>442</v>
      </c>
    </row>
    <row r="819" spans="2:9">
      <c r="B819" s="1" t="s">
        <v>115</v>
      </c>
      <c r="C819" s="74">
        <v>2200000</v>
      </c>
      <c r="D819" s="94">
        <v>0</v>
      </c>
      <c r="E819" s="89">
        <f t="shared" si="30"/>
        <v>2200000</v>
      </c>
      <c r="F819" s="66">
        <v>45452</v>
      </c>
      <c r="G819" s="67" t="str">
        <f t="shared" si="31"/>
        <v>VENCIDO</v>
      </c>
      <c r="H819" s="67" t="s">
        <v>499</v>
      </c>
      <c r="I819" s="68" t="s">
        <v>442</v>
      </c>
    </row>
    <row r="820" spans="2:9">
      <c r="B820" s="1" t="s">
        <v>115</v>
      </c>
      <c r="C820" s="74">
        <v>6250000.0000000009</v>
      </c>
      <c r="D820" s="94">
        <v>0</v>
      </c>
      <c r="E820" s="89">
        <f t="shared" si="30"/>
        <v>6250000.0000000009</v>
      </c>
      <c r="F820" s="66">
        <v>45463</v>
      </c>
      <c r="G820" s="67" t="str">
        <f t="shared" si="31"/>
        <v>VENCIDO</v>
      </c>
      <c r="H820" s="67" t="s">
        <v>499</v>
      </c>
      <c r="I820" s="68" t="s">
        <v>442</v>
      </c>
    </row>
    <row r="821" spans="2:9">
      <c r="B821" s="1" t="s">
        <v>115</v>
      </c>
      <c r="C821" s="74">
        <v>7218450</v>
      </c>
      <c r="D821" s="94">
        <v>0</v>
      </c>
      <c r="E821" s="89">
        <f t="shared" si="30"/>
        <v>7218450</v>
      </c>
      <c r="F821" s="66">
        <v>45463</v>
      </c>
      <c r="G821" s="67" t="str">
        <f t="shared" si="31"/>
        <v>VENCIDO</v>
      </c>
      <c r="H821" s="67" t="s">
        <v>499</v>
      </c>
      <c r="I821" s="68" t="s">
        <v>442</v>
      </c>
    </row>
    <row r="822" spans="2:9">
      <c r="B822" s="1" t="s">
        <v>115</v>
      </c>
      <c r="C822" s="74">
        <v>75762499.99999997</v>
      </c>
      <c r="D822" s="94">
        <v>0</v>
      </c>
      <c r="E822" s="89">
        <f t="shared" si="30"/>
        <v>75762499.99999997</v>
      </c>
      <c r="F822" s="66">
        <v>45473</v>
      </c>
      <c r="G822" s="67" t="str">
        <f t="shared" si="31"/>
        <v>VENCIDO</v>
      </c>
      <c r="H822" s="67" t="s">
        <v>499</v>
      </c>
      <c r="I822" s="68" t="s">
        <v>442</v>
      </c>
    </row>
    <row r="823" spans="2:9">
      <c r="B823" s="1" t="s">
        <v>115</v>
      </c>
      <c r="C823" s="74">
        <v>2200000</v>
      </c>
      <c r="D823" s="94">
        <v>0</v>
      </c>
      <c r="E823" s="89">
        <f t="shared" si="30"/>
        <v>2200000</v>
      </c>
      <c r="F823" s="66">
        <v>45483</v>
      </c>
      <c r="G823" s="67" t="str">
        <f t="shared" si="31"/>
        <v>VENCIDO</v>
      </c>
      <c r="H823" s="67" t="s">
        <v>499</v>
      </c>
      <c r="I823" s="68" t="s">
        <v>442</v>
      </c>
    </row>
    <row r="824" spans="2:9">
      <c r="B824" s="1" t="s">
        <v>115</v>
      </c>
      <c r="C824" s="74">
        <v>33936749.999999978</v>
      </c>
      <c r="D824" s="94">
        <v>0</v>
      </c>
      <c r="E824" s="89">
        <f t="shared" si="30"/>
        <v>33936749.999999978</v>
      </c>
      <c r="F824" s="66">
        <v>45483</v>
      </c>
      <c r="G824" s="67" t="str">
        <f t="shared" si="31"/>
        <v>VENCIDO</v>
      </c>
      <c r="H824" s="67" t="s">
        <v>499</v>
      </c>
      <c r="I824" s="68" t="s">
        <v>442</v>
      </c>
    </row>
    <row r="825" spans="2:9">
      <c r="B825" s="1" t="s">
        <v>115</v>
      </c>
      <c r="C825" s="74">
        <v>7150000.0000000028</v>
      </c>
      <c r="D825" s="94">
        <v>0</v>
      </c>
      <c r="E825" s="89">
        <f t="shared" si="30"/>
        <v>7150000.0000000028</v>
      </c>
      <c r="F825" s="66">
        <v>45494</v>
      </c>
      <c r="G825" s="67" t="str">
        <f t="shared" si="31"/>
        <v>VENCIDO</v>
      </c>
      <c r="H825" s="67" t="s">
        <v>499</v>
      </c>
      <c r="I825" s="68" t="s">
        <v>442</v>
      </c>
    </row>
    <row r="826" spans="2:9">
      <c r="B826" s="1" t="s">
        <v>115</v>
      </c>
      <c r="C826" s="74">
        <v>34153760.999999963</v>
      </c>
      <c r="D826" s="94">
        <v>0</v>
      </c>
      <c r="E826" s="89">
        <f t="shared" si="30"/>
        <v>34153760.999999963</v>
      </c>
      <c r="F826" s="66">
        <v>45497</v>
      </c>
      <c r="G826" s="67" t="str">
        <f t="shared" si="31"/>
        <v>VENCIDO</v>
      </c>
      <c r="H826" s="67" t="s">
        <v>499</v>
      </c>
      <c r="I826" s="68" t="s">
        <v>442</v>
      </c>
    </row>
    <row r="827" spans="2:9">
      <c r="B827" s="1" t="s">
        <v>115</v>
      </c>
      <c r="C827" s="74">
        <v>11577142.000000006</v>
      </c>
      <c r="D827" s="94">
        <v>0</v>
      </c>
      <c r="E827" s="89">
        <f t="shared" si="30"/>
        <v>11577142.000000006</v>
      </c>
      <c r="F827" s="66">
        <v>45512</v>
      </c>
      <c r="G827" s="67" t="str">
        <f t="shared" si="31"/>
        <v>VENCIDO</v>
      </c>
      <c r="H827" s="67" t="s">
        <v>499</v>
      </c>
      <c r="I827" s="68" t="s">
        <v>442</v>
      </c>
    </row>
    <row r="828" spans="2:9">
      <c r="B828" s="1" t="s">
        <v>115</v>
      </c>
      <c r="C828" s="74">
        <v>5150000.0000000009</v>
      </c>
      <c r="D828" s="94">
        <v>0</v>
      </c>
      <c r="E828" s="89">
        <f t="shared" si="30"/>
        <v>5150000.0000000009</v>
      </c>
      <c r="F828" s="66">
        <v>45516</v>
      </c>
      <c r="G828" s="67" t="str">
        <f t="shared" si="31"/>
        <v>VENCIDO</v>
      </c>
      <c r="H828" s="67" t="s">
        <v>499</v>
      </c>
      <c r="I828" s="68" t="s">
        <v>442</v>
      </c>
    </row>
    <row r="829" spans="2:9">
      <c r="B829" s="1" t="s">
        <v>115</v>
      </c>
      <c r="C829" s="74">
        <v>51083499.999999978</v>
      </c>
      <c r="D829" s="94">
        <v>0</v>
      </c>
      <c r="E829" s="89">
        <f t="shared" si="30"/>
        <v>51083499.999999978</v>
      </c>
      <c r="F829" s="66">
        <v>45520</v>
      </c>
      <c r="G829" s="67" t="str">
        <f t="shared" si="31"/>
        <v>VENCIDO</v>
      </c>
      <c r="H829" s="67" t="s">
        <v>499</v>
      </c>
      <c r="I829" s="68" t="s">
        <v>442</v>
      </c>
    </row>
    <row r="830" spans="2:9">
      <c r="B830" s="1" t="s">
        <v>115</v>
      </c>
      <c r="C830" s="74">
        <v>247418000</v>
      </c>
      <c r="D830" s="94">
        <v>0</v>
      </c>
      <c r="E830" s="89">
        <f t="shared" si="30"/>
        <v>247418000</v>
      </c>
      <c r="F830" s="66">
        <v>45522</v>
      </c>
      <c r="G830" s="67" t="str">
        <f t="shared" si="31"/>
        <v>VENCIDO</v>
      </c>
      <c r="H830" s="67" t="s">
        <v>499</v>
      </c>
      <c r="I830" s="68" t="s">
        <v>442</v>
      </c>
    </row>
    <row r="831" spans="2:9">
      <c r="B831" s="1" t="s">
        <v>115</v>
      </c>
      <c r="C831" s="74">
        <v>80924499.999999389</v>
      </c>
      <c r="D831" s="94">
        <v>0</v>
      </c>
      <c r="E831" s="89">
        <f t="shared" si="30"/>
        <v>80924499.999999389</v>
      </c>
      <c r="F831" s="66">
        <v>45551</v>
      </c>
      <c r="G831" s="67" t="str">
        <f t="shared" si="31"/>
        <v>VENCIDO</v>
      </c>
      <c r="H831" s="67" t="s">
        <v>499</v>
      </c>
      <c r="I831" s="68" t="s">
        <v>442</v>
      </c>
    </row>
    <row r="832" spans="2:9">
      <c r="B832" s="1" t="s">
        <v>115</v>
      </c>
      <c r="C832" s="74">
        <v>65569000.000000007</v>
      </c>
      <c r="D832" s="94">
        <v>0</v>
      </c>
      <c r="E832" s="89">
        <f t="shared" si="30"/>
        <v>65569000.000000007</v>
      </c>
      <c r="F832" s="66">
        <v>45562</v>
      </c>
      <c r="G832" s="67" t="str">
        <f t="shared" si="31"/>
        <v>VENCIDO</v>
      </c>
      <c r="H832" s="67" t="s">
        <v>499</v>
      </c>
      <c r="I832" s="68" t="s">
        <v>442</v>
      </c>
    </row>
    <row r="833" spans="2:9">
      <c r="B833" s="1" t="s">
        <v>257</v>
      </c>
      <c r="C833" s="74">
        <v>160000.00000000006</v>
      </c>
      <c r="D833" s="94">
        <v>0</v>
      </c>
      <c r="E833" s="89">
        <f t="shared" si="30"/>
        <v>160000.00000000006</v>
      </c>
      <c r="F833" s="66">
        <v>45494</v>
      </c>
      <c r="G833" s="67" t="str">
        <f t="shared" si="31"/>
        <v>VENCIDO</v>
      </c>
      <c r="H833" s="67" t="s">
        <v>499</v>
      </c>
      <c r="I833" s="68" t="s">
        <v>442</v>
      </c>
    </row>
    <row r="834" spans="2:9">
      <c r="B834" s="1" t="s">
        <v>257</v>
      </c>
      <c r="C834" s="74">
        <v>2299999.9999999981</v>
      </c>
      <c r="D834" s="94">
        <v>0</v>
      </c>
      <c r="E834" s="89">
        <f t="shared" si="30"/>
        <v>2299999.9999999981</v>
      </c>
      <c r="F834" s="66">
        <v>45497</v>
      </c>
      <c r="G834" s="67" t="str">
        <f t="shared" si="31"/>
        <v>VENCIDO</v>
      </c>
      <c r="H834" s="67" t="s">
        <v>499</v>
      </c>
      <c r="I834" s="68" t="s">
        <v>442</v>
      </c>
    </row>
    <row r="835" spans="2:9">
      <c r="B835" s="1" t="s">
        <v>257</v>
      </c>
      <c r="C835" s="74">
        <v>2100000.0000000014</v>
      </c>
      <c r="D835" s="94">
        <v>0</v>
      </c>
      <c r="E835" s="89">
        <f t="shared" si="30"/>
        <v>2100000.0000000014</v>
      </c>
      <c r="F835" s="66">
        <v>45514</v>
      </c>
      <c r="G835" s="67" t="str">
        <f t="shared" si="31"/>
        <v>VENCIDO</v>
      </c>
      <c r="H835" s="67" t="s">
        <v>499</v>
      </c>
      <c r="I835" s="68" t="s">
        <v>442</v>
      </c>
    </row>
    <row r="836" spans="2:9">
      <c r="B836" s="1" t="s">
        <v>257</v>
      </c>
      <c r="C836" s="74">
        <v>719999.99999999988</v>
      </c>
      <c r="D836" s="94">
        <v>0</v>
      </c>
      <c r="E836" s="89">
        <f t="shared" si="30"/>
        <v>719999.99999999988</v>
      </c>
      <c r="F836" s="66">
        <v>45514</v>
      </c>
      <c r="G836" s="67" t="str">
        <f t="shared" si="31"/>
        <v>VENCIDO</v>
      </c>
      <c r="H836" s="67" t="s">
        <v>499</v>
      </c>
      <c r="I836" s="68" t="s">
        <v>442</v>
      </c>
    </row>
    <row r="837" spans="2:9">
      <c r="B837" s="1" t="s">
        <v>257</v>
      </c>
      <c r="C837" s="74">
        <v>5800000.0000000037</v>
      </c>
      <c r="D837" s="94">
        <v>0</v>
      </c>
      <c r="E837" s="89">
        <f t="shared" si="30"/>
        <v>5800000.0000000037</v>
      </c>
      <c r="F837" s="66">
        <v>45516</v>
      </c>
      <c r="G837" s="67" t="str">
        <f t="shared" si="31"/>
        <v>VENCIDO</v>
      </c>
      <c r="H837" s="67" t="s">
        <v>499</v>
      </c>
      <c r="I837" s="68" t="s">
        <v>442</v>
      </c>
    </row>
    <row r="838" spans="2:9">
      <c r="B838" s="1" t="s">
        <v>257</v>
      </c>
      <c r="C838" s="74">
        <v>580000.00000000035</v>
      </c>
      <c r="D838" s="94">
        <v>0</v>
      </c>
      <c r="E838" s="89">
        <f t="shared" si="30"/>
        <v>580000.00000000035</v>
      </c>
      <c r="F838" s="66">
        <v>45519</v>
      </c>
      <c r="G838" s="67" t="str">
        <f t="shared" si="31"/>
        <v>VENCIDO</v>
      </c>
      <c r="H838" s="67" t="s">
        <v>499</v>
      </c>
      <c r="I838" s="68" t="s">
        <v>442</v>
      </c>
    </row>
    <row r="839" spans="2:9">
      <c r="B839" s="1" t="s">
        <v>257</v>
      </c>
      <c r="C839" s="74">
        <v>65000.000000000007</v>
      </c>
      <c r="D839" s="94">
        <v>0</v>
      </c>
      <c r="E839" s="89">
        <f t="shared" si="30"/>
        <v>65000.000000000007</v>
      </c>
      <c r="F839" s="66">
        <v>45527</v>
      </c>
      <c r="G839" s="67" t="str">
        <f t="shared" si="31"/>
        <v>VENCIDO</v>
      </c>
      <c r="H839" s="67" t="s">
        <v>499</v>
      </c>
      <c r="I839" s="68" t="s">
        <v>442</v>
      </c>
    </row>
    <row r="840" spans="2:9">
      <c r="B840" s="1" t="s">
        <v>257</v>
      </c>
      <c r="C840" s="74">
        <v>79999.999999999651</v>
      </c>
      <c r="D840" s="94">
        <v>0</v>
      </c>
      <c r="E840" s="89">
        <f t="shared" si="30"/>
        <v>79999.999999999651</v>
      </c>
      <c r="F840" s="66">
        <v>45528</v>
      </c>
      <c r="G840" s="67" t="str">
        <f t="shared" si="31"/>
        <v>VENCIDO</v>
      </c>
      <c r="H840" s="67" t="s">
        <v>499</v>
      </c>
      <c r="I840" s="68" t="s">
        <v>442</v>
      </c>
    </row>
    <row r="841" spans="2:9">
      <c r="B841" s="1" t="s">
        <v>257</v>
      </c>
      <c r="C841" s="74">
        <v>94999.999999999811</v>
      </c>
      <c r="D841" s="94">
        <v>0</v>
      </c>
      <c r="E841" s="89">
        <f t="shared" si="30"/>
        <v>94999.999999999811</v>
      </c>
      <c r="F841" s="66">
        <v>45528</v>
      </c>
      <c r="G841" s="67" t="str">
        <f t="shared" si="31"/>
        <v>VENCIDO</v>
      </c>
      <c r="H841" s="67" t="s">
        <v>499</v>
      </c>
      <c r="I841" s="68" t="s">
        <v>442</v>
      </c>
    </row>
    <row r="842" spans="2:9">
      <c r="B842" s="1" t="s">
        <v>257</v>
      </c>
      <c r="C842" s="74">
        <v>930000</v>
      </c>
      <c r="D842" s="94">
        <v>0</v>
      </c>
      <c r="E842" s="89">
        <f t="shared" si="30"/>
        <v>930000</v>
      </c>
      <c r="F842" s="66">
        <v>45531</v>
      </c>
      <c r="G842" s="67" t="str">
        <f t="shared" si="31"/>
        <v>VENCIDO</v>
      </c>
      <c r="H842" s="67" t="s">
        <v>499</v>
      </c>
      <c r="I842" s="68" t="s">
        <v>442</v>
      </c>
    </row>
    <row r="843" spans="2:9">
      <c r="B843" s="1" t="s">
        <v>257</v>
      </c>
      <c r="C843" s="74">
        <v>65000.000000000007</v>
      </c>
      <c r="D843" s="94">
        <v>0</v>
      </c>
      <c r="E843" s="89">
        <f t="shared" si="30"/>
        <v>65000.000000000007</v>
      </c>
      <c r="F843" s="66">
        <v>45548</v>
      </c>
      <c r="G843" s="67" t="str">
        <f t="shared" si="31"/>
        <v>VENCIDO</v>
      </c>
      <c r="H843" s="67" t="s">
        <v>499</v>
      </c>
      <c r="I843" s="68" t="s">
        <v>442</v>
      </c>
    </row>
    <row r="844" spans="2:9">
      <c r="B844" s="1" t="s">
        <v>257</v>
      </c>
      <c r="C844" s="74">
        <v>6500000.0000000009</v>
      </c>
      <c r="D844" s="94">
        <v>0</v>
      </c>
      <c r="E844" s="89">
        <f t="shared" si="30"/>
        <v>6500000.0000000009</v>
      </c>
      <c r="F844" s="66">
        <v>45547</v>
      </c>
      <c r="G844" s="67" t="str">
        <f t="shared" si="31"/>
        <v>VENCIDO</v>
      </c>
      <c r="H844" s="67" t="s">
        <v>499</v>
      </c>
      <c r="I844" s="68" t="s">
        <v>442</v>
      </c>
    </row>
    <row r="845" spans="2:9">
      <c r="B845" s="1" t="s">
        <v>257</v>
      </c>
      <c r="C845" s="74">
        <v>817000.00000000105</v>
      </c>
      <c r="D845" s="94">
        <v>0</v>
      </c>
      <c r="E845" s="89">
        <f t="shared" ref="E845:E908" si="32">+C845</f>
        <v>817000.00000000105</v>
      </c>
      <c r="F845" s="66">
        <v>45551</v>
      </c>
      <c r="G845" s="67" t="str">
        <f t="shared" si="31"/>
        <v>VENCIDO</v>
      </c>
      <c r="H845" s="67" t="s">
        <v>499</v>
      </c>
      <c r="I845" s="68" t="s">
        <v>442</v>
      </c>
    </row>
    <row r="846" spans="2:9">
      <c r="B846" s="65" t="s">
        <v>258</v>
      </c>
      <c r="C846" s="74">
        <v>729999.99999999977</v>
      </c>
      <c r="D846" s="94">
        <v>0</v>
      </c>
      <c r="E846" s="89">
        <f t="shared" si="32"/>
        <v>729999.99999999977</v>
      </c>
      <c r="F846" s="66">
        <v>45441</v>
      </c>
      <c r="G846" s="67" t="str">
        <f t="shared" si="31"/>
        <v>VENCIDO</v>
      </c>
      <c r="H846" s="67" t="s">
        <v>499</v>
      </c>
      <c r="I846" s="68" t="s">
        <v>442</v>
      </c>
    </row>
    <row r="847" spans="2:9">
      <c r="B847" s="1" t="s">
        <v>258</v>
      </c>
      <c r="C847" s="74">
        <v>260000.00000000017</v>
      </c>
      <c r="D847" s="94">
        <v>0</v>
      </c>
      <c r="E847" s="89">
        <f t="shared" si="32"/>
        <v>260000.00000000017</v>
      </c>
      <c r="F847" s="66">
        <v>45447</v>
      </c>
      <c r="G847" s="67" t="str">
        <f t="shared" si="31"/>
        <v>VENCIDO</v>
      </c>
      <c r="H847" s="67" t="s">
        <v>499</v>
      </c>
      <c r="I847" s="68" t="s">
        <v>442</v>
      </c>
    </row>
    <row r="848" spans="2:9">
      <c r="B848" s="1" t="s">
        <v>258</v>
      </c>
      <c r="C848" s="74">
        <v>12999.999999999971</v>
      </c>
      <c r="D848" s="94">
        <v>0</v>
      </c>
      <c r="E848" s="89">
        <f t="shared" si="32"/>
        <v>12999.999999999971</v>
      </c>
      <c r="F848" s="66">
        <v>45450</v>
      </c>
      <c r="G848" s="67" t="str">
        <f t="shared" si="31"/>
        <v>VENCIDO</v>
      </c>
      <c r="H848" s="67" t="s">
        <v>499</v>
      </c>
      <c r="I848" s="68" t="s">
        <v>442</v>
      </c>
    </row>
    <row r="849" spans="2:9">
      <c r="B849" s="1" t="s">
        <v>258</v>
      </c>
      <c r="C849" s="74">
        <v>1389999.9999999965</v>
      </c>
      <c r="D849" s="94">
        <v>0</v>
      </c>
      <c r="E849" s="89">
        <f t="shared" si="32"/>
        <v>1389999.9999999965</v>
      </c>
      <c r="F849" s="66">
        <v>45450</v>
      </c>
      <c r="G849" s="67" t="str">
        <f t="shared" si="31"/>
        <v>VENCIDO</v>
      </c>
      <c r="H849" s="67" t="s">
        <v>499</v>
      </c>
      <c r="I849" s="68" t="s">
        <v>442</v>
      </c>
    </row>
    <row r="850" spans="2:9">
      <c r="B850" s="1" t="s">
        <v>258</v>
      </c>
      <c r="C850" s="74">
        <v>820000.00000000233</v>
      </c>
      <c r="D850" s="94">
        <v>0</v>
      </c>
      <c r="E850" s="89">
        <f t="shared" si="32"/>
        <v>820000.00000000233</v>
      </c>
      <c r="F850" s="66">
        <v>45450</v>
      </c>
      <c r="G850" s="67" t="str">
        <f t="shared" si="31"/>
        <v>VENCIDO</v>
      </c>
      <c r="H850" s="67" t="s">
        <v>499</v>
      </c>
      <c r="I850" s="68" t="s">
        <v>442</v>
      </c>
    </row>
    <row r="851" spans="2:9">
      <c r="B851" s="1" t="s">
        <v>258</v>
      </c>
      <c r="C851" s="74">
        <v>119999.99999999985</v>
      </c>
      <c r="D851" s="94">
        <v>0</v>
      </c>
      <c r="E851" s="89">
        <f t="shared" si="32"/>
        <v>119999.99999999985</v>
      </c>
      <c r="F851" s="66">
        <v>45452</v>
      </c>
      <c r="G851" s="67" t="str">
        <f t="shared" si="31"/>
        <v>VENCIDO</v>
      </c>
      <c r="H851" s="67" t="s">
        <v>499</v>
      </c>
      <c r="I851" s="68" t="s">
        <v>442</v>
      </c>
    </row>
    <row r="852" spans="2:9">
      <c r="B852" s="1" t="s">
        <v>258</v>
      </c>
      <c r="C852" s="74">
        <v>210000.00000000012</v>
      </c>
      <c r="D852" s="94">
        <v>0</v>
      </c>
      <c r="E852" s="89">
        <f t="shared" si="32"/>
        <v>210000.00000000012</v>
      </c>
      <c r="F852" s="66">
        <v>45452</v>
      </c>
      <c r="G852" s="67" t="str">
        <f t="shared" si="31"/>
        <v>VENCIDO</v>
      </c>
      <c r="H852" s="67" t="s">
        <v>499</v>
      </c>
      <c r="I852" s="68" t="s">
        <v>442</v>
      </c>
    </row>
    <row r="853" spans="2:9">
      <c r="B853" s="1" t="s">
        <v>258</v>
      </c>
      <c r="C853" s="74">
        <v>115000.00000000031</v>
      </c>
      <c r="D853" s="94">
        <v>0</v>
      </c>
      <c r="E853" s="89">
        <f t="shared" si="32"/>
        <v>115000.00000000031</v>
      </c>
      <c r="F853" s="66">
        <v>45452</v>
      </c>
      <c r="G853" s="67" t="str">
        <f t="shared" si="31"/>
        <v>VENCIDO</v>
      </c>
      <c r="H853" s="67" t="s">
        <v>499</v>
      </c>
      <c r="I853" s="68" t="s">
        <v>442</v>
      </c>
    </row>
    <row r="854" spans="2:9">
      <c r="B854" s="1" t="s">
        <v>258</v>
      </c>
      <c r="C854" s="74">
        <v>674899.99999999977</v>
      </c>
      <c r="D854" s="94">
        <v>0</v>
      </c>
      <c r="E854" s="89">
        <f t="shared" si="32"/>
        <v>674899.99999999977</v>
      </c>
      <c r="F854" s="66">
        <v>45451</v>
      </c>
      <c r="G854" s="67" t="str">
        <f t="shared" si="31"/>
        <v>VENCIDO</v>
      </c>
      <c r="H854" s="67" t="s">
        <v>499</v>
      </c>
      <c r="I854" s="68" t="s">
        <v>442</v>
      </c>
    </row>
    <row r="855" spans="2:9">
      <c r="B855" s="1" t="s">
        <v>258</v>
      </c>
      <c r="C855" s="74">
        <v>125000.00000000016</v>
      </c>
      <c r="D855" s="94">
        <v>0</v>
      </c>
      <c r="E855" s="89">
        <f t="shared" si="32"/>
        <v>125000.00000000016</v>
      </c>
      <c r="F855" s="66">
        <v>45461</v>
      </c>
      <c r="G855" s="67" t="str">
        <f t="shared" si="31"/>
        <v>VENCIDO</v>
      </c>
      <c r="H855" s="67" t="s">
        <v>499</v>
      </c>
      <c r="I855" s="68" t="s">
        <v>442</v>
      </c>
    </row>
    <row r="856" spans="2:9">
      <c r="B856" s="1" t="s">
        <v>258</v>
      </c>
      <c r="C856" s="74">
        <v>300000.00000000041</v>
      </c>
      <c r="D856" s="94">
        <v>0</v>
      </c>
      <c r="E856" s="89">
        <f t="shared" si="32"/>
        <v>300000.00000000041</v>
      </c>
      <c r="F856" s="66">
        <v>45464</v>
      </c>
      <c r="G856" s="67" t="str">
        <f t="shared" si="31"/>
        <v>VENCIDO</v>
      </c>
      <c r="H856" s="67" t="s">
        <v>499</v>
      </c>
      <c r="I856" s="68" t="s">
        <v>442</v>
      </c>
    </row>
    <row r="857" spans="2:9">
      <c r="B857" s="1" t="s">
        <v>258</v>
      </c>
      <c r="C857" s="74">
        <v>4759999.9999999981</v>
      </c>
      <c r="D857" s="94">
        <v>0</v>
      </c>
      <c r="E857" s="89">
        <f t="shared" si="32"/>
        <v>4759999.9999999981</v>
      </c>
      <c r="F857" s="66">
        <v>45463</v>
      </c>
      <c r="G857" s="67" t="str">
        <f t="shared" si="31"/>
        <v>VENCIDO</v>
      </c>
      <c r="H857" s="67" t="s">
        <v>499</v>
      </c>
      <c r="I857" s="68" t="s">
        <v>442</v>
      </c>
    </row>
    <row r="858" spans="2:9">
      <c r="B858" s="1" t="s">
        <v>258</v>
      </c>
      <c r="C858" s="74">
        <v>200000.00000000026</v>
      </c>
      <c r="D858" s="94">
        <v>0</v>
      </c>
      <c r="E858" s="89">
        <f t="shared" si="32"/>
        <v>200000.00000000026</v>
      </c>
      <c r="F858" s="66">
        <v>45476</v>
      </c>
      <c r="G858" s="67" t="str">
        <f t="shared" si="31"/>
        <v>VENCIDO</v>
      </c>
      <c r="H858" s="67" t="s">
        <v>499</v>
      </c>
      <c r="I858" s="68" t="s">
        <v>442</v>
      </c>
    </row>
    <row r="859" spans="2:9">
      <c r="B859" s="1" t="s">
        <v>258</v>
      </c>
      <c r="C859" s="74">
        <v>204240.00000000015</v>
      </c>
      <c r="D859" s="94">
        <v>0</v>
      </c>
      <c r="E859" s="89">
        <f t="shared" si="32"/>
        <v>204240.00000000015</v>
      </c>
      <c r="F859" s="66">
        <v>45473</v>
      </c>
      <c r="G859" s="67" t="str">
        <f t="shared" si="31"/>
        <v>VENCIDO</v>
      </c>
      <c r="H859" s="67" t="s">
        <v>499</v>
      </c>
      <c r="I859" s="68" t="s">
        <v>442</v>
      </c>
    </row>
    <row r="860" spans="2:9">
      <c r="B860" s="1" t="s">
        <v>258</v>
      </c>
      <c r="C860" s="74">
        <v>270000.00000000006</v>
      </c>
      <c r="D860" s="94">
        <v>0</v>
      </c>
      <c r="E860" s="89">
        <f t="shared" si="32"/>
        <v>270000.00000000006</v>
      </c>
      <c r="F860" s="66">
        <v>45476</v>
      </c>
      <c r="G860" s="67" t="str">
        <f t="shared" si="31"/>
        <v>VENCIDO</v>
      </c>
      <c r="H860" s="67" t="s">
        <v>499</v>
      </c>
      <c r="I860" s="68" t="s">
        <v>442</v>
      </c>
    </row>
    <row r="861" spans="2:9">
      <c r="B861" s="1" t="s">
        <v>258</v>
      </c>
      <c r="C861" s="74">
        <v>74800.000000000044</v>
      </c>
      <c r="D861" s="94">
        <v>0</v>
      </c>
      <c r="E861" s="89">
        <f t="shared" si="32"/>
        <v>74800.000000000044</v>
      </c>
      <c r="F861" s="66">
        <v>45476</v>
      </c>
      <c r="G861" s="67" t="str">
        <f t="shared" si="31"/>
        <v>VENCIDO</v>
      </c>
      <c r="H861" s="67" t="s">
        <v>499</v>
      </c>
      <c r="I861" s="68" t="s">
        <v>442</v>
      </c>
    </row>
    <row r="862" spans="2:9">
      <c r="B862" s="1" t="s">
        <v>169</v>
      </c>
      <c r="C862" s="74">
        <v>0</v>
      </c>
      <c r="D862" s="94">
        <v>2950.5</v>
      </c>
      <c r="E862" s="89">
        <f t="shared" ref="E862:E866" si="33">+D862*$C$7</f>
        <v>23004428.895</v>
      </c>
      <c r="F862" s="66">
        <v>45716</v>
      </c>
      <c r="G862" s="67" t="str">
        <f t="shared" si="31"/>
        <v>VIGENTE</v>
      </c>
      <c r="H862" s="67" t="s">
        <v>499</v>
      </c>
      <c r="I862" s="68" t="s">
        <v>439</v>
      </c>
    </row>
    <row r="863" spans="2:9">
      <c r="B863" s="65" t="s">
        <v>169</v>
      </c>
      <c r="C863" s="74">
        <v>0</v>
      </c>
      <c r="D863" s="94">
        <v>4718</v>
      </c>
      <c r="E863" s="89">
        <f t="shared" si="33"/>
        <v>36785255.219999999</v>
      </c>
      <c r="F863" s="66">
        <v>45716</v>
      </c>
      <c r="G863" s="67" t="str">
        <f t="shared" si="31"/>
        <v>VIGENTE</v>
      </c>
      <c r="H863" s="67" t="s">
        <v>499</v>
      </c>
      <c r="I863" s="68" t="s">
        <v>439</v>
      </c>
    </row>
    <row r="864" spans="2:9">
      <c r="B864" s="1" t="s">
        <v>169</v>
      </c>
      <c r="C864" s="74">
        <v>0</v>
      </c>
      <c r="D864" s="94">
        <v>5736.5</v>
      </c>
      <c r="E864" s="89">
        <f t="shared" si="33"/>
        <v>44726285.835000001</v>
      </c>
      <c r="F864" s="66">
        <v>45716</v>
      </c>
      <c r="G864" s="67" t="str">
        <f t="shared" si="31"/>
        <v>VIGENTE</v>
      </c>
      <c r="H864" s="67" t="s">
        <v>499</v>
      </c>
      <c r="I864" s="68" t="s">
        <v>439</v>
      </c>
    </row>
    <row r="865" spans="2:9">
      <c r="B865" s="65" t="s">
        <v>169</v>
      </c>
      <c r="C865" s="74">
        <v>0</v>
      </c>
      <c r="D865" s="94">
        <v>2458.5</v>
      </c>
      <c r="E865" s="89">
        <f t="shared" si="33"/>
        <v>19168408.215</v>
      </c>
      <c r="F865" s="66">
        <v>45454</v>
      </c>
      <c r="G865" s="67" t="str">
        <f t="shared" si="31"/>
        <v>VENCIDO</v>
      </c>
      <c r="H865" s="67" t="s">
        <v>499</v>
      </c>
      <c r="I865" s="68" t="s">
        <v>439</v>
      </c>
    </row>
    <row r="866" spans="2:9">
      <c r="B866" s="1" t="s">
        <v>169</v>
      </c>
      <c r="C866" s="74">
        <v>0</v>
      </c>
      <c r="D866" s="94">
        <v>1893.32</v>
      </c>
      <c r="E866" s="89">
        <f t="shared" si="33"/>
        <v>14761818.4428</v>
      </c>
      <c r="F866" s="66">
        <v>45470</v>
      </c>
      <c r="G866" s="67" t="str">
        <f t="shared" si="31"/>
        <v>VENCIDO</v>
      </c>
      <c r="H866" s="67" t="s">
        <v>499</v>
      </c>
      <c r="I866" s="68" t="s">
        <v>439</v>
      </c>
    </row>
    <row r="867" spans="2:9">
      <c r="B867" s="1" t="s">
        <v>258</v>
      </c>
      <c r="C867" s="74">
        <v>70000.000000000015</v>
      </c>
      <c r="D867" s="94">
        <v>0</v>
      </c>
      <c r="E867" s="89">
        <f t="shared" si="32"/>
        <v>70000.000000000015</v>
      </c>
      <c r="F867" s="66">
        <v>45473</v>
      </c>
      <c r="G867" s="67" t="str">
        <f t="shared" si="31"/>
        <v>VENCIDO</v>
      </c>
      <c r="H867" s="67" t="s">
        <v>499</v>
      </c>
      <c r="I867" s="68" t="s">
        <v>442</v>
      </c>
    </row>
    <row r="868" spans="2:9">
      <c r="B868" s="1" t="s">
        <v>258</v>
      </c>
      <c r="C868" s="74">
        <v>2814999.9999999977</v>
      </c>
      <c r="D868" s="94">
        <v>0</v>
      </c>
      <c r="E868" s="89">
        <f t="shared" si="32"/>
        <v>2814999.9999999977</v>
      </c>
      <c r="F868" s="66">
        <v>45471</v>
      </c>
      <c r="G868" s="67" t="str">
        <f t="shared" si="31"/>
        <v>VENCIDO</v>
      </c>
      <c r="H868" s="67" t="s">
        <v>499</v>
      </c>
      <c r="I868" s="68" t="s">
        <v>442</v>
      </c>
    </row>
    <row r="869" spans="2:9">
      <c r="B869" s="1" t="s">
        <v>258</v>
      </c>
      <c r="C869" s="74">
        <v>1427450.0000000002</v>
      </c>
      <c r="D869" s="94">
        <v>0</v>
      </c>
      <c r="E869" s="89">
        <f t="shared" si="32"/>
        <v>1427450.0000000002</v>
      </c>
      <c r="F869" s="66">
        <v>45473</v>
      </c>
      <c r="G869" s="67" t="str">
        <f t="shared" si="31"/>
        <v>VENCIDO</v>
      </c>
      <c r="H869" s="67" t="s">
        <v>499</v>
      </c>
      <c r="I869" s="68" t="s">
        <v>442</v>
      </c>
    </row>
    <row r="870" spans="2:9">
      <c r="B870" s="1" t="s">
        <v>258</v>
      </c>
      <c r="C870" s="74">
        <v>162725.00000000032</v>
      </c>
      <c r="D870" s="94">
        <v>0</v>
      </c>
      <c r="E870" s="89">
        <f t="shared" si="32"/>
        <v>162725.00000000032</v>
      </c>
      <c r="F870" s="66">
        <v>45484</v>
      </c>
      <c r="G870" s="67" t="str">
        <f t="shared" si="31"/>
        <v>VENCIDO</v>
      </c>
      <c r="H870" s="67" t="s">
        <v>499</v>
      </c>
      <c r="I870" s="68" t="s">
        <v>442</v>
      </c>
    </row>
    <row r="871" spans="2:9">
      <c r="B871" s="1" t="s">
        <v>258</v>
      </c>
      <c r="C871" s="74">
        <v>827900.0000000021</v>
      </c>
      <c r="D871" s="94">
        <v>0</v>
      </c>
      <c r="E871" s="89">
        <f t="shared" si="32"/>
        <v>827900.0000000021</v>
      </c>
      <c r="F871" s="66">
        <v>45490</v>
      </c>
      <c r="G871" s="67" t="str">
        <f t="shared" si="31"/>
        <v>VENCIDO</v>
      </c>
      <c r="H871" s="67" t="s">
        <v>499</v>
      </c>
      <c r="I871" s="68" t="s">
        <v>442</v>
      </c>
    </row>
    <row r="872" spans="2:9">
      <c r="B872" s="1" t="s">
        <v>258</v>
      </c>
      <c r="C872" s="74">
        <v>440000</v>
      </c>
      <c r="D872" s="94">
        <v>0</v>
      </c>
      <c r="E872" s="89">
        <f t="shared" si="32"/>
        <v>440000</v>
      </c>
      <c r="F872" s="66">
        <v>45497</v>
      </c>
      <c r="G872" s="67" t="str">
        <f t="shared" si="31"/>
        <v>VENCIDO</v>
      </c>
      <c r="H872" s="67" t="s">
        <v>499</v>
      </c>
      <c r="I872" s="68" t="s">
        <v>442</v>
      </c>
    </row>
    <row r="873" spans="2:9">
      <c r="B873" s="1" t="s">
        <v>258</v>
      </c>
      <c r="C873" s="74">
        <v>210800.0000000002</v>
      </c>
      <c r="D873" s="94">
        <v>0</v>
      </c>
      <c r="E873" s="89">
        <f t="shared" si="32"/>
        <v>210800.0000000002</v>
      </c>
      <c r="F873" s="66">
        <v>45505</v>
      </c>
      <c r="G873" s="67" t="str">
        <f t="shared" si="31"/>
        <v>VENCIDO</v>
      </c>
      <c r="H873" s="67" t="s">
        <v>499</v>
      </c>
      <c r="I873" s="68" t="s">
        <v>442</v>
      </c>
    </row>
    <row r="874" spans="2:9">
      <c r="B874" s="1" t="s">
        <v>258</v>
      </c>
      <c r="C874" s="74">
        <v>300000.00000000041</v>
      </c>
      <c r="D874" s="94">
        <v>0</v>
      </c>
      <c r="E874" s="89">
        <f t="shared" si="32"/>
        <v>300000.00000000041</v>
      </c>
      <c r="F874" s="66">
        <v>45507</v>
      </c>
      <c r="G874" s="67" t="str">
        <f t="shared" si="31"/>
        <v>VENCIDO</v>
      </c>
      <c r="H874" s="67" t="s">
        <v>499</v>
      </c>
      <c r="I874" s="68" t="s">
        <v>442</v>
      </c>
    </row>
    <row r="875" spans="2:9">
      <c r="B875" s="1" t="s">
        <v>258</v>
      </c>
      <c r="C875" s="74">
        <v>147900.00000000009</v>
      </c>
      <c r="D875" s="94">
        <v>0</v>
      </c>
      <c r="E875" s="89">
        <f t="shared" si="32"/>
        <v>147900.00000000009</v>
      </c>
      <c r="F875" s="66">
        <v>45508</v>
      </c>
      <c r="G875" s="67" t="str">
        <f t="shared" si="31"/>
        <v>VENCIDO</v>
      </c>
      <c r="H875" s="67" t="s">
        <v>499</v>
      </c>
      <c r="I875" s="68" t="s">
        <v>442</v>
      </c>
    </row>
    <row r="876" spans="2:9">
      <c r="B876" s="1" t="s">
        <v>258</v>
      </c>
      <c r="C876" s="74">
        <v>50149.999999999978</v>
      </c>
      <c r="D876" s="94">
        <v>0</v>
      </c>
      <c r="E876" s="89">
        <f t="shared" si="32"/>
        <v>50149.999999999978</v>
      </c>
      <c r="F876" s="66">
        <v>45509</v>
      </c>
      <c r="G876" s="67" t="str">
        <f t="shared" si="31"/>
        <v>VENCIDO</v>
      </c>
      <c r="H876" s="67" t="s">
        <v>499</v>
      </c>
      <c r="I876" s="68" t="s">
        <v>442</v>
      </c>
    </row>
    <row r="877" spans="2:9">
      <c r="B877" s="1" t="s">
        <v>258</v>
      </c>
      <c r="C877" s="74">
        <v>600000</v>
      </c>
      <c r="D877" s="94">
        <v>0</v>
      </c>
      <c r="E877" s="89">
        <f t="shared" si="32"/>
        <v>600000</v>
      </c>
      <c r="F877" s="66">
        <v>45514</v>
      </c>
      <c r="G877" s="67" t="str">
        <f t="shared" ref="G877:G940" si="34">+IF($C$6-F877&gt;0,"VENCIDO","VIGENTE")</f>
        <v>VENCIDO</v>
      </c>
      <c r="H877" s="67" t="s">
        <v>499</v>
      </c>
      <c r="I877" s="68" t="s">
        <v>442</v>
      </c>
    </row>
    <row r="878" spans="2:9">
      <c r="B878" s="1" t="s">
        <v>258</v>
      </c>
      <c r="C878" s="74">
        <v>908999.99999999884</v>
      </c>
      <c r="D878" s="94">
        <v>0</v>
      </c>
      <c r="E878" s="89">
        <f t="shared" si="32"/>
        <v>908999.99999999884</v>
      </c>
      <c r="F878" s="66">
        <v>45522</v>
      </c>
      <c r="G878" s="67" t="str">
        <f t="shared" si="34"/>
        <v>VENCIDO</v>
      </c>
      <c r="H878" s="67" t="s">
        <v>499</v>
      </c>
      <c r="I878" s="68" t="s">
        <v>442</v>
      </c>
    </row>
    <row r="879" spans="2:9">
      <c r="B879" s="1" t="s">
        <v>258</v>
      </c>
      <c r="C879" s="74">
        <v>336000.00000000017</v>
      </c>
      <c r="D879" s="94">
        <v>0</v>
      </c>
      <c r="E879" s="89">
        <f t="shared" si="32"/>
        <v>336000.00000000017</v>
      </c>
      <c r="F879" s="66">
        <v>45529</v>
      </c>
      <c r="G879" s="67" t="str">
        <f t="shared" si="34"/>
        <v>VENCIDO</v>
      </c>
      <c r="H879" s="67" t="s">
        <v>499</v>
      </c>
      <c r="I879" s="68" t="s">
        <v>442</v>
      </c>
    </row>
    <row r="880" spans="2:9">
      <c r="B880" s="1" t="s">
        <v>258</v>
      </c>
      <c r="C880" s="74">
        <v>194999.99999999994</v>
      </c>
      <c r="D880" s="94">
        <v>0</v>
      </c>
      <c r="E880" s="89">
        <f t="shared" si="32"/>
        <v>194999.99999999994</v>
      </c>
      <c r="F880" s="66">
        <v>45542</v>
      </c>
      <c r="G880" s="67" t="str">
        <f t="shared" si="34"/>
        <v>VENCIDO</v>
      </c>
      <c r="H880" s="67" t="s">
        <v>499</v>
      </c>
      <c r="I880" s="68" t="s">
        <v>442</v>
      </c>
    </row>
    <row r="881" spans="2:9">
      <c r="B881" s="1" t="s">
        <v>258</v>
      </c>
      <c r="C881" s="74">
        <v>5565000.0000000009</v>
      </c>
      <c r="D881" s="94">
        <v>0</v>
      </c>
      <c r="E881" s="89">
        <f t="shared" si="32"/>
        <v>5565000.0000000009</v>
      </c>
      <c r="F881" s="66">
        <v>45544</v>
      </c>
      <c r="G881" s="67" t="str">
        <f t="shared" si="34"/>
        <v>VENCIDO</v>
      </c>
      <c r="H881" s="67" t="s">
        <v>499</v>
      </c>
      <c r="I881" s="68" t="s">
        <v>442</v>
      </c>
    </row>
    <row r="882" spans="2:9">
      <c r="B882" s="1" t="s">
        <v>258</v>
      </c>
      <c r="C882" s="74">
        <v>225000.00000000029</v>
      </c>
      <c r="D882" s="94">
        <v>0</v>
      </c>
      <c r="E882" s="89">
        <f t="shared" si="32"/>
        <v>225000.00000000029</v>
      </c>
      <c r="F882" s="66">
        <v>45544</v>
      </c>
      <c r="G882" s="67" t="str">
        <f t="shared" si="34"/>
        <v>VENCIDO</v>
      </c>
      <c r="H882" s="67" t="s">
        <v>499</v>
      </c>
      <c r="I882" s="68" t="s">
        <v>442</v>
      </c>
    </row>
    <row r="883" spans="2:9">
      <c r="B883" s="1" t="s">
        <v>258</v>
      </c>
      <c r="C883" s="74">
        <v>161999.99999999988</v>
      </c>
      <c r="D883" s="94">
        <v>0</v>
      </c>
      <c r="E883" s="89">
        <f t="shared" si="32"/>
        <v>161999.99999999988</v>
      </c>
      <c r="F883" s="66">
        <v>45552</v>
      </c>
      <c r="G883" s="67" t="str">
        <f t="shared" si="34"/>
        <v>VENCIDO</v>
      </c>
      <c r="H883" s="67" t="s">
        <v>499</v>
      </c>
      <c r="I883" s="68" t="s">
        <v>442</v>
      </c>
    </row>
    <row r="884" spans="2:9">
      <c r="B884" s="1" t="s">
        <v>258</v>
      </c>
      <c r="C884" s="74">
        <v>200000.00000000026</v>
      </c>
      <c r="D884" s="94">
        <v>0</v>
      </c>
      <c r="E884" s="89">
        <f t="shared" si="32"/>
        <v>200000.00000000026</v>
      </c>
      <c r="F884" s="66">
        <v>45556</v>
      </c>
      <c r="G884" s="67" t="str">
        <f t="shared" si="34"/>
        <v>VENCIDO</v>
      </c>
      <c r="H884" s="67" t="s">
        <v>499</v>
      </c>
      <c r="I884" s="68" t="s">
        <v>442</v>
      </c>
    </row>
    <row r="885" spans="2:9">
      <c r="B885" s="1" t="s">
        <v>258</v>
      </c>
      <c r="C885" s="74">
        <v>76000.000000000015</v>
      </c>
      <c r="D885" s="94">
        <v>0</v>
      </c>
      <c r="E885" s="89">
        <f t="shared" si="32"/>
        <v>76000.000000000015</v>
      </c>
      <c r="F885" s="66">
        <v>45559</v>
      </c>
      <c r="G885" s="67" t="str">
        <f t="shared" si="34"/>
        <v>VENCIDO</v>
      </c>
      <c r="H885" s="67" t="s">
        <v>499</v>
      </c>
      <c r="I885" s="68" t="s">
        <v>442</v>
      </c>
    </row>
    <row r="886" spans="2:9">
      <c r="B886" s="1" t="s">
        <v>174</v>
      </c>
      <c r="C886" s="74">
        <v>0</v>
      </c>
      <c r="D886" s="94">
        <v>4723.87</v>
      </c>
      <c r="E886" s="89">
        <f t="shared" ref="E886:E887" si="35">+D886*$C$7</f>
        <v>36831022.377300002</v>
      </c>
      <c r="F886" s="66">
        <v>45406</v>
      </c>
      <c r="G886" s="67" t="str">
        <f t="shared" si="34"/>
        <v>VENCIDO</v>
      </c>
      <c r="H886" s="67" t="s">
        <v>499</v>
      </c>
      <c r="I886" s="68" t="s">
        <v>439</v>
      </c>
    </row>
    <row r="887" spans="2:9">
      <c r="B887" s="1" t="s">
        <v>174</v>
      </c>
      <c r="C887" s="74">
        <v>0</v>
      </c>
      <c r="D887" s="94">
        <v>11022.37</v>
      </c>
      <c r="E887" s="89">
        <f t="shared" si="35"/>
        <v>85939104.192300007</v>
      </c>
      <c r="F887" s="66">
        <v>45716</v>
      </c>
      <c r="G887" s="67" t="str">
        <f t="shared" si="34"/>
        <v>VIGENTE</v>
      </c>
      <c r="H887" s="67" t="s">
        <v>499</v>
      </c>
      <c r="I887" s="68" t="s">
        <v>439</v>
      </c>
    </row>
    <row r="888" spans="2:9">
      <c r="B888" s="1" t="s">
        <v>259</v>
      </c>
      <c r="C888" s="74">
        <v>1439999.9999999998</v>
      </c>
      <c r="D888" s="94">
        <v>0</v>
      </c>
      <c r="E888" s="89">
        <f t="shared" si="32"/>
        <v>1439999.9999999998</v>
      </c>
      <c r="F888" s="66">
        <v>45528</v>
      </c>
      <c r="G888" s="67" t="str">
        <f t="shared" si="34"/>
        <v>VENCIDO</v>
      </c>
      <c r="H888" s="67" t="s">
        <v>499</v>
      </c>
      <c r="I888" s="68" t="s">
        <v>442</v>
      </c>
    </row>
    <row r="889" spans="2:9">
      <c r="B889" s="1" t="s">
        <v>174</v>
      </c>
      <c r="C889" s="74">
        <v>0</v>
      </c>
      <c r="D889" s="94">
        <v>37162.9</v>
      </c>
      <c r="E889" s="89">
        <f t="shared" ref="E889:E894" si="36">+D889*$C$7</f>
        <v>289751327.09100002</v>
      </c>
      <c r="F889" s="66">
        <v>45406</v>
      </c>
      <c r="G889" s="67" t="str">
        <f t="shared" si="34"/>
        <v>VENCIDO</v>
      </c>
      <c r="H889" s="67" t="s">
        <v>499</v>
      </c>
      <c r="I889" s="68" t="s">
        <v>439</v>
      </c>
    </row>
    <row r="890" spans="2:9">
      <c r="B890" s="1" t="s">
        <v>174</v>
      </c>
      <c r="C890" s="74">
        <v>0</v>
      </c>
      <c r="D890" s="94">
        <v>32836.9</v>
      </c>
      <c r="E890" s="89">
        <f t="shared" si="36"/>
        <v>256022413.551</v>
      </c>
      <c r="F890" s="66">
        <v>45425</v>
      </c>
      <c r="G890" s="67" t="str">
        <f t="shared" si="34"/>
        <v>VENCIDO</v>
      </c>
      <c r="H890" s="67" t="s">
        <v>499</v>
      </c>
      <c r="I890" s="68" t="s">
        <v>439</v>
      </c>
    </row>
    <row r="891" spans="2:9">
      <c r="B891" s="1" t="s">
        <v>174</v>
      </c>
      <c r="C891" s="74">
        <v>0</v>
      </c>
      <c r="D891" s="94">
        <v>708</v>
      </c>
      <c r="E891" s="89">
        <f t="shared" si="36"/>
        <v>5520127.3200000003</v>
      </c>
      <c r="F891" s="66">
        <v>45471</v>
      </c>
      <c r="G891" s="67" t="str">
        <f t="shared" si="34"/>
        <v>VENCIDO</v>
      </c>
      <c r="H891" s="67" t="s">
        <v>499</v>
      </c>
      <c r="I891" s="68" t="s">
        <v>439</v>
      </c>
    </row>
    <row r="892" spans="2:9">
      <c r="B892" s="1" t="s">
        <v>62</v>
      </c>
      <c r="C892" s="74">
        <v>0</v>
      </c>
      <c r="D892" s="94">
        <v>2827.36</v>
      </c>
      <c r="E892" s="89">
        <f t="shared" si="36"/>
        <v>22044332.174400002</v>
      </c>
      <c r="F892" s="66">
        <v>44144</v>
      </c>
      <c r="G892" s="67" t="str">
        <f t="shared" si="34"/>
        <v>VENCIDO</v>
      </c>
      <c r="H892" s="67" t="s">
        <v>499</v>
      </c>
      <c r="I892" s="68" t="s">
        <v>439</v>
      </c>
    </row>
    <row r="893" spans="2:9">
      <c r="B893" s="65" t="s">
        <v>62</v>
      </c>
      <c r="C893" s="74">
        <v>0</v>
      </c>
      <c r="D893" s="94">
        <v>2862.14</v>
      </c>
      <c r="E893" s="89">
        <f t="shared" si="36"/>
        <v>22315504.5306</v>
      </c>
      <c r="F893" s="66">
        <v>44170</v>
      </c>
      <c r="G893" s="67" t="str">
        <f t="shared" si="34"/>
        <v>VENCIDO</v>
      </c>
      <c r="H893" s="67" t="s">
        <v>499</v>
      </c>
      <c r="I893" s="68" t="s">
        <v>439</v>
      </c>
    </row>
    <row r="894" spans="2:9">
      <c r="B894" s="65" t="s">
        <v>62</v>
      </c>
      <c r="C894" s="74">
        <v>0</v>
      </c>
      <c r="D894" s="94">
        <v>868.02</v>
      </c>
      <c r="E894" s="89">
        <f t="shared" si="36"/>
        <v>6767769.6557999998</v>
      </c>
      <c r="F894" s="66">
        <v>44496</v>
      </c>
      <c r="G894" s="67" t="str">
        <f t="shared" si="34"/>
        <v>VENCIDO</v>
      </c>
      <c r="H894" s="67" t="s">
        <v>499</v>
      </c>
      <c r="I894" s="68" t="s">
        <v>439</v>
      </c>
    </row>
    <row r="895" spans="2:9">
      <c r="B895" s="1" t="s">
        <v>259</v>
      </c>
      <c r="C895" s="74">
        <v>310000.00000000029</v>
      </c>
      <c r="D895" s="94">
        <v>0</v>
      </c>
      <c r="E895" s="89">
        <f t="shared" si="32"/>
        <v>310000.00000000029</v>
      </c>
      <c r="F895" s="66">
        <v>45529</v>
      </c>
      <c r="G895" s="67" t="str">
        <f t="shared" si="34"/>
        <v>VENCIDO</v>
      </c>
      <c r="H895" s="67" t="s">
        <v>499</v>
      </c>
      <c r="I895" s="68" t="s">
        <v>442</v>
      </c>
    </row>
    <row r="896" spans="2:9">
      <c r="B896" s="1" t="s">
        <v>259</v>
      </c>
      <c r="C896" s="74">
        <v>518999.99999999977</v>
      </c>
      <c r="D896" s="94">
        <v>0</v>
      </c>
      <c r="E896" s="89">
        <f t="shared" si="32"/>
        <v>518999.99999999977</v>
      </c>
      <c r="F896" s="66">
        <v>45530</v>
      </c>
      <c r="G896" s="67" t="str">
        <f t="shared" si="34"/>
        <v>VENCIDO</v>
      </c>
      <c r="H896" s="67" t="s">
        <v>499</v>
      </c>
      <c r="I896" s="68" t="s">
        <v>442</v>
      </c>
    </row>
    <row r="897" spans="2:9">
      <c r="B897" s="1" t="s">
        <v>259</v>
      </c>
      <c r="C897" s="74">
        <v>2172000.0000000009</v>
      </c>
      <c r="D897" s="94">
        <v>0</v>
      </c>
      <c r="E897" s="89">
        <f t="shared" si="32"/>
        <v>2172000.0000000009</v>
      </c>
      <c r="F897" s="66">
        <v>45536</v>
      </c>
      <c r="G897" s="67" t="str">
        <f t="shared" si="34"/>
        <v>VENCIDO</v>
      </c>
      <c r="H897" s="67" t="s">
        <v>499</v>
      </c>
      <c r="I897" s="68" t="s">
        <v>442</v>
      </c>
    </row>
    <row r="898" spans="2:9">
      <c r="B898" s="1" t="s">
        <v>259</v>
      </c>
      <c r="C898" s="74">
        <v>6047500</v>
      </c>
      <c r="D898" s="94">
        <v>0</v>
      </c>
      <c r="E898" s="89">
        <f t="shared" si="32"/>
        <v>6047500</v>
      </c>
      <c r="F898" s="66">
        <v>45542</v>
      </c>
      <c r="G898" s="67" t="str">
        <f t="shared" si="34"/>
        <v>VENCIDO</v>
      </c>
      <c r="H898" s="67" t="s">
        <v>499</v>
      </c>
      <c r="I898" s="68" t="s">
        <v>442</v>
      </c>
    </row>
    <row r="899" spans="2:9">
      <c r="B899" s="1" t="s">
        <v>259</v>
      </c>
      <c r="C899" s="74">
        <v>1801999.9999999958</v>
      </c>
      <c r="D899" s="94">
        <v>0</v>
      </c>
      <c r="E899" s="89">
        <f t="shared" si="32"/>
        <v>1801999.9999999958</v>
      </c>
      <c r="F899" s="66">
        <v>45541</v>
      </c>
      <c r="G899" s="67" t="str">
        <f t="shared" si="34"/>
        <v>VENCIDO</v>
      </c>
      <c r="H899" s="67" t="s">
        <v>499</v>
      </c>
      <c r="I899" s="68" t="s">
        <v>442</v>
      </c>
    </row>
    <row r="900" spans="2:9">
      <c r="B900" s="1" t="s">
        <v>259</v>
      </c>
      <c r="C900" s="74">
        <v>969999.99999999627</v>
      </c>
      <c r="D900" s="94">
        <v>0</v>
      </c>
      <c r="E900" s="89">
        <f t="shared" si="32"/>
        <v>969999.99999999627</v>
      </c>
      <c r="F900" s="66">
        <v>45545</v>
      </c>
      <c r="G900" s="67" t="str">
        <f t="shared" si="34"/>
        <v>VENCIDO</v>
      </c>
      <c r="H900" s="67" t="s">
        <v>499</v>
      </c>
      <c r="I900" s="68" t="s">
        <v>442</v>
      </c>
    </row>
    <row r="901" spans="2:9">
      <c r="B901" s="1" t="s">
        <v>259</v>
      </c>
      <c r="C901" s="74">
        <v>307999.99999999965</v>
      </c>
      <c r="D901" s="94">
        <v>0</v>
      </c>
      <c r="E901" s="89">
        <f t="shared" si="32"/>
        <v>307999.99999999965</v>
      </c>
      <c r="F901" s="66">
        <v>45555</v>
      </c>
      <c r="G901" s="67" t="str">
        <f t="shared" si="34"/>
        <v>VENCIDO</v>
      </c>
      <c r="H901" s="67" t="s">
        <v>499</v>
      </c>
      <c r="I901" s="68" t="s">
        <v>442</v>
      </c>
    </row>
    <row r="902" spans="2:9">
      <c r="B902" s="1" t="s">
        <v>259</v>
      </c>
      <c r="C902" s="74">
        <v>1255000.0000000012</v>
      </c>
      <c r="D902" s="94">
        <v>0</v>
      </c>
      <c r="E902" s="89">
        <f t="shared" si="32"/>
        <v>1255000.0000000012</v>
      </c>
      <c r="F902" s="66">
        <v>45556</v>
      </c>
      <c r="G902" s="67" t="str">
        <f t="shared" si="34"/>
        <v>VENCIDO</v>
      </c>
      <c r="H902" s="67" t="s">
        <v>499</v>
      </c>
      <c r="I902" s="68" t="s">
        <v>442</v>
      </c>
    </row>
    <row r="903" spans="2:9">
      <c r="B903" s="1" t="s">
        <v>259</v>
      </c>
      <c r="C903" s="74">
        <v>169999.99999999994</v>
      </c>
      <c r="D903" s="94">
        <v>0</v>
      </c>
      <c r="E903" s="89">
        <f t="shared" si="32"/>
        <v>169999.99999999994</v>
      </c>
      <c r="F903" s="66">
        <v>45549</v>
      </c>
      <c r="G903" s="67" t="str">
        <f t="shared" si="34"/>
        <v>VENCIDO</v>
      </c>
      <c r="H903" s="67" t="s">
        <v>499</v>
      </c>
      <c r="I903" s="68" t="s">
        <v>442</v>
      </c>
    </row>
    <row r="904" spans="2:9">
      <c r="B904" s="1" t="s">
        <v>260</v>
      </c>
      <c r="C904" s="74">
        <v>2999.9999999999964</v>
      </c>
      <c r="D904" s="94">
        <v>0</v>
      </c>
      <c r="E904" s="89">
        <f t="shared" si="32"/>
        <v>2999.9999999999964</v>
      </c>
      <c r="F904" s="66">
        <v>45278</v>
      </c>
      <c r="G904" s="67" t="str">
        <f t="shared" si="34"/>
        <v>VENCIDO</v>
      </c>
      <c r="H904" s="67" t="s">
        <v>499</v>
      </c>
      <c r="I904" s="68" t="s">
        <v>442</v>
      </c>
    </row>
    <row r="905" spans="2:9">
      <c r="B905" s="1" t="s">
        <v>260</v>
      </c>
      <c r="C905" s="74">
        <v>16461922.000000007</v>
      </c>
      <c r="D905" s="94">
        <v>0</v>
      </c>
      <c r="E905" s="89">
        <f t="shared" si="32"/>
        <v>16461922.000000007</v>
      </c>
      <c r="F905" s="66">
        <v>45280</v>
      </c>
      <c r="G905" s="67" t="str">
        <f t="shared" si="34"/>
        <v>VENCIDO</v>
      </c>
      <c r="H905" s="67" t="s">
        <v>499</v>
      </c>
      <c r="I905" s="68" t="s">
        <v>442</v>
      </c>
    </row>
    <row r="906" spans="2:9">
      <c r="B906" s="1" t="s">
        <v>260</v>
      </c>
      <c r="C906" s="74">
        <v>559999.99999999977</v>
      </c>
      <c r="D906" s="94">
        <v>0</v>
      </c>
      <c r="E906" s="89">
        <f t="shared" si="32"/>
        <v>559999.99999999977</v>
      </c>
      <c r="F906" s="66">
        <v>45540</v>
      </c>
      <c r="G906" s="67" t="str">
        <f t="shared" si="34"/>
        <v>VENCIDO</v>
      </c>
      <c r="H906" s="67" t="s">
        <v>499</v>
      </c>
      <c r="I906" s="68" t="s">
        <v>442</v>
      </c>
    </row>
    <row r="907" spans="2:9">
      <c r="B907" s="1" t="s">
        <v>260</v>
      </c>
      <c r="C907" s="74">
        <v>327000.00000000029</v>
      </c>
      <c r="D907" s="94">
        <v>0</v>
      </c>
      <c r="E907" s="89">
        <f t="shared" si="32"/>
        <v>327000.00000000029</v>
      </c>
      <c r="F907" s="66">
        <v>45540</v>
      </c>
      <c r="G907" s="67" t="str">
        <f t="shared" si="34"/>
        <v>VENCIDO</v>
      </c>
      <c r="H907" s="67" t="s">
        <v>499</v>
      </c>
      <c r="I907" s="68" t="s">
        <v>442</v>
      </c>
    </row>
    <row r="908" spans="2:9">
      <c r="B908" s="1" t="s">
        <v>260</v>
      </c>
      <c r="C908" s="74">
        <v>559999.99999999977</v>
      </c>
      <c r="D908" s="94">
        <v>0</v>
      </c>
      <c r="E908" s="89">
        <f t="shared" si="32"/>
        <v>559999.99999999977</v>
      </c>
      <c r="F908" s="66">
        <v>45541</v>
      </c>
      <c r="G908" s="67" t="str">
        <f t="shared" si="34"/>
        <v>VENCIDO</v>
      </c>
      <c r="H908" s="67" t="s">
        <v>499</v>
      </c>
      <c r="I908" s="68" t="s">
        <v>442</v>
      </c>
    </row>
    <row r="909" spans="2:9">
      <c r="B909" s="1" t="s">
        <v>260</v>
      </c>
      <c r="C909" s="74">
        <v>559999.99999999977</v>
      </c>
      <c r="D909" s="94">
        <v>0</v>
      </c>
      <c r="E909" s="89">
        <f t="shared" ref="E909:E972" si="37">+C909</f>
        <v>559999.99999999977</v>
      </c>
      <c r="F909" s="66">
        <v>45544</v>
      </c>
      <c r="G909" s="67" t="str">
        <f t="shared" si="34"/>
        <v>VENCIDO</v>
      </c>
      <c r="H909" s="67" t="s">
        <v>499</v>
      </c>
      <c r="I909" s="68" t="s">
        <v>442</v>
      </c>
    </row>
    <row r="910" spans="2:9">
      <c r="B910" s="1" t="s">
        <v>260</v>
      </c>
      <c r="C910" s="74">
        <v>559999.99999999977</v>
      </c>
      <c r="D910" s="94">
        <v>0</v>
      </c>
      <c r="E910" s="89">
        <f t="shared" si="37"/>
        <v>559999.99999999977</v>
      </c>
      <c r="F910" s="66">
        <v>45545</v>
      </c>
      <c r="G910" s="67" t="str">
        <f t="shared" si="34"/>
        <v>VENCIDO</v>
      </c>
      <c r="H910" s="67" t="s">
        <v>499</v>
      </c>
      <c r="I910" s="68" t="s">
        <v>442</v>
      </c>
    </row>
    <row r="911" spans="2:9">
      <c r="B911" s="1" t="s">
        <v>260</v>
      </c>
      <c r="C911" s="74">
        <v>559999.99999999977</v>
      </c>
      <c r="D911" s="94">
        <v>0</v>
      </c>
      <c r="E911" s="89">
        <f t="shared" si="37"/>
        <v>559999.99999999977</v>
      </c>
      <c r="F911" s="66">
        <v>45556</v>
      </c>
      <c r="G911" s="67" t="str">
        <f t="shared" si="34"/>
        <v>VENCIDO</v>
      </c>
      <c r="H911" s="67" t="s">
        <v>499</v>
      </c>
      <c r="I911" s="68" t="s">
        <v>442</v>
      </c>
    </row>
    <row r="912" spans="2:9">
      <c r="B912" s="1" t="s">
        <v>122</v>
      </c>
      <c r="C912" s="74">
        <v>660000</v>
      </c>
      <c r="D912" s="94">
        <v>0</v>
      </c>
      <c r="E912" s="89">
        <f t="shared" si="37"/>
        <v>660000</v>
      </c>
      <c r="F912" s="66">
        <v>45107</v>
      </c>
      <c r="G912" s="67" t="str">
        <f t="shared" si="34"/>
        <v>VENCIDO</v>
      </c>
      <c r="H912" s="67" t="s">
        <v>499</v>
      </c>
      <c r="I912" s="68" t="s">
        <v>32</v>
      </c>
    </row>
    <row r="913" spans="2:9">
      <c r="B913" s="1" t="s">
        <v>122</v>
      </c>
      <c r="C913" s="74">
        <v>660000</v>
      </c>
      <c r="D913" s="94">
        <v>0</v>
      </c>
      <c r="E913" s="89">
        <f t="shared" si="37"/>
        <v>660000</v>
      </c>
      <c r="F913" s="66">
        <v>45107</v>
      </c>
      <c r="G913" s="67" t="str">
        <f t="shared" si="34"/>
        <v>VENCIDO</v>
      </c>
      <c r="H913" s="67" t="s">
        <v>499</v>
      </c>
      <c r="I913" s="68" t="s">
        <v>32</v>
      </c>
    </row>
    <row r="914" spans="2:9">
      <c r="B914" s="1" t="s">
        <v>122</v>
      </c>
      <c r="C914" s="74">
        <v>660000</v>
      </c>
      <c r="D914" s="94">
        <v>0</v>
      </c>
      <c r="E914" s="89">
        <f t="shared" si="37"/>
        <v>660000</v>
      </c>
      <c r="F914" s="66">
        <v>45107</v>
      </c>
      <c r="G914" s="67" t="str">
        <f t="shared" si="34"/>
        <v>VENCIDO</v>
      </c>
      <c r="H914" s="67" t="s">
        <v>499</v>
      </c>
      <c r="I914" s="68" t="s">
        <v>32</v>
      </c>
    </row>
    <row r="915" spans="2:9">
      <c r="B915" s="1" t="s">
        <v>122</v>
      </c>
      <c r="C915" s="74">
        <v>14746408.00000002</v>
      </c>
      <c r="D915" s="94">
        <v>0</v>
      </c>
      <c r="E915" s="89">
        <f t="shared" si="37"/>
        <v>14746408.00000002</v>
      </c>
      <c r="F915" s="66">
        <v>45118</v>
      </c>
      <c r="G915" s="67" t="str">
        <f t="shared" si="34"/>
        <v>VENCIDO</v>
      </c>
      <c r="H915" s="67" t="s">
        <v>499</v>
      </c>
      <c r="I915" s="68" t="s">
        <v>32</v>
      </c>
    </row>
    <row r="916" spans="2:9">
      <c r="B916" s="1" t="s">
        <v>122</v>
      </c>
      <c r="C916" s="74">
        <v>1366102.9999999967</v>
      </c>
      <c r="D916" s="94">
        <v>0</v>
      </c>
      <c r="E916" s="89">
        <f t="shared" si="37"/>
        <v>1366102.9999999967</v>
      </c>
      <c r="F916" s="66">
        <v>45125</v>
      </c>
      <c r="G916" s="67" t="str">
        <f t="shared" si="34"/>
        <v>VENCIDO</v>
      </c>
      <c r="H916" s="67" t="s">
        <v>499</v>
      </c>
      <c r="I916" s="68" t="s">
        <v>32</v>
      </c>
    </row>
    <row r="917" spans="2:9">
      <c r="B917" s="1" t="s">
        <v>122</v>
      </c>
      <c r="C917" s="74">
        <v>660000</v>
      </c>
      <c r="D917" s="94">
        <v>0</v>
      </c>
      <c r="E917" s="89">
        <f t="shared" si="37"/>
        <v>660000</v>
      </c>
      <c r="F917" s="66">
        <v>45148</v>
      </c>
      <c r="G917" s="67" t="str">
        <f t="shared" si="34"/>
        <v>VENCIDO</v>
      </c>
      <c r="H917" s="67" t="s">
        <v>499</v>
      </c>
      <c r="I917" s="68" t="s">
        <v>32</v>
      </c>
    </row>
    <row r="918" spans="2:9">
      <c r="B918" s="1" t="s">
        <v>122</v>
      </c>
      <c r="C918" s="74">
        <v>9796245.9999999721</v>
      </c>
      <c r="D918" s="94">
        <v>0</v>
      </c>
      <c r="E918" s="89">
        <f t="shared" si="37"/>
        <v>9796245.9999999721</v>
      </c>
      <c r="F918" s="66">
        <v>45198</v>
      </c>
      <c r="G918" s="67" t="str">
        <f t="shared" si="34"/>
        <v>VENCIDO</v>
      </c>
      <c r="H918" s="67" t="s">
        <v>499</v>
      </c>
      <c r="I918" s="68" t="s">
        <v>32</v>
      </c>
    </row>
    <row r="919" spans="2:9">
      <c r="B919" s="1" t="s">
        <v>122</v>
      </c>
      <c r="C919" s="74">
        <v>9136839.9999999758</v>
      </c>
      <c r="D919" s="94">
        <v>0</v>
      </c>
      <c r="E919" s="89">
        <f t="shared" si="37"/>
        <v>9136839.9999999758</v>
      </c>
      <c r="F919" s="66">
        <v>45198</v>
      </c>
      <c r="G919" s="67" t="str">
        <f t="shared" si="34"/>
        <v>VENCIDO</v>
      </c>
      <c r="H919" s="67" t="s">
        <v>499</v>
      </c>
      <c r="I919" s="68" t="s">
        <v>32</v>
      </c>
    </row>
    <row r="920" spans="2:9">
      <c r="B920" s="1" t="s">
        <v>122</v>
      </c>
      <c r="C920" s="74">
        <v>3930917.9999999995</v>
      </c>
      <c r="D920" s="94">
        <v>0</v>
      </c>
      <c r="E920" s="89">
        <f t="shared" si="37"/>
        <v>3930917.9999999995</v>
      </c>
      <c r="F920" s="66">
        <v>45198</v>
      </c>
      <c r="G920" s="67" t="str">
        <f t="shared" si="34"/>
        <v>VENCIDO</v>
      </c>
      <c r="H920" s="67" t="s">
        <v>499</v>
      </c>
      <c r="I920" s="68" t="s">
        <v>32</v>
      </c>
    </row>
    <row r="921" spans="2:9">
      <c r="B921" s="1" t="s">
        <v>122</v>
      </c>
      <c r="C921" s="74">
        <v>847560.00000000279</v>
      </c>
      <c r="D921" s="94">
        <v>0</v>
      </c>
      <c r="E921" s="89">
        <f t="shared" si="37"/>
        <v>847560.00000000279</v>
      </c>
      <c r="F921" s="66">
        <v>45225</v>
      </c>
      <c r="G921" s="67" t="str">
        <f t="shared" si="34"/>
        <v>VENCIDO</v>
      </c>
      <c r="H921" s="67" t="s">
        <v>499</v>
      </c>
      <c r="I921" s="68" t="s">
        <v>32</v>
      </c>
    </row>
    <row r="922" spans="2:9">
      <c r="B922" s="1" t="s">
        <v>122</v>
      </c>
      <c r="C922" s="74">
        <v>6119049.9999999981</v>
      </c>
      <c r="D922" s="94">
        <v>0</v>
      </c>
      <c r="E922" s="89">
        <f t="shared" si="37"/>
        <v>6119049.9999999981</v>
      </c>
      <c r="F922" s="66">
        <v>45271</v>
      </c>
      <c r="G922" s="67" t="str">
        <f t="shared" si="34"/>
        <v>VENCIDO</v>
      </c>
      <c r="H922" s="67" t="s">
        <v>499</v>
      </c>
      <c r="I922" s="68" t="s">
        <v>32</v>
      </c>
    </row>
    <row r="923" spans="2:9">
      <c r="B923" s="1" t="s">
        <v>122</v>
      </c>
      <c r="C923" s="74">
        <v>1100000</v>
      </c>
      <c r="D923" s="94">
        <v>0</v>
      </c>
      <c r="E923" s="89">
        <f t="shared" si="37"/>
        <v>1100000</v>
      </c>
      <c r="F923" s="66">
        <v>45279</v>
      </c>
      <c r="G923" s="67" t="str">
        <f t="shared" si="34"/>
        <v>VENCIDO</v>
      </c>
      <c r="H923" s="67" t="s">
        <v>499</v>
      </c>
      <c r="I923" s="68" t="s">
        <v>32</v>
      </c>
    </row>
    <row r="924" spans="2:9">
      <c r="B924" s="1" t="s">
        <v>122</v>
      </c>
      <c r="C924" s="74">
        <v>1100000</v>
      </c>
      <c r="D924" s="94">
        <v>0</v>
      </c>
      <c r="E924" s="89">
        <f t="shared" si="37"/>
        <v>1100000</v>
      </c>
      <c r="F924" s="66">
        <v>45279</v>
      </c>
      <c r="G924" s="67" t="str">
        <f t="shared" si="34"/>
        <v>VENCIDO</v>
      </c>
      <c r="H924" s="67" t="s">
        <v>499</v>
      </c>
      <c r="I924" s="68" t="s">
        <v>32</v>
      </c>
    </row>
    <row r="925" spans="2:9">
      <c r="B925" s="1" t="s">
        <v>122</v>
      </c>
      <c r="C925" s="74">
        <v>3285361.9999999995</v>
      </c>
      <c r="D925" s="94">
        <v>0</v>
      </c>
      <c r="E925" s="89">
        <f t="shared" si="37"/>
        <v>3285361.9999999995</v>
      </c>
      <c r="F925" s="66">
        <v>45309</v>
      </c>
      <c r="G925" s="67" t="str">
        <f t="shared" si="34"/>
        <v>VENCIDO</v>
      </c>
      <c r="H925" s="67" t="s">
        <v>499</v>
      </c>
      <c r="I925" s="68" t="s">
        <v>32</v>
      </c>
    </row>
    <row r="926" spans="2:9">
      <c r="B926" s="1" t="s">
        <v>122</v>
      </c>
      <c r="C926" s="74">
        <v>18237633.000000026</v>
      </c>
      <c r="D926" s="94">
        <v>0</v>
      </c>
      <c r="E926" s="89">
        <f t="shared" si="37"/>
        <v>18237633.000000026</v>
      </c>
      <c r="F926" s="66">
        <v>45309</v>
      </c>
      <c r="G926" s="67" t="str">
        <f t="shared" si="34"/>
        <v>VENCIDO</v>
      </c>
      <c r="H926" s="67" t="s">
        <v>499</v>
      </c>
      <c r="I926" s="68" t="s">
        <v>32</v>
      </c>
    </row>
    <row r="927" spans="2:9">
      <c r="B927" s="1" t="s">
        <v>122</v>
      </c>
      <c r="C927" s="74">
        <v>19217399.000000004</v>
      </c>
      <c r="D927" s="94">
        <v>0</v>
      </c>
      <c r="E927" s="89">
        <f t="shared" si="37"/>
        <v>19217399.000000004</v>
      </c>
      <c r="F927" s="66">
        <v>45329</v>
      </c>
      <c r="G927" s="67" t="str">
        <f t="shared" si="34"/>
        <v>VENCIDO</v>
      </c>
      <c r="H927" s="67" t="s">
        <v>499</v>
      </c>
      <c r="I927" s="68" t="s">
        <v>32</v>
      </c>
    </row>
    <row r="928" spans="2:9">
      <c r="B928" s="1" t="s">
        <v>122</v>
      </c>
      <c r="C928" s="74">
        <v>660000</v>
      </c>
      <c r="D928" s="94">
        <v>0</v>
      </c>
      <c r="E928" s="89">
        <f t="shared" si="37"/>
        <v>660000</v>
      </c>
      <c r="F928" s="66">
        <v>45330</v>
      </c>
      <c r="G928" s="67" t="str">
        <f t="shared" si="34"/>
        <v>VENCIDO</v>
      </c>
      <c r="H928" s="67" t="s">
        <v>499</v>
      </c>
      <c r="I928" s="68" t="s">
        <v>32</v>
      </c>
    </row>
    <row r="929" spans="2:9">
      <c r="B929" s="1" t="s">
        <v>122</v>
      </c>
      <c r="C929" s="74">
        <v>879999.99999999686</v>
      </c>
      <c r="D929" s="94">
        <v>0</v>
      </c>
      <c r="E929" s="89">
        <f t="shared" si="37"/>
        <v>879999.99999999686</v>
      </c>
      <c r="F929" s="66">
        <v>45437</v>
      </c>
      <c r="G929" s="67" t="str">
        <f t="shared" si="34"/>
        <v>VENCIDO</v>
      </c>
      <c r="H929" s="67" t="s">
        <v>499</v>
      </c>
      <c r="I929" s="68" t="s">
        <v>32</v>
      </c>
    </row>
    <row r="930" spans="2:9">
      <c r="B930" s="1" t="s">
        <v>122</v>
      </c>
      <c r="C930" s="74">
        <v>1209999.9999999977</v>
      </c>
      <c r="D930" s="94">
        <v>0</v>
      </c>
      <c r="E930" s="89">
        <f t="shared" si="37"/>
        <v>1209999.9999999977</v>
      </c>
      <c r="F930" s="66">
        <v>45442</v>
      </c>
      <c r="G930" s="67" t="str">
        <f t="shared" si="34"/>
        <v>VENCIDO</v>
      </c>
      <c r="H930" s="67" t="s">
        <v>499</v>
      </c>
      <c r="I930" s="68" t="s">
        <v>32</v>
      </c>
    </row>
    <row r="931" spans="2:9">
      <c r="B931" s="1" t="s">
        <v>122</v>
      </c>
      <c r="C931" s="74">
        <v>1209999.9999999977</v>
      </c>
      <c r="D931" s="94">
        <v>0</v>
      </c>
      <c r="E931" s="89">
        <f t="shared" si="37"/>
        <v>1209999.9999999977</v>
      </c>
      <c r="F931" s="66">
        <v>45442</v>
      </c>
      <c r="G931" s="67" t="str">
        <f t="shared" si="34"/>
        <v>VENCIDO</v>
      </c>
      <c r="H931" s="67" t="s">
        <v>499</v>
      </c>
      <c r="I931" s="68" t="s">
        <v>32</v>
      </c>
    </row>
    <row r="932" spans="2:9">
      <c r="B932" s="1" t="s">
        <v>122</v>
      </c>
      <c r="C932" s="74">
        <v>660000</v>
      </c>
      <c r="D932" s="94">
        <v>0</v>
      </c>
      <c r="E932" s="89">
        <f t="shared" si="37"/>
        <v>660000</v>
      </c>
      <c r="F932" s="66">
        <v>45479</v>
      </c>
      <c r="G932" s="67" t="str">
        <f t="shared" si="34"/>
        <v>VENCIDO</v>
      </c>
      <c r="H932" s="67" t="s">
        <v>499</v>
      </c>
      <c r="I932" s="68" t="s">
        <v>33</v>
      </c>
    </row>
    <row r="933" spans="2:9">
      <c r="B933" s="1" t="s">
        <v>122</v>
      </c>
      <c r="C933" s="74">
        <v>668868.99999999977</v>
      </c>
      <c r="D933" s="94">
        <v>0</v>
      </c>
      <c r="E933" s="89">
        <f t="shared" si="37"/>
        <v>668868.99999999977</v>
      </c>
      <c r="F933" s="66">
        <v>45451</v>
      </c>
      <c r="G933" s="67" t="str">
        <f t="shared" si="34"/>
        <v>VENCIDO</v>
      </c>
      <c r="H933" s="67" t="s">
        <v>499</v>
      </c>
      <c r="I933" s="68" t="s">
        <v>33</v>
      </c>
    </row>
    <row r="934" spans="2:9">
      <c r="B934" s="1" t="s">
        <v>122</v>
      </c>
      <c r="C934" s="74">
        <v>305390.00000000029</v>
      </c>
      <c r="D934" s="94">
        <v>0</v>
      </c>
      <c r="E934" s="89">
        <f t="shared" si="37"/>
        <v>305390.00000000029</v>
      </c>
      <c r="F934" s="66">
        <v>45451</v>
      </c>
      <c r="G934" s="67" t="str">
        <f t="shared" si="34"/>
        <v>VENCIDO</v>
      </c>
      <c r="H934" s="67" t="s">
        <v>499</v>
      </c>
      <c r="I934" s="68" t="s">
        <v>33</v>
      </c>
    </row>
    <row r="935" spans="2:9">
      <c r="B935" s="1" t="s">
        <v>122</v>
      </c>
      <c r="C935" s="74">
        <v>4020019.0000000028</v>
      </c>
      <c r="D935" s="94">
        <v>0</v>
      </c>
      <c r="E935" s="89">
        <f t="shared" si="37"/>
        <v>4020019.0000000028</v>
      </c>
      <c r="F935" s="66">
        <v>45456</v>
      </c>
      <c r="G935" s="67" t="str">
        <f t="shared" si="34"/>
        <v>VENCIDO</v>
      </c>
      <c r="H935" s="67" t="s">
        <v>499</v>
      </c>
      <c r="I935" s="68" t="s">
        <v>33</v>
      </c>
    </row>
    <row r="936" spans="2:9">
      <c r="B936" s="1" t="s">
        <v>122</v>
      </c>
      <c r="C936" s="74">
        <v>524068.99999999977</v>
      </c>
      <c r="D936" s="94">
        <v>0</v>
      </c>
      <c r="E936" s="89">
        <f t="shared" si="37"/>
        <v>524068.99999999977</v>
      </c>
      <c r="F936" s="66">
        <v>45457</v>
      </c>
      <c r="G936" s="67" t="str">
        <f t="shared" si="34"/>
        <v>VENCIDO</v>
      </c>
      <c r="H936" s="67" t="s">
        <v>499</v>
      </c>
      <c r="I936" s="68" t="s">
        <v>33</v>
      </c>
    </row>
    <row r="937" spans="2:9">
      <c r="B937" s="1" t="s">
        <v>122</v>
      </c>
      <c r="C937" s="74">
        <v>4654764.0000000028</v>
      </c>
      <c r="D937" s="94">
        <v>0</v>
      </c>
      <c r="E937" s="89">
        <f t="shared" si="37"/>
        <v>4654764.0000000028</v>
      </c>
      <c r="F937" s="66">
        <v>45457</v>
      </c>
      <c r="G937" s="67" t="str">
        <f t="shared" si="34"/>
        <v>VENCIDO</v>
      </c>
      <c r="H937" s="67" t="s">
        <v>499</v>
      </c>
      <c r="I937" s="68" t="s">
        <v>33</v>
      </c>
    </row>
    <row r="938" spans="2:9">
      <c r="B938" s="1" t="s">
        <v>122</v>
      </c>
      <c r="C938" s="74">
        <v>698160.99999999988</v>
      </c>
      <c r="D938" s="94">
        <v>0</v>
      </c>
      <c r="E938" s="89">
        <f t="shared" si="37"/>
        <v>698160.99999999988</v>
      </c>
      <c r="F938" s="66">
        <v>45467</v>
      </c>
      <c r="G938" s="67" t="str">
        <f t="shared" si="34"/>
        <v>VENCIDO</v>
      </c>
      <c r="H938" s="67" t="s">
        <v>499</v>
      </c>
      <c r="I938" s="68" t="s">
        <v>33</v>
      </c>
    </row>
    <row r="939" spans="2:9">
      <c r="B939" s="1" t="s">
        <v>122</v>
      </c>
      <c r="C939" s="74">
        <v>6035280.0000000037</v>
      </c>
      <c r="D939" s="94">
        <v>0</v>
      </c>
      <c r="E939" s="89">
        <f t="shared" si="37"/>
        <v>6035280.0000000037</v>
      </c>
      <c r="F939" s="66">
        <v>45469</v>
      </c>
      <c r="G939" s="67" t="str">
        <f t="shared" si="34"/>
        <v>VENCIDO</v>
      </c>
      <c r="H939" s="67" t="s">
        <v>499</v>
      </c>
      <c r="I939" s="68" t="s">
        <v>33</v>
      </c>
    </row>
    <row r="940" spans="2:9">
      <c r="B940" s="1" t="s">
        <v>122</v>
      </c>
      <c r="C940" s="74">
        <v>1233608.0000000023</v>
      </c>
      <c r="D940" s="94">
        <v>0</v>
      </c>
      <c r="E940" s="89">
        <f t="shared" si="37"/>
        <v>1233608.0000000023</v>
      </c>
      <c r="F940" s="66">
        <v>45473</v>
      </c>
      <c r="G940" s="67" t="str">
        <f t="shared" si="34"/>
        <v>VENCIDO</v>
      </c>
      <c r="H940" s="67" t="s">
        <v>499</v>
      </c>
      <c r="I940" s="68" t="s">
        <v>33</v>
      </c>
    </row>
    <row r="941" spans="2:9">
      <c r="B941" s="1" t="s">
        <v>122</v>
      </c>
      <c r="C941" s="74">
        <v>519187.00000000023</v>
      </c>
      <c r="D941" s="94">
        <v>0</v>
      </c>
      <c r="E941" s="89">
        <f t="shared" si="37"/>
        <v>519187.00000000023</v>
      </c>
      <c r="F941" s="66">
        <v>45473</v>
      </c>
      <c r="G941" s="67" t="str">
        <f t="shared" ref="G941:G1004" si="38">+IF($C$6-F941&gt;0,"VENCIDO","VIGENTE")</f>
        <v>VENCIDO</v>
      </c>
      <c r="H941" s="67" t="s">
        <v>499</v>
      </c>
      <c r="I941" s="68" t="s">
        <v>33</v>
      </c>
    </row>
    <row r="942" spans="2:9">
      <c r="B942" s="1" t="s">
        <v>122</v>
      </c>
      <c r="C942" s="74">
        <v>982242.99999999942</v>
      </c>
      <c r="D942" s="94">
        <v>0</v>
      </c>
      <c r="E942" s="89">
        <f t="shared" si="37"/>
        <v>982242.99999999942</v>
      </c>
      <c r="F942" s="66">
        <v>45473</v>
      </c>
      <c r="G942" s="67" t="str">
        <f t="shared" si="38"/>
        <v>VENCIDO</v>
      </c>
      <c r="H942" s="67" t="s">
        <v>499</v>
      </c>
      <c r="I942" s="68" t="s">
        <v>33</v>
      </c>
    </row>
    <row r="943" spans="2:9">
      <c r="B943" s="1" t="s">
        <v>122</v>
      </c>
      <c r="C943" s="74">
        <v>42165.000000000022</v>
      </c>
      <c r="D943" s="94">
        <v>0</v>
      </c>
      <c r="E943" s="89">
        <f t="shared" si="37"/>
        <v>42165.000000000022</v>
      </c>
      <c r="F943" s="66">
        <v>45534</v>
      </c>
      <c r="G943" s="67" t="str">
        <f t="shared" si="38"/>
        <v>VENCIDO</v>
      </c>
      <c r="H943" s="67" t="s">
        <v>499</v>
      </c>
      <c r="I943" s="68" t="s">
        <v>32</v>
      </c>
    </row>
    <row r="944" spans="2:9">
      <c r="B944" s="1" t="s">
        <v>122</v>
      </c>
      <c r="C944" s="74">
        <v>1600000.0000000005</v>
      </c>
      <c r="D944" s="94">
        <v>0</v>
      </c>
      <c r="E944" s="89">
        <f t="shared" si="37"/>
        <v>1600000.0000000005</v>
      </c>
      <c r="F944" s="66">
        <v>45541</v>
      </c>
      <c r="G944" s="67" t="str">
        <f t="shared" si="38"/>
        <v>VENCIDO</v>
      </c>
      <c r="H944" s="67" t="s">
        <v>499</v>
      </c>
      <c r="I944" s="68" t="s">
        <v>33</v>
      </c>
    </row>
    <row r="945" spans="2:9">
      <c r="B945" s="1" t="s">
        <v>122</v>
      </c>
      <c r="C945" s="74">
        <v>9905443.9999999721</v>
      </c>
      <c r="D945" s="94">
        <v>0</v>
      </c>
      <c r="E945" s="89">
        <f t="shared" si="37"/>
        <v>9905443.9999999721</v>
      </c>
      <c r="F945" s="66">
        <v>45546</v>
      </c>
      <c r="G945" s="67" t="str">
        <f t="shared" si="38"/>
        <v>VENCIDO</v>
      </c>
      <c r="H945" s="67" t="s">
        <v>499</v>
      </c>
      <c r="I945" s="68" t="s">
        <v>33</v>
      </c>
    </row>
    <row r="946" spans="2:9">
      <c r="B946" s="1" t="s">
        <v>122</v>
      </c>
      <c r="C946" s="74">
        <v>23666213.000000019</v>
      </c>
      <c r="D946" s="94">
        <v>0</v>
      </c>
      <c r="E946" s="89">
        <f t="shared" si="37"/>
        <v>23666213.000000019</v>
      </c>
      <c r="F946" s="66">
        <v>45549</v>
      </c>
      <c r="G946" s="67" t="str">
        <f t="shared" si="38"/>
        <v>VENCIDO</v>
      </c>
      <c r="H946" s="67" t="s">
        <v>499</v>
      </c>
      <c r="I946" s="68" t="s">
        <v>33</v>
      </c>
    </row>
    <row r="947" spans="2:9">
      <c r="B947" s="1" t="s">
        <v>122</v>
      </c>
      <c r="C947" s="74">
        <v>4864855.0000000037</v>
      </c>
      <c r="D947" s="94">
        <v>0</v>
      </c>
      <c r="E947" s="89">
        <f t="shared" si="37"/>
        <v>4864855.0000000037</v>
      </c>
      <c r="F947" s="66">
        <v>45549</v>
      </c>
      <c r="G947" s="67" t="str">
        <f t="shared" si="38"/>
        <v>VENCIDO</v>
      </c>
      <c r="H947" s="67" t="s">
        <v>499</v>
      </c>
      <c r="I947" s="68" t="s">
        <v>33</v>
      </c>
    </row>
    <row r="948" spans="2:9">
      <c r="B948" s="1" t="s">
        <v>122</v>
      </c>
      <c r="C948" s="74">
        <v>799135.99999999697</v>
      </c>
      <c r="D948" s="94">
        <v>0</v>
      </c>
      <c r="E948" s="89">
        <f t="shared" si="37"/>
        <v>799135.99999999697</v>
      </c>
      <c r="F948" s="66">
        <v>45556</v>
      </c>
      <c r="G948" s="67" t="str">
        <f t="shared" si="38"/>
        <v>VENCIDO</v>
      </c>
      <c r="H948" s="67" t="s">
        <v>499</v>
      </c>
      <c r="I948" s="68" t="s">
        <v>33</v>
      </c>
    </row>
    <row r="949" spans="2:9">
      <c r="B949" s="1" t="s">
        <v>122</v>
      </c>
      <c r="C949" s="74">
        <v>1317573.0000000023</v>
      </c>
      <c r="D949" s="94">
        <v>0</v>
      </c>
      <c r="E949" s="89">
        <f t="shared" si="37"/>
        <v>1317573.0000000023</v>
      </c>
      <c r="F949" s="66">
        <v>45559</v>
      </c>
      <c r="G949" s="67" t="str">
        <f t="shared" si="38"/>
        <v>VENCIDO</v>
      </c>
      <c r="H949" s="67" t="s">
        <v>499</v>
      </c>
      <c r="I949" s="68" t="s">
        <v>33</v>
      </c>
    </row>
    <row r="950" spans="2:9">
      <c r="B950" s="1" t="s">
        <v>122</v>
      </c>
      <c r="C950" s="74">
        <v>637464.99999999965</v>
      </c>
      <c r="D950" s="94">
        <v>0</v>
      </c>
      <c r="E950" s="89">
        <f t="shared" si="37"/>
        <v>637464.99999999965</v>
      </c>
      <c r="F950" s="66">
        <v>45561</v>
      </c>
      <c r="G950" s="67" t="str">
        <f t="shared" si="38"/>
        <v>VENCIDO</v>
      </c>
      <c r="H950" s="67" t="s">
        <v>499</v>
      </c>
      <c r="I950" s="68" t="s">
        <v>33</v>
      </c>
    </row>
    <row r="951" spans="2:9">
      <c r="B951" s="1" t="s">
        <v>122</v>
      </c>
      <c r="C951" s="74">
        <v>951640.00000000198</v>
      </c>
      <c r="D951" s="94">
        <v>0</v>
      </c>
      <c r="E951" s="89">
        <f t="shared" si="37"/>
        <v>951640.00000000198</v>
      </c>
      <c r="F951" s="66">
        <v>45562</v>
      </c>
      <c r="G951" s="67" t="str">
        <f t="shared" si="38"/>
        <v>VENCIDO</v>
      </c>
      <c r="H951" s="67" t="s">
        <v>499</v>
      </c>
      <c r="I951" s="68" t="s">
        <v>32</v>
      </c>
    </row>
    <row r="952" spans="2:9">
      <c r="B952" s="65" t="s">
        <v>122</v>
      </c>
      <c r="C952" s="74">
        <v>14314318.999999965</v>
      </c>
      <c r="D952" s="94">
        <v>0</v>
      </c>
      <c r="E952" s="89">
        <f t="shared" si="37"/>
        <v>14314318.999999965</v>
      </c>
      <c r="F952" s="66">
        <v>45562</v>
      </c>
      <c r="G952" s="67" t="str">
        <f t="shared" si="38"/>
        <v>VENCIDO</v>
      </c>
      <c r="H952" s="67" t="s">
        <v>499</v>
      </c>
      <c r="I952" s="68" t="s">
        <v>32</v>
      </c>
    </row>
    <row r="953" spans="2:9">
      <c r="B953" s="1" t="s">
        <v>122</v>
      </c>
      <c r="C953" s="74">
        <v>660000</v>
      </c>
      <c r="D953" s="94">
        <v>0</v>
      </c>
      <c r="E953" s="89">
        <f t="shared" si="37"/>
        <v>660000</v>
      </c>
      <c r="F953" s="66">
        <v>45562</v>
      </c>
      <c r="G953" s="67" t="str">
        <f t="shared" si="38"/>
        <v>VENCIDO</v>
      </c>
      <c r="H953" s="67" t="s">
        <v>499</v>
      </c>
      <c r="I953" s="68" t="s">
        <v>32</v>
      </c>
    </row>
    <row r="954" spans="2:9">
      <c r="B954" s="1" t="s">
        <v>122</v>
      </c>
      <c r="C954" s="74">
        <v>638742.99999999977</v>
      </c>
      <c r="D954" s="94">
        <v>0</v>
      </c>
      <c r="E954" s="89">
        <f t="shared" si="37"/>
        <v>638742.99999999977</v>
      </c>
      <c r="F954" s="66">
        <v>45562</v>
      </c>
      <c r="G954" s="67" t="str">
        <f t="shared" si="38"/>
        <v>VENCIDO</v>
      </c>
      <c r="H954" s="67" t="s">
        <v>499</v>
      </c>
      <c r="I954" s="68" t="s">
        <v>33</v>
      </c>
    </row>
    <row r="955" spans="2:9">
      <c r="B955" s="1" t="s">
        <v>123</v>
      </c>
      <c r="C955" s="74">
        <v>975000.00000000373</v>
      </c>
      <c r="D955" s="94">
        <v>0</v>
      </c>
      <c r="E955" s="89">
        <f t="shared" si="37"/>
        <v>975000.00000000373</v>
      </c>
      <c r="F955" s="66">
        <v>44368</v>
      </c>
      <c r="G955" s="67" t="str">
        <f t="shared" si="38"/>
        <v>VENCIDO</v>
      </c>
      <c r="H955" s="67" t="s">
        <v>499</v>
      </c>
      <c r="I955" s="68" t="s">
        <v>442</v>
      </c>
    </row>
    <row r="956" spans="2:9">
      <c r="B956" s="1" t="s">
        <v>123</v>
      </c>
      <c r="C956" s="74">
        <v>700000.00000000023</v>
      </c>
      <c r="D956" s="94">
        <v>0</v>
      </c>
      <c r="E956" s="89">
        <f t="shared" si="37"/>
        <v>700000.00000000023</v>
      </c>
      <c r="F956" s="66">
        <v>44681</v>
      </c>
      <c r="G956" s="67" t="str">
        <f t="shared" si="38"/>
        <v>VENCIDO</v>
      </c>
      <c r="H956" s="67" t="s">
        <v>499</v>
      </c>
      <c r="I956" s="68" t="s">
        <v>442</v>
      </c>
    </row>
    <row r="957" spans="2:9">
      <c r="B957" s="1" t="s">
        <v>123</v>
      </c>
      <c r="C957" s="74">
        <v>27999.999999999989</v>
      </c>
      <c r="D957" s="94">
        <v>0</v>
      </c>
      <c r="E957" s="89">
        <f t="shared" si="37"/>
        <v>27999.999999999989</v>
      </c>
      <c r="F957" s="66">
        <v>44777</v>
      </c>
      <c r="G957" s="67" t="str">
        <f t="shared" si="38"/>
        <v>VENCIDO</v>
      </c>
      <c r="H957" s="67" t="s">
        <v>499</v>
      </c>
      <c r="I957" s="68" t="s">
        <v>442</v>
      </c>
    </row>
    <row r="958" spans="2:9">
      <c r="B958" s="1" t="s">
        <v>123</v>
      </c>
      <c r="C958" s="74">
        <v>176000.00000000015</v>
      </c>
      <c r="D958" s="94">
        <v>0</v>
      </c>
      <c r="E958" s="89">
        <f t="shared" si="37"/>
        <v>176000.00000000015</v>
      </c>
      <c r="F958" s="66">
        <v>44808</v>
      </c>
      <c r="G958" s="67" t="str">
        <f t="shared" si="38"/>
        <v>VENCIDO</v>
      </c>
      <c r="H958" s="67" t="s">
        <v>499</v>
      </c>
      <c r="I958" s="68" t="s">
        <v>442</v>
      </c>
    </row>
    <row r="959" spans="2:9">
      <c r="B959" s="1" t="s">
        <v>123</v>
      </c>
      <c r="C959" s="74">
        <v>399999.99999999977</v>
      </c>
      <c r="D959" s="94">
        <v>0</v>
      </c>
      <c r="E959" s="89">
        <f t="shared" si="37"/>
        <v>399999.99999999977</v>
      </c>
      <c r="F959" s="66">
        <v>44808</v>
      </c>
      <c r="G959" s="67" t="str">
        <f t="shared" si="38"/>
        <v>VENCIDO</v>
      </c>
      <c r="H959" s="67" t="s">
        <v>499</v>
      </c>
      <c r="I959" s="68" t="s">
        <v>442</v>
      </c>
    </row>
    <row r="960" spans="2:9">
      <c r="B960" s="1" t="s">
        <v>123</v>
      </c>
      <c r="C960" s="74">
        <v>21499.999999999967</v>
      </c>
      <c r="D960" s="94">
        <v>0</v>
      </c>
      <c r="E960" s="89">
        <f t="shared" si="37"/>
        <v>21499.999999999967</v>
      </c>
      <c r="F960" s="66">
        <v>44808</v>
      </c>
      <c r="G960" s="67" t="str">
        <f t="shared" si="38"/>
        <v>VENCIDO</v>
      </c>
      <c r="H960" s="67" t="s">
        <v>499</v>
      </c>
      <c r="I960" s="68" t="s">
        <v>442</v>
      </c>
    </row>
    <row r="961" spans="2:9">
      <c r="B961" s="1" t="s">
        <v>123</v>
      </c>
      <c r="C961" s="74">
        <v>203499.99999999994</v>
      </c>
      <c r="D961" s="94">
        <v>0</v>
      </c>
      <c r="E961" s="89">
        <f t="shared" si="37"/>
        <v>203499.99999999994</v>
      </c>
      <c r="F961" s="66">
        <v>44809</v>
      </c>
      <c r="G961" s="67" t="str">
        <f t="shared" si="38"/>
        <v>VENCIDO</v>
      </c>
      <c r="H961" s="67" t="s">
        <v>499</v>
      </c>
      <c r="I961" s="68" t="s">
        <v>442</v>
      </c>
    </row>
    <row r="962" spans="2:9">
      <c r="B962" s="65" t="s">
        <v>123</v>
      </c>
      <c r="C962" s="74">
        <v>20000.000000000025</v>
      </c>
      <c r="D962" s="94">
        <v>0</v>
      </c>
      <c r="E962" s="89">
        <f t="shared" si="37"/>
        <v>20000.000000000025</v>
      </c>
      <c r="F962" s="66">
        <v>44809</v>
      </c>
      <c r="G962" s="67" t="str">
        <f t="shared" si="38"/>
        <v>VENCIDO</v>
      </c>
      <c r="H962" s="67" t="s">
        <v>499</v>
      </c>
      <c r="I962" s="68" t="s">
        <v>442</v>
      </c>
    </row>
    <row r="963" spans="2:9">
      <c r="B963" s="1" t="s">
        <v>123</v>
      </c>
      <c r="C963" s="74">
        <v>150000.0000000002</v>
      </c>
      <c r="D963" s="94">
        <v>0</v>
      </c>
      <c r="E963" s="89">
        <f t="shared" si="37"/>
        <v>150000.0000000002</v>
      </c>
      <c r="F963" s="66">
        <v>44809</v>
      </c>
      <c r="G963" s="67" t="str">
        <f t="shared" si="38"/>
        <v>VENCIDO</v>
      </c>
      <c r="H963" s="67" t="s">
        <v>499</v>
      </c>
      <c r="I963" s="68" t="s">
        <v>442</v>
      </c>
    </row>
    <row r="964" spans="2:9">
      <c r="B964" s="1" t="s">
        <v>128</v>
      </c>
      <c r="C964" s="74">
        <v>12689999.999999968</v>
      </c>
      <c r="D964" s="94">
        <v>0</v>
      </c>
      <c r="E964" s="89">
        <f t="shared" si="37"/>
        <v>12689999.999999968</v>
      </c>
      <c r="F964" s="66">
        <v>45529</v>
      </c>
      <c r="G964" s="67" t="str">
        <f t="shared" si="38"/>
        <v>VENCIDO</v>
      </c>
      <c r="H964" s="67" t="s">
        <v>499</v>
      </c>
      <c r="I964" s="68" t="s">
        <v>442</v>
      </c>
    </row>
    <row r="965" spans="2:9">
      <c r="B965" s="65" t="s">
        <v>262</v>
      </c>
      <c r="C965" s="74">
        <v>58000.000000000036</v>
      </c>
      <c r="D965" s="94">
        <v>0</v>
      </c>
      <c r="E965" s="89">
        <f t="shared" si="37"/>
        <v>58000.000000000036</v>
      </c>
      <c r="F965" s="66">
        <v>45470</v>
      </c>
      <c r="G965" s="67" t="str">
        <f t="shared" si="38"/>
        <v>VENCIDO</v>
      </c>
      <c r="H965" s="67" t="s">
        <v>650</v>
      </c>
      <c r="I965" s="68" t="s">
        <v>443</v>
      </c>
    </row>
    <row r="966" spans="2:9">
      <c r="B966" s="1" t="s">
        <v>262</v>
      </c>
      <c r="C966" s="74">
        <v>45999.999999999971</v>
      </c>
      <c r="D966" s="94">
        <v>0</v>
      </c>
      <c r="E966" s="89">
        <f t="shared" si="37"/>
        <v>45999.999999999971</v>
      </c>
      <c r="F966" s="66">
        <v>45471</v>
      </c>
      <c r="G966" s="67" t="str">
        <f t="shared" si="38"/>
        <v>VENCIDO</v>
      </c>
      <c r="H966" s="67" t="s">
        <v>650</v>
      </c>
      <c r="I966" s="68" t="s">
        <v>443</v>
      </c>
    </row>
    <row r="967" spans="2:9">
      <c r="B967" s="1" t="s">
        <v>262</v>
      </c>
      <c r="C967" s="74">
        <v>39999.999999999978</v>
      </c>
      <c r="D967" s="94">
        <v>0</v>
      </c>
      <c r="E967" s="89">
        <f t="shared" si="37"/>
        <v>39999.999999999978</v>
      </c>
      <c r="F967" s="66">
        <v>45524</v>
      </c>
      <c r="G967" s="67" t="str">
        <f t="shared" si="38"/>
        <v>VENCIDO</v>
      </c>
      <c r="H967" s="67" t="s">
        <v>650</v>
      </c>
      <c r="I967" s="68" t="s">
        <v>443</v>
      </c>
    </row>
    <row r="968" spans="2:9">
      <c r="B968" s="1" t="s">
        <v>262</v>
      </c>
      <c r="C968" s="74">
        <v>45999.999999999971</v>
      </c>
      <c r="D968" s="94">
        <v>0</v>
      </c>
      <c r="E968" s="89">
        <f t="shared" si="37"/>
        <v>45999.999999999971</v>
      </c>
      <c r="F968" s="66">
        <v>45524</v>
      </c>
      <c r="G968" s="67" t="str">
        <f t="shared" si="38"/>
        <v>VENCIDO</v>
      </c>
      <c r="H968" s="67" t="s">
        <v>650</v>
      </c>
      <c r="I968" s="68" t="s">
        <v>443</v>
      </c>
    </row>
    <row r="969" spans="2:9">
      <c r="B969" s="1" t="s">
        <v>262</v>
      </c>
      <c r="C969" s="74">
        <v>77000</v>
      </c>
      <c r="D969" s="94">
        <v>0</v>
      </c>
      <c r="E969" s="89">
        <f t="shared" si="37"/>
        <v>77000</v>
      </c>
      <c r="F969" s="66">
        <v>45528</v>
      </c>
      <c r="G969" s="67" t="str">
        <f t="shared" si="38"/>
        <v>VENCIDO</v>
      </c>
      <c r="H969" s="67" t="s">
        <v>650</v>
      </c>
      <c r="I969" s="68" t="s">
        <v>443</v>
      </c>
    </row>
    <row r="970" spans="2:9">
      <c r="B970" s="1" t="s">
        <v>262</v>
      </c>
      <c r="C970" s="74">
        <v>36000.000000000036</v>
      </c>
      <c r="D970" s="94">
        <v>0</v>
      </c>
      <c r="E970" s="89">
        <f t="shared" si="37"/>
        <v>36000.000000000036</v>
      </c>
      <c r="F970" s="66">
        <v>45531</v>
      </c>
      <c r="G970" s="67" t="str">
        <f t="shared" si="38"/>
        <v>VENCIDO</v>
      </c>
      <c r="H970" s="67" t="s">
        <v>650</v>
      </c>
      <c r="I970" s="68" t="s">
        <v>443</v>
      </c>
    </row>
    <row r="971" spans="2:9">
      <c r="B971" s="1" t="s">
        <v>262</v>
      </c>
      <c r="C971" s="74">
        <v>56999.999999999971</v>
      </c>
      <c r="D971" s="94">
        <v>0</v>
      </c>
      <c r="E971" s="89">
        <f t="shared" si="37"/>
        <v>56999.999999999971</v>
      </c>
      <c r="F971" s="66">
        <v>45564</v>
      </c>
      <c r="G971" s="67" t="str">
        <f t="shared" si="38"/>
        <v>VENCIDO</v>
      </c>
      <c r="H971" s="67" t="s">
        <v>650</v>
      </c>
      <c r="I971" s="68" t="s">
        <v>443</v>
      </c>
    </row>
    <row r="972" spans="2:9">
      <c r="B972" s="1" t="s">
        <v>262</v>
      </c>
      <c r="C972" s="74">
        <v>53000.000000000029</v>
      </c>
      <c r="D972" s="94">
        <v>0</v>
      </c>
      <c r="E972" s="89">
        <f t="shared" si="37"/>
        <v>53000.000000000029</v>
      </c>
      <c r="F972" s="66">
        <v>45560</v>
      </c>
      <c r="G972" s="67" t="str">
        <f t="shared" si="38"/>
        <v>VENCIDO</v>
      </c>
      <c r="H972" s="67" t="s">
        <v>650</v>
      </c>
      <c r="I972" s="68" t="s">
        <v>443</v>
      </c>
    </row>
    <row r="973" spans="2:9">
      <c r="B973" s="1" t="s">
        <v>262</v>
      </c>
      <c r="C973" s="74">
        <v>44000</v>
      </c>
      <c r="D973" s="94">
        <v>0</v>
      </c>
      <c r="E973" s="89">
        <f t="shared" ref="E973:E1036" si="39">+C973</f>
        <v>44000</v>
      </c>
      <c r="F973" s="66">
        <v>45563</v>
      </c>
      <c r="G973" s="67" t="str">
        <f t="shared" si="38"/>
        <v>VENCIDO</v>
      </c>
      <c r="H973" s="67" t="s">
        <v>650</v>
      </c>
      <c r="I973" s="68" t="s">
        <v>443</v>
      </c>
    </row>
    <row r="974" spans="2:9">
      <c r="B974" s="1" t="s">
        <v>262</v>
      </c>
      <c r="C974" s="74">
        <v>79999.999999999651</v>
      </c>
      <c r="D974" s="94">
        <v>0</v>
      </c>
      <c r="E974" s="89">
        <f t="shared" si="39"/>
        <v>79999.999999999651</v>
      </c>
      <c r="F974" s="66">
        <v>45563</v>
      </c>
      <c r="G974" s="67" t="str">
        <f t="shared" si="38"/>
        <v>VENCIDO</v>
      </c>
      <c r="H974" s="67" t="s">
        <v>650</v>
      </c>
      <c r="I974" s="68" t="s">
        <v>443</v>
      </c>
    </row>
    <row r="975" spans="2:9">
      <c r="B975" s="1" t="s">
        <v>514</v>
      </c>
      <c r="C975" s="74">
        <v>20000.000000000025</v>
      </c>
      <c r="D975" s="94">
        <v>0</v>
      </c>
      <c r="E975" s="89">
        <f t="shared" si="39"/>
        <v>20000.000000000025</v>
      </c>
      <c r="F975" s="66">
        <v>45536</v>
      </c>
      <c r="G975" s="67" t="str">
        <f t="shared" si="38"/>
        <v>VENCIDO</v>
      </c>
      <c r="H975" s="67" t="s">
        <v>650</v>
      </c>
      <c r="I975" s="68" t="s">
        <v>443</v>
      </c>
    </row>
    <row r="976" spans="2:9">
      <c r="B976" s="1" t="s">
        <v>514</v>
      </c>
      <c r="C976" s="74">
        <v>39999.999999999978</v>
      </c>
      <c r="D976" s="94">
        <v>0</v>
      </c>
      <c r="E976" s="89">
        <f t="shared" si="39"/>
        <v>39999.999999999978</v>
      </c>
      <c r="F976" s="66">
        <v>45537</v>
      </c>
      <c r="G976" s="67" t="str">
        <f t="shared" si="38"/>
        <v>VENCIDO</v>
      </c>
      <c r="H976" s="67" t="s">
        <v>650</v>
      </c>
      <c r="I976" s="68" t="s">
        <v>443</v>
      </c>
    </row>
    <row r="977" spans="2:9">
      <c r="B977" s="1" t="s">
        <v>514</v>
      </c>
      <c r="C977" s="74">
        <v>20000.000000000025</v>
      </c>
      <c r="D977" s="94">
        <v>0</v>
      </c>
      <c r="E977" s="89">
        <f t="shared" si="39"/>
        <v>20000.000000000025</v>
      </c>
      <c r="F977" s="66">
        <v>45538</v>
      </c>
      <c r="G977" s="67" t="str">
        <f t="shared" si="38"/>
        <v>VENCIDO</v>
      </c>
      <c r="H977" s="67" t="s">
        <v>650</v>
      </c>
      <c r="I977" s="68" t="s">
        <v>443</v>
      </c>
    </row>
    <row r="978" spans="2:9">
      <c r="B978" s="1" t="s">
        <v>514</v>
      </c>
      <c r="C978" s="74">
        <v>20000.000000000025</v>
      </c>
      <c r="D978" s="94">
        <v>0</v>
      </c>
      <c r="E978" s="89">
        <f t="shared" si="39"/>
        <v>20000.000000000025</v>
      </c>
      <c r="F978" s="66">
        <v>45541</v>
      </c>
      <c r="G978" s="67" t="str">
        <f t="shared" si="38"/>
        <v>VENCIDO</v>
      </c>
      <c r="H978" s="67" t="s">
        <v>650</v>
      </c>
      <c r="I978" s="68" t="s">
        <v>443</v>
      </c>
    </row>
    <row r="979" spans="2:9">
      <c r="B979" s="1" t="s">
        <v>514</v>
      </c>
      <c r="C979" s="74">
        <v>100000.00000000013</v>
      </c>
      <c r="D979" s="94">
        <v>0</v>
      </c>
      <c r="E979" s="89">
        <f t="shared" si="39"/>
        <v>100000.00000000013</v>
      </c>
      <c r="F979" s="66">
        <v>45542</v>
      </c>
      <c r="G979" s="67" t="str">
        <f t="shared" si="38"/>
        <v>VENCIDO</v>
      </c>
      <c r="H979" s="67" t="s">
        <v>650</v>
      </c>
      <c r="I979" s="68" t="s">
        <v>443</v>
      </c>
    </row>
    <row r="980" spans="2:9">
      <c r="B980" s="1" t="s">
        <v>263</v>
      </c>
      <c r="C980" s="74">
        <v>920000.00000000093</v>
      </c>
      <c r="D980" s="94">
        <v>0</v>
      </c>
      <c r="E980" s="89">
        <f t="shared" si="39"/>
        <v>920000.00000000093</v>
      </c>
      <c r="F980" s="66">
        <v>45380</v>
      </c>
      <c r="G980" s="67" t="str">
        <f t="shared" si="38"/>
        <v>VENCIDO</v>
      </c>
      <c r="H980" s="67" t="s">
        <v>499</v>
      </c>
      <c r="I980" s="68" t="s">
        <v>442</v>
      </c>
    </row>
    <row r="981" spans="2:9">
      <c r="B981" s="1" t="s">
        <v>515</v>
      </c>
      <c r="C981" s="74">
        <v>5385000.0000000028</v>
      </c>
      <c r="D981" s="94">
        <v>0</v>
      </c>
      <c r="E981" s="89">
        <f t="shared" si="39"/>
        <v>5385000.0000000028</v>
      </c>
      <c r="F981" s="66">
        <v>45550</v>
      </c>
      <c r="G981" s="67" t="str">
        <f t="shared" si="38"/>
        <v>VENCIDO</v>
      </c>
      <c r="H981" s="67" t="s">
        <v>499</v>
      </c>
      <c r="I981" s="68" t="s">
        <v>442</v>
      </c>
    </row>
    <row r="982" spans="2:9">
      <c r="B982" s="1" t="s">
        <v>265</v>
      </c>
      <c r="C982" s="74">
        <v>29999.999999999964</v>
      </c>
      <c r="D982" s="94">
        <v>0</v>
      </c>
      <c r="E982" s="89">
        <f t="shared" si="39"/>
        <v>29999.999999999964</v>
      </c>
      <c r="F982" s="66">
        <v>45261</v>
      </c>
      <c r="G982" s="67" t="str">
        <f t="shared" si="38"/>
        <v>VENCIDO</v>
      </c>
      <c r="H982" s="67" t="s">
        <v>499</v>
      </c>
      <c r="I982" s="68" t="s">
        <v>442</v>
      </c>
    </row>
    <row r="983" spans="2:9">
      <c r="B983" s="1" t="s">
        <v>265</v>
      </c>
      <c r="C983" s="74">
        <v>2549999.9999999991</v>
      </c>
      <c r="D983" s="94">
        <v>0</v>
      </c>
      <c r="E983" s="89">
        <f t="shared" si="39"/>
        <v>2549999.9999999991</v>
      </c>
      <c r="F983" s="66">
        <v>45340</v>
      </c>
      <c r="G983" s="67" t="str">
        <f t="shared" si="38"/>
        <v>VENCIDO</v>
      </c>
      <c r="H983" s="67" t="s">
        <v>499</v>
      </c>
      <c r="I983" s="68" t="s">
        <v>442</v>
      </c>
    </row>
    <row r="984" spans="2:9">
      <c r="B984" s="1" t="s">
        <v>265</v>
      </c>
      <c r="C984" s="74">
        <v>29999.999999999964</v>
      </c>
      <c r="D984" s="94">
        <v>0</v>
      </c>
      <c r="E984" s="89">
        <f t="shared" si="39"/>
        <v>29999.999999999964</v>
      </c>
      <c r="F984" s="66">
        <v>45388</v>
      </c>
      <c r="G984" s="67" t="str">
        <f t="shared" si="38"/>
        <v>VENCIDO</v>
      </c>
      <c r="H984" s="67" t="s">
        <v>499</v>
      </c>
      <c r="I984" s="68" t="s">
        <v>442</v>
      </c>
    </row>
    <row r="985" spans="2:9">
      <c r="B985" s="1" t="s">
        <v>138</v>
      </c>
      <c r="C985" s="74">
        <v>4999999.9999999991</v>
      </c>
      <c r="D985" s="94">
        <v>0</v>
      </c>
      <c r="E985" s="89">
        <f t="shared" si="39"/>
        <v>4999999.9999999991</v>
      </c>
      <c r="F985" s="66">
        <v>45519</v>
      </c>
      <c r="G985" s="67" t="str">
        <f t="shared" si="38"/>
        <v>VENCIDO</v>
      </c>
      <c r="H985" s="67" t="s">
        <v>499</v>
      </c>
      <c r="I985" s="68" t="s">
        <v>442</v>
      </c>
    </row>
    <row r="986" spans="2:9">
      <c r="B986" s="1" t="s">
        <v>266</v>
      </c>
      <c r="C986" s="74">
        <v>339645.00000000029</v>
      </c>
      <c r="D986" s="94">
        <v>0</v>
      </c>
      <c r="E986" s="89">
        <f t="shared" si="39"/>
        <v>339645.00000000029</v>
      </c>
      <c r="F986" s="66">
        <v>44603</v>
      </c>
      <c r="G986" s="67" t="str">
        <f t="shared" si="38"/>
        <v>VENCIDO</v>
      </c>
      <c r="H986" s="67" t="s">
        <v>499</v>
      </c>
      <c r="I986" s="68" t="s">
        <v>442</v>
      </c>
    </row>
    <row r="987" spans="2:9">
      <c r="B987" s="1" t="s">
        <v>266</v>
      </c>
      <c r="C987" s="74">
        <v>107255.99999999977</v>
      </c>
      <c r="D987" s="94">
        <v>0</v>
      </c>
      <c r="E987" s="89">
        <f t="shared" si="39"/>
        <v>107255.99999999977</v>
      </c>
      <c r="F987" s="66">
        <v>44603</v>
      </c>
      <c r="G987" s="67" t="str">
        <f t="shared" si="38"/>
        <v>VENCIDO</v>
      </c>
      <c r="H987" s="67" t="s">
        <v>499</v>
      </c>
      <c r="I987" s="68" t="s">
        <v>442</v>
      </c>
    </row>
    <row r="988" spans="2:9">
      <c r="B988" s="1" t="s">
        <v>266</v>
      </c>
      <c r="C988" s="74">
        <v>399999.99999999977</v>
      </c>
      <c r="D988" s="94">
        <v>0</v>
      </c>
      <c r="E988" s="89">
        <f t="shared" si="39"/>
        <v>399999.99999999977</v>
      </c>
      <c r="F988" s="66">
        <v>45445</v>
      </c>
      <c r="G988" s="67" t="str">
        <f t="shared" si="38"/>
        <v>VENCIDO</v>
      </c>
      <c r="H988" s="67" t="s">
        <v>499</v>
      </c>
      <c r="I988" s="68" t="s">
        <v>442</v>
      </c>
    </row>
    <row r="989" spans="2:9">
      <c r="B989" s="1" t="s">
        <v>267</v>
      </c>
      <c r="C989" s="74">
        <v>1124640.0000000033</v>
      </c>
      <c r="D989" s="94">
        <v>0</v>
      </c>
      <c r="E989" s="89">
        <f t="shared" si="39"/>
        <v>1124640.0000000033</v>
      </c>
      <c r="F989" s="66">
        <v>43981</v>
      </c>
      <c r="G989" s="67" t="str">
        <f t="shared" si="38"/>
        <v>VENCIDO</v>
      </c>
      <c r="H989" s="67" t="s">
        <v>499</v>
      </c>
      <c r="I989" s="68" t="s">
        <v>442</v>
      </c>
    </row>
    <row r="990" spans="2:9">
      <c r="B990" s="1" t="s">
        <v>268</v>
      </c>
      <c r="C990" s="74">
        <v>39999.999999999978</v>
      </c>
      <c r="D990" s="94">
        <v>0</v>
      </c>
      <c r="E990" s="89">
        <f t="shared" si="39"/>
        <v>39999.999999999978</v>
      </c>
      <c r="F990" s="66">
        <v>45405</v>
      </c>
      <c r="G990" s="67" t="str">
        <f t="shared" si="38"/>
        <v>VENCIDO</v>
      </c>
      <c r="H990" s="67" t="s">
        <v>650</v>
      </c>
      <c r="I990" s="68" t="s">
        <v>443</v>
      </c>
    </row>
    <row r="991" spans="2:9">
      <c r="B991" s="1" t="s">
        <v>268</v>
      </c>
      <c r="C991" s="74">
        <v>2000.0000000000027</v>
      </c>
      <c r="D991" s="94">
        <v>0</v>
      </c>
      <c r="E991" s="89">
        <f t="shared" si="39"/>
        <v>2000.0000000000027</v>
      </c>
      <c r="F991" s="66">
        <v>45564</v>
      </c>
      <c r="G991" s="67" t="str">
        <f t="shared" si="38"/>
        <v>VENCIDO</v>
      </c>
      <c r="H991" s="67" t="s">
        <v>650</v>
      </c>
      <c r="I991" s="68" t="s">
        <v>443</v>
      </c>
    </row>
    <row r="992" spans="2:9">
      <c r="B992" s="1" t="s">
        <v>268</v>
      </c>
      <c r="C992" s="74">
        <v>70000.000000000015</v>
      </c>
      <c r="D992" s="94">
        <v>0</v>
      </c>
      <c r="E992" s="89">
        <f t="shared" si="39"/>
        <v>70000.000000000015</v>
      </c>
      <c r="F992" s="66">
        <v>45562</v>
      </c>
      <c r="G992" s="67" t="str">
        <f t="shared" si="38"/>
        <v>VENCIDO</v>
      </c>
      <c r="H992" s="67" t="s">
        <v>650</v>
      </c>
      <c r="I992" s="68" t="s">
        <v>443</v>
      </c>
    </row>
    <row r="993" spans="2:9">
      <c r="B993" s="1" t="s">
        <v>269</v>
      </c>
      <c r="C993" s="74">
        <v>11249999.999999976</v>
      </c>
      <c r="D993" s="94">
        <v>0</v>
      </c>
      <c r="E993" s="89">
        <f t="shared" si="39"/>
        <v>11249999.999999976</v>
      </c>
      <c r="F993" s="66">
        <v>45454</v>
      </c>
      <c r="G993" s="67" t="str">
        <f t="shared" si="38"/>
        <v>VENCIDO</v>
      </c>
      <c r="H993" s="67" t="s">
        <v>499</v>
      </c>
      <c r="I993" s="68" t="s">
        <v>442</v>
      </c>
    </row>
    <row r="994" spans="2:9">
      <c r="B994" s="1" t="s">
        <v>271</v>
      </c>
      <c r="C994" s="74">
        <v>1400000.0000000035</v>
      </c>
      <c r="D994" s="94">
        <v>0</v>
      </c>
      <c r="E994" s="89">
        <f t="shared" si="39"/>
        <v>1400000.0000000035</v>
      </c>
      <c r="F994" s="66">
        <v>45561</v>
      </c>
      <c r="G994" s="67" t="str">
        <f t="shared" si="38"/>
        <v>VENCIDO</v>
      </c>
      <c r="H994" s="67" t="s">
        <v>499</v>
      </c>
      <c r="I994" s="68" t="s">
        <v>442</v>
      </c>
    </row>
    <row r="995" spans="2:9">
      <c r="B995" s="1" t="s">
        <v>272</v>
      </c>
      <c r="C995" s="74">
        <v>21199999.999999996</v>
      </c>
      <c r="D995" s="94">
        <v>0</v>
      </c>
      <c r="E995" s="89">
        <f t="shared" si="39"/>
        <v>21199999.999999996</v>
      </c>
      <c r="F995" s="66">
        <v>45551</v>
      </c>
      <c r="G995" s="67" t="str">
        <f t="shared" si="38"/>
        <v>VENCIDO</v>
      </c>
      <c r="H995" s="67" t="s">
        <v>499</v>
      </c>
      <c r="I995" s="68" t="s">
        <v>442</v>
      </c>
    </row>
    <row r="996" spans="2:9">
      <c r="B996" s="1" t="s">
        <v>272</v>
      </c>
      <c r="C996" s="74">
        <v>5500000</v>
      </c>
      <c r="D996" s="94">
        <v>0</v>
      </c>
      <c r="E996" s="89">
        <f t="shared" si="39"/>
        <v>5500000</v>
      </c>
      <c r="F996" s="66">
        <v>45554</v>
      </c>
      <c r="G996" s="67" t="str">
        <f t="shared" si="38"/>
        <v>VENCIDO</v>
      </c>
      <c r="H996" s="67" t="s">
        <v>499</v>
      </c>
      <c r="I996" s="68" t="s">
        <v>442</v>
      </c>
    </row>
    <row r="997" spans="2:9">
      <c r="B997" s="65" t="s">
        <v>274</v>
      </c>
      <c r="C997" s="74">
        <v>879999.99999999686</v>
      </c>
      <c r="D997" s="94">
        <v>0</v>
      </c>
      <c r="E997" s="89">
        <f t="shared" si="39"/>
        <v>879999.99999999686</v>
      </c>
      <c r="F997" s="66">
        <v>45473</v>
      </c>
      <c r="G997" s="67" t="str">
        <f t="shared" si="38"/>
        <v>VENCIDO</v>
      </c>
      <c r="H997" s="67" t="s">
        <v>499</v>
      </c>
      <c r="I997" s="68" t="s">
        <v>442</v>
      </c>
    </row>
    <row r="998" spans="2:9">
      <c r="B998" s="1" t="s">
        <v>274</v>
      </c>
      <c r="C998" s="74">
        <v>1633499.9999999967</v>
      </c>
      <c r="D998" s="94">
        <v>0</v>
      </c>
      <c r="E998" s="89">
        <f t="shared" si="39"/>
        <v>1633499.9999999967</v>
      </c>
      <c r="F998" s="66">
        <v>45473</v>
      </c>
      <c r="G998" s="67" t="str">
        <f t="shared" si="38"/>
        <v>VENCIDO</v>
      </c>
      <c r="H998" s="67" t="s">
        <v>499</v>
      </c>
      <c r="I998" s="68" t="s">
        <v>442</v>
      </c>
    </row>
    <row r="999" spans="2:9">
      <c r="B999" s="1" t="s">
        <v>275</v>
      </c>
      <c r="C999" s="74">
        <v>7000849.9999999991</v>
      </c>
      <c r="D999" s="94">
        <v>0</v>
      </c>
      <c r="E999" s="89">
        <f t="shared" si="39"/>
        <v>7000849.9999999991</v>
      </c>
      <c r="F999" s="66">
        <v>45505</v>
      </c>
      <c r="G999" s="67" t="str">
        <f t="shared" si="38"/>
        <v>VENCIDO</v>
      </c>
      <c r="H999" s="67" t="s">
        <v>499</v>
      </c>
      <c r="I999" s="68" t="s">
        <v>442</v>
      </c>
    </row>
    <row r="1000" spans="2:9">
      <c r="B1000" s="1" t="s">
        <v>275</v>
      </c>
      <c r="C1000" s="74">
        <v>7243570.0000000037</v>
      </c>
      <c r="D1000" s="94">
        <v>0</v>
      </c>
      <c r="E1000" s="89">
        <f t="shared" si="39"/>
        <v>7243570.0000000037</v>
      </c>
      <c r="F1000" s="66">
        <v>45505</v>
      </c>
      <c r="G1000" s="67" t="str">
        <f t="shared" si="38"/>
        <v>VENCIDO</v>
      </c>
      <c r="H1000" s="67" t="s">
        <v>499</v>
      </c>
      <c r="I1000" s="68" t="s">
        <v>442</v>
      </c>
    </row>
    <row r="1001" spans="2:9">
      <c r="B1001" s="1" t="s">
        <v>275</v>
      </c>
      <c r="C1001" s="74">
        <v>6714070.0000000028</v>
      </c>
      <c r="D1001" s="94">
        <v>0</v>
      </c>
      <c r="E1001" s="89">
        <f t="shared" si="39"/>
        <v>6714070.0000000028</v>
      </c>
      <c r="F1001" s="66">
        <v>45506</v>
      </c>
      <c r="G1001" s="67" t="str">
        <f t="shared" si="38"/>
        <v>VENCIDO</v>
      </c>
      <c r="H1001" s="67" t="s">
        <v>499</v>
      </c>
      <c r="I1001" s="68" t="s">
        <v>442</v>
      </c>
    </row>
    <row r="1002" spans="2:9">
      <c r="B1002" s="1" t="s">
        <v>275</v>
      </c>
      <c r="C1002" s="74">
        <v>2945619.9999999972</v>
      </c>
      <c r="D1002" s="94">
        <v>0</v>
      </c>
      <c r="E1002" s="89">
        <f t="shared" si="39"/>
        <v>2945619.9999999972</v>
      </c>
      <c r="F1002" s="66">
        <v>45506</v>
      </c>
      <c r="G1002" s="67" t="str">
        <f t="shared" si="38"/>
        <v>VENCIDO</v>
      </c>
      <c r="H1002" s="67" t="s">
        <v>499</v>
      </c>
      <c r="I1002" s="68" t="s">
        <v>442</v>
      </c>
    </row>
    <row r="1003" spans="2:9">
      <c r="B1003" s="1" t="s">
        <v>275</v>
      </c>
      <c r="C1003" s="74">
        <v>6525650.0000000019</v>
      </c>
      <c r="D1003" s="94">
        <v>0</v>
      </c>
      <c r="E1003" s="89">
        <f t="shared" si="39"/>
        <v>6525650.0000000019</v>
      </c>
      <c r="F1003" s="66">
        <v>45507</v>
      </c>
      <c r="G1003" s="67" t="str">
        <f t="shared" si="38"/>
        <v>VENCIDO</v>
      </c>
      <c r="H1003" s="67" t="s">
        <v>499</v>
      </c>
      <c r="I1003" s="68" t="s">
        <v>442</v>
      </c>
    </row>
    <row r="1004" spans="2:9">
      <c r="B1004" s="1" t="s">
        <v>275</v>
      </c>
      <c r="C1004" s="74">
        <v>2247000.0000000019</v>
      </c>
      <c r="D1004" s="94">
        <v>0</v>
      </c>
      <c r="E1004" s="89">
        <f t="shared" si="39"/>
        <v>2247000.0000000019</v>
      </c>
      <c r="F1004" s="66">
        <v>45507</v>
      </c>
      <c r="G1004" s="67" t="str">
        <f t="shared" si="38"/>
        <v>VENCIDO</v>
      </c>
      <c r="H1004" s="67" t="s">
        <v>499</v>
      </c>
      <c r="I1004" s="68" t="s">
        <v>442</v>
      </c>
    </row>
    <row r="1005" spans="2:9">
      <c r="B1005" s="1" t="s">
        <v>275</v>
      </c>
      <c r="C1005" s="74">
        <v>292092.99999999971</v>
      </c>
      <c r="D1005" s="94">
        <v>0</v>
      </c>
      <c r="E1005" s="89">
        <f t="shared" si="39"/>
        <v>292092.99999999971</v>
      </c>
      <c r="F1005" s="66">
        <v>45507</v>
      </c>
      <c r="G1005" s="67" t="str">
        <f t="shared" ref="G1005:G1068" si="40">+IF($C$6-F1005&gt;0,"VENCIDO","VIGENTE")</f>
        <v>VENCIDO</v>
      </c>
      <c r="H1005" s="67" t="s">
        <v>499</v>
      </c>
      <c r="I1005" s="68" t="s">
        <v>442</v>
      </c>
    </row>
    <row r="1006" spans="2:9">
      <c r="B1006" s="1" t="s">
        <v>275</v>
      </c>
      <c r="C1006" s="74">
        <v>9340450.0000000354</v>
      </c>
      <c r="D1006" s="94">
        <v>0</v>
      </c>
      <c r="E1006" s="89">
        <f t="shared" si="39"/>
        <v>9340450.0000000354</v>
      </c>
      <c r="F1006" s="66">
        <v>45507</v>
      </c>
      <c r="G1006" s="67" t="str">
        <f t="shared" si="40"/>
        <v>VENCIDO</v>
      </c>
      <c r="H1006" s="67" t="s">
        <v>499</v>
      </c>
      <c r="I1006" s="68" t="s">
        <v>442</v>
      </c>
    </row>
    <row r="1007" spans="2:9">
      <c r="B1007" s="1" t="s">
        <v>275</v>
      </c>
      <c r="C1007" s="74">
        <v>4060770.0000000014</v>
      </c>
      <c r="D1007" s="94">
        <v>0</v>
      </c>
      <c r="E1007" s="89">
        <f t="shared" si="39"/>
        <v>4060770.0000000014</v>
      </c>
      <c r="F1007" s="66">
        <v>45508</v>
      </c>
      <c r="G1007" s="67" t="str">
        <f t="shared" si="40"/>
        <v>VENCIDO</v>
      </c>
      <c r="H1007" s="67" t="s">
        <v>499</v>
      </c>
      <c r="I1007" s="68" t="s">
        <v>442</v>
      </c>
    </row>
    <row r="1008" spans="2:9">
      <c r="B1008" s="1" t="s">
        <v>275</v>
      </c>
      <c r="C1008" s="74">
        <v>1392999.9999999979</v>
      </c>
      <c r="D1008" s="94">
        <v>0</v>
      </c>
      <c r="E1008" s="89">
        <f t="shared" si="39"/>
        <v>1392999.9999999979</v>
      </c>
      <c r="F1008" s="66">
        <v>45508</v>
      </c>
      <c r="G1008" s="67" t="str">
        <f t="shared" si="40"/>
        <v>VENCIDO</v>
      </c>
      <c r="H1008" s="67" t="s">
        <v>499</v>
      </c>
      <c r="I1008" s="68" t="s">
        <v>442</v>
      </c>
    </row>
    <row r="1009" spans="2:9">
      <c r="B1009" s="1" t="s">
        <v>275</v>
      </c>
      <c r="C1009" s="74">
        <v>1786384.0000000009</v>
      </c>
      <c r="D1009" s="94">
        <v>0</v>
      </c>
      <c r="E1009" s="89">
        <f t="shared" si="39"/>
        <v>1786384.0000000009</v>
      </c>
      <c r="F1009" s="66">
        <v>45508</v>
      </c>
      <c r="G1009" s="67" t="str">
        <f t="shared" si="40"/>
        <v>VENCIDO</v>
      </c>
      <c r="H1009" s="67" t="s">
        <v>499</v>
      </c>
      <c r="I1009" s="68" t="s">
        <v>442</v>
      </c>
    </row>
    <row r="1010" spans="2:9">
      <c r="B1010" s="1" t="s">
        <v>275</v>
      </c>
      <c r="C1010" s="74">
        <v>6525119.9999999963</v>
      </c>
      <c r="D1010" s="94">
        <v>0</v>
      </c>
      <c r="E1010" s="89">
        <f t="shared" si="39"/>
        <v>6525119.9999999963</v>
      </c>
      <c r="F1010" s="66">
        <v>45509</v>
      </c>
      <c r="G1010" s="67" t="str">
        <f t="shared" si="40"/>
        <v>VENCIDO</v>
      </c>
      <c r="H1010" s="67" t="s">
        <v>499</v>
      </c>
      <c r="I1010" s="68" t="s">
        <v>442</v>
      </c>
    </row>
    <row r="1011" spans="2:9">
      <c r="B1011" s="1" t="s">
        <v>275</v>
      </c>
      <c r="C1011" s="74">
        <v>2354918.0000000014</v>
      </c>
      <c r="D1011" s="94">
        <v>0</v>
      </c>
      <c r="E1011" s="89">
        <f t="shared" si="39"/>
        <v>2354918.0000000014</v>
      </c>
      <c r="F1011" s="66">
        <v>45509</v>
      </c>
      <c r="G1011" s="67" t="str">
        <f t="shared" si="40"/>
        <v>VENCIDO</v>
      </c>
      <c r="H1011" s="67" t="s">
        <v>499</v>
      </c>
      <c r="I1011" s="68" t="s">
        <v>442</v>
      </c>
    </row>
    <row r="1012" spans="2:9">
      <c r="B1012" s="1" t="s">
        <v>275</v>
      </c>
      <c r="C1012" s="74">
        <v>6226859.9999999981</v>
      </c>
      <c r="D1012" s="94">
        <v>0</v>
      </c>
      <c r="E1012" s="89">
        <f t="shared" si="39"/>
        <v>6226859.9999999981</v>
      </c>
      <c r="F1012" s="66">
        <v>45510</v>
      </c>
      <c r="G1012" s="67" t="str">
        <f t="shared" si="40"/>
        <v>VENCIDO</v>
      </c>
      <c r="H1012" s="67" t="s">
        <v>499</v>
      </c>
      <c r="I1012" s="68" t="s">
        <v>442</v>
      </c>
    </row>
    <row r="1013" spans="2:9">
      <c r="B1013" s="1" t="s">
        <v>275</v>
      </c>
      <c r="C1013" s="74">
        <v>1571460.0000000021</v>
      </c>
      <c r="D1013" s="94">
        <v>0</v>
      </c>
      <c r="E1013" s="89">
        <f t="shared" si="39"/>
        <v>1571460.0000000021</v>
      </c>
      <c r="F1013" s="66">
        <v>45510</v>
      </c>
      <c r="G1013" s="67" t="str">
        <f t="shared" si="40"/>
        <v>VENCIDO</v>
      </c>
      <c r="H1013" s="67" t="s">
        <v>499</v>
      </c>
      <c r="I1013" s="68" t="s">
        <v>442</v>
      </c>
    </row>
    <row r="1014" spans="2:9">
      <c r="B1014" s="1" t="s">
        <v>275</v>
      </c>
      <c r="C1014" s="74">
        <v>144999.99999999988</v>
      </c>
      <c r="D1014" s="94">
        <v>0</v>
      </c>
      <c r="E1014" s="89">
        <f t="shared" si="39"/>
        <v>144999.99999999988</v>
      </c>
      <c r="F1014" s="66">
        <v>45510</v>
      </c>
      <c r="G1014" s="67" t="str">
        <f t="shared" si="40"/>
        <v>VENCIDO</v>
      </c>
      <c r="H1014" s="67" t="s">
        <v>499</v>
      </c>
      <c r="I1014" s="68" t="s">
        <v>442</v>
      </c>
    </row>
    <row r="1015" spans="2:9">
      <c r="B1015" s="1" t="s">
        <v>275</v>
      </c>
      <c r="C1015" s="74">
        <v>7036060.9999999981</v>
      </c>
      <c r="D1015" s="94">
        <v>0</v>
      </c>
      <c r="E1015" s="89">
        <f t="shared" si="39"/>
        <v>7036060.9999999981</v>
      </c>
      <c r="F1015" s="66">
        <v>45510</v>
      </c>
      <c r="G1015" s="67" t="str">
        <f t="shared" si="40"/>
        <v>VENCIDO</v>
      </c>
      <c r="H1015" s="67" t="s">
        <v>499</v>
      </c>
      <c r="I1015" s="68" t="s">
        <v>442</v>
      </c>
    </row>
    <row r="1016" spans="2:9">
      <c r="B1016" s="1" t="s">
        <v>275</v>
      </c>
      <c r="C1016" s="74">
        <v>2548000.0000000005</v>
      </c>
      <c r="D1016" s="94">
        <v>0</v>
      </c>
      <c r="E1016" s="89">
        <f t="shared" si="39"/>
        <v>2548000.0000000005</v>
      </c>
      <c r="F1016" s="66">
        <v>45511</v>
      </c>
      <c r="G1016" s="67" t="str">
        <f t="shared" si="40"/>
        <v>VENCIDO</v>
      </c>
      <c r="H1016" s="67" t="s">
        <v>499</v>
      </c>
      <c r="I1016" s="68" t="s">
        <v>442</v>
      </c>
    </row>
    <row r="1017" spans="2:9">
      <c r="B1017" s="1" t="s">
        <v>275</v>
      </c>
      <c r="C1017" s="74">
        <v>5172442.9999999972</v>
      </c>
      <c r="D1017" s="94">
        <v>0</v>
      </c>
      <c r="E1017" s="89">
        <f t="shared" si="39"/>
        <v>5172442.9999999972</v>
      </c>
      <c r="F1017" s="66">
        <v>45511</v>
      </c>
      <c r="G1017" s="67" t="str">
        <f t="shared" si="40"/>
        <v>VENCIDO</v>
      </c>
      <c r="H1017" s="67" t="s">
        <v>499</v>
      </c>
      <c r="I1017" s="68" t="s">
        <v>442</v>
      </c>
    </row>
    <row r="1018" spans="2:9">
      <c r="B1018" s="1" t="s">
        <v>275</v>
      </c>
      <c r="C1018" s="74">
        <v>278570.00000000006</v>
      </c>
      <c r="D1018" s="94">
        <v>0</v>
      </c>
      <c r="E1018" s="89">
        <f t="shared" si="39"/>
        <v>278570.00000000006</v>
      </c>
      <c r="F1018" s="66">
        <v>45511</v>
      </c>
      <c r="G1018" s="67" t="str">
        <f t="shared" si="40"/>
        <v>VENCIDO</v>
      </c>
      <c r="H1018" s="67" t="s">
        <v>499</v>
      </c>
      <c r="I1018" s="68" t="s">
        <v>442</v>
      </c>
    </row>
    <row r="1019" spans="2:9">
      <c r="B1019" s="1" t="s">
        <v>275</v>
      </c>
      <c r="C1019" s="74">
        <v>312482.00000000029</v>
      </c>
      <c r="D1019" s="94">
        <v>0</v>
      </c>
      <c r="E1019" s="89">
        <f t="shared" si="39"/>
        <v>312482.00000000029</v>
      </c>
      <c r="F1019" s="66">
        <v>45511</v>
      </c>
      <c r="G1019" s="67" t="str">
        <f t="shared" si="40"/>
        <v>VENCIDO</v>
      </c>
      <c r="H1019" s="67" t="s">
        <v>499</v>
      </c>
      <c r="I1019" s="68" t="s">
        <v>442</v>
      </c>
    </row>
    <row r="1020" spans="2:9">
      <c r="B1020" s="1" t="s">
        <v>275</v>
      </c>
      <c r="C1020" s="74">
        <v>6321020.0000000019</v>
      </c>
      <c r="D1020" s="94">
        <v>0</v>
      </c>
      <c r="E1020" s="89">
        <f t="shared" si="39"/>
        <v>6321020.0000000019</v>
      </c>
      <c r="F1020" s="66">
        <v>45511</v>
      </c>
      <c r="G1020" s="67" t="str">
        <f t="shared" si="40"/>
        <v>VENCIDO</v>
      </c>
      <c r="H1020" s="67" t="s">
        <v>499</v>
      </c>
      <c r="I1020" s="68" t="s">
        <v>442</v>
      </c>
    </row>
    <row r="1021" spans="2:9">
      <c r="B1021" s="1" t="s">
        <v>275</v>
      </c>
      <c r="C1021" s="74">
        <v>4209370.0000000037</v>
      </c>
      <c r="D1021" s="94">
        <v>0</v>
      </c>
      <c r="E1021" s="89">
        <f t="shared" si="39"/>
        <v>4209370.0000000037</v>
      </c>
      <c r="F1021" s="66">
        <v>45512</v>
      </c>
      <c r="G1021" s="67" t="str">
        <f t="shared" si="40"/>
        <v>VENCIDO</v>
      </c>
      <c r="H1021" s="67" t="s">
        <v>499</v>
      </c>
      <c r="I1021" s="68" t="s">
        <v>442</v>
      </c>
    </row>
    <row r="1022" spans="2:9">
      <c r="B1022" s="1" t="s">
        <v>275</v>
      </c>
      <c r="C1022" s="74">
        <v>2501189</v>
      </c>
      <c r="D1022" s="94">
        <v>0</v>
      </c>
      <c r="E1022" s="89">
        <f t="shared" si="39"/>
        <v>2501189</v>
      </c>
      <c r="F1022" s="66">
        <v>45512</v>
      </c>
      <c r="G1022" s="67" t="str">
        <f t="shared" si="40"/>
        <v>VENCIDO</v>
      </c>
      <c r="H1022" s="67" t="s">
        <v>499</v>
      </c>
      <c r="I1022" s="68" t="s">
        <v>442</v>
      </c>
    </row>
    <row r="1023" spans="2:9">
      <c r="B1023" s="1" t="s">
        <v>275</v>
      </c>
      <c r="C1023" s="74">
        <v>7785119.9999999972</v>
      </c>
      <c r="D1023" s="94">
        <v>0</v>
      </c>
      <c r="E1023" s="89">
        <f t="shared" si="39"/>
        <v>7785119.9999999972</v>
      </c>
      <c r="F1023" s="66">
        <v>45512</v>
      </c>
      <c r="G1023" s="67" t="str">
        <f t="shared" si="40"/>
        <v>VENCIDO</v>
      </c>
      <c r="H1023" s="67" t="s">
        <v>499</v>
      </c>
      <c r="I1023" s="68" t="s">
        <v>442</v>
      </c>
    </row>
    <row r="1024" spans="2:9">
      <c r="B1024" s="1" t="s">
        <v>275</v>
      </c>
      <c r="C1024" s="74">
        <v>2863559.9999999995</v>
      </c>
      <c r="D1024" s="94">
        <v>0</v>
      </c>
      <c r="E1024" s="89">
        <f t="shared" si="39"/>
        <v>2863559.9999999995</v>
      </c>
      <c r="F1024" s="66">
        <v>45512</v>
      </c>
      <c r="G1024" s="67" t="str">
        <f t="shared" si="40"/>
        <v>VENCIDO</v>
      </c>
      <c r="H1024" s="67" t="s">
        <v>499</v>
      </c>
      <c r="I1024" s="68" t="s">
        <v>442</v>
      </c>
    </row>
    <row r="1025" spans="2:9">
      <c r="B1025" s="1" t="s">
        <v>275</v>
      </c>
      <c r="C1025" s="74">
        <v>7056104.9999999981</v>
      </c>
      <c r="D1025" s="94">
        <v>0</v>
      </c>
      <c r="E1025" s="89">
        <f t="shared" si="39"/>
        <v>7056104.9999999981</v>
      </c>
      <c r="F1025" s="66">
        <v>45513</v>
      </c>
      <c r="G1025" s="67" t="str">
        <f t="shared" si="40"/>
        <v>VENCIDO</v>
      </c>
      <c r="H1025" s="67" t="s">
        <v>499</v>
      </c>
      <c r="I1025" s="68" t="s">
        <v>442</v>
      </c>
    </row>
    <row r="1026" spans="2:9">
      <c r="B1026" s="1" t="s">
        <v>275</v>
      </c>
      <c r="C1026" s="74">
        <v>3783211.9999999963</v>
      </c>
      <c r="D1026" s="94">
        <v>0</v>
      </c>
      <c r="E1026" s="89">
        <f t="shared" si="39"/>
        <v>3783211.9999999963</v>
      </c>
      <c r="F1026" s="66">
        <v>45513</v>
      </c>
      <c r="G1026" s="67" t="str">
        <f t="shared" si="40"/>
        <v>VENCIDO</v>
      </c>
      <c r="H1026" s="67" t="s">
        <v>499</v>
      </c>
      <c r="I1026" s="68" t="s">
        <v>442</v>
      </c>
    </row>
    <row r="1027" spans="2:9">
      <c r="B1027" s="1" t="s">
        <v>275</v>
      </c>
      <c r="C1027" s="74">
        <v>9817974.0000000149</v>
      </c>
      <c r="D1027" s="94">
        <v>0</v>
      </c>
      <c r="E1027" s="89">
        <f t="shared" si="39"/>
        <v>9817974.0000000149</v>
      </c>
      <c r="F1027" s="66">
        <v>45513</v>
      </c>
      <c r="G1027" s="67" t="str">
        <f t="shared" si="40"/>
        <v>VENCIDO</v>
      </c>
      <c r="H1027" s="67" t="s">
        <v>499</v>
      </c>
      <c r="I1027" s="68" t="s">
        <v>442</v>
      </c>
    </row>
    <row r="1028" spans="2:9">
      <c r="B1028" s="1" t="s">
        <v>275</v>
      </c>
      <c r="C1028" s="74">
        <v>2201999.9999999981</v>
      </c>
      <c r="D1028" s="94">
        <v>0</v>
      </c>
      <c r="E1028" s="89">
        <f t="shared" si="39"/>
        <v>2201999.9999999981</v>
      </c>
      <c r="F1028" s="66">
        <v>45513</v>
      </c>
      <c r="G1028" s="67" t="str">
        <f t="shared" si="40"/>
        <v>VENCIDO</v>
      </c>
      <c r="H1028" s="67" t="s">
        <v>499</v>
      </c>
      <c r="I1028" s="68" t="s">
        <v>442</v>
      </c>
    </row>
    <row r="1029" spans="2:9">
      <c r="B1029" s="1" t="s">
        <v>275</v>
      </c>
      <c r="C1029" s="74">
        <v>310000.99999999971</v>
      </c>
      <c r="D1029" s="94">
        <v>0</v>
      </c>
      <c r="E1029" s="89">
        <f t="shared" si="39"/>
        <v>310000.99999999971</v>
      </c>
      <c r="F1029" s="66">
        <v>45514</v>
      </c>
      <c r="G1029" s="67" t="str">
        <f t="shared" si="40"/>
        <v>VENCIDO</v>
      </c>
      <c r="H1029" s="67" t="s">
        <v>499</v>
      </c>
      <c r="I1029" s="68" t="s">
        <v>442</v>
      </c>
    </row>
    <row r="1030" spans="2:9">
      <c r="B1030" s="1" t="s">
        <v>275</v>
      </c>
      <c r="C1030" s="74">
        <v>8989159.9999999627</v>
      </c>
      <c r="D1030" s="94">
        <v>0</v>
      </c>
      <c r="E1030" s="89">
        <f t="shared" si="39"/>
        <v>8989159.9999999627</v>
      </c>
      <c r="F1030" s="66">
        <v>45514</v>
      </c>
      <c r="G1030" s="67" t="str">
        <f t="shared" si="40"/>
        <v>VENCIDO</v>
      </c>
      <c r="H1030" s="67" t="s">
        <v>499</v>
      </c>
      <c r="I1030" s="68" t="s">
        <v>442</v>
      </c>
    </row>
    <row r="1031" spans="2:9">
      <c r="B1031" s="1" t="s">
        <v>275</v>
      </c>
      <c r="C1031" s="74">
        <v>180368.00000000015</v>
      </c>
      <c r="D1031" s="94">
        <v>0</v>
      </c>
      <c r="E1031" s="89">
        <f t="shared" si="39"/>
        <v>180368.00000000015</v>
      </c>
      <c r="F1031" s="66">
        <v>45515</v>
      </c>
      <c r="G1031" s="67" t="str">
        <f t="shared" si="40"/>
        <v>VENCIDO</v>
      </c>
      <c r="H1031" s="67" t="s">
        <v>499</v>
      </c>
      <c r="I1031" s="68" t="s">
        <v>442</v>
      </c>
    </row>
    <row r="1032" spans="2:9">
      <c r="B1032" s="1" t="s">
        <v>275</v>
      </c>
      <c r="C1032" s="74">
        <v>8180099.9999999879</v>
      </c>
      <c r="D1032" s="94">
        <v>0</v>
      </c>
      <c r="E1032" s="89">
        <f t="shared" si="39"/>
        <v>8180099.9999999879</v>
      </c>
      <c r="F1032" s="66">
        <v>45515</v>
      </c>
      <c r="G1032" s="67" t="str">
        <f t="shared" si="40"/>
        <v>VENCIDO</v>
      </c>
      <c r="H1032" s="67" t="s">
        <v>499</v>
      </c>
      <c r="I1032" s="68" t="s">
        <v>442</v>
      </c>
    </row>
    <row r="1033" spans="2:9">
      <c r="B1033" s="1" t="s">
        <v>275</v>
      </c>
      <c r="C1033" s="74">
        <v>1338000.000000003</v>
      </c>
      <c r="D1033" s="94">
        <v>0</v>
      </c>
      <c r="E1033" s="89">
        <f t="shared" si="39"/>
        <v>1338000.000000003</v>
      </c>
      <c r="F1033" s="66">
        <v>45515</v>
      </c>
      <c r="G1033" s="67" t="str">
        <f t="shared" si="40"/>
        <v>VENCIDO</v>
      </c>
      <c r="H1033" s="67" t="s">
        <v>499</v>
      </c>
      <c r="I1033" s="68" t="s">
        <v>442</v>
      </c>
    </row>
    <row r="1034" spans="2:9">
      <c r="B1034" s="1" t="s">
        <v>275</v>
      </c>
      <c r="C1034" s="74">
        <v>1530759.0000000002</v>
      </c>
      <c r="D1034" s="94">
        <v>0</v>
      </c>
      <c r="E1034" s="89">
        <f t="shared" si="39"/>
        <v>1530759.0000000002</v>
      </c>
      <c r="F1034" s="66">
        <v>45516</v>
      </c>
      <c r="G1034" s="67" t="str">
        <f t="shared" si="40"/>
        <v>VENCIDO</v>
      </c>
      <c r="H1034" s="67" t="s">
        <v>499</v>
      </c>
      <c r="I1034" s="68" t="s">
        <v>442</v>
      </c>
    </row>
    <row r="1035" spans="2:9">
      <c r="B1035" s="1" t="s">
        <v>275</v>
      </c>
      <c r="C1035" s="74">
        <v>5283803</v>
      </c>
      <c r="D1035" s="94">
        <v>0</v>
      </c>
      <c r="E1035" s="89">
        <f t="shared" si="39"/>
        <v>5283803</v>
      </c>
      <c r="F1035" s="66">
        <v>45516</v>
      </c>
      <c r="G1035" s="67" t="str">
        <f t="shared" si="40"/>
        <v>VENCIDO</v>
      </c>
      <c r="H1035" s="67" t="s">
        <v>499</v>
      </c>
      <c r="I1035" s="68" t="s">
        <v>442</v>
      </c>
    </row>
    <row r="1036" spans="2:9">
      <c r="B1036" s="1" t="s">
        <v>275</v>
      </c>
      <c r="C1036" s="74">
        <v>6998950.0000000019</v>
      </c>
      <c r="D1036" s="94">
        <v>0</v>
      </c>
      <c r="E1036" s="89">
        <f t="shared" si="39"/>
        <v>6998950.0000000019</v>
      </c>
      <c r="F1036" s="66">
        <v>45516</v>
      </c>
      <c r="G1036" s="67" t="str">
        <f t="shared" si="40"/>
        <v>VENCIDO</v>
      </c>
      <c r="H1036" s="67" t="s">
        <v>499</v>
      </c>
      <c r="I1036" s="68" t="s">
        <v>442</v>
      </c>
    </row>
    <row r="1037" spans="2:9">
      <c r="B1037" s="1" t="s">
        <v>275</v>
      </c>
      <c r="C1037" s="74">
        <v>1863000.0000000014</v>
      </c>
      <c r="D1037" s="94">
        <v>0</v>
      </c>
      <c r="E1037" s="89">
        <f t="shared" ref="E1037:E1100" si="41">+C1037</f>
        <v>1863000.0000000014</v>
      </c>
      <c r="F1037" s="66">
        <v>45516</v>
      </c>
      <c r="G1037" s="67" t="str">
        <f t="shared" si="40"/>
        <v>VENCIDO</v>
      </c>
      <c r="H1037" s="67" t="s">
        <v>499</v>
      </c>
      <c r="I1037" s="68" t="s">
        <v>442</v>
      </c>
    </row>
    <row r="1038" spans="2:9">
      <c r="B1038" s="1" t="s">
        <v>275</v>
      </c>
      <c r="C1038" s="74">
        <v>1813226.0000000005</v>
      </c>
      <c r="D1038" s="94">
        <v>0</v>
      </c>
      <c r="E1038" s="89">
        <f t="shared" si="41"/>
        <v>1813226.0000000005</v>
      </c>
      <c r="F1038" s="66">
        <v>45517</v>
      </c>
      <c r="G1038" s="67" t="str">
        <f t="shared" si="40"/>
        <v>VENCIDO</v>
      </c>
      <c r="H1038" s="67" t="s">
        <v>499</v>
      </c>
      <c r="I1038" s="68" t="s">
        <v>442</v>
      </c>
    </row>
    <row r="1039" spans="2:9">
      <c r="B1039" s="1" t="s">
        <v>275</v>
      </c>
      <c r="C1039" s="74">
        <v>2850500</v>
      </c>
      <c r="D1039" s="94">
        <v>0</v>
      </c>
      <c r="E1039" s="89">
        <f t="shared" si="41"/>
        <v>2850500</v>
      </c>
      <c r="F1039" s="66">
        <v>45517</v>
      </c>
      <c r="G1039" s="67" t="str">
        <f t="shared" si="40"/>
        <v>VENCIDO</v>
      </c>
      <c r="H1039" s="67" t="s">
        <v>499</v>
      </c>
      <c r="I1039" s="68" t="s">
        <v>442</v>
      </c>
    </row>
    <row r="1040" spans="2:9">
      <c r="B1040" s="1" t="s">
        <v>275</v>
      </c>
      <c r="C1040" s="74">
        <v>9315000.0000000056</v>
      </c>
      <c r="D1040" s="94">
        <v>0</v>
      </c>
      <c r="E1040" s="89">
        <f t="shared" si="41"/>
        <v>9315000.0000000056</v>
      </c>
      <c r="F1040" s="66">
        <v>45517</v>
      </c>
      <c r="G1040" s="67" t="str">
        <f t="shared" si="40"/>
        <v>VENCIDO</v>
      </c>
      <c r="H1040" s="67" t="s">
        <v>499</v>
      </c>
      <c r="I1040" s="68" t="s">
        <v>442</v>
      </c>
    </row>
    <row r="1041" spans="2:9">
      <c r="B1041" s="1" t="s">
        <v>275</v>
      </c>
      <c r="C1041" s="74">
        <v>2197282.0000000005</v>
      </c>
      <c r="D1041" s="94">
        <v>0</v>
      </c>
      <c r="E1041" s="89">
        <f t="shared" si="41"/>
        <v>2197282.0000000005</v>
      </c>
      <c r="F1041" s="66">
        <v>45518</v>
      </c>
      <c r="G1041" s="67" t="str">
        <f t="shared" si="40"/>
        <v>VENCIDO</v>
      </c>
      <c r="H1041" s="67" t="s">
        <v>499</v>
      </c>
      <c r="I1041" s="68" t="s">
        <v>442</v>
      </c>
    </row>
    <row r="1042" spans="2:9">
      <c r="B1042" s="1" t="s">
        <v>275</v>
      </c>
      <c r="C1042" s="74">
        <v>8968290.0000000112</v>
      </c>
      <c r="D1042" s="94">
        <v>0</v>
      </c>
      <c r="E1042" s="89">
        <f t="shared" si="41"/>
        <v>8968290.0000000112</v>
      </c>
      <c r="F1042" s="66">
        <v>45518</v>
      </c>
      <c r="G1042" s="67" t="str">
        <f t="shared" si="40"/>
        <v>VENCIDO</v>
      </c>
      <c r="H1042" s="67" t="s">
        <v>499</v>
      </c>
      <c r="I1042" s="68" t="s">
        <v>442</v>
      </c>
    </row>
    <row r="1043" spans="2:9">
      <c r="B1043" s="1" t="s">
        <v>275</v>
      </c>
      <c r="C1043" s="74">
        <v>3092550.0000000042</v>
      </c>
      <c r="D1043" s="94">
        <v>0</v>
      </c>
      <c r="E1043" s="89">
        <f t="shared" si="41"/>
        <v>3092550.0000000042</v>
      </c>
      <c r="F1043" s="66">
        <v>45518</v>
      </c>
      <c r="G1043" s="67" t="str">
        <f t="shared" si="40"/>
        <v>VENCIDO</v>
      </c>
      <c r="H1043" s="67" t="s">
        <v>499</v>
      </c>
      <c r="I1043" s="68" t="s">
        <v>442</v>
      </c>
    </row>
    <row r="1044" spans="2:9">
      <c r="B1044" s="1" t="s">
        <v>275</v>
      </c>
      <c r="C1044" s="74">
        <v>2024117.9999999998</v>
      </c>
      <c r="D1044" s="94">
        <v>0</v>
      </c>
      <c r="E1044" s="89">
        <f t="shared" si="41"/>
        <v>2024117.9999999998</v>
      </c>
      <c r="F1044" s="66">
        <v>45519</v>
      </c>
      <c r="G1044" s="67" t="str">
        <f t="shared" si="40"/>
        <v>VENCIDO</v>
      </c>
      <c r="H1044" s="67" t="s">
        <v>499</v>
      </c>
      <c r="I1044" s="68" t="s">
        <v>442</v>
      </c>
    </row>
    <row r="1045" spans="2:9">
      <c r="B1045" s="1" t="s">
        <v>275</v>
      </c>
      <c r="C1045" s="74">
        <v>8587799.9999999627</v>
      </c>
      <c r="D1045" s="94">
        <v>0</v>
      </c>
      <c r="E1045" s="89">
        <f t="shared" si="41"/>
        <v>8587799.9999999627</v>
      </c>
      <c r="F1045" s="66">
        <v>45519</v>
      </c>
      <c r="G1045" s="67" t="str">
        <f t="shared" si="40"/>
        <v>VENCIDO</v>
      </c>
      <c r="H1045" s="67" t="s">
        <v>499</v>
      </c>
      <c r="I1045" s="68" t="s">
        <v>442</v>
      </c>
    </row>
    <row r="1046" spans="2:9">
      <c r="B1046" s="1" t="s">
        <v>275</v>
      </c>
      <c r="C1046" s="74">
        <v>2020000.0000000012</v>
      </c>
      <c r="D1046" s="94">
        <v>0</v>
      </c>
      <c r="E1046" s="89">
        <f t="shared" si="41"/>
        <v>2020000.0000000012</v>
      </c>
      <c r="F1046" s="66">
        <v>45519</v>
      </c>
      <c r="G1046" s="67" t="str">
        <f t="shared" si="40"/>
        <v>VENCIDO</v>
      </c>
      <c r="H1046" s="67" t="s">
        <v>499</v>
      </c>
      <c r="I1046" s="68" t="s">
        <v>442</v>
      </c>
    </row>
    <row r="1047" spans="2:9">
      <c r="B1047" s="1" t="s">
        <v>275</v>
      </c>
      <c r="C1047" s="74">
        <v>29999.999999999964</v>
      </c>
      <c r="D1047" s="94">
        <v>0</v>
      </c>
      <c r="E1047" s="89">
        <f t="shared" si="41"/>
        <v>29999.999999999964</v>
      </c>
      <c r="F1047" s="66">
        <v>45520</v>
      </c>
      <c r="G1047" s="67" t="str">
        <f t="shared" si="40"/>
        <v>VENCIDO</v>
      </c>
      <c r="H1047" s="67" t="s">
        <v>499</v>
      </c>
      <c r="I1047" s="68" t="s">
        <v>442</v>
      </c>
    </row>
    <row r="1048" spans="2:9">
      <c r="B1048" s="1" t="s">
        <v>275</v>
      </c>
      <c r="C1048" s="74">
        <v>220000</v>
      </c>
      <c r="D1048" s="94">
        <v>0</v>
      </c>
      <c r="E1048" s="89">
        <f t="shared" si="41"/>
        <v>220000</v>
      </c>
      <c r="F1048" s="66">
        <v>45520</v>
      </c>
      <c r="G1048" s="67" t="str">
        <f t="shared" si="40"/>
        <v>VENCIDO</v>
      </c>
      <c r="H1048" s="67" t="s">
        <v>499</v>
      </c>
      <c r="I1048" s="68" t="s">
        <v>442</v>
      </c>
    </row>
    <row r="1049" spans="2:9">
      <c r="B1049" s="1" t="s">
        <v>275</v>
      </c>
      <c r="C1049" s="74">
        <v>4556665.9999999972</v>
      </c>
      <c r="D1049" s="94">
        <v>0</v>
      </c>
      <c r="E1049" s="89">
        <f t="shared" si="41"/>
        <v>4556665.9999999972</v>
      </c>
      <c r="F1049" s="66">
        <v>45520</v>
      </c>
      <c r="G1049" s="67" t="str">
        <f t="shared" si="40"/>
        <v>VENCIDO</v>
      </c>
      <c r="H1049" s="67" t="s">
        <v>499</v>
      </c>
      <c r="I1049" s="68" t="s">
        <v>442</v>
      </c>
    </row>
    <row r="1050" spans="2:9">
      <c r="B1050" s="1" t="s">
        <v>275</v>
      </c>
      <c r="C1050" s="74">
        <v>7973299.9999999795</v>
      </c>
      <c r="D1050" s="94">
        <v>0</v>
      </c>
      <c r="E1050" s="89">
        <f t="shared" si="41"/>
        <v>7973299.9999999795</v>
      </c>
      <c r="F1050" s="66">
        <v>45520</v>
      </c>
      <c r="G1050" s="67" t="str">
        <f t="shared" si="40"/>
        <v>VENCIDO</v>
      </c>
      <c r="H1050" s="67" t="s">
        <v>499</v>
      </c>
      <c r="I1050" s="68" t="s">
        <v>442</v>
      </c>
    </row>
    <row r="1051" spans="2:9">
      <c r="B1051" s="1" t="s">
        <v>275</v>
      </c>
      <c r="C1051" s="74">
        <v>2898369.9999999967</v>
      </c>
      <c r="D1051" s="94">
        <v>0</v>
      </c>
      <c r="E1051" s="89">
        <f t="shared" si="41"/>
        <v>2898369.9999999967</v>
      </c>
      <c r="F1051" s="66">
        <v>45520</v>
      </c>
      <c r="G1051" s="67" t="str">
        <f t="shared" si="40"/>
        <v>VENCIDO</v>
      </c>
      <c r="H1051" s="67" t="s">
        <v>499</v>
      </c>
      <c r="I1051" s="68" t="s">
        <v>442</v>
      </c>
    </row>
    <row r="1052" spans="2:9">
      <c r="B1052" s="1" t="s">
        <v>275</v>
      </c>
      <c r="C1052" s="74">
        <v>5454274.0000000037</v>
      </c>
      <c r="D1052" s="94">
        <v>0</v>
      </c>
      <c r="E1052" s="89">
        <f t="shared" si="41"/>
        <v>5454274.0000000037</v>
      </c>
      <c r="F1052" s="66">
        <v>45521</v>
      </c>
      <c r="G1052" s="67" t="str">
        <f t="shared" si="40"/>
        <v>VENCIDO</v>
      </c>
      <c r="H1052" s="67" t="s">
        <v>499</v>
      </c>
      <c r="I1052" s="68" t="s">
        <v>442</v>
      </c>
    </row>
    <row r="1053" spans="2:9">
      <c r="B1053" s="1" t="s">
        <v>275</v>
      </c>
      <c r="C1053" s="74">
        <v>14221850.000000022</v>
      </c>
      <c r="D1053" s="94">
        <v>0</v>
      </c>
      <c r="E1053" s="89">
        <f t="shared" si="41"/>
        <v>14221850.000000022</v>
      </c>
      <c r="F1053" s="66">
        <v>45521</v>
      </c>
      <c r="G1053" s="67" t="str">
        <f t="shared" si="40"/>
        <v>VENCIDO</v>
      </c>
      <c r="H1053" s="67" t="s">
        <v>499</v>
      </c>
      <c r="I1053" s="68" t="s">
        <v>442</v>
      </c>
    </row>
    <row r="1054" spans="2:9">
      <c r="B1054" s="1" t="s">
        <v>275</v>
      </c>
      <c r="C1054" s="74">
        <v>2350000.0000000014</v>
      </c>
      <c r="D1054" s="94">
        <v>0</v>
      </c>
      <c r="E1054" s="89">
        <f t="shared" si="41"/>
        <v>2350000.0000000014</v>
      </c>
      <c r="F1054" s="66">
        <v>45521</v>
      </c>
      <c r="G1054" s="67" t="str">
        <f t="shared" si="40"/>
        <v>VENCIDO</v>
      </c>
      <c r="H1054" s="67" t="s">
        <v>499</v>
      </c>
      <c r="I1054" s="68" t="s">
        <v>442</v>
      </c>
    </row>
    <row r="1055" spans="2:9">
      <c r="B1055" s="1" t="s">
        <v>275</v>
      </c>
      <c r="C1055" s="74">
        <v>2393837.0000000005</v>
      </c>
      <c r="D1055" s="94">
        <v>0</v>
      </c>
      <c r="E1055" s="89">
        <f t="shared" si="41"/>
        <v>2393837.0000000005</v>
      </c>
      <c r="F1055" s="66">
        <v>45522</v>
      </c>
      <c r="G1055" s="67" t="str">
        <f t="shared" si="40"/>
        <v>VENCIDO</v>
      </c>
      <c r="H1055" s="67" t="s">
        <v>499</v>
      </c>
      <c r="I1055" s="68" t="s">
        <v>442</v>
      </c>
    </row>
    <row r="1056" spans="2:9">
      <c r="B1056" s="1" t="s">
        <v>275</v>
      </c>
      <c r="C1056" s="74">
        <v>2917700.0000000019</v>
      </c>
      <c r="D1056" s="94">
        <v>0</v>
      </c>
      <c r="E1056" s="89">
        <f t="shared" si="41"/>
        <v>2917700.0000000019</v>
      </c>
      <c r="F1056" s="66">
        <v>45522</v>
      </c>
      <c r="G1056" s="67" t="str">
        <f t="shared" si="40"/>
        <v>VENCIDO</v>
      </c>
      <c r="H1056" s="67" t="s">
        <v>499</v>
      </c>
      <c r="I1056" s="68" t="s">
        <v>442</v>
      </c>
    </row>
    <row r="1057" spans="2:9">
      <c r="B1057" s="1" t="s">
        <v>275</v>
      </c>
      <c r="C1057" s="74">
        <v>2691780.9999999981</v>
      </c>
      <c r="D1057" s="94">
        <v>0</v>
      </c>
      <c r="E1057" s="89">
        <f t="shared" si="41"/>
        <v>2691780.9999999981</v>
      </c>
      <c r="F1057" s="66">
        <v>45523</v>
      </c>
      <c r="G1057" s="67" t="str">
        <f t="shared" si="40"/>
        <v>VENCIDO</v>
      </c>
      <c r="H1057" s="67" t="s">
        <v>499</v>
      </c>
      <c r="I1057" s="68" t="s">
        <v>442</v>
      </c>
    </row>
    <row r="1058" spans="2:9">
      <c r="B1058" s="1" t="s">
        <v>275</v>
      </c>
      <c r="C1058" s="74">
        <v>20000.000000000025</v>
      </c>
      <c r="D1058" s="94">
        <v>0</v>
      </c>
      <c r="E1058" s="89">
        <f t="shared" si="41"/>
        <v>20000.000000000025</v>
      </c>
      <c r="F1058" s="66">
        <v>45523</v>
      </c>
      <c r="G1058" s="67" t="str">
        <f t="shared" si="40"/>
        <v>VENCIDO</v>
      </c>
      <c r="H1058" s="67" t="s">
        <v>499</v>
      </c>
      <c r="I1058" s="68" t="s">
        <v>442</v>
      </c>
    </row>
    <row r="1059" spans="2:9">
      <c r="B1059" s="1" t="s">
        <v>275</v>
      </c>
      <c r="C1059" s="74">
        <v>838079.99999999837</v>
      </c>
      <c r="D1059" s="94">
        <v>0</v>
      </c>
      <c r="E1059" s="89">
        <f t="shared" si="41"/>
        <v>838079.99999999837</v>
      </c>
      <c r="F1059" s="66">
        <v>45523</v>
      </c>
      <c r="G1059" s="67" t="str">
        <f t="shared" si="40"/>
        <v>VENCIDO</v>
      </c>
      <c r="H1059" s="67" t="s">
        <v>499</v>
      </c>
      <c r="I1059" s="68" t="s">
        <v>442</v>
      </c>
    </row>
    <row r="1060" spans="2:9">
      <c r="B1060" s="1" t="s">
        <v>275</v>
      </c>
      <c r="C1060" s="74">
        <v>9511150.0000000205</v>
      </c>
      <c r="D1060" s="94">
        <v>0</v>
      </c>
      <c r="E1060" s="89">
        <f t="shared" si="41"/>
        <v>9511150.0000000205</v>
      </c>
      <c r="F1060" s="66">
        <v>45523</v>
      </c>
      <c r="G1060" s="67" t="str">
        <f t="shared" si="40"/>
        <v>VENCIDO</v>
      </c>
      <c r="H1060" s="67" t="s">
        <v>499</v>
      </c>
      <c r="I1060" s="68" t="s">
        <v>442</v>
      </c>
    </row>
    <row r="1061" spans="2:9">
      <c r="B1061" s="1" t="s">
        <v>275</v>
      </c>
      <c r="C1061" s="74">
        <v>2372058.0000000014</v>
      </c>
      <c r="D1061" s="94">
        <v>0</v>
      </c>
      <c r="E1061" s="89">
        <f t="shared" si="41"/>
        <v>2372058.0000000014</v>
      </c>
      <c r="F1061" s="66">
        <v>45523</v>
      </c>
      <c r="G1061" s="67" t="str">
        <f t="shared" si="40"/>
        <v>VENCIDO</v>
      </c>
      <c r="H1061" s="67" t="s">
        <v>499</v>
      </c>
      <c r="I1061" s="68" t="s">
        <v>442</v>
      </c>
    </row>
    <row r="1062" spans="2:9">
      <c r="B1062" s="1" t="s">
        <v>275</v>
      </c>
      <c r="C1062" s="74">
        <v>10623760.000000019</v>
      </c>
      <c r="D1062" s="94">
        <v>0</v>
      </c>
      <c r="E1062" s="89">
        <f t="shared" si="41"/>
        <v>10623760.000000019</v>
      </c>
      <c r="F1062" s="66">
        <v>45523</v>
      </c>
      <c r="G1062" s="67" t="str">
        <f t="shared" si="40"/>
        <v>VENCIDO</v>
      </c>
      <c r="H1062" s="67" t="s">
        <v>499</v>
      </c>
      <c r="I1062" s="68" t="s">
        <v>442</v>
      </c>
    </row>
    <row r="1063" spans="2:9">
      <c r="B1063" s="1" t="s">
        <v>275</v>
      </c>
      <c r="C1063" s="74">
        <v>3779546.9999999995</v>
      </c>
      <c r="D1063" s="94">
        <v>0</v>
      </c>
      <c r="E1063" s="89">
        <f t="shared" si="41"/>
        <v>3779546.9999999995</v>
      </c>
      <c r="F1063" s="66">
        <v>45524</v>
      </c>
      <c r="G1063" s="67" t="str">
        <f t="shared" si="40"/>
        <v>VENCIDO</v>
      </c>
      <c r="H1063" s="67" t="s">
        <v>499</v>
      </c>
      <c r="I1063" s="68" t="s">
        <v>442</v>
      </c>
    </row>
    <row r="1064" spans="2:9">
      <c r="B1064" s="1" t="s">
        <v>275</v>
      </c>
      <c r="C1064" s="74">
        <v>110000</v>
      </c>
      <c r="D1064" s="94">
        <v>0</v>
      </c>
      <c r="E1064" s="89">
        <f t="shared" si="41"/>
        <v>110000</v>
      </c>
      <c r="F1064" s="66">
        <v>45524</v>
      </c>
      <c r="G1064" s="67" t="str">
        <f t="shared" si="40"/>
        <v>VENCIDO</v>
      </c>
      <c r="H1064" s="67" t="s">
        <v>499</v>
      </c>
      <c r="I1064" s="68" t="s">
        <v>442</v>
      </c>
    </row>
    <row r="1065" spans="2:9">
      <c r="B1065" s="1" t="s">
        <v>275</v>
      </c>
      <c r="C1065" s="74">
        <v>263999.99999999983</v>
      </c>
      <c r="D1065" s="94">
        <v>0</v>
      </c>
      <c r="E1065" s="89">
        <f t="shared" si="41"/>
        <v>263999.99999999983</v>
      </c>
      <c r="F1065" s="66">
        <v>45524</v>
      </c>
      <c r="G1065" s="67" t="str">
        <f t="shared" si="40"/>
        <v>VENCIDO</v>
      </c>
      <c r="H1065" s="67" t="s">
        <v>499</v>
      </c>
      <c r="I1065" s="68" t="s">
        <v>442</v>
      </c>
    </row>
    <row r="1066" spans="2:9">
      <c r="B1066" s="1" t="s">
        <v>275</v>
      </c>
      <c r="C1066" s="74">
        <v>260042.00000000035</v>
      </c>
      <c r="D1066" s="94">
        <v>0</v>
      </c>
      <c r="E1066" s="89">
        <f t="shared" si="41"/>
        <v>260042.00000000035</v>
      </c>
      <c r="F1066" s="66">
        <v>45524</v>
      </c>
      <c r="G1066" s="67" t="str">
        <f t="shared" si="40"/>
        <v>VENCIDO</v>
      </c>
      <c r="H1066" s="67" t="s">
        <v>499</v>
      </c>
      <c r="I1066" s="68" t="s">
        <v>442</v>
      </c>
    </row>
    <row r="1067" spans="2:9">
      <c r="B1067" s="1" t="s">
        <v>275</v>
      </c>
      <c r="C1067" s="74">
        <v>140041.99999999971</v>
      </c>
      <c r="D1067" s="94">
        <v>0</v>
      </c>
      <c r="E1067" s="89">
        <f t="shared" si="41"/>
        <v>140041.99999999971</v>
      </c>
      <c r="F1067" s="66">
        <v>45525</v>
      </c>
      <c r="G1067" s="67" t="str">
        <f t="shared" si="40"/>
        <v>VENCIDO</v>
      </c>
      <c r="H1067" s="67" t="s">
        <v>499</v>
      </c>
      <c r="I1067" s="68" t="s">
        <v>442</v>
      </c>
    </row>
    <row r="1068" spans="2:9">
      <c r="B1068" s="1" t="s">
        <v>275</v>
      </c>
      <c r="C1068" s="74">
        <v>1838649.0000000012</v>
      </c>
      <c r="D1068" s="94">
        <v>0</v>
      </c>
      <c r="E1068" s="89">
        <f t="shared" si="41"/>
        <v>1838649.0000000012</v>
      </c>
      <c r="F1068" s="66">
        <v>45525</v>
      </c>
      <c r="G1068" s="67" t="str">
        <f t="shared" si="40"/>
        <v>VENCIDO</v>
      </c>
      <c r="H1068" s="67" t="s">
        <v>499</v>
      </c>
      <c r="I1068" s="68" t="s">
        <v>442</v>
      </c>
    </row>
    <row r="1069" spans="2:9">
      <c r="B1069" s="1" t="s">
        <v>275</v>
      </c>
      <c r="C1069" s="74">
        <v>49999.999999999993</v>
      </c>
      <c r="D1069" s="94">
        <v>0</v>
      </c>
      <c r="E1069" s="89">
        <f t="shared" si="41"/>
        <v>49999.999999999993</v>
      </c>
      <c r="F1069" s="66">
        <v>45525</v>
      </c>
      <c r="G1069" s="67" t="str">
        <f t="shared" ref="G1069:G1132" si="42">+IF($C$6-F1069&gt;0,"VENCIDO","VIGENTE")</f>
        <v>VENCIDO</v>
      </c>
      <c r="H1069" s="67" t="s">
        <v>499</v>
      </c>
      <c r="I1069" s="68" t="s">
        <v>442</v>
      </c>
    </row>
    <row r="1070" spans="2:9">
      <c r="B1070" s="1" t="s">
        <v>275</v>
      </c>
      <c r="C1070" s="74">
        <v>125000.00000000016</v>
      </c>
      <c r="D1070" s="94">
        <v>0</v>
      </c>
      <c r="E1070" s="89">
        <f t="shared" si="41"/>
        <v>125000.00000000016</v>
      </c>
      <c r="F1070" s="66">
        <v>45525</v>
      </c>
      <c r="G1070" s="67" t="str">
        <f t="shared" si="42"/>
        <v>VENCIDO</v>
      </c>
      <c r="H1070" s="67" t="s">
        <v>499</v>
      </c>
      <c r="I1070" s="68" t="s">
        <v>442</v>
      </c>
    </row>
    <row r="1071" spans="2:9">
      <c r="B1071" s="1" t="s">
        <v>275</v>
      </c>
      <c r="C1071" s="74">
        <v>2682908.9999999995</v>
      </c>
      <c r="D1071" s="94">
        <v>0</v>
      </c>
      <c r="E1071" s="89">
        <f t="shared" si="41"/>
        <v>2682908.9999999995</v>
      </c>
      <c r="F1071" s="66">
        <v>45525</v>
      </c>
      <c r="G1071" s="67" t="str">
        <f t="shared" si="42"/>
        <v>VENCIDO</v>
      </c>
      <c r="H1071" s="67" t="s">
        <v>499</v>
      </c>
      <c r="I1071" s="68" t="s">
        <v>442</v>
      </c>
    </row>
    <row r="1072" spans="2:9">
      <c r="B1072" s="1" t="s">
        <v>275</v>
      </c>
      <c r="C1072" s="74">
        <v>238601.00000000038</v>
      </c>
      <c r="D1072" s="94">
        <v>0</v>
      </c>
      <c r="E1072" s="89">
        <f t="shared" si="41"/>
        <v>238601.00000000038</v>
      </c>
      <c r="F1072" s="66">
        <v>45525</v>
      </c>
      <c r="G1072" s="67" t="str">
        <f t="shared" si="42"/>
        <v>VENCIDO</v>
      </c>
      <c r="H1072" s="67" t="s">
        <v>499</v>
      </c>
      <c r="I1072" s="68" t="s">
        <v>442</v>
      </c>
    </row>
    <row r="1073" spans="2:9">
      <c r="B1073" s="1" t="s">
        <v>275</v>
      </c>
      <c r="C1073" s="74">
        <v>7893629.9999999814</v>
      </c>
      <c r="D1073" s="94">
        <v>0</v>
      </c>
      <c r="E1073" s="89">
        <f t="shared" si="41"/>
        <v>7893629.9999999814</v>
      </c>
      <c r="F1073" s="66">
        <v>45525</v>
      </c>
      <c r="G1073" s="67" t="str">
        <f t="shared" si="42"/>
        <v>VENCIDO</v>
      </c>
      <c r="H1073" s="67" t="s">
        <v>499</v>
      </c>
      <c r="I1073" s="68" t="s">
        <v>442</v>
      </c>
    </row>
    <row r="1074" spans="2:9">
      <c r="B1074" s="1" t="s">
        <v>275</v>
      </c>
      <c r="C1074" s="74">
        <v>2222999.9999999995</v>
      </c>
      <c r="D1074" s="94">
        <v>0</v>
      </c>
      <c r="E1074" s="89">
        <f t="shared" si="41"/>
        <v>2222999.9999999995</v>
      </c>
      <c r="F1074" s="66">
        <v>45525</v>
      </c>
      <c r="G1074" s="67" t="str">
        <f t="shared" si="42"/>
        <v>VENCIDO</v>
      </c>
      <c r="H1074" s="67" t="s">
        <v>499</v>
      </c>
      <c r="I1074" s="68" t="s">
        <v>442</v>
      </c>
    </row>
    <row r="1075" spans="2:9">
      <c r="B1075" s="1" t="s">
        <v>275</v>
      </c>
      <c r="C1075" s="74">
        <v>49999.999999999993</v>
      </c>
      <c r="D1075" s="94">
        <v>0</v>
      </c>
      <c r="E1075" s="89">
        <f t="shared" si="41"/>
        <v>49999.999999999993</v>
      </c>
      <c r="F1075" s="66">
        <v>45526</v>
      </c>
      <c r="G1075" s="67" t="str">
        <f t="shared" si="42"/>
        <v>VENCIDO</v>
      </c>
      <c r="H1075" s="67" t="s">
        <v>499</v>
      </c>
      <c r="I1075" s="68" t="s">
        <v>442</v>
      </c>
    </row>
    <row r="1076" spans="2:9">
      <c r="B1076" s="1" t="s">
        <v>275</v>
      </c>
      <c r="C1076" s="74">
        <v>3454795.0000000014</v>
      </c>
      <c r="D1076" s="94">
        <v>0</v>
      </c>
      <c r="E1076" s="89">
        <f t="shared" si="41"/>
        <v>3454795.0000000014</v>
      </c>
      <c r="F1076" s="66">
        <v>45526</v>
      </c>
      <c r="G1076" s="67" t="str">
        <f t="shared" si="42"/>
        <v>VENCIDO</v>
      </c>
      <c r="H1076" s="67" t="s">
        <v>499</v>
      </c>
      <c r="I1076" s="68" t="s">
        <v>442</v>
      </c>
    </row>
    <row r="1077" spans="2:9">
      <c r="B1077" s="1" t="s">
        <v>275</v>
      </c>
      <c r="C1077" s="74">
        <v>1169859.0000000002</v>
      </c>
      <c r="D1077" s="94">
        <v>0</v>
      </c>
      <c r="E1077" s="89">
        <f t="shared" si="41"/>
        <v>1169859.0000000002</v>
      </c>
      <c r="F1077" s="66">
        <v>45526</v>
      </c>
      <c r="G1077" s="67" t="str">
        <f t="shared" si="42"/>
        <v>VENCIDO</v>
      </c>
      <c r="H1077" s="67" t="s">
        <v>499</v>
      </c>
      <c r="I1077" s="68" t="s">
        <v>442</v>
      </c>
    </row>
    <row r="1078" spans="2:9">
      <c r="B1078" s="1" t="s">
        <v>275</v>
      </c>
      <c r="C1078" s="74">
        <v>149998.99999999997</v>
      </c>
      <c r="D1078" s="94">
        <v>0</v>
      </c>
      <c r="E1078" s="89">
        <f t="shared" si="41"/>
        <v>149998.99999999997</v>
      </c>
      <c r="F1078" s="66">
        <v>45526</v>
      </c>
      <c r="G1078" s="67" t="str">
        <f t="shared" si="42"/>
        <v>VENCIDO</v>
      </c>
      <c r="H1078" s="67" t="s">
        <v>499</v>
      </c>
      <c r="I1078" s="68" t="s">
        <v>442</v>
      </c>
    </row>
    <row r="1079" spans="2:9">
      <c r="B1079" s="1" t="s">
        <v>275</v>
      </c>
      <c r="C1079" s="74">
        <v>1814000.0000000009</v>
      </c>
      <c r="D1079" s="94">
        <v>0</v>
      </c>
      <c r="E1079" s="89">
        <f t="shared" si="41"/>
        <v>1814000.0000000009</v>
      </c>
      <c r="F1079" s="66">
        <v>45526</v>
      </c>
      <c r="G1079" s="67" t="str">
        <f t="shared" si="42"/>
        <v>VENCIDO</v>
      </c>
      <c r="H1079" s="67" t="s">
        <v>499</v>
      </c>
      <c r="I1079" s="68" t="s">
        <v>442</v>
      </c>
    </row>
    <row r="1080" spans="2:9">
      <c r="B1080" s="1" t="s">
        <v>275</v>
      </c>
      <c r="C1080" s="74">
        <v>490000.00000000006</v>
      </c>
      <c r="D1080" s="94">
        <v>0</v>
      </c>
      <c r="E1080" s="89">
        <f t="shared" si="41"/>
        <v>490000.00000000006</v>
      </c>
      <c r="F1080" s="66">
        <v>45527</v>
      </c>
      <c r="G1080" s="67" t="str">
        <f t="shared" si="42"/>
        <v>VENCIDO</v>
      </c>
      <c r="H1080" s="67" t="s">
        <v>499</v>
      </c>
      <c r="I1080" s="68" t="s">
        <v>442</v>
      </c>
    </row>
    <row r="1081" spans="2:9">
      <c r="B1081" s="1" t="s">
        <v>275</v>
      </c>
      <c r="C1081" s="74">
        <v>3092898.0000000005</v>
      </c>
      <c r="D1081" s="94">
        <v>0</v>
      </c>
      <c r="E1081" s="89">
        <f t="shared" si="41"/>
        <v>3092898.0000000005</v>
      </c>
      <c r="F1081" s="66">
        <v>45527</v>
      </c>
      <c r="G1081" s="67" t="str">
        <f t="shared" si="42"/>
        <v>VENCIDO</v>
      </c>
      <c r="H1081" s="67" t="s">
        <v>499</v>
      </c>
      <c r="I1081" s="68" t="s">
        <v>442</v>
      </c>
    </row>
    <row r="1082" spans="2:9">
      <c r="B1082" s="65" t="s">
        <v>275</v>
      </c>
      <c r="C1082" s="74">
        <v>11780330.000000032</v>
      </c>
      <c r="D1082" s="94">
        <v>0</v>
      </c>
      <c r="E1082" s="89">
        <f t="shared" si="41"/>
        <v>11780330.000000032</v>
      </c>
      <c r="F1082" s="66">
        <v>45527</v>
      </c>
      <c r="G1082" s="67" t="str">
        <f t="shared" si="42"/>
        <v>VENCIDO</v>
      </c>
      <c r="H1082" s="67" t="s">
        <v>499</v>
      </c>
      <c r="I1082" s="68" t="s">
        <v>442</v>
      </c>
    </row>
    <row r="1083" spans="2:9">
      <c r="B1083" s="65" t="s">
        <v>275</v>
      </c>
      <c r="C1083" s="74">
        <v>1580000.0000000026</v>
      </c>
      <c r="D1083" s="94">
        <v>0</v>
      </c>
      <c r="E1083" s="89">
        <f t="shared" si="41"/>
        <v>1580000.0000000026</v>
      </c>
      <c r="F1083" s="66">
        <v>45527</v>
      </c>
      <c r="G1083" s="67" t="str">
        <f t="shared" si="42"/>
        <v>VENCIDO</v>
      </c>
      <c r="H1083" s="67" t="s">
        <v>499</v>
      </c>
      <c r="I1083" s="68" t="s">
        <v>442</v>
      </c>
    </row>
    <row r="1084" spans="2:9">
      <c r="B1084" s="65" t="s">
        <v>275</v>
      </c>
      <c r="C1084" s="74">
        <v>385026.99999999994</v>
      </c>
      <c r="D1084" s="94">
        <v>0</v>
      </c>
      <c r="E1084" s="89">
        <f t="shared" si="41"/>
        <v>385026.99999999994</v>
      </c>
      <c r="F1084" s="66">
        <v>45528</v>
      </c>
      <c r="G1084" s="67" t="str">
        <f t="shared" si="42"/>
        <v>VENCIDO</v>
      </c>
      <c r="H1084" s="67" t="s">
        <v>499</v>
      </c>
      <c r="I1084" s="68" t="s">
        <v>442</v>
      </c>
    </row>
    <row r="1085" spans="2:9">
      <c r="B1085" s="1" t="s">
        <v>275</v>
      </c>
      <c r="C1085" s="74">
        <v>385026.99999999994</v>
      </c>
      <c r="D1085" s="94">
        <v>0</v>
      </c>
      <c r="E1085" s="89">
        <f t="shared" si="41"/>
        <v>385026.99999999994</v>
      </c>
      <c r="F1085" s="66">
        <v>45528</v>
      </c>
      <c r="G1085" s="67" t="str">
        <f t="shared" si="42"/>
        <v>VENCIDO</v>
      </c>
      <c r="H1085" s="67" t="s">
        <v>499</v>
      </c>
      <c r="I1085" s="68" t="s">
        <v>442</v>
      </c>
    </row>
    <row r="1086" spans="2:9">
      <c r="B1086" s="1" t="s">
        <v>275</v>
      </c>
      <c r="C1086" s="74">
        <v>267389.99999999988</v>
      </c>
      <c r="D1086" s="94">
        <v>0</v>
      </c>
      <c r="E1086" s="89">
        <f t="shared" si="41"/>
        <v>267389.99999999988</v>
      </c>
      <c r="F1086" s="66">
        <v>45528</v>
      </c>
      <c r="G1086" s="67" t="str">
        <f t="shared" si="42"/>
        <v>VENCIDO</v>
      </c>
      <c r="H1086" s="67" t="s">
        <v>499</v>
      </c>
      <c r="I1086" s="68" t="s">
        <v>442</v>
      </c>
    </row>
    <row r="1087" spans="2:9">
      <c r="B1087" s="65" t="s">
        <v>275</v>
      </c>
      <c r="C1087" s="74">
        <v>2859788.0000000009</v>
      </c>
      <c r="D1087" s="94">
        <v>0</v>
      </c>
      <c r="E1087" s="89">
        <f t="shared" si="41"/>
        <v>2859788.0000000009</v>
      </c>
      <c r="F1087" s="66">
        <v>45528</v>
      </c>
      <c r="G1087" s="67" t="str">
        <f t="shared" si="42"/>
        <v>VENCIDO</v>
      </c>
      <c r="H1087" s="67" t="s">
        <v>499</v>
      </c>
      <c r="I1087" s="68" t="s">
        <v>442</v>
      </c>
    </row>
    <row r="1088" spans="2:9">
      <c r="B1088" s="65" t="s">
        <v>275</v>
      </c>
      <c r="C1088" s="74">
        <v>5808030.0000000037</v>
      </c>
      <c r="D1088" s="94">
        <v>0</v>
      </c>
      <c r="E1088" s="89">
        <f t="shared" si="41"/>
        <v>5808030.0000000037</v>
      </c>
      <c r="F1088" s="66">
        <v>45528</v>
      </c>
      <c r="G1088" s="67" t="str">
        <f t="shared" si="42"/>
        <v>VENCIDO</v>
      </c>
      <c r="H1088" s="67" t="s">
        <v>499</v>
      </c>
      <c r="I1088" s="68" t="s">
        <v>442</v>
      </c>
    </row>
    <row r="1089" spans="2:9">
      <c r="B1089" s="1" t="s">
        <v>275</v>
      </c>
      <c r="C1089" s="74">
        <v>1449399.0000000023</v>
      </c>
      <c r="D1089" s="94">
        <v>0</v>
      </c>
      <c r="E1089" s="89">
        <f t="shared" si="41"/>
        <v>1449399.0000000023</v>
      </c>
      <c r="F1089" s="66">
        <v>45529</v>
      </c>
      <c r="G1089" s="67" t="str">
        <f t="shared" si="42"/>
        <v>VENCIDO</v>
      </c>
      <c r="H1089" s="67" t="s">
        <v>499</v>
      </c>
      <c r="I1089" s="68" t="s">
        <v>442</v>
      </c>
    </row>
    <row r="1090" spans="2:9">
      <c r="B1090" s="1" t="s">
        <v>275</v>
      </c>
      <c r="C1090" s="74">
        <v>925670.9999999986</v>
      </c>
      <c r="D1090" s="94">
        <v>0</v>
      </c>
      <c r="E1090" s="89">
        <f t="shared" si="41"/>
        <v>925670.9999999986</v>
      </c>
      <c r="F1090" s="66">
        <v>45529</v>
      </c>
      <c r="G1090" s="67" t="str">
        <f t="shared" si="42"/>
        <v>VENCIDO</v>
      </c>
      <c r="H1090" s="67" t="s">
        <v>499</v>
      </c>
      <c r="I1090" s="68" t="s">
        <v>442</v>
      </c>
    </row>
    <row r="1091" spans="2:9">
      <c r="B1091" s="1" t="s">
        <v>275</v>
      </c>
      <c r="C1091" s="74">
        <v>5162580</v>
      </c>
      <c r="D1091" s="94">
        <v>0</v>
      </c>
      <c r="E1091" s="89">
        <f t="shared" si="41"/>
        <v>5162580</v>
      </c>
      <c r="F1091" s="66">
        <v>45529</v>
      </c>
      <c r="G1091" s="67" t="str">
        <f t="shared" si="42"/>
        <v>VENCIDO</v>
      </c>
      <c r="H1091" s="67" t="s">
        <v>499</v>
      </c>
      <c r="I1091" s="68" t="s">
        <v>442</v>
      </c>
    </row>
    <row r="1092" spans="2:9">
      <c r="B1092" s="1" t="s">
        <v>275</v>
      </c>
      <c r="C1092" s="74">
        <v>379150.00000000017</v>
      </c>
      <c r="D1092" s="94">
        <v>0</v>
      </c>
      <c r="E1092" s="89">
        <f t="shared" si="41"/>
        <v>379150.00000000017</v>
      </c>
      <c r="F1092" s="66">
        <v>45530</v>
      </c>
      <c r="G1092" s="67" t="str">
        <f t="shared" si="42"/>
        <v>VENCIDO</v>
      </c>
      <c r="H1092" s="67" t="s">
        <v>499</v>
      </c>
      <c r="I1092" s="68" t="s">
        <v>442</v>
      </c>
    </row>
    <row r="1093" spans="2:9">
      <c r="B1093" s="1" t="s">
        <v>275</v>
      </c>
      <c r="C1093" s="74">
        <v>2658107.9999999981</v>
      </c>
      <c r="D1093" s="94">
        <v>0</v>
      </c>
      <c r="E1093" s="89">
        <f t="shared" si="41"/>
        <v>2658107.9999999981</v>
      </c>
      <c r="F1093" s="66">
        <v>45530</v>
      </c>
      <c r="G1093" s="67" t="str">
        <f t="shared" si="42"/>
        <v>VENCIDO</v>
      </c>
      <c r="H1093" s="67" t="s">
        <v>499</v>
      </c>
      <c r="I1093" s="68" t="s">
        <v>442</v>
      </c>
    </row>
    <row r="1094" spans="2:9">
      <c r="B1094" s="1" t="s">
        <v>275</v>
      </c>
      <c r="C1094" s="74">
        <v>464199.99999999994</v>
      </c>
      <c r="D1094" s="94">
        <v>0</v>
      </c>
      <c r="E1094" s="89">
        <f t="shared" si="41"/>
        <v>464199.99999999994</v>
      </c>
      <c r="F1094" s="66">
        <v>45530</v>
      </c>
      <c r="G1094" s="67" t="str">
        <f t="shared" si="42"/>
        <v>VENCIDO</v>
      </c>
      <c r="H1094" s="67" t="s">
        <v>499</v>
      </c>
      <c r="I1094" s="68" t="s">
        <v>442</v>
      </c>
    </row>
    <row r="1095" spans="2:9">
      <c r="B1095" s="1" t="s">
        <v>275</v>
      </c>
      <c r="C1095" s="74">
        <v>6929889.9999999972</v>
      </c>
      <c r="D1095" s="94">
        <v>0</v>
      </c>
      <c r="E1095" s="89">
        <f t="shared" si="41"/>
        <v>6929889.9999999972</v>
      </c>
      <c r="F1095" s="66">
        <v>45530</v>
      </c>
      <c r="G1095" s="67" t="str">
        <f t="shared" si="42"/>
        <v>VENCIDO</v>
      </c>
      <c r="H1095" s="67" t="s">
        <v>499</v>
      </c>
      <c r="I1095" s="68" t="s">
        <v>442</v>
      </c>
    </row>
    <row r="1096" spans="2:9">
      <c r="B1096" s="1" t="s">
        <v>275</v>
      </c>
      <c r="C1096" s="74">
        <v>36000.000000000036</v>
      </c>
      <c r="D1096" s="94">
        <v>0</v>
      </c>
      <c r="E1096" s="89">
        <f t="shared" si="41"/>
        <v>36000.000000000036</v>
      </c>
      <c r="F1096" s="66">
        <v>45531</v>
      </c>
      <c r="G1096" s="67" t="str">
        <f t="shared" si="42"/>
        <v>VENCIDO</v>
      </c>
      <c r="H1096" s="67" t="s">
        <v>499</v>
      </c>
      <c r="I1096" s="68" t="s">
        <v>442</v>
      </c>
    </row>
    <row r="1097" spans="2:9">
      <c r="B1097" s="1" t="s">
        <v>275</v>
      </c>
      <c r="C1097" s="74">
        <v>3598456.9999999991</v>
      </c>
      <c r="D1097" s="94">
        <v>0</v>
      </c>
      <c r="E1097" s="89">
        <f t="shared" si="41"/>
        <v>3598456.9999999991</v>
      </c>
      <c r="F1097" s="66">
        <v>45531</v>
      </c>
      <c r="G1097" s="67" t="str">
        <f t="shared" si="42"/>
        <v>VENCIDO</v>
      </c>
      <c r="H1097" s="67" t="s">
        <v>499</v>
      </c>
      <c r="I1097" s="68" t="s">
        <v>442</v>
      </c>
    </row>
    <row r="1098" spans="2:9">
      <c r="B1098" s="1" t="s">
        <v>275</v>
      </c>
      <c r="C1098" s="74">
        <v>8892160.0000000037</v>
      </c>
      <c r="D1098" s="94">
        <v>0</v>
      </c>
      <c r="E1098" s="89">
        <f t="shared" si="41"/>
        <v>8892160.0000000037</v>
      </c>
      <c r="F1098" s="66">
        <v>45531</v>
      </c>
      <c r="G1098" s="67" t="str">
        <f t="shared" si="42"/>
        <v>VENCIDO</v>
      </c>
      <c r="H1098" s="67" t="s">
        <v>499</v>
      </c>
      <c r="I1098" s="68" t="s">
        <v>442</v>
      </c>
    </row>
    <row r="1099" spans="2:9">
      <c r="B1099" s="1" t="s">
        <v>275</v>
      </c>
      <c r="C1099" s="74">
        <v>2728669.0000000019</v>
      </c>
      <c r="D1099" s="94">
        <v>0</v>
      </c>
      <c r="E1099" s="89">
        <f t="shared" si="41"/>
        <v>2728669.0000000019</v>
      </c>
      <c r="F1099" s="66">
        <v>45532</v>
      </c>
      <c r="G1099" s="67" t="str">
        <f t="shared" si="42"/>
        <v>VENCIDO</v>
      </c>
      <c r="H1099" s="67" t="s">
        <v>499</v>
      </c>
      <c r="I1099" s="68" t="s">
        <v>442</v>
      </c>
    </row>
    <row r="1100" spans="2:9">
      <c r="B1100" s="1" t="s">
        <v>275</v>
      </c>
      <c r="C1100" s="74">
        <v>1140030.0000000035</v>
      </c>
      <c r="D1100" s="94">
        <v>0</v>
      </c>
      <c r="E1100" s="89">
        <f t="shared" si="41"/>
        <v>1140030.0000000035</v>
      </c>
      <c r="F1100" s="66">
        <v>45532</v>
      </c>
      <c r="G1100" s="67" t="str">
        <f t="shared" si="42"/>
        <v>VENCIDO</v>
      </c>
      <c r="H1100" s="67" t="s">
        <v>499</v>
      </c>
      <c r="I1100" s="68" t="s">
        <v>442</v>
      </c>
    </row>
    <row r="1101" spans="2:9">
      <c r="B1101" s="1" t="s">
        <v>275</v>
      </c>
      <c r="C1101" s="74">
        <v>3004942.9999999981</v>
      </c>
      <c r="D1101" s="94">
        <v>0</v>
      </c>
      <c r="E1101" s="89">
        <f t="shared" ref="E1101:E1164" si="43">+C1101</f>
        <v>3004942.9999999981</v>
      </c>
      <c r="F1101" s="66">
        <v>45532</v>
      </c>
      <c r="G1101" s="67" t="str">
        <f t="shared" si="42"/>
        <v>VENCIDO</v>
      </c>
      <c r="H1101" s="67" t="s">
        <v>499</v>
      </c>
      <c r="I1101" s="68" t="s">
        <v>442</v>
      </c>
    </row>
    <row r="1102" spans="2:9">
      <c r="B1102" s="1" t="s">
        <v>275</v>
      </c>
      <c r="C1102" s="74">
        <v>374999.99999999971</v>
      </c>
      <c r="D1102" s="94">
        <v>0</v>
      </c>
      <c r="E1102" s="89">
        <f t="shared" si="43"/>
        <v>374999.99999999971</v>
      </c>
      <c r="F1102" s="66">
        <v>45532</v>
      </c>
      <c r="G1102" s="67" t="str">
        <f t="shared" si="42"/>
        <v>VENCIDO</v>
      </c>
      <c r="H1102" s="67" t="s">
        <v>499</v>
      </c>
      <c r="I1102" s="68" t="s">
        <v>442</v>
      </c>
    </row>
    <row r="1103" spans="2:9">
      <c r="B1103" s="1" t="s">
        <v>275</v>
      </c>
      <c r="C1103" s="74">
        <v>2943999.9999999981</v>
      </c>
      <c r="D1103" s="94">
        <v>0</v>
      </c>
      <c r="E1103" s="89">
        <f t="shared" si="43"/>
        <v>2943999.9999999981</v>
      </c>
      <c r="F1103" s="66">
        <v>45532</v>
      </c>
      <c r="G1103" s="67" t="str">
        <f t="shared" si="42"/>
        <v>VENCIDO</v>
      </c>
      <c r="H1103" s="67" t="s">
        <v>499</v>
      </c>
      <c r="I1103" s="68" t="s">
        <v>442</v>
      </c>
    </row>
    <row r="1104" spans="2:9">
      <c r="B1104" s="1" t="s">
        <v>275</v>
      </c>
      <c r="C1104" s="74">
        <v>6148839.9999999991</v>
      </c>
      <c r="D1104" s="94">
        <v>0</v>
      </c>
      <c r="E1104" s="89">
        <f t="shared" si="43"/>
        <v>6148839.9999999991</v>
      </c>
      <c r="F1104" s="66">
        <v>45532</v>
      </c>
      <c r="G1104" s="67" t="str">
        <f t="shared" si="42"/>
        <v>VENCIDO</v>
      </c>
      <c r="H1104" s="67" t="s">
        <v>499</v>
      </c>
      <c r="I1104" s="68" t="s">
        <v>442</v>
      </c>
    </row>
    <row r="1105" spans="2:9">
      <c r="B1105" s="1" t="s">
        <v>275</v>
      </c>
      <c r="C1105" s="74">
        <v>600007.99999999965</v>
      </c>
      <c r="D1105" s="94">
        <v>0</v>
      </c>
      <c r="E1105" s="89">
        <f t="shared" si="43"/>
        <v>600007.99999999965</v>
      </c>
      <c r="F1105" s="66">
        <v>45533</v>
      </c>
      <c r="G1105" s="67" t="str">
        <f t="shared" si="42"/>
        <v>VENCIDO</v>
      </c>
      <c r="H1105" s="67" t="s">
        <v>499</v>
      </c>
      <c r="I1105" s="68" t="s">
        <v>442</v>
      </c>
    </row>
    <row r="1106" spans="2:9">
      <c r="B1106" s="1" t="s">
        <v>275</v>
      </c>
      <c r="C1106" s="74">
        <v>260000.00000000017</v>
      </c>
      <c r="D1106" s="94">
        <v>0</v>
      </c>
      <c r="E1106" s="89">
        <f t="shared" si="43"/>
        <v>260000.00000000017</v>
      </c>
      <c r="F1106" s="66">
        <v>45533</v>
      </c>
      <c r="G1106" s="67" t="str">
        <f t="shared" si="42"/>
        <v>VENCIDO</v>
      </c>
      <c r="H1106" s="67" t="s">
        <v>499</v>
      </c>
      <c r="I1106" s="68" t="s">
        <v>442</v>
      </c>
    </row>
    <row r="1107" spans="2:9">
      <c r="B1107" s="1" t="s">
        <v>275</v>
      </c>
      <c r="C1107" s="74">
        <v>2789825.0000000005</v>
      </c>
      <c r="D1107" s="94">
        <v>0</v>
      </c>
      <c r="E1107" s="89">
        <f t="shared" si="43"/>
        <v>2789825.0000000005</v>
      </c>
      <c r="F1107" s="66">
        <v>45533</v>
      </c>
      <c r="G1107" s="67" t="str">
        <f t="shared" si="42"/>
        <v>VENCIDO</v>
      </c>
      <c r="H1107" s="67" t="s">
        <v>499</v>
      </c>
      <c r="I1107" s="68" t="s">
        <v>442</v>
      </c>
    </row>
    <row r="1108" spans="2:9">
      <c r="B1108" s="1" t="s">
        <v>275</v>
      </c>
      <c r="C1108" s="74">
        <v>2657999.9999999981</v>
      </c>
      <c r="D1108" s="94">
        <v>0</v>
      </c>
      <c r="E1108" s="89">
        <f t="shared" si="43"/>
        <v>2657999.9999999981</v>
      </c>
      <c r="F1108" s="66">
        <v>45534</v>
      </c>
      <c r="G1108" s="67" t="str">
        <f t="shared" si="42"/>
        <v>VENCIDO</v>
      </c>
      <c r="H1108" s="67" t="s">
        <v>499</v>
      </c>
      <c r="I1108" s="68" t="s">
        <v>442</v>
      </c>
    </row>
    <row r="1109" spans="2:9">
      <c r="B1109" s="1" t="s">
        <v>275</v>
      </c>
      <c r="C1109" s="74">
        <v>3278000.0000000033</v>
      </c>
      <c r="D1109" s="94">
        <v>0</v>
      </c>
      <c r="E1109" s="89">
        <f t="shared" si="43"/>
        <v>3278000.0000000033</v>
      </c>
      <c r="F1109" s="66">
        <v>45536</v>
      </c>
      <c r="G1109" s="67" t="str">
        <f t="shared" si="42"/>
        <v>VENCIDO</v>
      </c>
      <c r="H1109" s="67" t="s">
        <v>499</v>
      </c>
      <c r="I1109" s="68" t="s">
        <v>442</v>
      </c>
    </row>
    <row r="1110" spans="2:9">
      <c r="B1110" s="1" t="s">
        <v>275</v>
      </c>
      <c r="C1110" s="74">
        <v>2077045.9999999991</v>
      </c>
      <c r="D1110" s="94">
        <v>0</v>
      </c>
      <c r="E1110" s="89">
        <f t="shared" si="43"/>
        <v>2077045.9999999991</v>
      </c>
      <c r="F1110" s="66">
        <v>45537</v>
      </c>
      <c r="G1110" s="67" t="str">
        <f t="shared" si="42"/>
        <v>VENCIDO</v>
      </c>
      <c r="H1110" s="67" t="s">
        <v>499</v>
      </c>
      <c r="I1110" s="68" t="s">
        <v>442</v>
      </c>
    </row>
    <row r="1111" spans="2:9">
      <c r="B1111" s="1" t="s">
        <v>275</v>
      </c>
      <c r="C1111" s="74">
        <v>6160589.9999999981</v>
      </c>
      <c r="D1111" s="94">
        <v>0</v>
      </c>
      <c r="E1111" s="89">
        <f t="shared" si="43"/>
        <v>6160589.9999999981</v>
      </c>
      <c r="F1111" s="66">
        <v>45537</v>
      </c>
      <c r="G1111" s="67" t="str">
        <f t="shared" si="42"/>
        <v>VENCIDO</v>
      </c>
      <c r="H1111" s="67" t="s">
        <v>499</v>
      </c>
      <c r="I1111" s="68" t="s">
        <v>442</v>
      </c>
    </row>
    <row r="1112" spans="2:9">
      <c r="B1112" s="1" t="s">
        <v>275</v>
      </c>
      <c r="C1112" s="74">
        <v>7761959.9999999972</v>
      </c>
      <c r="D1112" s="94">
        <v>0</v>
      </c>
      <c r="E1112" s="89">
        <f t="shared" si="43"/>
        <v>7761959.9999999972</v>
      </c>
      <c r="F1112" s="66">
        <v>45537</v>
      </c>
      <c r="G1112" s="67" t="str">
        <f t="shared" si="42"/>
        <v>VENCIDO</v>
      </c>
      <c r="H1112" s="67" t="s">
        <v>499</v>
      </c>
      <c r="I1112" s="68" t="s">
        <v>442</v>
      </c>
    </row>
    <row r="1113" spans="2:9">
      <c r="B1113" s="1" t="s">
        <v>275</v>
      </c>
      <c r="C1113" s="74">
        <v>2688920.0000000023</v>
      </c>
      <c r="D1113" s="94">
        <v>0</v>
      </c>
      <c r="E1113" s="89">
        <f t="shared" si="43"/>
        <v>2688920.0000000023</v>
      </c>
      <c r="F1113" s="66">
        <v>45537</v>
      </c>
      <c r="G1113" s="67" t="str">
        <f t="shared" si="42"/>
        <v>VENCIDO</v>
      </c>
      <c r="H1113" s="67" t="s">
        <v>499</v>
      </c>
      <c r="I1113" s="68" t="s">
        <v>442</v>
      </c>
    </row>
    <row r="1114" spans="2:9">
      <c r="B1114" s="1" t="s">
        <v>275</v>
      </c>
      <c r="C1114" s="74">
        <v>60155.999999999978</v>
      </c>
      <c r="D1114" s="94">
        <v>0</v>
      </c>
      <c r="E1114" s="89">
        <f t="shared" si="43"/>
        <v>60155.999999999978</v>
      </c>
      <c r="F1114" s="66">
        <v>45537</v>
      </c>
      <c r="G1114" s="67" t="str">
        <f t="shared" si="42"/>
        <v>VENCIDO</v>
      </c>
      <c r="H1114" s="67" t="s">
        <v>499</v>
      </c>
      <c r="I1114" s="68" t="s">
        <v>442</v>
      </c>
    </row>
    <row r="1115" spans="2:9">
      <c r="B1115" s="1" t="s">
        <v>275</v>
      </c>
      <c r="C1115" s="74">
        <v>679116</v>
      </c>
      <c r="D1115" s="94">
        <v>0</v>
      </c>
      <c r="E1115" s="89">
        <f t="shared" si="43"/>
        <v>679116</v>
      </c>
      <c r="F1115" s="66">
        <v>45537</v>
      </c>
      <c r="G1115" s="67" t="str">
        <f t="shared" si="42"/>
        <v>VENCIDO</v>
      </c>
      <c r="H1115" s="67" t="s">
        <v>499</v>
      </c>
      <c r="I1115" s="68" t="s">
        <v>442</v>
      </c>
    </row>
    <row r="1116" spans="2:9">
      <c r="B1116" s="1" t="s">
        <v>275</v>
      </c>
      <c r="C1116" s="74">
        <v>9747725.9999999963</v>
      </c>
      <c r="D1116" s="94">
        <v>0</v>
      </c>
      <c r="E1116" s="89">
        <f t="shared" si="43"/>
        <v>9747725.9999999963</v>
      </c>
      <c r="F1116" s="66">
        <v>45537</v>
      </c>
      <c r="G1116" s="67" t="str">
        <f t="shared" si="42"/>
        <v>VENCIDO</v>
      </c>
      <c r="H1116" s="67" t="s">
        <v>499</v>
      </c>
      <c r="I1116" s="68" t="s">
        <v>442</v>
      </c>
    </row>
    <row r="1117" spans="2:9">
      <c r="B1117" s="1" t="s">
        <v>275</v>
      </c>
      <c r="C1117" s="74">
        <v>9195479.9999999646</v>
      </c>
      <c r="D1117" s="94">
        <v>0</v>
      </c>
      <c r="E1117" s="89">
        <f t="shared" si="43"/>
        <v>9195479.9999999646</v>
      </c>
      <c r="F1117" s="66">
        <v>45538</v>
      </c>
      <c r="G1117" s="67" t="str">
        <f t="shared" si="42"/>
        <v>VENCIDO</v>
      </c>
      <c r="H1117" s="67" t="s">
        <v>499</v>
      </c>
      <c r="I1117" s="68" t="s">
        <v>442</v>
      </c>
    </row>
    <row r="1118" spans="2:9">
      <c r="B1118" s="1" t="s">
        <v>275</v>
      </c>
      <c r="C1118" s="74">
        <v>2162000.0000000014</v>
      </c>
      <c r="D1118" s="94">
        <v>0</v>
      </c>
      <c r="E1118" s="89">
        <f t="shared" si="43"/>
        <v>2162000.0000000014</v>
      </c>
      <c r="F1118" s="66">
        <v>45538</v>
      </c>
      <c r="G1118" s="67" t="str">
        <f t="shared" si="42"/>
        <v>VENCIDO</v>
      </c>
      <c r="H1118" s="67" t="s">
        <v>499</v>
      </c>
      <c r="I1118" s="68" t="s">
        <v>442</v>
      </c>
    </row>
    <row r="1119" spans="2:9">
      <c r="B1119" s="1" t="s">
        <v>275</v>
      </c>
      <c r="C1119" s="74">
        <v>591491.99999999965</v>
      </c>
      <c r="D1119" s="94">
        <v>0</v>
      </c>
      <c r="E1119" s="89">
        <f t="shared" si="43"/>
        <v>591491.99999999965</v>
      </c>
      <c r="F1119" s="66">
        <v>45538</v>
      </c>
      <c r="G1119" s="67" t="str">
        <f t="shared" si="42"/>
        <v>VENCIDO</v>
      </c>
      <c r="H1119" s="67" t="s">
        <v>499</v>
      </c>
      <c r="I1119" s="68" t="s">
        <v>442</v>
      </c>
    </row>
    <row r="1120" spans="2:9">
      <c r="B1120" s="1" t="s">
        <v>275</v>
      </c>
      <c r="C1120" s="74">
        <v>2858402.0000000033</v>
      </c>
      <c r="D1120" s="94">
        <v>0</v>
      </c>
      <c r="E1120" s="89">
        <f t="shared" si="43"/>
        <v>2858402.0000000033</v>
      </c>
      <c r="F1120" s="66">
        <v>45538</v>
      </c>
      <c r="G1120" s="67" t="str">
        <f t="shared" si="42"/>
        <v>VENCIDO</v>
      </c>
      <c r="H1120" s="67" t="s">
        <v>499</v>
      </c>
      <c r="I1120" s="68" t="s">
        <v>442</v>
      </c>
    </row>
    <row r="1121" spans="2:9">
      <c r="B1121" s="1" t="s">
        <v>275</v>
      </c>
      <c r="C1121" s="74">
        <v>2126500.9999999977</v>
      </c>
      <c r="D1121" s="94">
        <v>0</v>
      </c>
      <c r="E1121" s="89">
        <f t="shared" si="43"/>
        <v>2126500.9999999977</v>
      </c>
      <c r="F1121" s="66">
        <v>45538</v>
      </c>
      <c r="G1121" s="67" t="str">
        <f t="shared" si="42"/>
        <v>VENCIDO</v>
      </c>
      <c r="H1121" s="67" t="s">
        <v>499</v>
      </c>
      <c r="I1121" s="68" t="s">
        <v>442</v>
      </c>
    </row>
    <row r="1122" spans="2:9">
      <c r="B1122" s="1" t="s">
        <v>275</v>
      </c>
      <c r="C1122" s="74">
        <v>285271.00000000029</v>
      </c>
      <c r="D1122" s="94">
        <v>0</v>
      </c>
      <c r="E1122" s="89">
        <f t="shared" si="43"/>
        <v>285271.00000000029</v>
      </c>
      <c r="F1122" s="66">
        <v>45538</v>
      </c>
      <c r="G1122" s="67" t="str">
        <f t="shared" si="42"/>
        <v>VENCIDO</v>
      </c>
      <c r="H1122" s="67" t="s">
        <v>499</v>
      </c>
      <c r="I1122" s="68" t="s">
        <v>442</v>
      </c>
    </row>
    <row r="1123" spans="2:9">
      <c r="B1123" s="1" t="s">
        <v>275</v>
      </c>
      <c r="C1123" s="74">
        <v>8055425.0000000205</v>
      </c>
      <c r="D1123" s="94">
        <v>0</v>
      </c>
      <c r="E1123" s="89">
        <f t="shared" si="43"/>
        <v>8055425.0000000205</v>
      </c>
      <c r="F1123" s="66">
        <v>45539</v>
      </c>
      <c r="G1123" s="67" t="str">
        <f t="shared" si="42"/>
        <v>VENCIDO</v>
      </c>
      <c r="H1123" s="67" t="s">
        <v>499</v>
      </c>
      <c r="I1123" s="68" t="s">
        <v>442</v>
      </c>
    </row>
    <row r="1124" spans="2:9">
      <c r="B1124" s="1" t="s">
        <v>275</v>
      </c>
      <c r="C1124" s="74">
        <v>9408920.0000000224</v>
      </c>
      <c r="D1124" s="94">
        <v>0</v>
      </c>
      <c r="E1124" s="89">
        <f t="shared" si="43"/>
        <v>9408920.0000000224</v>
      </c>
      <c r="F1124" s="66">
        <v>45539</v>
      </c>
      <c r="G1124" s="67" t="str">
        <f t="shared" si="42"/>
        <v>VENCIDO</v>
      </c>
      <c r="H1124" s="67" t="s">
        <v>499</v>
      </c>
      <c r="I1124" s="68" t="s">
        <v>442</v>
      </c>
    </row>
    <row r="1125" spans="2:9">
      <c r="B1125" s="1" t="s">
        <v>275</v>
      </c>
      <c r="C1125" s="74">
        <v>4265032</v>
      </c>
      <c r="D1125" s="94">
        <v>0</v>
      </c>
      <c r="E1125" s="89">
        <f t="shared" si="43"/>
        <v>4265032</v>
      </c>
      <c r="F1125" s="66">
        <v>45540</v>
      </c>
      <c r="G1125" s="67" t="str">
        <f t="shared" si="42"/>
        <v>VENCIDO</v>
      </c>
      <c r="H1125" s="67" t="s">
        <v>499</v>
      </c>
      <c r="I1125" s="68" t="s">
        <v>442</v>
      </c>
    </row>
    <row r="1126" spans="2:9">
      <c r="B1126" s="1" t="s">
        <v>275</v>
      </c>
      <c r="C1126" s="74">
        <v>6281350.0000000009</v>
      </c>
      <c r="D1126" s="94">
        <v>0</v>
      </c>
      <c r="E1126" s="89">
        <f t="shared" si="43"/>
        <v>6281350.0000000009</v>
      </c>
      <c r="F1126" s="66">
        <v>45540</v>
      </c>
      <c r="G1126" s="67" t="str">
        <f t="shared" si="42"/>
        <v>VENCIDO</v>
      </c>
      <c r="H1126" s="67" t="s">
        <v>499</v>
      </c>
      <c r="I1126" s="68" t="s">
        <v>442</v>
      </c>
    </row>
    <row r="1127" spans="2:9">
      <c r="B1127" s="1" t="s">
        <v>275</v>
      </c>
      <c r="C1127" s="74">
        <v>2497000.0000000019</v>
      </c>
      <c r="D1127" s="94">
        <v>0</v>
      </c>
      <c r="E1127" s="89">
        <f t="shared" si="43"/>
        <v>2497000.0000000019</v>
      </c>
      <c r="F1127" s="66">
        <v>45540</v>
      </c>
      <c r="G1127" s="67" t="str">
        <f t="shared" si="42"/>
        <v>VENCIDO</v>
      </c>
      <c r="H1127" s="67" t="s">
        <v>499</v>
      </c>
      <c r="I1127" s="68" t="s">
        <v>442</v>
      </c>
    </row>
    <row r="1128" spans="2:9">
      <c r="B1128" s="1" t="s">
        <v>275</v>
      </c>
      <c r="C1128" s="74">
        <v>20526357.000000007</v>
      </c>
      <c r="D1128" s="94">
        <v>0</v>
      </c>
      <c r="E1128" s="89">
        <f t="shared" si="43"/>
        <v>20526357.000000007</v>
      </c>
      <c r="F1128" s="66">
        <v>45541</v>
      </c>
      <c r="G1128" s="67" t="str">
        <f t="shared" si="42"/>
        <v>VENCIDO</v>
      </c>
      <c r="H1128" s="67" t="s">
        <v>499</v>
      </c>
      <c r="I1128" s="68" t="s">
        <v>442</v>
      </c>
    </row>
    <row r="1129" spans="2:9">
      <c r="B1129" s="1" t="s">
        <v>275</v>
      </c>
      <c r="C1129" s="74">
        <v>4071000.0000000019</v>
      </c>
      <c r="D1129" s="94">
        <v>0</v>
      </c>
      <c r="E1129" s="89">
        <f t="shared" si="43"/>
        <v>4071000.0000000019</v>
      </c>
      <c r="F1129" s="66">
        <v>45541</v>
      </c>
      <c r="G1129" s="67" t="str">
        <f t="shared" si="42"/>
        <v>VENCIDO</v>
      </c>
      <c r="H1129" s="67" t="s">
        <v>499</v>
      </c>
      <c r="I1129" s="68" t="s">
        <v>442</v>
      </c>
    </row>
    <row r="1130" spans="2:9">
      <c r="B1130" s="1" t="s">
        <v>275</v>
      </c>
      <c r="C1130" s="74">
        <v>2550620.0000000023</v>
      </c>
      <c r="D1130" s="94">
        <v>0</v>
      </c>
      <c r="E1130" s="89">
        <f t="shared" si="43"/>
        <v>2550620.0000000023</v>
      </c>
      <c r="F1130" s="66">
        <v>45541</v>
      </c>
      <c r="G1130" s="67" t="str">
        <f t="shared" si="42"/>
        <v>VENCIDO</v>
      </c>
      <c r="H1130" s="67" t="s">
        <v>499</v>
      </c>
      <c r="I1130" s="68" t="s">
        <v>442</v>
      </c>
    </row>
    <row r="1131" spans="2:9">
      <c r="B1131" s="1" t="s">
        <v>275</v>
      </c>
      <c r="C1131" s="74">
        <v>17734658.000000026</v>
      </c>
      <c r="D1131" s="94">
        <v>0</v>
      </c>
      <c r="E1131" s="89">
        <f t="shared" si="43"/>
        <v>17734658.000000026</v>
      </c>
      <c r="F1131" s="66">
        <v>45542</v>
      </c>
      <c r="G1131" s="67" t="str">
        <f t="shared" si="42"/>
        <v>VENCIDO</v>
      </c>
      <c r="H1131" s="67" t="s">
        <v>499</v>
      </c>
      <c r="I1131" s="68" t="s">
        <v>442</v>
      </c>
    </row>
    <row r="1132" spans="2:9">
      <c r="B1132" s="1" t="s">
        <v>275</v>
      </c>
      <c r="C1132" s="74">
        <v>4465120</v>
      </c>
      <c r="D1132" s="94">
        <v>0</v>
      </c>
      <c r="E1132" s="89">
        <f t="shared" si="43"/>
        <v>4465120</v>
      </c>
      <c r="F1132" s="66">
        <v>45542</v>
      </c>
      <c r="G1132" s="67" t="str">
        <f t="shared" si="42"/>
        <v>VENCIDO</v>
      </c>
      <c r="H1132" s="67" t="s">
        <v>499</v>
      </c>
      <c r="I1132" s="68" t="s">
        <v>442</v>
      </c>
    </row>
    <row r="1133" spans="2:9">
      <c r="B1133" s="1" t="s">
        <v>275</v>
      </c>
      <c r="C1133" s="74">
        <v>1604846.000000003</v>
      </c>
      <c r="D1133" s="94">
        <v>0</v>
      </c>
      <c r="E1133" s="89">
        <f t="shared" si="43"/>
        <v>1604846.000000003</v>
      </c>
      <c r="F1133" s="66">
        <v>45543</v>
      </c>
      <c r="G1133" s="67" t="str">
        <f t="shared" ref="G1133:G1196" si="44">+IF($C$6-F1133&gt;0,"VENCIDO","VIGENTE")</f>
        <v>VENCIDO</v>
      </c>
      <c r="H1133" s="67" t="s">
        <v>499</v>
      </c>
      <c r="I1133" s="68" t="s">
        <v>442</v>
      </c>
    </row>
    <row r="1134" spans="2:9">
      <c r="B1134" s="1" t="s">
        <v>275</v>
      </c>
      <c r="C1134" s="74">
        <v>60000.000000000007</v>
      </c>
      <c r="D1134" s="94">
        <v>0</v>
      </c>
      <c r="E1134" s="89">
        <f t="shared" si="43"/>
        <v>60000.000000000007</v>
      </c>
      <c r="F1134" s="66">
        <v>45543</v>
      </c>
      <c r="G1134" s="67" t="str">
        <f t="shared" si="44"/>
        <v>VENCIDO</v>
      </c>
      <c r="H1134" s="67" t="s">
        <v>499</v>
      </c>
      <c r="I1134" s="68" t="s">
        <v>442</v>
      </c>
    </row>
    <row r="1135" spans="2:9">
      <c r="B1135" s="1" t="s">
        <v>275</v>
      </c>
      <c r="C1135" s="74">
        <v>4332272.0000000037</v>
      </c>
      <c r="D1135" s="94">
        <v>0</v>
      </c>
      <c r="E1135" s="89">
        <f t="shared" si="43"/>
        <v>4332272.0000000037</v>
      </c>
      <c r="F1135" s="66">
        <v>45543</v>
      </c>
      <c r="G1135" s="67" t="str">
        <f t="shared" si="44"/>
        <v>VENCIDO</v>
      </c>
      <c r="H1135" s="67" t="s">
        <v>499</v>
      </c>
      <c r="I1135" s="68" t="s">
        <v>442</v>
      </c>
    </row>
    <row r="1136" spans="2:9">
      <c r="B1136" s="1" t="s">
        <v>275</v>
      </c>
      <c r="C1136" s="74">
        <v>10996799.999999994</v>
      </c>
      <c r="D1136" s="94">
        <v>0</v>
      </c>
      <c r="E1136" s="89">
        <f t="shared" si="43"/>
        <v>10996799.999999994</v>
      </c>
      <c r="F1136" s="66">
        <v>45543</v>
      </c>
      <c r="G1136" s="67" t="str">
        <f t="shared" si="44"/>
        <v>VENCIDO</v>
      </c>
      <c r="H1136" s="67" t="s">
        <v>499</v>
      </c>
      <c r="I1136" s="68" t="s">
        <v>442</v>
      </c>
    </row>
    <row r="1137" spans="2:9">
      <c r="B1137" s="1" t="s">
        <v>275</v>
      </c>
      <c r="C1137" s="74">
        <v>1857189.9999999986</v>
      </c>
      <c r="D1137" s="94">
        <v>0</v>
      </c>
      <c r="E1137" s="89">
        <f t="shared" si="43"/>
        <v>1857189.9999999986</v>
      </c>
      <c r="F1137" s="66">
        <v>45543</v>
      </c>
      <c r="G1137" s="67" t="str">
        <f t="shared" si="44"/>
        <v>VENCIDO</v>
      </c>
      <c r="H1137" s="67" t="s">
        <v>499</v>
      </c>
      <c r="I1137" s="68" t="s">
        <v>442</v>
      </c>
    </row>
    <row r="1138" spans="2:9">
      <c r="B1138" s="1" t="s">
        <v>275</v>
      </c>
      <c r="C1138" s="74">
        <v>635134</v>
      </c>
      <c r="D1138" s="94">
        <v>0</v>
      </c>
      <c r="E1138" s="89">
        <f t="shared" si="43"/>
        <v>635134</v>
      </c>
      <c r="F1138" s="66">
        <v>45544</v>
      </c>
      <c r="G1138" s="67" t="str">
        <f t="shared" si="44"/>
        <v>VENCIDO</v>
      </c>
      <c r="H1138" s="67" t="s">
        <v>499</v>
      </c>
      <c r="I1138" s="68" t="s">
        <v>442</v>
      </c>
    </row>
    <row r="1139" spans="2:9">
      <c r="B1139" s="1" t="s">
        <v>275</v>
      </c>
      <c r="C1139" s="74">
        <v>10730830.000000017</v>
      </c>
      <c r="D1139" s="94">
        <v>0</v>
      </c>
      <c r="E1139" s="89">
        <f t="shared" si="43"/>
        <v>10730830.000000017</v>
      </c>
      <c r="F1139" s="66">
        <v>45544</v>
      </c>
      <c r="G1139" s="67" t="str">
        <f t="shared" si="44"/>
        <v>VENCIDO</v>
      </c>
      <c r="H1139" s="67" t="s">
        <v>499</v>
      </c>
      <c r="I1139" s="68" t="s">
        <v>442</v>
      </c>
    </row>
    <row r="1140" spans="2:9">
      <c r="B1140" s="1" t="s">
        <v>275</v>
      </c>
      <c r="C1140" s="74">
        <v>4925618.9999999963</v>
      </c>
      <c r="D1140" s="94">
        <v>0</v>
      </c>
      <c r="E1140" s="89">
        <f t="shared" si="43"/>
        <v>4925618.9999999963</v>
      </c>
      <c r="F1140" s="66">
        <v>45545</v>
      </c>
      <c r="G1140" s="67" t="str">
        <f t="shared" si="44"/>
        <v>VENCIDO</v>
      </c>
      <c r="H1140" s="67" t="s">
        <v>499</v>
      </c>
      <c r="I1140" s="68" t="s">
        <v>442</v>
      </c>
    </row>
    <row r="1141" spans="2:9">
      <c r="B1141" s="1" t="s">
        <v>275</v>
      </c>
      <c r="C1141" s="74">
        <v>8864059.9999999888</v>
      </c>
      <c r="D1141" s="94">
        <v>0</v>
      </c>
      <c r="E1141" s="89">
        <f t="shared" si="43"/>
        <v>8864059.9999999888</v>
      </c>
      <c r="F1141" s="66">
        <v>45545</v>
      </c>
      <c r="G1141" s="67" t="str">
        <f t="shared" si="44"/>
        <v>VENCIDO</v>
      </c>
      <c r="H1141" s="67" t="s">
        <v>499</v>
      </c>
      <c r="I1141" s="68" t="s">
        <v>442</v>
      </c>
    </row>
    <row r="1142" spans="2:9">
      <c r="B1142" s="1" t="s">
        <v>275</v>
      </c>
      <c r="C1142" s="74">
        <v>3678520.9999999981</v>
      </c>
      <c r="D1142" s="94">
        <v>0</v>
      </c>
      <c r="E1142" s="89">
        <f t="shared" si="43"/>
        <v>3678520.9999999981</v>
      </c>
      <c r="F1142" s="66">
        <v>45546</v>
      </c>
      <c r="G1142" s="67" t="str">
        <f t="shared" si="44"/>
        <v>VENCIDO</v>
      </c>
      <c r="H1142" s="67" t="s">
        <v>499</v>
      </c>
      <c r="I1142" s="68" t="s">
        <v>442</v>
      </c>
    </row>
    <row r="1143" spans="2:9">
      <c r="B1143" s="1" t="s">
        <v>275</v>
      </c>
      <c r="C1143" s="74">
        <v>7825089.999999986</v>
      </c>
      <c r="D1143" s="94">
        <v>0</v>
      </c>
      <c r="E1143" s="89">
        <f t="shared" si="43"/>
        <v>7825089.999999986</v>
      </c>
      <c r="F1143" s="66">
        <v>45546</v>
      </c>
      <c r="G1143" s="67" t="str">
        <f t="shared" si="44"/>
        <v>VENCIDO</v>
      </c>
      <c r="H1143" s="67" t="s">
        <v>499</v>
      </c>
      <c r="I1143" s="68" t="s">
        <v>442</v>
      </c>
    </row>
    <row r="1144" spans="2:9">
      <c r="B1144" s="1" t="s">
        <v>275</v>
      </c>
      <c r="C1144" s="74">
        <v>884898.99999999732</v>
      </c>
      <c r="D1144" s="94">
        <v>0</v>
      </c>
      <c r="E1144" s="89">
        <f t="shared" si="43"/>
        <v>884898.99999999732</v>
      </c>
      <c r="F1144" s="66">
        <v>45546</v>
      </c>
      <c r="G1144" s="67" t="str">
        <f t="shared" si="44"/>
        <v>VENCIDO</v>
      </c>
      <c r="H1144" s="67" t="s">
        <v>499</v>
      </c>
      <c r="I1144" s="68" t="s">
        <v>442</v>
      </c>
    </row>
    <row r="1145" spans="2:9">
      <c r="B1145" s="1" t="s">
        <v>275</v>
      </c>
      <c r="C1145" s="74">
        <v>3203399.0000000009</v>
      </c>
      <c r="D1145" s="94">
        <v>0</v>
      </c>
      <c r="E1145" s="89">
        <f t="shared" si="43"/>
        <v>3203399.0000000009</v>
      </c>
      <c r="F1145" s="66">
        <v>45547</v>
      </c>
      <c r="G1145" s="67" t="str">
        <f t="shared" si="44"/>
        <v>VENCIDO</v>
      </c>
      <c r="H1145" s="67" t="s">
        <v>499</v>
      </c>
      <c r="I1145" s="68" t="s">
        <v>442</v>
      </c>
    </row>
    <row r="1146" spans="2:9">
      <c r="B1146" s="1" t="s">
        <v>275</v>
      </c>
      <c r="C1146" s="74">
        <v>7673459.9999999991</v>
      </c>
      <c r="D1146" s="94">
        <v>0</v>
      </c>
      <c r="E1146" s="89">
        <f t="shared" si="43"/>
        <v>7673459.9999999991</v>
      </c>
      <c r="F1146" s="66">
        <v>45547</v>
      </c>
      <c r="G1146" s="67" t="str">
        <f t="shared" si="44"/>
        <v>VENCIDO</v>
      </c>
      <c r="H1146" s="67" t="s">
        <v>499</v>
      </c>
      <c r="I1146" s="68" t="s">
        <v>442</v>
      </c>
    </row>
    <row r="1147" spans="2:9">
      <c r="B1147" s="1" t="s">
        <v>275</v>
      </c>
      <c r="C1147" s="74">
        <v>3715965.9999999967</v>
      </c>
      <c r="D1147" s="94">
        <v>0</v>
      </c>
      <c r="E1147" s="89">
        <f t="shared" si="43"/>
        <v>3715965.9999999967</v>
      </c>
      <c r="F1147" s="66">
        <v>45548</v>
      </c>
      <c r="G1147" s="67" t="str">
        <f t="shared" si="44"/>
        <v>VENCIDO</v>
      </c>
      <c r="H1147" s="67" t="s">
        <v>499</v>
      </c>
      <c r="I1147" s="68" t="s">
        <v>442</v>
      </c>
    </row>
    <row r="1148" spans="2:9">
      <c r="B1148" s="1" t="s">
        <v>275</v>
      </c>
      <c r="C1148" s="74">
        <v>8619429.9999999944</v>
      </c>
      <c r="D1148" s="94">
        <v>0</v>
      </c>
      <c r="E1148" s="89">
        <f t="shared" si="43"/>
        <v>8619429.9999999944</v>
      </c>
      <c r="F1148" s="66">
        <v>45548</v>
      </c>
      <c r="G1148" s="67" t="str">
        <f t="shared" si="44"/>
        <v>VENCIDO</v>
      </c>
      <c r="H1148" s="67" t="s">
        <v>499</v>
      </c>
      <c r="I1148" s="68" t="s">
        <v>442</v>
      </c>
    </row>
    <row r="1149" spans="2:9">
      <c r="B1149" s="1" t="s">
        <v>275</v>
      </c>
      <c r="C1149" s="74">
        <v>5364135.9999999972</v>
      </c>
      <c r="D1149" s="94">
        <v>0</v>
      </c>
      <c r="E1149" s="89">
        <f t="shared" si="43"/>
        <v>5364135.9999999972</v>
      </c>
      <c r="F1149" s="66">
        <v>45549</v>
      </c>
      <c r="G1149" s="67" t="str">
        <f t="shared" si="44"/>
        <v>VENCIDO</v>
      </c>
      <c r="H1149" s="67" t="s">
        <v>499</v>
      </c>
      <c r="I1149" s="68" t="s">
        <v>442</v>
      </c>
    </row>
    <row r="1150" spans="2:9">
      <c r="B1150" s="1" t="s">
        <v>275</v>
      </c>
      <c r="C1150" s="74">
        <v>1103000.0000000012</v>
      </c>
      <c r="D1150" s="94">
        <v>0</v>
      </c>
      <c r="E1150" s="89">
        <f t="shared" si="43"/>
        <v>1103000.0000000012</v>
      </c>
      <c r="F1150" s="66">
        <v>45549</v>
      </c>
      <c r="G1150" s="67" t="str">
        <f t="shared" si="44"/>
        <v>VENCIDO</v>
      </c>
      <c r="H1150" s="67" t="s">
        <v>499</v>
      </c>
      <c r="I1150" s="68" t="s">
        <v>442</v>
      </c>
    </row>
    <row r="1151" spans="2:9">
      <c r="B1151" s="1" t="s">
        <v>275</v>
      </c>
      <c r="C1151" s="74">
        <v>7533109.9999999963</v>
      </c>
      <c r="D1151" s="94">
        <v>0</v>
      </c>
      <c r="E1151" s="89">
        <f t="shared" si="43"/>
        <v>7533109.9999999963</v>
      </c>
      <c r="F1151" s="66">
        <v>45550</v>
      </c>
      <c r="G1151" s="67" t="str">
        <f t="shared" si="44"/>
        <v>VENCIDO</v>
      </c>
      <c r="H1151" s="67" t="s">
        <v>499</v>
      </c>
      <c r="I1151" s="68" t="s">
        <v>442</v>
      </c>
    </row>
    <row r="1152" spans="2:9">
      <c r="B1152" s="1" t="s">
        <v>275</v>
      </c>
      <c r="C1152" s="74">
        <v>3098999.9999999995</v>
      </c>
      <c r="D1152" s="94">
        <v>0</v>
      </c>
      <c r="E1152" s="89">
        <f t="shared" si="43"/>
        <v>3098999.9999999995</v>
      </c>
      <c r="F1152" s="66">
        <v>45550</v>
      </c>
      <c r="G1152" s="67" t="str">
        <f t="shared" si="44"/>
        <v>VENCIDO</v>
      </c>
      <c r="H1152" s="67" t="s">
        <v>499</v>
      </c>
      <c r="I1152" s="68" t="s">
        <v>442</v>
      </c>
    </row>
    <row r="1153" spans="2:9">
      <c r="B1153" s="1" t="s">
        <v>275</v>
      </c>
      <c r="C1153" s="74">
        <v>1269665.9999999977</v>
      </c>
      <c r="D1153" s="94">
        <v>0</v>
      </c>
      <c r="E1153" s="89">
        <f t="shared" si="43"/>
        <v>1269665.9999999977</v>
      </c>
      <c r="F1153" s="66">
        <v>45551</v>
      </c>
      <c r="G1153" s="67" t="str">
        <f t="shared" si="44"/>
        <v>VENCIDO</v>
      </c>
      <c r="H1153" s="67" t="s">
        <v>499</v>
      </c>
      <c r="I1153" s="68" t="s">
        <v>442</v>
      </c>
    </row>
    <row r="1154" spans="2:9">
      <c r="B1154" s="1" t="s">
        <v>275</v>
      </c>
      <c r="C1154" s="74">
        <v>1507183.9999999965</v>
      </c>
      <c r="D1154" s="94">
        <v>0</v>
      </c>
      <c r="E1154" s="89">
        <f t="shared" si="43"/>
        <v>1507183.9999999965</v>
      </c>
      <c r="F1154" s="66">
        <v>45551</v>
      </c>
      <c r="G1154" s="67" t="str">
        <f t="shared" si="44"/>
        <v>VENCIDO</v>
      </c>
      <c r="H1154" s="67" t="s">
        <v>499</v>
      </c>
      <c r="I1154" s="68" t="s">
        <v>442</v>
      </c>
    </row>
    <row r="1155" spans="2:9">
      <c r="B1155" s="1" t="s">
        <v>275</v>
      </c>
      <c r="C1155" s="74">
        <v>7099457.9999999963</v>
      </c>
      <c r="D1155" s="94">
        <v>0</v>
      </c>
      <c r="E1155" s="89">
        <f t="shared" si="43"/>
        <v>7099457.9999999963</v>
      </c>
      <c r="F1155" s="66">
        <v>45551</v>
      </c>
      <c r="G1155" s="67" t="str">
        <f t="shared" si="44"/>
        <v>VENCIDO</v>
      </c>
      <c r="H1155" s="67" t="s">
        <v>499</v>
      </c>
      <c r="I1155" s="68" t="s">
        <v>442</v>
      </c>
    </row>
    <row r="1156" spans="2:9">
      <c r="B1156" s="1" t="s">
        <v>275</v>
      </c>
      <c r="C1156" s="74">
        <v>25078.000000000018</v>
      </c>
      <c r="D1156" s="94">
        <v>0</v>
      </c>
      <c r="E1156" s="89">
        <f t="shared" si="43"/>
        <v>25078.000000000018</v>
      </c>
      <c r="F1156" s="66">
        <v>45551</v>
      </c>
      <c r="G1156" s="67" t="str">
        <f t="shared" si="44"/>
        <v>VENCIDO</v>
      </c>
      <c r="H1156" s="67" t="s">
        <v>499</v>
      </c>
      <c r="I1156" s="68" t="s">
        <v>442</v>
      </c>
    </row>
    <row r="1157" spans="2:9">
      <c r="B1157" s="1" t="s">
        <v>275</v>
      </c>
      <c r="C1157" s="74">
        <v>8407419.9999999814</v>
      </c>
      <c r="D1157" s="94">
        <v>0</v>
      </c>
      <c r="E1157" s="89">
        <f t="shared" si="43"/>
        <v>8407419.9999999814</v>
      </c>
      <c r="F1157" s="66">
        <v>45551</v>
      </c>
      <c r="G1157" s="67" t="str">
        <f t="shared" si="44"/>
        <v>VENCIDO</v>
      </c>
      <c r="H1157" s="67" t="s">
        <v>499</v>
      </c>
      <c r="I1157" s="68" t="s">
        <v>442</v>
      </c>
    </row>
    <row r="1158" spans="2:9">
      <c r="B1158" s="1" t="s">
        <v>275</v>
      </c>
      <c r="C1158" s="74">
        <v>3291009.9999999981</v>
      </c>
      <c r="D1158" s="94">
        <v>0</v>
      </c>
      <c r="E1158" s="89">
        <f t="shared" si="43"/>
        <v>3291009.9999999981</v>
      </c>
      <c r="F1158" s="66">
        <v>45551</v>
      </c>
      <c r="G1158" s="67" t="str">
        <f t="shared" si="44"/>
        <v>VENCIDO</v>
      </c>
      <c r="H1158" s="67" t="s">
        <v>499</v>
      </c>
      <c r="I1158" s="68" t="s">
        <v>442</v>
      </c>
    </row>
    <row r="1159" spans="2:9">
      <c r="B1159" s="1" t="s">
        <v>275</v>
      </c>
      <c r="C1159" s="74">
        <v>1571854.0000000033</v>
      </c>
      <c r="D1159" s="94">
        <v>0</v>
      </c>
      <c r="E1159" s="89">
        <f t="shared" si="43"/>
        <v>1571854.0000000033</v>
      </c>
      <c r="F1159" s="66">
        <v>45552</v>
      </c>
      <c r="G1159" s="67" t="str">
        <f t="shared" si="44"/>
        <v>VENCIDO</v>
      </c>
      <c r="H1159" s="67" t="s">
        <v>499</v>
      </c>
      <c r="I1159" s="68" t="s">
        <v>442</v>
      </c>
    </row>
    <row r="1160" spans="2:9">
      <c r="B1160" s="1" t="s">
        <v>275</v>
      </c>
      <c r="C1160" s="74">
        <v>482322.00000000006</v>
      </c>
      <c r="D1160" s="94">
        <v>0</v>
      </c>
      <c r="E1160" s="89">
        <f t="shared" si="43"/>
        <v>482322.00000000006</v>
      </c>
      <c r="F1160" s="66">
        <v>45552</v>
      </c>
      <c r="G1160" s="67" t="str">
        <f t="shared" si="44"/>
        <v>VENCIDO</v>
      </c>
      <c r="H1160" s="67" t="s">
        <v>499</v>
      </c>
      <c r="I1160" s="68" t="s">
        <v>442</v>
      </c>
    </row>
    <row r="1161" spans="2:9">
      <c r="B1161" s="1" t="s">
        <v>275</v>
      </c>
      <c r="C1161" s="74">
        <v>2262990.0000000009</v>
      </c>
      <c r="D1161" s="94">
        <v>0</v>
      </c>
      <c r="E1161" s="89">
        <f t="shared" si="43"/>
        <v>2262990.0000000009</v>
      </c>
      <c r="F1161" s="66">
        <v>45552</v>
      </c>
      <c r="G1161" s="67" t="str">
        <f t="shared" si="44"/>
        <v>VENCIDO</v>
      </c>
      <c r="H1161" s="67" t="s">
        <v>499</v>
      </c>
      <c r="I1161" s="68" t="s">
        <v>442</v>
      </c>
    </row>
    <row r="1162" spans="2:9">
      <c r="B1162" s="1" t="s">
        <v>275</v>
      </c>
      <c r="C1162" s="74">
        <v>3855749.9999999995</v>
      </c>
      <c r="D1162" s="94">
        <v>0</v>
      </c>
      <c r="E1162" s="89">
        <f t="shared" si="43"/>
        <v>3855749.9999999995</v>
      </c>
      <c r="F1162" s="66">
        <v>45552</v>
      </c>
      <c r="G1162" s="67" t="str">
        <f t="shared" si="44"/>
        <v>VENCIDO</v>
      </c>
      <c r="H1162" s="67" t="s">
        <v>499</v>
      </c>
      <c r="I1162" s="68" t="s">
        <v>442</v>
      </c>
    </row>
    <row r="1163" spans="2:9">
      <c r="B1163" s="1" t="s">
        <v>275</v>
      </c>
      <c r="C1163" s="74">
        <v>5993049.9999999991</v>
      </c>
      <c r="D1163" s="94">
        <v>0</v>
      </c>
      <c r="E1163" s="89">
        <f t="shared" si="43"/>
        <v>5993049.9999999991</v>
      </c>
      <c r="F1163" s="66">
        <v>45552</v>
      </c>
      <c r="G1163" s="67" t="str">
        <f t="shared" si="44"/>
        <v>VENCIDO</v>
      </c>
      <c r="H1163" s="67" t="s">
        <v>499</v>
      </c>
      <c r="I1163" s="68" t="s">
        <v>442</v>
      </c>
    </row>
    <row r="1164" spans="2:9">
      <c r="B1164" s="1" t="s">
        <v>275</v>
      </c>
      <c r="C1164" s="74">
        <v>2598000.0000000033</v>
      </c>
      <c r="D1164" s="94">
        <v>0</v>
      </c>
      <c r="E1164" s="89">
        <f t="shared" si="43"/>
        <v>2598000.0000000033</v>
      </c>
      <c r="F1164" s="66">
        <v>45552</v>
      </c>
      <c r="G1164" s="67" t="str">
        <f t="shared" si="44"/>
        <v>VENCIDO</v>
      </c>
      <c r="H1164" s="67" t="s">
        <v>499</v>
      </c>
      <c r="I1164" s="68" t="s">
        <v>442</v>
      </c>
    </row>
    <row r="1165" spans="2:9">
      <c r="B1165" s="1" t="s">
        <v>275</v>
      </c>
      <c r="C1165" s="74">
        <v>321454.99999999988</v>
      </c>
      <c r="D1165" s="94">
        <v>0</v>
      </c>
      <c r="E1165" s="89">
        <f t="shared" ref="E1165:E1228" si="45">+C1165</f>
        <v>321454.99999999988</v>
      </c>
      <c r="F1165" s="66">
        <v>45553</v>
      </c>
      <c r="G1165" s="67" t="str">
        <f t="shared" si="44"/>
        <v>VENCIDO</v>
      </c>
      <c r="H1165" s="67" t="s">
        <v>499</v>
      </c>
      <c r="I1165" s="68" t="s">
        <v>442</v>
      </c>
    </row>
    <row r="1166" spans="2:9">
      <c r="B1166" s="65" t="s">
        <v>275</v>
      </c>
      <c r="C1166" s="74">
        <v>2813399.9999999958</v>
      </c>
      <c r="D1166" s="94">
        <v>0</v>
      </c>
      <c r="E1166" s="89">
        <f t="shared" si="45"/>
        <v>2813399.9999999958</v>
      </c>
      <c r="F1166" s="66">
        <v>45553</v>
      </c>
      <c r="G1166" s="67" t="str">
        <f t="shared" si="44"/>
        <v>VENCIDO</v>
      </c>
      <c r="H1166" s="67" t="s">
        <v>499</v>
      </c>
      <c r="I1166" s="68" t="s">
        <v>442</v>
      </c>
    </row>
    <row r="1167" spans="2:9">
      <c r="B1167" s="1" t="s">
        <v>275</v>
      </c>
      <c r="C1167" s="74">
        <v>2611278.9999999967</v>
      </c>
      <c r="D1167" s="94">
        <v>0</v>
      </c>
      <c r="E1167" s="89">
        <f t="shared" si="45"/>
        <v>2611278.9999999967</v>
      </c>
      <c r="F1167" s="66">
        <v>45553</v>
      </c>
      <c r="G1167" s="67" t="str">
        <f t="shared" si="44"/>
        <v>VENCIDO</v>
      </c>
      <c r="H1167" s="67" t="s">
        <v>499</v>
      </c>
      <c r="I1167" s="68" t="s">
        <v>442</v>
      </c>
    </row>
    <row r="1168" spans="2:9">
      <c r="B1168" s="1" t="s">
        <v>275</v>
      </c>
      <c r="C1168" s="74">
        <v>6686960.0000000037</v>
      </c>
      <c r="D1168" s="94">
        <v>0</v>
      </c>
      <c r="E1168" s="89">
        <f t="shared" si="45"/>
        <v>6686960.0000000037</v>
      </c>
      <c r="F1168" s="66">
        <v>45553</v>
      </c>
      <c r="G1168" s="67" t="str">
        <f t="shared" si="44"/>
        <v>VENCIDO</v>
      </c>
      <c r="H1168" s="67" t="s">
        <v>499</v>
      </c>
      <c r="I1168" s="68" t="s">
        <v>442</v>
      </c>
    </row>
    <row r="1169" spans="2:9">
      <c r="B1169" s="1" t="s">
        <v>275</v>
      </c>
      <c r="C1169" s="74">
        <v>3151529.9999999981</v>
      </c>
      <c r="D1169" s="94">
        <v>0</v>
      </c>
      <c r="E1169" s="89">
        <f t="shared" si="45"/>
        <v>3151529.9999999981</v>
      </c>
      <c r="F1169" s="66">
        <v>45553</v>
      </c>
      <c r="G1169" s="67" t="str">
        <f t="shared" si="44"/>
        <v>VENCIDO</v>
      </c>
      <c r="H1169" s="67" t="s">
        <v>499</v>
      </c>
      <c r="I1169" s="68" t="s">
        <v>442</v>
      </c>
    </row>
    <row r="1170" spans="2:9">
      <c r="B1170" s="1" t="s">
        <v>275</v>
      </c>
      <c r="C1170" s="74">
        <v>3415303.9999999995</v>
      </c>
      <c r="D1170" s="94">
        <v>0</v>
      </c>
      <c r="E1170" s="89">
        <f t="shared" si="45"/>
        <v>3415303.9999999995</v>
      </c>
      <c r="F1170" s="66">
        <v>45554</v>
      </c>
      <c r="G1170" s="67" t="str">
        <f t="shared" si="44"/>
        <v>VENCIDO</v>
      </c>
      <c r="H1170" s="67" t="s">
        <v>499</v>
      </c>
      <c r="I1170" s="68" t="s">
        <v>442</v>
      </c>
    </row>
    <row r="1171" spans="2:9">
      <c r="B1171" s="1" t="s">
        <v>275</v>
      </c>
      <c r="C1171" s="74">
        <v>126128.99999999968</v>
      </c>
      <c r="D1171" s="94">
        <v>0</v>
      </c>
      <c r="E1171" s="89">
        <f t="shared" si="45"/>
        <v>126128.99999999968</v>
      </c>
      <c r="F1171" s="66">
        <v>45554</v>
      </c>
      <c r="G1171" s="67" t="str">
        <f t="shared" si="44"/>
        <v>VENCIDO</v>
      </c>
      <c r="H1171" s="67" t="s">
        <v>499</v>
      </c>
      <c r="I1171" s="68" t="s">
        <v>442</v>
      </c>
    </row>
    <row r="1172" spans="2:9">
      <c r="B1172" s="1" t="s">
        <v>275</v>
      </c>
      <c r="C1172" s="74">
        <v>2681616.9999999995</v>
      </c>
      <c r="D1172" s="94">
        <v>0</v>
      </c>
      <c r="E1172" s="89">
        <f t="shared" si="45"/>
        <v>2681616.9999999995</v>
      </c>
      <c r="F1172" s="66">
        <v>45554</v>
      </c>
      <c r="G1172" s="67" t="str">
        <f t="shared" si="44"/>
        <v>VENCIDO</v>
      </c>
      <c r="H1172" s="67" t="s">
        <v>499</v>
      </c>
      <c r="I1172" s="68" t="s">
        <v>442</v>
      </c>
    </row>
    <row r="1173" spans="2:9">
      <c r="B1173" s="1" t="s">
        <v>275</v>
      </c>
      <c r="C1173" s="74">
        <v>3688245.9999999958</v>
      </c>
      <c r="D1173" s="94">
        <v>0</v>
      </c>
      <c r="E1173" s="89">
        <f t="shared" si="45"/>
        <v>3688245.9999999958</v>
      </c>
      <c r="F1173" s="66">
        <v>45555</v>
      </c>
      <c r="G1173" s="67" t="str">
        <f t="shared" si="44"/>
        <v>VENCIDO</v>
      </c>
      <c r="H1173" s="67" t="s">
        <v>499</v>
      </c>
      <c r="I1173" s="68" t="s">
        <v>442</v>
      </c>
    </row>
    <row r="1174" spans="2:9">
      <c r="B1174" s="1" t="s">
        <v>275</v>
      </c>
      <c r="C1174" s="74">
        <v>188241.00000000032</v>
      </c>
      <c r="D1174" s="94">
        <v>0</v>
      </c>
      <c r="E1174" s="89">
        <f t="shared" si="45"/>
        <v>188241.00000000032</v>
      </c>
      <c r="F1174" s="66">
        <v>45555</v>
      </c>
      <c r="G1174" s="67" t="str">
        <f t="shared" si="44"/>
        <v>VENCIDO</v>
      </c>
      <c r="H1174" s="67" t="s">
        <v>499</v>
      </c>
      <c r="I1174" s="68" t="s">
        <v>442</v>
      </c>
    </row>
    <row r="1175" spans="2:9">
      <c r="B1175" s="1" t="s">
        <v>275</v>
      </c>
      <c r="C1175" s="74">
        <v>2894005.9999999981</v>
      </c>
      <c r="D1175" s="94">
        <v>0</v>
      </c>
      <c r="E1175" s="89">
        <f t="shared" si="45"/>
        <v>2894005.9999999981</v>
      </c>
      <c r="F1175" s="66">
        <v>45555</v>
      </c>
      <c r="G1175" s="67" t="str">
        <f t="shared" si="44"/>
        <v>VENCIDO</v>
      </c>
      <c r="H1175" s="67" t="s">
        <v>499</v>
      </c>
      <c r="I1175" s="68" t="s">
        <v>442</v>
      </c>
    </row>
    <row r="1176" spans="2:9">
      <c r="B1176" s="1" t="s">
        <v>275</v>
      </c>
      <c r="C1176" s="74">
        <v>2865176.9999999967</v>
      </c>
      <c r="D1176" s="94">
        <v>0</v>
      </c>
      <c r="E1176" s="89">
        <f t="shared" si="45"/>
        <v>2865176.9999999967</v>
      </c>
      <c r="F1176" s="66">
        <v>45555</v>
      </c>
      <c r="G1176" s="67" t="str">
        <f t="shared" si="44"/>
        <v>VENCIDO</v>
      </c>
      <c r="H1176" s="67" t="s">
        <v>499</v>
      </c>
      <c r="I1176" s="68" t="s">
        <v>442</v>
      </c>
    </row>
    <row r="1177" spans="2:9">
      <c r="B1177" s="1" t="s">
        <v>275</v>
      </c>
      <c r="C1177" s="74">
        <v>1244915.0000000007</v>
      </c>
      <c r="D1177" s="94">
        <v>0</v>
      </c>
      <c r="E1177" s="89">
        <f t="shared" si="45"/>
        <v>1244915.0000000007</v>
      </c>
      <c r="F1177" s="66">
        <v>45555</v>
      </c>
      <c r="G1177" s="67" t="str">
        <f t="shared" si="44"/>
        <v>VENCIDO</v>
      </c>
      <c r="H1177" s="67" t="s">
        <v>499</v>
      </c>
      <c r="I1177" s="68" t="s">
        <v>442</v>
      </c>
    </row>
    <row r="1178" spans="2:9">
      <c r="B1178" s="1" t="s">
        <v>275</v>
      </c>
      <c r="C1178" s="74">
        <v>7182759.9999999981</v>
      </c>
      <c r="D1178" s="94">
        <v>0</v>
      </c>
      <c r="E1178" s="89">
        <f t="shared" si="45"/>
        <v>7182759.9999999981</v>
      </c>
      <c r="F1178" s="66">
        <v>45555</v>
      </c>
      <c r="G1178" s="67" t="str">
        <f t="shared" si="44"/>
        <v>VENCIDO</v>
      </c>
      <c r="H1178" s="67" t="s">
        <v>499</v>
      </c>
      <c r="I1178" s="68" t="s">
        <v>442</v>
      </c>
    </row>
    <row r="1179" spans="2:9">
      <c r="B1179" s="1" t="s">
        <v>275</v>
      </c>
      <c r="C1179" s="74">
        <v>3497000.0000000033</v>
      </c>
      <c r="D1179" s="94">
        <v>0</v>
      </c>
      <c r="E1179" s="89">
        <f t="shared" si="45"/>
        <v>3497000.0000000033</v>
      </c>
      <c r="F1179" s="66">
        <v>45555</v>
      </c>
      <c r="G1179" s="67" t="str">
        <f t="shared" si="44"/>
        <v>VENCIDO</v>
      </c>
      <c r="H1179" s="67" t="s">
        <v>499</v>
      </c>
      <c r="I1179" s="68" t="s">
        <v>442</v>
      </c>
    </row>
    <row r="1180" spans="2:9">
      <c r="B1180" s="1" t="s">
        <v>275</v>
      </c>
      <c r="C1180" s="74">
        <v>784998.99999999988</v>
      </c>
      <c r="D1180" s="94">
        <v>0</v>
      </c>
      <c r="E1180" s="89">
        <f t="shared" si="45"/>
        <v>784998.99999999988</v>
      </c>
      <c r="F1180" s="66">
        <v>45556</v>
      </c>
      <c r="G1180" s="67" t="str">
        <f t="shared" si="44"/>
        <v>VENCIDO</v>
      </c>
      <c r="H1180" s="67" t="s">
        <v>499</v>
      </c>
      <c r="I1180" s="68" t="s">
        <v>442</v>
      </c>
    </row>
    <row r="1181" spans="2:9">
      <c r="B1181" s="1" t="s">
        <v>275</v>
      </c>
      <c r="C1181" s="74">
        <v>4420338</v>
      </c>
      <c r="D1181" s="94">
        <v>0</v>
      </c>
      <c r="E1181" s="89">
        <f t="shared" si="45"/>
        <v>4420338</v>
      </c>
      <c r="F1181" s="66">
        <v>45556</v>
      </c>
      <c r="G1181" s="67" t="str">
        <f t="shared" si="44"/>
        <v>VENCIDO</v>
      </c>
      <c r="H1181" s="67" t="s">
        <v>499</v>
      </c>
      <c r="I1181" s="68" t="s">
        <v>442</v>
      </c>
    </row>
    <row r="1182" spans="2:9">
      <c r="B1182" s="1" t="s">
        <v>275</v>
      </c>
      <c r="C1182" s="74">
        <v>4657051.9999999981</v>
      </c>
      <c r="D1182" s="94">
        <v>0</v>
      </c>
      <c r="E1182" s="89">
        <f t="shared" si="45"/>
        <v>4657051.9999999981</v>
      </c>
      <c r="F1182" s="66">
        <v>45556</v>
      </c>
      <c r="G1182" s="67" t="str">
        <f t="shared" si="44"/>
        <v>VENCIDO</v>
      </c>
      <c r="H1182" s="67" t="s">
        <v>499</v>
      </c>
      <c r="I1182" s="68" t="s">
        <v>442</v>
      </c>
    </row>
    <row r="1183" spans="2:9">
      <c r="B1183" s="1" t="s">
        <v>275</v>
      </c>
      <c r="C1183" s="74">
        <v>17652879.999999981</v>
      </c>
      <c r="D1183" s="94">
        <v>0</v>
      </c>
      <c r="E1183" s="89">
        <f t="shared" si="45"/>
        <v>17652879.999999981</v>
      </c>
      <c r="F1183" s="66">
        <v>45556</v>
      </c>
      <c r="G1183" s="67" t="str">
        <f t="shared" si="44"/>
        <v>VENCIDO</v>
      </c>
      <c r="H1183" s="67" t="s">
        <v>499</v>
      </c>
      <c r="I1183" s="68" t="s">
        <v>442</v>
      </c>
    </row>
    <row r="1184" spans="2:9">
      <c r="B1184" s="1" t="s">
        <v>275</v>
      </c>
      <c r="C1184" s="74">
        <v>5539049.9999999972</v>
      </c>
      <c r="D1184" s="94">
        <v>0</v>
      </c>
      <c r="E1184" s="89">
        <f t="shared" si="45"/>
        <v>5539049.9999999972</v>
      </c>
      <c r="F1184" s="66">
        <v>45556</v>
      </c>
      <c r="G1184" s="67" t="str">
        <f t="shared" si="44"/>
        <v>VENCIDO</v>
      </c>
      <c r="H1184" s="67" t="s">
        <v>499</v>
      </c>
      <c r="I1184" s="68" t="s">
        <v>442</v>
      </c>
    </row>
    <row r="1185" spans="2:9">
      <c r="B1185" s="1" t="s">
        <v>275</v>
      </c>
      <c r="C1185" s="74">
        <v>3441345.9999999981</v>
      </c>
      <c r="D1185" s="94">
        <v>0</v>
      </c>
      <c r="E1185" s="89">
        <f t="shared" si="45"/>
        <v>3441345.9999999981</v>
      </c>
      <c r="F1185" s="66">
        <v>45557</v>
      </c>
      <c r="G1185" s="67" t="str">
        <f t="shared" si="44"/>
        <v>VENCIDO</v>
      </c>
      <c r="H1185" s="67" t="s">
        <v>499</v>
      </c>
      <c r="I1185" s="68" t="s">
        <v>442</v>
      </c>
    </row>
    <row r="1186" spans="2:9">
      <c r="B1186" s="1" t="s">
        <v>275</v>
      </c>
      <c r="C1186" s="74">
        <v>9485360</v>
      </c>
      <c r="D1186" s="94">
        <v>0</v>
      </c>
      <c r="E1186" s="89">
        <f t="shared" si="45"/>
        <v>9485360</v>
      </c>
      <c r="F1186" s="66">
        <v>45557</v>
      </c>
      <c r="G1186" s="67" t="str">
        <f t="shared" si="44"/>
        <v>VENCIDO</v>
      </c>
      <c r="H1186" s="67" t="s">
        <v>499</v>
      </c>
      <c r="I1186" s="68" t="s">
        <v>442</v>
      </c>
    </row>
    <row r="1187" spans="2:9">
      <c r="B1187" s="1" t="s">
        <v>275</v>
      </c>
      <c r="C1187" s="74">
        <v>856000.00000000221</v>
      </c>
      <c r="D1187" s="94">
        <v>0</v>
      </c>
      <c r="E1187" s="89">
        <f t="shared" si="45"/>
        <v>856000.00000000221</v>
      </c>
      <c r="F1187" s="66">
        <v>45557</v>
      </c>
      <c r="G1187" s="67" t="str">
        <f t="shared" si="44"/>
        <v>VENCIDO</v>
      </c>
      <c r="H1187" s="67" t="s">
        <v>499</v>
      </c>
      <c r="I1187" s="68" t="s">
        <v>442</v>
      </c>
    </row>
    <row r="1188" spans="2:9">
      <c r="B1188" s="1" t="s">
        <v>275</v>
      </c>
      <c r="C1188" s="74">
        <v>3970957.9999999977</v>
      </c>
      <c r="D1188" s="94">
        <v>0</v>
      </c>
      <c r="E1188" s="89">
        <f t="shared" si="45"/>
        <v>3970957.9999999977</v>
      </c>
      <c r="F1188" s="66">
        <v>45558</v>
      </c>
      <c r="G1188" s="67" t="str">
        <f t="shared" si="44"/>
        <v>VENCIDO</v>
      </c>
      <c r="H1188" s="67" t="s">
        <v>499</v>
      </c>
      <c r="I1188" s="68" t="s">
        <v>442</v>
      </c>
    </row>
    <row r="1189" spans="2:9">
      <c r="B1189" s="1" t="s">
        <v>275</v>
      </c>
      <c r="C1189" s="74">
        <v>83679.000000000233</v>
      </c>
      <c r="D1189" s="94">
        <v>0</v>
      </c>
      <c r="E1189" s="89">
        <f t="shared" si="45"/>
        <v>83679.000000000233</v>
      </c>
      <c r="F1189" s="66">
        <v>45558</v>
      </c>
      <c r="G1189" s="67" t="str">
        <f t="shared" si="44"/>
        <v>VENCIDO</v>
      </c>
      <c r="H1189" s="67" t="s">
        <v>499</v>
      </c>
      <c r="I1189" s="68" t="s">
        <v>442</v>
      </c>
    </row>
    <row r="1190" spans="2:9">
      <c r="B1190" s="1" t="s">
        <v>275</v>
      </c>
      <c r="C1190" s="74">
        <v>3800576.0000000028</v>
      </c>
      <c r="D1190" s="94">
        <v>0</v>
      </c>
      <c r="E1190" s="89">
        <f t="shared" si="45"/>
        <v>3800576.0000000028</v>
      </c>
      <c r="F1190" s="66">
        <v>45558</v>
      </c>
      <c r="G1190" s="67" t="str">
        <f t="shared" si="44"/>
        <v>VENCIDO</v>
      </c>
      <c r="H1190" s="67" t="s">
        <v>499</v>
      </c>
      <c r="I1190" s="68" t="s">
        <v>442</v>
      </c>
    </row>
    <row r="1191" spans="2:9">
      <c r="B1191" s="1" t="s">
        <v>275</v>
      </c>
      <c r="C1191" s="74">
        <v>708258.00000000023</v>
      </c>
      <c r="D1191" s="94">
        <v>0</v>
      </c>
      <c r="E1191" s="89">
        <f t="shared" si="45"/>
        <v>708258.00000000023</v>
      </c>
      <c r="F1191" s="66">
        <v>45558</v>
      </c>
      <c r="G1191" s="67" t="str">
        <f t="shared" si="44"/>
        <v>VENCIDO</v>
      </c>
      <c r="H1191" s="67" t="s">
        <v>499</v>
      </c>
      <c r="I1191" s="68" t="s">
        <v>442</v>
      </c>
    </row>
    <row r="1192" spans="2:9">
      <c r="B1192" s="1" t="s">
        <v>275</v>
      </c>
      <c r="C1192" s="74">
        <v>10917050.000000009</v>
      </c>
      <c r="D1192" s="94">
        <v>0</v>
      </c>
      <c r="E1192" s="89">
        <f t="shared" si="45"/>
        <v>10917050.000000009</v>
      </c>
      <c r="F1192" s="66">
        <v>45558</v>
      </c>
      <c r="G1192" s="67" t="str">
        <f t="shared" si="44"/>
        <v>VENCIDO</v>
      </c>
      <c r="H1192" s="67" t="s">
        <v>499</v>
      </c>
      <c r="I1192" s="68" t="s">
        <v>442</v>
      </c>
    </row>
    <row r="1193" spans="2:9">
      <c r="B1193" s="1" t="s">
        <v>275</v>
      </c>
      <c r="C1193" s="74">
        <v>2623015.0000000014</v>
      </c>
      <c r="D1193" s="94">
        <v>0</v>
      </c>
      <c r="E1193" s="89">
        <f t="shared" si="45"/>
        <v>2623015.0000000014</v>
      </c>
      <c r="F1193" s="66">
        <v>45559</v>
      </c>
      <c r="G1193" s="67" t="str">
        <f t="shared" si="44"/>
        <v>VENCIDO</v>
      </c>
      <c r="H1193" s="67" t="s">
        <v>499</v>
      </c>
      <c r="I1193" s="68" t="s">
        <v>442</v>
      </c>
    </row>
    <row r="1194" spans="2:9">
      <c r="B1194" s="1" t="s">
        <v>275</v>
      </c>
      <c r="C1194" s="74">
        <v>3543738.9999999986</v>
      </c>
      <c r="D1194" s="94">
        <v>0</v>
      </c>
      <c r="E1194" s="89">
        <f t="shared" si="45"/>
        <v>3543738.9999999986</v>
      </c>
      <c r="F1194" s="66">
        <v>45559</v>
      </c>
      <c r="G1194" s="67" t="str">
        <f t="shared" si="44"/>
        <v>VENCIDO</v>
      </c>
      <c r="H1194" s="67" t="s">
        <v>499</v>
      </c>
      <c r="I1194" s="68" t="s">
        <v>442</v>
      </c>
    </row>
    <row r="1195" spans="2:9">
      <c r="B1195" s="1" t="s">
        <v>275</v>
      </c>
      <c r="C1195" s="74">
        <v>630844.00000000035</v>
      </c>
      <c r="D1195" s="94">
        <v>0</v>
      </c>
      <c r="E1195" s="89">
        <f t="shared" si="45"/>
        <v>630844.00000000035</v>
      </c>
      <c r="F1195" s="66">
        <v>45559</v>
      </c>
      <c r="G1195" s="67" t="str">
        <f t="shared" si="44"/>
        <v>VENCIDO</v>
      </c>
      <c r="H1195" s="67" t="s">
        <v>499</v>
      </c>
      <c r="I1195" s="68" t="s">
        <v>442</v>
      </c>
    </row>
    <row r="1196" spans="2:9">
      <c r="B1196" s="1" t="s">
        <v>275</v>
      </c>
      <c r="C1196" s="74">
        <v>4973957.0000000028</v>
      </c>
      <c r="D1196" s="94">
        <v>0</v>
      </c>
      <c r="E1196" s="89">
        <f t="shared" si="45"/>
        <v>4973957.0000000028</v>
      </c>
      <c r="F1196" s="66">
        <v>45559</v>
      </c>
      <c r="G1196" s="67" t="str">
        <f t="shared" si="44"/>
        <v>VENCIDO</v>
      </c>
      <c r="H1196" s="67" t="s">
        <v>499</v>
      </c>
      <c r="I1196" s="68" t="s">
        <v>442</v>
      </c>
    </row>
    <row r="1197" spans="2:9">
      <c r="B1197" s="1" t="s">
        <v>275</v>
      </c>
      <c r="C1197" s="74">
        <v>5249500.0000000009</v>
      </c>
      <c r="D1197" s="94">
        <v>0</v>
      </c>
      <c r="E1197" s="89">
        <f t="shared" si="45"/>
        <v>5249500.0000000009</v>
      </c>
      <c r="F1197" s="66">
        <v>45559</v>
      </c>
      <c r="G1197" s="67" t="str">
        <f t="shared" ref="G1197:G1260" si="46">+IF($C$6-F1197&gt;0,"VENCIDO","VIGENTE")</f>
        <v>VENCIDO</v>
      </c>
      <c r="H1197" s="67" t="s">
        <v>499</v>
      </c>
      <c r="I1197" s="68" t="s">
        <v>442</v>
      </c>
    </row>
    <row r="1198" spans="2:9">
      <c r="B1198" s="1" t="s">
        <v>275</v>
      </c>
      <c r="C1198" s="74">
        <v>3264000</v>
      </c>
      <c r="D1198" s="94">
        <v>0</v>
      </c>
      <c r="E1198" s="89">
        <f t="shared" si="45"/>
        <v>3264000</v>
      </c>
      <c r="F1198" s="66">
        <v>45559</v>
      </c>
      <c r="G1198" s="67" t="str">
        <f t="shared" si="46"/>
        <v>VENCIDO</v>
      </c>
      <c r="H1198" s="67" t="s">
        <v>499</v>
      </c>
      <c r="I1198" s="68" t="s">
        <v>442</v>
      </c>
    </row>
    <row r="1199" spans="2:9">
      <c r="B1199" s="1" t="s">
        <v>275</v>
      </c>
      <c r="C1199" s="74">
        <v>2225829.9999999977</v>
      </c>
      <c r="D1199" s="94">
        <v>0</v>
      </c>
      <c r="E1199" s="89">
        <f t="shared" si="45"/>
        <v>2225829.9999999977</v>
      </c>
      <c r="F1199" s="66">
        <v>45560</v>
      </c>
      <c r="G1199" s="67" t="str">
        <f t="shared" si="46"/>
        <v>VENCIDO</v>
      </c>
      <c r="H1199" s="67" t="s">
        <v>499</v>
      </c>
      <c r="I1199" s="68" t="s">
        <v>442</v>
      </c>
    </row>
    <row r="1200" spans="2:9">
      <c r="B1200" s="1" t="s">
        <v>275</v>
      </c>
      <c r="C1200" s="74">
        <v>3107089.9999999991</v>
      </c>
      <c r="D1200" s="94">
        <v>0</v>
      </c>
      <c r="E1200" s="89">
        <f t="shared" si="45"/>
        <v>3107089.9999999991</v>
      </c>
      <c r="F1200" s="66">
        <v>45560</v>
      </c>
      <c r="G1200" s="67" t="str">
        <f t="shared" si="46"/>
        <v>VENCIDO</v>
      </c>
      <c r="H1200" s="67" t="s">
        <v>499</v>
      </c>
      <c r="I1200" s="68" t="s">
        <v>442</v>
      </c>
    </row>
    <row r="1201" spans="2:9">
      <c r="B1201" s="1" t="s">
        <v>275</v>
      </c>
      <c r="C1201" s="74">
        <v>3338181.0000000005</v>
      </c>
      <c r="D1201" s="94">
        <v>0</v>
      </c>
      <c r="E1201" s="89">
        <f t="shared" si="45"/>
        <v>3338181.0000000005</v>
      </c>
      <c r="F1201" s="66">
        <v>45560</v>
      </c>
      <c r="G1201" s="67" t="str">
        <f t="shared" si="46"/>
        <v>VENCIDO</v>
      </c>
      <c r="H1201" s="67" t="s">
        <v>499</v>
      </c>
      <c r="I1201" s="68" t="s">
        <v>442</v>
      </c>
    </row>
    <row r="1202" spans="2:9">
      <c r="B1202" s="1" t="s">
        <v>275</v>
      </c>
      <c r="C1202" s="74">
        <v>6196450.0000000019</v>
      </c>
      <c r="D1202" s="94">
        <v>0</v>
      </c>
      <c r="E1202" s="89">
        <f t="shared" si="45"/>
        <v>6196450.0000000019</v>
      </c>
      <c r="F1202" s="66">
        <v>45560</v>
      </c>
      <c r="G1202" s="67" t="str">
        <f t="shared" si="46"/>
        <v>VENCIDO</v>
      </c>
      <c r="H1202" s="67" t="s">
        <v>499</v>
      </c>
      <c r="I1202" s="68" t="s">
        <v>442</v>
      </c>
    </row>
    <row r="1203" spans="2:9">
      <c r="B1203" s="1" t="s">
        <v>275</v>
      </c>
      <c r="C1203" s="74">
        <v>2779769.9999999995</v>
      </c>
      <c r="D1203" s="94">
        <v>0</v>
      </c>
      <c r="E1203" s="89">
        <f t="shared" si="45"/>
        <v>2779769.9999999995</v>
      </c>
      <c r="F1203" s="66">
        <v>45560</v>
      </c>
      <c r="G1203" s="67" t="str">
        <f t="shared" si="46"/>
        <v>VENCIDO</v>
      </c>
      <c r="H1203" s="67" t="s">
        <v>499</v>
      </c>
      <c r="I1203" s="68" t="s">
        <v>442</v>
      </c>
    </row>
    <row r="1204" spans="2:9">
      <c r="B1204" s="1" t="s">
        <v>275</v>
      </c>
      <c r="C1204" s="74">
        <v>5391680.9999999981</v>
      </c>
      <c r="D1204" s="94">
        <v>0</v>
      </c>
      <c r="E1204" s="89">
        <f t="shared" si="45"/>
        <v>5391680.9999999981</v>
      </c>
      <c r="F1204" s="66">
        <v>45561</v>
      </c>
      <c r="G1204" s="67" t="str">
        <f t="shared" si="46"/>
        <v>VENCIDO</v>
      </c>
      <c r="H1204" s="67" t="s">
        <v>499</v>
      </c>
      <c r="I1204" s="68" t="s">
        <v>442</v>
      </c>
    </row>
    <row r="1205" spans="2:9">
      <c r="B1205" s="1" t="s">
        <v>275</v>
      </c>
      <c r="C1205" s="74">
        <v>140999.00000000003</v>
      </c>
      <c r="D1205" s="94">
        <v>0</v>
      </c>
      <c r="E1205" s="89">
        <f t="shared" si="45"/>
        <v>140999.00000000003</v>
      </c>
      <c r="F1205" s="66">
        <v>45561</v>
      </c>
      <c r="G1205" s="67" t="str">
        <f t="shared" si="46"/>
        <v>VENCIDO</v>
      </c>
      <c r="H1205" s="67" t="s">
        <v>499</v>
      </c>
      <c r="I1205" s="68" t="s">
        <v>442</v>
      </c>
    </row>
    <row r="1206" spans="2:9">
      <c r="B1206" s="1" t="s">
        <v>275</v>
      </c>
      <c r="C1206" s="74">
        <v>2295864.9999999958</v>
      </c>
      <c r="D1206" s="94">
        <v>0</v>
      </c>
      <c r="E1206" s="89">
        <f t="shared" si="45"/>
        <v>2295864.9999999958</v>
      </c>
      <c r="F1206" s="66">
        <v>45561</v>
      </c>
      <c r="G1206" s="67" t="str">
        <f t="shared" si="46"/>
        <v>VENCIDO</v>
      </c>
      <c r="H1206" s="67" t="s">
        <v>499</v>
      </c>
      <c r="I1206" s="68" t="s">
        <v>442</v>
      </c>
    </row>
    <row r="1207" spans="2:9">
      <c r="B1207" s="1" t="s">
        <v>275</v>
      </c>
      <c r="C1207" s="74">
        <v>1500995.9999999979</v>
      </c>
      <c r="D1207" s="94">
        <v>0</v>
      </c>
      <c r="E1207" s="89">
        <f t="shared" si="45"/>
        <v>1500995.9999999979</v>
      </c>
      <c r="F1207" s="66">
        <v>45561</v>
      </c>
      <c r="G1207" s="67" t="str">
        <f t="shared" si="46"/>
        <v>VENCIDO</v>
      </c>
      <c r="H1207" s="67" t="s">
        <v>499</v>
      </c>
      <c r="I1207" s="68" t="s">
        <v>442</v>
      </c>
    </row>
    <row r="1208" spans="2:9">
      <c r="B1208" s="1" t="s">
        <v>276</v>
      </c>
      <c r="C1208" s="74">
        <v>33700.000000000015</v>
      </c>
      <c r="D1208" s="94">
        <v>0</v>
      </c>
      <c r="E1208" s="89">
        <f t="shared" si="45"/>
        <v>33700.000000000015</v>
      </c>
      <c r="F1208" s="66">
        <v>45473</v>
      </c>
      <c r="G1208" s="67" t="str">
        <f t="shared" si="46"/>
        <v>VENCIDO</v>
      </c>
      <c r="H1208" s="67" t="s">
        <v>499</v>
      </c>
      <c r="I1208" s="68" t="s">
        <v>445</v>
      </c>
    </row>
    <row r="1209" spans="2:9">
      <c r="B1209" s="1" t="s">
        <v>276</v>
      </c>
      <c r="C1209" s="74">
        <v>37972.000000000015</v>
      </c>
      <c r="D1209" s="94">
        <v>0</v>
      </c>
      <c r="E1209" s="89">
        <f t="shared" si="45"/>
        <v>37972.000000000015</v>
      </c>
      <c r="F1209" s="66">
        <v>45475</v>
      </c>
      <c r="G1209" s="67" t="str">
        <f t="shared" si="46"/>
        <v>VENCIDO</v>
      </c>
      <c r="H1209" s="67" t="s">
        <v>499</v>
      </c>
      <c r="I1209" s="68" t="s">
        <v>445</v>
      </c>
    </row>
    <row r="1210" spans="2:9">
      <c r="B1210" s="1" t="s">
        <v>277</v>
      </c>
      <c r="C1210" s="74">
        <v>12640777.000000006</v>
      </c>
      <c r="D1210" s="94">
        <v>0</v>
      </c>
      <c r="E1210" s="89">
        <f t="shared" si="45"/>
        <v>12640777.000000006</v>
      </c>
      <c r="F1210" s="66">
        <v>45477</v>
      </c>
      <c r="G1210" s="67" t="str">
        <f t="shared" si="46"/>
        <v>VENCIDO</v>
      </c>
      <c r="H1210" s="67" t="s">
        <v>499</v>
      </c>
      <c r="I1210" s="68" t="s">
        <v>442</v>
      </c>
    </row>
    <row r="1211" spans="2:9">
      <c r="B1211" s="1" t="s">
        <v>277</v>
      </c>
      <c r="C1211" s="74">
        <v>12919999.999999963</v>
      </c>
      <c r="D1211" s="94">
        <v>0</v>
      </c>
      <c r="E1211" s="89">
        <f t="shared" si="45"/>
        <v>12919999.999999963</v>
      </c>
      <c r="F1211" s="66">
        <v>45521</v>
      </c>
      <c r="G1211" s="67" t="str">
        <f t="shared" si="46"/>
        <v>VENCIDO</v>
      </c>
      <c r="H1211" s="67" t="s">
        <v>499</v>
      </c>
      <c r="I1211" s="68" t="s">
        <v>442</v>
      </c>
    </row>
    <row r="1212" spans="2:9">
      <c r="B1212" s="1" t="s">
        <v>150</v>
      </c>
      <c r="C1212" s="74">
        <v>684000</v>
      </c>
      <c r="D1212" s="94">
        <v>0</v>
      </c>
      <c r="E1212" s="89">
        <f t="shared" si="45"/>
        <v>684000</v>
      </c>
      <c r="F1212" s="66">
        <v>45336</v>
      </c>
      <c r="G1212" s="67" t="str">
        <f t="shared" si="46"/>
        <v>VENCIDO</v>
      </c>
      <c r="H1212" s="67" t="s">
        <v>499</v>
      </c>
      <c r="I1212" s="68" t="s">
        <v>442</v>
      </c>
    </row>
    <row r="1213" spans="2:9">
      <c r="B1213" s="1" t="s">
        <v>278</v>
      </c>
      <c r="C1213" s="74">
        <v>900000.00000000279</v>
      </c>
      <c r="D1213" s="94">
        <v>0</v>
      </c>
      <c r="E1213" s="89">
        <f t="shared" si="45"/>
        <v>900000.00000000279</v>
      </c>
      <c r="F1213" s="66">
        <v>44758</v>
      </c>
      <c r="G1213" s="67" t="str">
        <f t="shared" si="46"/>
        <v>VENCIDO</v>
      </c>
      <c r="H1213" s="67" t="s">
        <v>499</v>
      </c>
      <c r="I1213" s="68" t="s">
        <v>442</v>
      </c>
    </row>
    <row r="1214" spans="2:9">
      <c r="B1214" s="1" t="s">
        <v>279</v>
      </c>
      <c r="C1214" s="74">
        <v>9300000</v>
      </c>
      <c r="D1214" s="94">
        <v>0</v>
      </c>
      <c r="E1214" s="89">
        <f t="shared" si="45"/>
        <v>9300000</v>
      </c>
      <c r="F1214" s="66">
        <v>45515</v>
      </c>
      <c r="G1214" s="67" t="str">
        <f t="shared" si="46"/>
        <v>VENCIDO</v>
      </c>
      <c r="H1214" s="67" t="s">
        <v>499</v>
      </c>
      <c r="I1214" s="68" t="s">
        <v>442</v>
      </c>
    </row>
    <row r="1215" spans="2:9">
      <c r="B1215" s="1" t="s">
        <v>280</v>
      </c>
      <c r="C1215" s="74">
        <v>2199770.9999999958</v>
      </c>
      <c r="D1215" s="94">
        <v>0</v>
      </c>
      <c r="E1215" s="89">
        <f t="shared" si="45"/>
        <v>2199770.9999999958</v>
      </c>
      <c r="F1215" s="66">
        <v>45505</v>
      </c>
      <c r="G1215" s="67" t="str">
        <f t="shared" si="46"/>
        <v>VENCIDO</v>
      </c>
      <c r="H1215" s="67" t="s">
        <v>499</v>
      </c>
      <c r="I1215" s="68" t="s">
        <v>442</v>
      </c>
    </row>
    <row r="1216" spans="2:9">
      <c r="B1216" s="1" t="s">
        <v>281</v>
      </c>
      <c r="C1216" s="74">
        <v>1000000.0000000013</v>
      </c>
      <c r="D1216" s="94">
        <v>0</v>
      </c>
      <c r="E1216" s="89">
        <f t="shared" si="45"/>
        <v>1000000.0000000013</v>
      </c>
      <c r="F1216" s="66">
        <v>45334</v>
      </c>
      <c r="G1216" s="67" t="str">
        <f t="shared" si="46"/>
        <v>VENCIDO</v>
      </c>
      <c r="H1216" s="67" t="s">
        <v>499</v>
      </c>
      <c r="I1216" s="68" t="s">
        <v>442</v>
      </c>
    </row>
    <row r="1217" spans="2:9">
      <c r="B1217" s="1" t="s">
        <v>59</v>
      </c>
      <c r="C1217" s="74">
        <v>5599999.9999999981</v>
      </c>
      <c r="D1217" s="94">
        <v>0</v>
      </c>
      <c r="E1217" s="89">
        <f t="shared" si="45"/>
        <v>5599999.9999999981</v>
      </c>
      <c r="F1217" s="66">
        <v>45046</v>
      </c>
      <c r="G1217" s="67" t="str">
        <f t="shared" si="46"/>
        <v>VENCIDO</v>
      </c>
      <c r="H1217" s="67" t="s">
        <v>499</v>
      </c>
      <c r="I1217" s="68" t="s">
        <v>442</v>
      </c>
    </row>
    <row r="1218" spans="2:9">
      <c r="B1218" s="1" t="s">
        <v>282</v>
      </c>
      <c r="C1218" s="74">
        <v>14955474.999999981</v>
      </c>
      <c r="D1218" s="94">
        <v>0</v>
      </c>
      <c r="E1218" s="89">
        <f t="shared" si="45"/>
        <v>14955474.999999981</v>
      </c>
      <c r="F1218" s="66">
        <v>45199</v>
      </c>
      <c r="G1218" s="67" t="str">
        <f t="shared" si="46"/>
        <v>VENCIDO</v>
      </c>
      <c r="H1218" s="67" t="s">
        <v>499</v>
      </c>
      <c r="I1218" s="68" t="s">
        <v>442</v>
      </c>
    </row>
    <row r="1219" spans="2:9">
      <c r="B1219" s="1" t="s">
        <v>72</v>
      </c>
      <c r="C1219" s="74">
        <v>4477200.0000000009</v>
      </c>
      <c r="D1219" s="94">
        <v>0</v>
      </c>
      <c r="E1219" s="89">
        <f t="shared" si="45"/>
        <v>4477200.0000000009</v>
      </c>
      <c r="F1219" s="66">
        <v>45419</v>
      </c>
      <c r="G1219" s="67" t="str">
        <f t="shared" si="46"/>
        <v>VENCIDO</v>
      </c>
      <c r="H1219" s="67" t="s">
        <v>499</v>
      </c>
      <c r="I1219" s="68" t="s">
        <v>442</v>
      </c>
    </row>
    <row r="1220" spans="2:9">
      <c r="B1220" s="1" t="s">
        <v>72</v>
      </c>
      <c r="C1220" s="74">
        <v>9621999.9999999758</v>
      </c>
      <c r="D1220" s="94">
        <v>0</v>
      </c>
      <c r="E1220" s="89">
        <f t="shared" si="45"/>
        <v>9621999.9999999758</v>
      </c>
      <c r="F1220" s="66">
        <v>45473</v>
      </c>
      <c r="G1220" s="67" t="str">
        <f t="shared" si="46"/>
        <v>VENCIDO</v>
      </c>
      <c r="H1220" s="67" t="s">
        <v>499</v>
      </c>
      <c r="I1220" s="68" t="s">
        <v>442</v>
      </c>
    </row>
    <row r="1221" spans="2:9">
      <c r="B1221" s="1" t="s">
        <v>283</v>
      </c>
      <c r="C1221" s="74">
        <v>822939.99999999674</v>
      </c>
      <c r="D1221" s="94">
        <v>0</v>
      </c>
      <c r="E1221" s="89">
        <f t="shared" si="45"/>
        <v>822939.99999999674</v>
      </c>
      <c r="F1221" s="66">
        <v>45558</v>
      </c>
      <c r="G1221" s="67" t="str">
        <f t="shared" si="46"/>
        <v>VENCIDO</v>
      </c>
      <c r="H1221" s="67" t="s">
        <v>499</v>
      </c>
      <c r="I1221" s="68" t="s">
        <v>442</v>
      </c>
    </row>
    <row r="1222" spans="2:9">
      <c r="B1222" s="1" t="s">
        <v>284</v>
      </c>
      <c r="C1222" s="74">
        <v>1260000.9999999986</v>
      </c>
      <c r="D1222" s="94">
        <v>0</v>
      </c>
      <c r="E1222" s="89">
        <f t="shared" si="45"/>
        <v>1260000.9999999986</v>
      </c>
      <c r="F1222" s="66">
        <v>45541</v>
      </c>
      <c r="G1222" s="67" t="str">
        <f t="shared" si="46"/>
        <v>VENCIDO</v>
      </c>
      <c r="H1222" s="67" t="s">
        <v>499</v>
      </c>
      <c r="I1222" s="68" t="s">
        <v>442</v>
      </c>
    </row>
    <row r="1223" spans="2:9">
      <c r="B1223" s="1" t="s">
        <v>161</v>
      </c>
      <c r="C1223" s="74">
        <v>2581318.0000000037</v>
      </c>
      <c r="D1223" s="94">
        <v>0</v>
      </c>
      <c r="E1223" s="89">
        <f t="shared" si="45"/>
        <v>2581318.0000000037</v>
      </c>
      <c r="F1223" s="66">
        <v>45091</v>
      </c>
      <c r="G1223" s="67" t="str">
        <f t="shared" si="46"/>
        <v>VENCIDO</v>
      </c>
      <c r="H1223" s="67" t="s">
        <v>499</v>
      </c>
      <c r="I1223" s="68" t="s">
        <v>442</v>
      </c>
    </row>
    <row r="1224" spans="2:9">
      <c r="B1224" s="1" t="s">
        <v>285</v>
      </c>
      <c r="C1224" s="74">
        <v>224443.99999999988</v>
      </c>
      <c r="D1224" s="94">
        <v>0</v>
      </c>
      <c r="E1224" s="89">
        <f t="shared" si="45"/>
        <v>224443.99999999988</v>
      </c>
      <c r="F1224" s="66">
        <v>45530</v>
      </c>
      <c r="G1224" s="67" t="str">
        <f t="shared" si="46"/>
        <v>VENCIDO</v>
      </c>
      <c r="H1224" s="67" t="s">
        <v>499</v>
      </c>
      <c r="I1224" s="68" t="s">
        <v>442</v>
      </c>
    </row>
    <row r="1225" spans="2:9">
      <c r="B1225" s="1" t="s">
        <v>285</v>
      </c>
      <c r="C1225" s="74">
        <v>247422.99999999965</v>
      </c>
      <c r="D1225" s="94">
        <v>0</v>
      </c>
      <c r="E1225" s="89">
        <f t="shared" si="45"/>
        <v>247422.99999999965</v>
      </c>
      <c r="F1225" s="66">
        <v>45560</v>
      </c>
      <c r="G1225" s="67" t="str">
        <f t="shared" si="46"/>
        <v>VENCIDO</v>
      </c>
      <c r="H1225" s="67" t="s">
        <v>499</v>
      </c>
      <c r="I1225" s="68" t="s">
        <v>442</v>
      </c>
    </row>
    <row r="1226" spans="2:9">
      <c r="B1226" s="1" t="s">
        <v>60</v>
      </c>
      <c r="C1226" s="74">
        <v>9918479.0000000019</v>
      </c>
      <c r="D1226" s="94">
        <v>0</v>
      </c>
      <c r="E1226" s="89">
        <f t="shared" si="45"/>
        <v>9918479.0000000019</v>
      </c>
      <c r="F1226" s="66">
        <v>45106</v>
      </c>
      <c r="G1226" s="67" t="str">
        <f t="shared" si="46"/>
        <v>VENCIDO</v>
      </c>
      <c r="H1226" s="67" t="s">
        <v>499</v>
      </c>
      <c r="I1226" s="68" t="s">
        <v>442</v>
      </c>
    </row>
    <row r="1227" spans="2:9">
      <c r="B1227" s="1" t="s">
        <v>60</v>
      </c>
      <c r="C1227" s="74">
        <v>1565225.9999999984</v>
      </c>
      <c r="D1227" s="94">
        <v>0</v>
      </c>
      <c r="E1227" s="89">
        <f t="shared" si="45"/>
        <v>1565225.9999999984</v>
      </c>
      <c r="F1227" s="66">
        <v>45135</v>
      </c>
      <c r="G1227" s="67" t="str">
        <f t="shared" si="46"/>
        <v>VENCIDO</v>
      </c>
      <c r="H1227" s="67" t="s">
        <v>499</v>
      </c>
      <c r="I1227" s="68" t="s">
        <v>442</v>
      </c>
    </row>
    <row r="1228" spans="2:9">
      <c r="B1228" s="1" t="s">
        <v>286</v>
      </c>
      <c r="C1228" s="74">
        <v>3919999.9999999972</v>
      </c>
      <c r="D1228" s="94">
        <v>0</v>
      </c>
      <c r="E1228" s="89">
        <f t="shared" si="45"/>
        <v>3919999.9999999972</v>
      </c>
      <c r="F1228" s="66">
        <v>45446</v>
      </c>
      <c r="G1228" s="67" t="str">
        <f t="shared" si="46"/>
        <v>VENCIDO</v>
      </c>
      <c r="H1228" s="67" t="s">
        <v>499</v>
      </c>
      <c r="I1228" s="68" t="s">
        <v>442</v>
      </c>
    </row>
    <row r="1229" spans="2:9">
      <c r="B1229" s="1" t="s">
        <v>286</v>
      </c>
      <c r="C1229" s="74">
        <v>5400000.0000000009</v>
      </c>
      <c r="D1229" s="94">
        <v>0</v>
      </c>
      <c r="E1229" s="89">
        <f t="shared" ref="E1229:E1292" si="47">+C1229</f>
        <v>5400000.0000000009</v>
      </c>
      <c r="F1229" s="66">
        <v>45451</v>
      </c>
      <c r="G1229" s="67" t="str">
        <f t="shared" si="46"/>
        <v>VENCIDO</v>
      </c>
      <c r="H1229" s="67" t="s">
        <v>499</v>
      </c>
      <c r="I1229" s="68" t="s">
        <v>442</v>
      </c>
    </row>
    <row r="1230" spans="2:9">
      <c r="B1230" s="1" t="s">
        <v>286</v>
      </c>
      <c r="C1230" s="74">
        <v>1135500.0000000021</v>
      </c>
      <c r="D1230" s="94">
        <v>0</v>
      </c>
      <c r="E1230" s="89">
        <f t="shared" si="47"/>
        <v>1135500.0000000021</v>
      </c>
      <c r="F1230" s="66">
        <v>45451</v>
      </c>
      <c r="G1230" s="67" t="str">
        <f t="shared" si="46"/>
        <v>VENCIDO</v>
      </c>
      <c r="H1230" s="67" t="s">
        <v>499</v>
      </c>
      <c r="I1230" s="68" t="s">
        <v>442</v>
      </c>
    </row>
    <row r="1231" spans="2:9">
      <c r="B1231" s="1" t="s">
        <v>286</v>
      </c>
      <c r="C1231" s="74">
        <v>1920000.0000000023</v>
      </c>
      <c r="D1231" s="94">
        <v>0</v>
      </c>
      <c r="E1231" s="89">
        <f t="shared" si="47"/>
        <v>1920000.0000000023</v>
      </c>
      <c r="F1231" s="66">
        <v>45453</v>
      </c>
      <c r="G1231" s="67" t="str">
        <f t="shared" si="46"/>
        <v>VENCIDO</v>
      </c>
      <c r="H1231" s="67" t="s">
        <v>499</v>
      </c>
      <c r="I1231" s="68" t="s">
        <v>442</v>
      </c>
    </row>
    <row r="1232" spans="2:9">
      <c r="B1232" s="1" t="s">
        <v>286</v>
      </c>
      <c r="C1232" s="74">
        <v>5495000</v>
      </c>
      <c r="D1232" s="94">
        <v>0</v>
      </c>
      <c r="E1232" s="89">
        <f t="shared" si="47"/>
        <v>5495000</v>
      </c>
      <c r="F1232" s="66">
        <v>45453</v>
      </c>
      <c r="G1232" s="67" t="str">
        <f t="shared" si="46"/>
        <v>VENCIDO</v>
      </c>
      <c r="H1232" s="67" t="s">
        <v>499</v>
      </c>
      <c r="I1232" s="68" t="s">
        <v>442</v>
      </c>
    </row>
    <row r="1233" spans="2:9">
      <c r="B1233" s="1" t="s">
        <v>286</v>
      </c>
      <c r="C1233" s="74">
        <v>210749.99999999968</v>
      </c>
      <c r="D1233" s="94">
        <v>0</v>
      </c>
      <c r="E1233" s="89">
        <f t="shared" si="47"/>
        <v>210749.99999999968</v>
      </c>
      <c r="F1233" s="66">
        <v>45456</v>
      </c>
      <c r="G1233" s="67" t="str">
        <f t="shared" si="46"/>
        <v>VENCIDO</v>
      </c>
      <c r="H1233" s="67" t="s">
        <v>499</v>
      </c>
      <c r="I1233" s="68" t="s">
        <v>442</v>
      </c>
    </row>
    <row r="1234" spans="2:9">
      <c r="B1234" s="1" t="s">
        <v>286</v>
      </c>
      <c r="C1234" s="74">
        <v>3857000.0000000014</v>
      </c>
      <c r="D1234" s="94">
        <v>0</v>
      </c>
      <c r="E1234" s="89">
        <f t="shared" si="47"/>
        <v>3857000.0000000014</v>
      </c>
      <c r="F1234" s="66">
        <v>45461</v>
      </c>
      <c r="G1234" s="67" t="str">
        <f t="shared" si="46"/>
        <v>VENCIDO</v>
      </c>
      <c r="H1234" s="67" t="s">
        <v>499</v>
      </c>
      <c r="I1234" s="68" t="s">
        <v>442</v>
      </c>
    </row>
    <row r="1235" spans="2:9">
      <c r="B1235" s="1" t="s">
        <v>286</v>
      </c>
      <c r="C1235" s="74">
        <v>5073000.0000000009</v>
      </c>
      <c r="D1235" s="94">
        <v>0</v>
      </c>
      <c r="E1235" s="89">
        <f t="shared" si="47"/>
        <v>5073000.0000000009</v>
      </c>
      <c r="F1235" s="66">
        <v>45461</v>
      </c>
      <c r="G1235" s="67" t="str">
        <f t="shared" si="46"/>
        <v>VENCIDO</v>
      </c>
      <c r="H1235" s="67" t="s">
        <v>499</v>
      </c>
      <c r="I1235" s="68" t="s">
        <v>442</v>
      </c>
    </row>
    <row r="1236" spans="2:9">
      <c r="B1236" s="1" t="s">
        <v>286</v>
      </c>
      <c r="C1236" s="74">
        <v>60000.000000000007</v>
      </c>
      <c r="D1236" s="94">
        <v>0</v>
      </c>
      <c r="E1236" s="89">
        <f t="shared" si="47"/>
        <v>60000.000000000007</v>
      </c>
      <c r="F1236" s="66">
        <v>45470</v>
      </c>
      <c r="G1236" s="67" t="str">
        <f t="shared" si="46"/>
        <v>VENCIDO</v>
      </c>
      <c r="H1236" s="67" t="s">
        <v>499</v>
      </c>
      <c r="I1236" s="68" t="s">
        <v>442</v>
      </c>
    </row>
    <row r="1237" spans="2:9">
      <c r="B1237" s="1" t="s">
        <v>286</v>
      </c>
      <c r="C1237" s="74">
        <v>887999.99999999767</v>
      </c>
      <c r="D1237" s="94">
        <v>0</v>
      </c>
      <c r="E1237" s="89">
        <f t="shared" si="47"/>
        <v>887999.99999999767</v>
      </c>
      <c r="F1237" s="66">
        <v>45476</v>
      </c>
      <c r="G1237" s="67" t="str">
        <f t="shared" si="46"/>
        <v>VENCIDO</v>
      </c>
      <c r="H1237" s="67" t="s">
        <v>499</v>
      </c>
      <c r="I1237" s="68" t="s">
        <v>442</v>
      </c>
    </row>
    <row r="1238" spans="2:9">
      <c r="B1238" s="1" t="s">
        <v>286</v>
      </c>
      <c r="C1238" s="74">
        <v>283799.99999999971</v>
      </c>
      <c r="D1238" s="94">
        <v>0</v>
      </c>
      <c r="E1238" s="89">
        <f t="shared" si="47"/>
        <v>283799.99999999971</v>
      </c>
      <c r="F1238" s="66">
        <v>45473</v>
      </c>
      <c r="G1238" s="67" t="str">
        <f t="shared" si="46"/>
        <v>VENCIDO</v>
      </c>
      <c r="H1238" s="67" t="s">
        <v>499</v>
      </c>
      <c r="I1238" s="68" t="s">
        <v>442</v>
      </c>
    </row>
    <row r="1239" spans="2:9">
      <c r="B1239" s="1" t="s">
        <v>286</v>
      </c>
      <c r="C1239" s="74">
        <v>5779200.0000000037</v>
      </c>
      <c r="D1239" s="94">
        <v>0</v>
      </c>
      <c r="E1239" s="89">
        <f t="shared" si="47"/>
        <v>5779200.0000000037</v>
      </c>
      <c r="F1239" s="66">
        <v>45473</v>
      </c>
      <c r="G1239" s="67" t="str">
        <f t="shared" si="46"/>
        <v>VENCIDO</v>
      </c>
      <c r="H1239" s="67" t="s">
        <v>499</v>
      </c>
      <c r="I1239" s="68" t="s">
        <v>442</v>
      </c>
    </row>
    <row r="1240" spans="2:9">
      <c r="B1240" s="1" t="s">
        <v>286</v>
      </c>
      <c r="C1240" s="74">
        <v>449999.99999999983</v>
      </c>
      <c r="D1240" s="94">
        <v>0</v>
      </c>
      <c r="E1240" s="89">
        <f t="shared" si="47"/>
        <v>449999.99999999983</v>
      </c>
      <c r="F1240" s="66">
        <v>45486</v>
      </c>
      <c r="G1240" s="67" t="str">
        <f t="shared" si="46"/>
        <v>VENCIDO</v>
      </c>
      <c r="H1240" s="67" t="s">
        <v>499</v>
      </c>
      <c r="I1240" s="68" t="s">
        <v>442</v>
      </c>
    </row>
    <row r="1241" spans="2:9">
      <c r="B1241" s="1" t="s">
        <v>286</v>
      </c>
      <c r="C1241" s="74">
        <v>3800000.0000000005</v>
      </c>
      <c r="D1241" s="94">
        <v>0</v>
      </c>
      <c r="E1241" s="89">
        <f t="shared" si="47"/>
        <v>3800000.0000000005</v>
      </c>
      <c r="F1241" s="66">
        <v>45486</v>
      </c>
      <c r="G1241" s="67" t="str">
        <f t="shared" si="46"/>
        <v>VENCIDO</v>
      </c>
      <c r="H1241" s="67" t="s">
        <v>499</v>
      </c>
      <c r="I1241" s="68" t="s">
        <v>442</v>
      </c>
    </row>
    <row r="1242" spans="2:9">
      <c r="B1242" s="1" t="s">
        <v>286</v>
      </c>
      <c r="C1242" s="74">
        <v>753000</v>
      </c>
      <c r="D1242" s="94">
        <v>0</v>
      </c>
      <c r="E1242" s="89">
        <f t="shared" si="47"/>
        <v>753000</v>
      </c>
      <c r="F1242" s="66">
        <v>45485</v>
      </c>
      <c r="G1242" s="67" t="str">
        <f t="shared" si="46"/>
        <v>VENCIDO</v>
      </c>
      <c r="H1242" s="67" t="s">
        <v>499</v>
      </c>
      <c r="I1242" s="68" t="s">
        <v>442</v>
      </c>
    </row>
    <row r="1243" spans="2:9">
      <c r="B1243" s="1" t="s">
        <v>286</v>
      </c>
      <c r="C1243" s="74">
        <v>3031250.0000000028</v>
      </c>
      <c r="D1243" s="94">
        <v>0</v>
      </c>
      <c r="E1243" s="89">
        <f t="shared" si="47"/>
        <v>3031250.0000000028</v>
      </c>
      <c r="F1243" s="66">
        <v>45486</v>
      </c>
      <c r="G1243" s="67" t="str">
        <f t="shared" si="46"/>
        <v>VENCIDO</v>
      </c>
      <c r="H1243" s="67" t="s">
        <v>499</v>
      </c>
      <c r="I1243" s="68" t="s">
        <v>442</v>
      </c>
    </row>
    <row r="1244" spans="2:9">
      <c r="B1244" s="1" t="s">
        <v>286</v>
      </c>
      <c r="C1244" s="74">
        <v>1961999.9999999967</v>
      </c>
      <c r="D1244" s="94">
        <v>0</v>
      </c>
      <c r="E1244" s="89">
        <f t="shared" si="47"/>
        <v>1961999.9999999967</v>
      </c>
      <c r="F1244" s="66">
        <v>45488</v>
      </c>
      <c r="G1244" s="67" t="str">
        <f t="shared" si="46"/>
        <v>VENCIDO</v>
      </c>
      <c r="H1244" s="67" t="s">
        <v>499</v>
      </c>
      <c r="I1244" s="68" t="s">
        <v>442</v>
      </c>
    </row>
    <row r="1245" spans="2:9">
      <c r="B1245" s="1" t="s">
        <v>286</v>
      </c>
      <c r="C1245" s="74">
        <v>1874999.9999999988</v>
      </c>
      <c r="D1245" s="94">
        <v>0</v>
      </c>
      <c r="E1245" s="89">
        <f t="shared" si="47"/>
        <v>1874999.9999999988</v>
      </c>
      <c r="F1245" s="66">
        <v>45494</v>
      </c>
      <c r="G1245" s="67" t="str">
        <f t="shared" si="46"/>
        <v>VENCIDO</v>
      </c>
      <c r="H1245" s="67" t="s">
        <v>499</v>
      </c>
      <c r="I1245" s="68" t="s">
        <v>442</v>
      </c>
    </row>
    <row r="1246" spans="2:9">
      <c r="B1246" s="1" t="s">
        <v>286</v>
      </c>
      <c r="C1246" s="74">
        <v>430000.00000000012</v>
      </c>
      <c r="D1246" s="94">
        <v>0</v>
      </c>
      <c r="E1246" s="89">
        <f t="shared" si="47"/>
        <v>430000.00000000012</v>
      </c>
      <c r="F1246" s="66">
        <v>45492</v>
      </c>
      <c r="G1246" s="67" t="str">
        <f t="shared" si="46"/>
        <v>VENCIDO</v>
      </c>
      <c r="H1246" s="67" t="s">
        <v>499</v>
      </c>
      <c r="I1246" s="68" t="s">
        <v>442</v>
      </c>
    </row>
    <row r="1247" spans="2:9">
      <c r="B1247" s="1" t="s">
        <v>286</v>
      </c>
      <c r="C1247" s="74">
        <v>7039649.9999999981</v>
      </c>
      <c r="D1247" s="94">
        <v>0</v>
      </c>
      <c r="E1247" s="89">
        <f t="shared" si="47"/>
        <v>7039649.9999999981</v>
      </c>
      <c r="F1247" s="66">
        <v>45506</v>
      </c>
      <c r="G1247" s="67" t="str">
        <f t="shared" si="46"/>
        <v>VENCIDO</v>
      </c>
      <c r="H1247" s="67" t="s">
        <v>499</v>
      </c>
      <c r="I1247" s="68" t="s">
        <v>442</v>
      </c>
    </row>
    <row r="1248" spans="2:9">
      <c r="B1248" s="1" t="s">
        <v>286</v>
      </c>
      <c r="C1248" s="74">
        <v>2095000.0000000019</v>
      </c>
      <c r="D1248" s="94">
        <v>0</v>
      </c>
      <c r="E1248" s="89">
        <f t="shared" si="47"/>
        <v>2095000.0000000019</v>
      </c>
      <c r="F1248" s="66">
        <v>45506</v>
      </c>
      <c r="G1248" s="67" t="str">
        <f t="shared" si="46"/>
        <v>VENCIDO</v>
      </c>
      <c r="H1248" s="67" t="s">
        <v>499</v>
      </c>
      <c r="I1248" s="68" t="s">
        <v>442</v>
      </c>
    </row>
    <row r="1249" spans="2:9">
      <c r="B1249" s="1" t="s">
        <v>286</v>
      </c>
      <c r="C1249" s="74">
        <v>8297599.999999973</v>
      </c>
      <c r="D1249" s="94">
        <v>0</v>
      </c>
      <c r="E1249" s="89">
        <f t="shared" si="47"/>
        <v>8297599.999999973</v>
      </c>
      <c r="F1249" s="66">
        <v>45506</v>
      </c>
      <c r="G1249" s="67" t="str">
        <f t="shared" si="46"/>
        <v>VENCIDO</v>
      </c>
      <c r="H1249" s="67" t="s">
        <v>499</v>
      </c>
      <c r="I1249" s="68" t="s">
        <v>442</v>
      </c>
    </row>
    <row r="1250" spans="2:9">
      <c r="B1250" s="1" t="s">
        <v>286</v>
      </c>
      <c r="C1250" s="74">
        <v>983999.99999999965</v>
      </c>
      <c r="D1250" s="94">
        <v>0</v>
      </c>
      <c r="E1250" s="89">
        <f t="shared" si="47"/>
        <v>983999.99999999965</v>
      </c>
      <c r="F1250" s="66">
        <v>45507</v>
      </c>
      <c r="G1250" s="67" t="str">
        <f t="shared" si="46"/>
        <v>VENCIDO</v>
      </c>
      <c r="H1250" s="67" t="s">
        <v>499</v>
      </c>
      <c r="I1250" s="68" t="s">
        <v>442</v>
      </c>
    </row>
    <row r="1251" spans="2:9">
      <c r="B1251" s="1" t="s">
        <v>286</v>
      </c>
      <c r="C1251" s="74">
        <v>56999.999999999971</v>
      </c>
      <c r="D1251" s="94">
        <v>0</v>
      </c>
      <c r="E1251" s="89">
        <f t="shared" si="47"/>
        <v>56999.999999999971</v>
      </c>
      <c r="F1251" s="66">
        <v>45515</v>
      </c>
      <c r="G1251" s="67" t="str">
        <f t="shared" si="46"/>
        <v>VENCIDO</v>
      </c>
      <c r="H1251" s="67" t="s">
        <v>499</v>
      </c>
      <c r="I1251" s="68" t="s">
        <v>442</v>
      </c>
    </row>
    <row r="1252" spans="2:9">
      <c r="B1252" s="1" t="s">
        <v>286</v>
      </c>
      <c r="C1252" s="74">
        <v>225000.00000000029</v>
      </c>
      <c r="D1252" s="94">
        <v>0</v>
      </c>
      <c r="E1252" s="89">
        <f t="shared" si="47"/>
        <v>225000.00000000029</v>
      </c>
      <c r="F1252" s="66">
        <v>45513</v>
      </c>
      <c r="G1252" s="67" t="str">
        <f t="shared" si="46"/>
        <v>VENCIDO</v>
      </c>
      <c r="H1252" s="67" t="s">
        <v>499</v>
      </c>
      <c r="I1252" s="68" t="s">
        <v>442</v>
      </c>
    </row>
    <row r="1253" spans="2:9">
      <c r="B1253" s="1" t="s">
        <v>286</v>
      </c>
      <c r="C1253" s="74">
        <v>8220000.0000000065</v>
      </c>
      <c r="D1253" s="94">
        <v>0</v>
      </c>
      <c r="E1253" s="89">
        <f t="shared" si="47"/>
        <v>8220000.0000000065</v>
      </c>
      <c r="F1253" s="66">
        <v>45517</v>
      </c>
      <c r="G1253" s="67" t="str">
        <f t="shared" si="46"/>
        <v>VENCIDO</v>
      </c>
      <c r="H1253" s="67" t="s">
        <v>499</v>
      </c>
      <c r="I1253" s="68" t="s">
        <v>442</v>
      </c>
    </row>
    <row r="1254" spans="2:9">
      <c r="B1254" s="1" t="s">
        <v>286</v>
      </c>
      <c r="C1254" s="74">
        <v>2389000.0000000028</v>
      </c>
      <c r="D1254" s="94">
        <v>0</v>
      </c>
      <c r="E1254" s="89">
        <f t="shared" si="47"/>
        <v>2389000.0000000028</v>
      </c>
      <c r="F1254" s="66">
        <v>45543</v>
      </c>
      <c r="G1254" s="67" t="str">
        <f t="shared" si="46"/>
        <v>VENCIDO</v>
      </c>
      <c r="H1254" s="67" t="s">
        <v>499</v>
      </c>
      <c r="I1254" s="68" t="s">
        <v>442</v>
      </c>
    </row>
    <row r="1255" spans="2:9">
      <c r="B1255" s="1" t="s">
        <v>286</v>
      </c>
      <c r="C1255" s="74">
        <v>2842000.0000000014</v>
      </c>
      <c r="D1255" s="94">
        <v>0</v>
      </c>
      <c r="E1255" s="89">
        <f t="shared" si="47"/>
        <v>2842000.0000000014</v>
      </c>
      <c r="F1255" s="66">
        <v>45548</v>
      </c>
      <c r="G1255" s="67" t="str">
        <f t="shared" si="46"/>
        <v>VENCIDO</v>
      </c>
      <c r="H1255" s="67" t="s">
        <v>499</v>
      </c>
      <c r="I1255" s="68" t="s">
        <v>442</v>
      </c>
    </row>
    <row r="1256" spans="2:9">
      <c r="B1256" s="1" t="s">
        <v>286</v>
      </c>
      <c r="C1256" s="74">
        <v>1657800.0000000023</v>
      </c>
      <c r="D1256" s="94">
        <v>0</v>
      </c>
      <c r="E1256" s="89">
        <f t="shared" si="47"/>
        <v>1657800.0000000023</v>
      </c>
      <c r="F1256" s="66">
        <v>45548</v>
      </c>
      <c r="G1256" s="67" t="str">
        <f t="shared" si="46"/>
        <v>VENCIDO</v>
      </c>
      <c r="H1256" s="67" t="s">
        <v>499</v>
      </c>
      <c r="I1256" s="68" t="s">
        <v>442</v>
      </c>
    </row>
    <row r="1257" spans="2:9">
      <c r="B1257" s="1" t="s">
        <v>164</v>
      </c>
      <c r="C1257" s="74">
        <v>116927999.99999966</v>
      </c>
      <c r="D1257" s="94">
        <v>0</v>
      </c>
      <c r="E1257" s="89">
        <f t="shared" si="47"/>
        <v>116927999.99999966</v>
      </c>
      <c r="F1257" s="66">
        <v>45350</v>
      </c>
      <c r="G1257" s="67" t="str">
        <f t="shared" si="46"/>
        <v>VENCIDO</v>
      </c>
      <c r="H1257" s="67" t="s">
        <v>499</v>
      </c>
      <c r="I1257" s="68" t="s">
        <v>442</v>
      </c>
    </row>
    <row r="1258" spans="2:9">
      <c r="B1258" s="1" t="s">
        <v>164</v>
      </c>
      <c r="C1258" s="74">
        <v>62207999.999999963</v>
      </c>
      <c r="D1258" s="94">
        <v>0</v>
      </c>
      <c r="E1258" s="89">
        <f t="shared" si="47"/>
        <v>62207999.999999963</v>
      </c>
      <c r="F1258" s="66">
        <v>45357</v>
      </c>
      <c r="G1258" s="67" t="str">
        <f t="shared" si="46"/>
        <v>VENCIDO</v>
      </c>
      <c r="H1258" s="67" t="s">
        <v>499</v>
      </c>
      <c r="I1258" s="68" t="s">
        <v>442</v>
      </c>
    </row>
    <row r="1259" spans="2:9">
      <c r="B1259" s="1" t="s">
        <v>164</v>
      </c>
      <c r="C1259" s="74">
        <v>1320000.000000003</v>
      </c>
      <c r="D1259" s="94">
        <v>0</v>
      </c>
      <c r="E1259" s="89">
        <f t="shared" si="47"/>
        <v>1320000.000000003</v>
      </c>
      <c r="F1259" s="66">
        <v>45418</v>
      </c>
      <c r="G1259" s="67" t="str">
        <f t="shared" si="46"/>
        <v>VENCIDO</v>
      </c>
      <c r="H1259" s="67" t="s">
        <v>499</v>
      </c>
      <c r="I1259" s="68" t="s">
        <v>442</v>
      </c>
    </row>
    <row r="1260" spans="2:9">
      <c r="B1260" s="1" t="s">
        <v>287</v>
      </c>
      <c r="C1260" s="74">
        <v>9398254.0000000298</v>
      </c>
      <c r="D1260" s="94">
        <v>0</v>
      </c>
      <c r="E1260" s="89">
        <f t="shared" si="47"/>
        <v>9398254.0000000298</v>
      </c>
      <c r="F1260" s="66">
        <v>45473</v>
      </c>
      <c r="G1260" s="67" t="str">
        <f t="shared" si="46"/>
        <v>VENCIDO</v>
      </c>
      <c r="H1260" s="67" t="s">
        <v>499</v>
      </c>
      <c r="I1260" s="68" t="s">
        <v>442</v>
      </c>
    </row>
    <row r="1261" spans="2:9">
      <c r="B1261" s="1" t="s">
        <v>65</v>
      </c>
      <c r="C1261" s="74">
        <v>1249160.9999999967</v>
      </c>
      <c r="D1261" s="94">
        <v>0</v>
      </c>
      <c r="E1261" s="89">
        <f t="shared" si="47"/>
        <v>1249160.9999999967</v>
      </c>
      <c r="F1261" s="66">
        <v>45503</v>
      </c>
      <c r="G1261" s="67" t="str">
        <f t="shared" ref="G1261:G1324" si="48">+IF($C$6-F1261&gt;0,"VENCIDO","VIGENTE")</f>
        <v>VENCIDO</v>
      </c>
      <c r="H1261" s="67" t="s">
        <v>499</v>
      </c>
      <c r="I1261" s="68" t="s">
        <v>442</v>
      </c>
    </row>
    <row r="1262" spans="2:9">
      <c r="B1262" s="1" t="s">
        <v>65</v>
      </c>
      <c r="C1262" s="74">
        <v>4303820</v>
      </c>
      <c r="D1262" s="94">
        <v>0</v>
      </c>
      <c r="E1262" s="89">
        <f t="shared" si="47"/>
        <v>4303820</v>
      </c>
      <c r="F1262" s="66">
        <v>45503</v>
      </c>
      <c r="G1262" s="67" t="str">
        <f t="shared" si="48"/>
        <v>VENCIDO</v>
      </c>
      <c r="H1262" s="67" t="s">
        <v>499</v>
      </c>
      <c r="I1262" s="68" t="s">
        <v>442</v>
      </c>
    </row>
    <row r="1263" spans="2:9">
      <c r="B1263" s="1" t="s">
        <v>167</v>
      </c>
      <c r="C1263" s="74">
        <v>12343436.999999998</v>
      </c>
      <c r="D1263" s="94">
        <v>0</v>
      </c>
      <c r="E1263" s="89">
        <f t="shared" si="47"/>
        <v>12343436.999999998</v>
      </c>
      <c r="F1263" s="66">
        <v>45200</v>
      </c>
      <c r="G1263" s="67" t="str">
        <f t="shared" si="48"/>
        <v>VENCIDO</v>
      </c>
      <c r="H1263" s="67" t="s">
        <v>499</v>
      </c>
      <c r="I1263" s="68" t="s">
        <v>442</v>
      </c>
    </row>
    <row r="1264" spans="2:9">
      <c r="B1264" s="1" t="s">
        <v>167</v>
      </c>
      <c r="C1264" s="74">
        <v>31591399.99999997</v>
      </c>
      <c r="D1264" s="94">
        <v>0</v>
      </c>
      <c r="E1264" s="89">
        <f t="shared" si="47"/>
        <v>31591399.99999997</v>
      </c>
      <c r="F1264" s="66">
        <v>45205</v>
      </c>
      <c r="G1264" s="67" t="str">
        <f t="shared" si="48"/>
        <v>VENCIDO</v>
      </c>
      <c r="H1264" s="67" t="s">
        <v>499</v>
      </c>
      <c r="I1264" s="68" t="s">
        <v>442</v>
      </c>
    </row>
    <row r="1265" spans="2:9">
      <c r="B1265" s="1" t="s">
        <v>167</v>
      </c>
      <c r="C1265" s="74">
        <v>35415000.000000015</v>
      </c>
      <c r="D1265" s="94">
        <v>0</v>
      </c>
      <c r="E1265" s="89">
        <f t="shared" si="47"/>
        <v>35415000.000000015</v>
      </c>
      <c r="F1265" s="66">
        <v>45327</v>
      </c>
      <c r="G1265" s="67" t="str">
        <f t="shared" si="48"/>
        <v>VENCIDO</v>
      </c>
      <c r="H1265" s="67" t="s">
        <v>499</v>
      </c>
      <c r="I1265" s="68" t="s">
        <v>442</v>
      </c>
    </row>
    <row r="1266" spans="2:9">
      <c r="B1266" s="1" t="s">
        <v>167</v>
      </c>
      <c r="C1266" s="74">
        <v>23302999.999999989</v>
      </c>
      <c r="D1266" s="94">
        <v>0</v>
      </c>
      <c r="E1266" s="89">
        <f t="shared" si="47"/>
        <v>23302999.999999989</v>
      </c>
      <c r="F1266" s="66">
        <v>45416</v>
      </c>
      <c r="G1266" s="67" t="str">
        <f t="shared" si="48"/>
        <v>VENCIDO</v>
      </c>
      <c r="H1266" s="67" t="s">
        <v>499</v>
      </c>
      <c r="I1266" s="68" t="s">
        <v>442</v>
      </c>
    </row>
    <row r="1267" spans="2:9">
      <c r="B1267" s="1" t="s">
        <v>167</v>
      </c>
      <c r="C1267" s="74">
        <v>20132999.999999985</v>
      </c>
      <c r="D1267" s="94">
        <v>0</v>
      </c>
      <c r="E1267" s="89">
        <f t="shared" si="47"/>
        <v>20132999.999999985</v>
      </c>
      <c r="F1267" s="66">
        <v>45473</v>
      </c>
      <c r="G1267" s="67" t="str">
        <f t="shared" si="48"/>
        <v>VENCIDO</v>
      </c>
      <c r="H1267" s="67" t="s">
        <v>499</v>
      </c>
      <c r="I1267" s="68" t="s">
        <v>442</v>
      </c>
    </row>
    <row r="1268" spans="2:9">
      <c r="B1268" s="1" t="s">
        <v>167</v>
      </c>
      <c r="C1268" s="74">
        <v>23002000.000000007</v>
      </c>
      <c r="D1268" s="94">
        <v>0</v>
      </c>
      <c r="E1268" s="89">
        <f t="shared" si="47"/>
        <v>23002000.000000007</v>
      </c>
      <c r="F1268" s="66">
        <v>45473</v>
      </c>
      <c r="G1268" s="67" t="str">
        <f t="shared" si="48"/>
        <v>VENCIDO</v>
      </c>
      <c r="H1268" s="67" t="s">
        <v>499</v>
      </c>
      <c r="I1268" s="68" t="s">
        <v>442</v>
      </c>
    </row>
    <row r="1269" spans="2:9">
      <c r="B1269" s="1" t="s">
        <v>167</v>
      </c>
      <c r="C1269" s="74">
        <v>7863999.999999973</v>
      </c>
      <c r="D1269" s="94">
        <v>0</v>
      </c>
      <c r="E1269" s="89">
        <f t="shared" si="47"/>
        <v>7863999.999999973</v>
      </c>
      <c r="F1269" s="66">
        <v>45527</v>
      </c>
      <c r="G1269" s="67" t="str">
        <f t="shared" si="48"/>
        <v>VENCIDO</v>
      </c>
      <c r="H1269" s="67" t="s">
        <v>499</v>
      </c>
      <c r="I1269" s="68" t="s">
        <v>442</v>
      </c>
    </row>
    <row r="1270" spans="2:9">
      <c r="B1270" s="1" t="s">
        <v>167</v>
      </c>
      <c r="C1270" s="74">
        <v>13426999.999999993</v>
      </c>
      <c r="D1270" s="94">
        <v>0</v>
      </c>
      <c r="E1270" s="89">
        <f t="shared" si="47"/>
        <v>13426999.999999993</v>
      </c>
      <c r="F1270" s="66">
        <v>45548</v>
      </c>
      <c r="G1270" s="67" t="str">
        <f t="shared" si="48"/>
        <v>VENCIDO</v>
      </c>
      <c r="H1270" s="67" t="s">
        <v>499</v>
      </c>
      <c r="I1270" s="68" t="s">
        <v>442</v>
      </c>
    </row>
    <row r="1271" spans="2:9">
      <c r="B1271" s="1" t="s">
        <v>288</v>
      </c>
      <c r="C1271" s="74">
        <v>397517.00000000029</v>
      </c>
      <c r="D1271" s="94">
        <v>0</v>
      </c>
      <c r="E1271" s="89">
        <f t="shared" si="47"/>
        <v>397517.00000000029</v>
      </c>
      <c r="F1271" s="66">
        <v>44967</v>
      </c>
      <c r="G1271" s="67" t="str">
        <f t="shared" si="48"/>
        <v>VENCIDO</v>
      </c>
      <c r="H1271" s="67" t="s">
        <v>499</v>
      </c>
      <c r="I1271" s="68" t="s">
        <v>445</v>
      </c>
    </row>
    <row r="1272" spans="2:9">
      <c r="B1272" s="1" t="s">
        <v>289</v>
      </c>
      <c r="C1272" s="74">
        <v>1899999.9999999963</v>
      </c>
      <c r="D1272" s="94">
        <v>0</v>
      </c>
      <c r="E1272" s="89">
        <f t="shared" si="47"/>
        <v>1899999.9999999963</v>
      </c>
      <c r="F1272" s="66">
        <v>45372</v>
      </c>
      <c r="G1272" s="67" t="str">
        <f t="shared" si="48"/>
        <v>VENCIDO</v>
      </c>
      <c r="H1272" s="67" t="s">
        <v>499</v>
      </c>
      <c r="I1272" s="68" t="s">
        <v>442</v>
      </c>
    </row>
    <row r="1273" spans="2:9">
      <c r="B1273" s="1" t="s">
        <v>290</v>
      </c>
      <c r="C1273" s="74">
        <v>5939999.9999999981</v>
      </c>
      <c r="D1273" s="94">
        <v>0</v>
      </c>
      <c r="E1273" s="89">
        <f t="shared" si="47"/>
        <v>5939999.9999999981</v>
      </c>
      <c r="F1273" s="66">
        <v>45526</v>
      </c>
      <c r="G1273" s="67" t="str">
        <f t="shared" si="48"/>
        <v>VENCIDO</v>
      </c>
      <c r="H1273" s="67" t="s">
        <v>499</v>
      </c>
      <c r="I1273" s="68" t="s">
        <v>442</v>
      </c>
    </row>
    <row r="1274" spans="2:9">
      <c r="B1274" s="1" t="s">
        <v>290</v>
      </c>
      <c r="C1274" s="74">
        <v>11919999.999999976</v>
      </c>
      <c r="D1274" s="94">
        <v>0</v>
      </c>
      <c r="E1274" s="89">
        <f t="shared" si="47"/>
        <v>11919999.999999976</v>
      </c>
      <c r="F1274" s="66">
        <v>45557</v>
      </c>
      <c r="G1274" s="67" t="str">
        <f t="shared" si="48"/>
        <v>VENCIDO</v>
      </c>
      <c r="H1274" s="67" t="s">
        <v>499</v>
      </c>
      <c r="I1274" s="68" t="s">
        <v>442</v>
      </c>
    </row>
    <row r="1275" spans="2:9">
      <c r="B1275" s="1" t="s">
        <v>290</v>
      </c>
      <c r="C1275" s="74">
        <v>1000000.0000000013</v>
      </c>
      <c r="D1275" s="94">
        <v>0</v>
      </c>
      <c r="E1275" s="89">
        <f t="shared" si="47"/>
        <v>1000000.0000000013</v>
      </c>
      <c r="F1275" s="66">
        <v>45554</v>
      </c>
      <c r="G1275" s="67" t="str">
        <f t="shared" si="48"/>
        <v>VENCIDO</v>
      </c>
      <c r="H1275" s="67" t="s">
        <v>499</v>
      </c>
      <c r="I1275" s="68" t="s">
        <v>442</v>
      </c>
    </row>
    <row r="1276" spans="2:9">
      <c r="B1276" s="1" t="s">
        <v>290</v>
      </c>
      <c r="C1276" s="74">
        <v>5179999.9999999981</v>
      </c>
      <c r="D1276" s="94">
        <v>0</v>
      </c>
      <c r="E1276" s="89">
        <f t="shared" si="47"/>
        <v>5179999.9999999981</v>
      </c>
      <c r="F1276" s="66">
        <v>45551</v>
      </c>
      <c r="G1276" s="67" t="str">
        <f t="shared" si="48"/>
        <v>VENCIDO</v>
      </c>
      <c r="H1276" s="67" t="s">
        <v>499</v>
      </c>
      <c r="I1276" s="68" t="s">
        <v>442</v>
      </c>
    </row>
    <row r="1277" spans="2:9">
      <c r="B1277" s="1" t="s">
        <v>290</v>
      </c>
      <c r="C1277" s="74">
        <v>4380000.0000000009</v>
      </c>
      <c r="D1277" s="94">
        <v>0</v>
      </c>
      <c r="E1277" s="89">
        <f t="shared" si="47"/>
        <v>4380000.0000000009</v>
      </c>
      <c r="F1277" s="66">
        <v>45555</v>
      </c>
      <c r="G1277" s="67" t="str">
        <f t="shared" si="48"/>
        <v>VENCIDO</v>
      </c>
      <c r="H1277" s="67" t="s">
        <v>499</v>
      </c>
      <c r="I1277" s="68" t="s">
        <v>442</v>
      </c>
    </row>
    <row r="1278" spans="2:9">
      <c r="B1278" s="1" t="s">
        <v>290</v>
      </c>
      <c r="C1278" s="74">
        <v>4720000.0000000009</v>
      </c>
      <c r="D1278" s="94">
        <v>0</v>
      </c>
      <c r="E1278" s="89">
        <f t="shared" si="47"/>
        <v>4720000.0000000009</v>
      </c>
      <c r="F1278" s="66">
        <v>45558</v>
      </c>
      <c r="G1278" s="67" t="str">
        <f t="shared" si="48"/>
        <v>VENCIDO</v>
      </c>
      <c r="H1278" s="67" t="s">
        <v>499</v>
      </c>
      <c r="I1278" s="68" t="s">
        <v>442</v>
      </c>
    </row>
    <row r="1279" spans="2:9">
      <c r="B1279" s="1" t="s">
        <v>290</v>
      </c>
      <c r="C1279" s="74">
        <v>4380000.0000000009</v>
      </c>
      <c r="D1279" s="94">
        <v>0</v>
      </c>
      <c r="E1279" s="89">
        <f t="shared" si="47"/>
        <v>4380000.0000000009</v>
      </c>
      <c r="F1279" s="66">
        <v>45558</v>
      </c>
      <c r="G1279" s="67" t="str">
        <f t="shared" si="48"/>
        <v>VENCIDO</v>
      </c>
      <c r="H1279" s="67" t="s">
        <v>499</v>
      </c>
      <c r="I1279" s="68" t="s">
        <v>442</v>
      </c>
    </row>
    <row r="1280" spans="2:9">
      <c r="B1280" s="1" t="s">
        <v>290</v>
      </c>
      <c r="C1280" s="74">
        <v>4720000.0000000009</v>
      </c>
      <c r="D1280" s="94">
        <v>0</v>
      </c>
      <c r="E1280" s="89">
        <f t="shared" si="47"/>
        <v>4720000.0000000009</v>
      </c>
      <c r="F1280" s="66">
        <v>45558</v>
      </c>
      <c r="G1280" s="67" t="str">
        <f t="shared" si="48"/>
        <v>VENCIDO</v>
      </c>
      <c r="H1280" s="67" t="s">
        <v>499</v>
      </c>
      <c r="I1280" s="68" t="s">
        <v>442</v>
      </c>
    </row>
    <row r="1281" spans="2:9">
      <c r="B1281" s="1" t="s">
        <v>290</v>
      </c>
      <c r="C1281" s="74">
        <v>4019999.9999999963</v>
      </c>
      <c r="D1281" s="94">
        <v>0</v>
      </c>
      <c r="E1281" s="89">
        <f t="shared" si="47"/>
        <v>4019999.9999999963</v>
      </c>
      <c r="F1281" s="66">
        <v>45564</v>
      </c>
      <c r="G1281" s="67" t="str">
        <f t="shared" si="48"/>
        <v>VENCIDO</v>
      </c>
      <c r="H1281" s="67" t="s">
        <v>499</v>
      </c>
      <c r="I1281" s="68" t="s">
        <v>442</v>
      </c>
    </row>
    <row r="1282" spans="2:9">
      <c r="B1282" s="1" t="s">
        <v>291</v>
      </c>
      <c r="C1282" s="74">
        <v>750000.00000000023</v>
      </c>
      <c r="D1282" s="94">
        <v>0</v>
      </c>
      <c r="E1282" s="89">
        <f t="shared" si="47"/>
        <v>750000.00000000023</v>
      </c>
      <c r="F1282" s="66">
        <v>45340</v>
      </c>
      <c r="G1282" s="67" t="str">
        <f t="shared" si="48"/>
        <v>VENCIDO</v>
      </c>
      <c r="H1282" s="67" t="s">
        <v>650</v>
      </c>
      <c r="I1282" s="68" t="s">
        <v>443</v>
      </c>
    </row>
    <row r="1283" spans="2:9">
      <c r="B1283" s="1" t="s">
        <v>61</v>
      </c>
      <c r="C1283" s="74">
        <v>11479999.99999997</v>
      </c>
      <c r="D1283" s="94">
        <v>0</v>
      </c>
      <c r="E1283" s="89">
        <f t="shared" si="47"/>
        <v>11479999.99999997</v>
      </c>
      <c r="F1283" s="66">
        <v>45476</v>
      </c>
      <c r="G1283" s="67" t="str">
        <f t="shared" si="48"/>
        <v>VENCIDO</v>
      </c>
      <c r="H1283" s="67" t="s">
        <v>499</v>
      </c>
      <c r="I1283" s="68" t="s">
        <v>442</v>
      </c>
    </row>
    <row r="1284" spans="2:9">
      <c r="B1284" s="1" t="s">
        <v>516</v>
      </c>
      <c r="C1284" s="74">
        <v>44999.999999999985</v>
      </c>
      <c r="D1284" s="94">
        <v>0</v>
      </c>
      <c r="E1284" s="89">
        <f t="shared" si="47"/>
        <v>44999.999999999985</v>
      </c>
      <c r="F1284" s="66">
        <v>45536</v>
      </c>
      <c r="G1284" s="67" t="str">
        <f t="shared" si="48"/>
        <v>VENCIDO</v>
      </c>
      <c r="H1284" s="67" t="s">
        <v>499</v>
      </c>
      <c r="I1284" s="68" t="s">
        <v>442</v>
      </c>
    </row>
    <row r="1285" spans="2:9">
      <c r="B1285" s="1" t="s">
        <v>293</v>
      </c>
      <c r="C1285" s="74">
        <v>175000.00000000023</v>
      </c>
      <c r="D1285" s="94">
        <v>0</v>
      </c>
      <c r="E1285" s="89">
        <f t="shared" si="47"/>
        <v>175000.00000000023</v>
      </c>
      <c r="F1285" s="66">
        <v>44867</v>
      </c>
      <c r="G1285" s="67" t="str">
        <f t="shared" si="48"/>
        <v>VENCIDO</v>
      </c>
      <c r="H1285" s="67" t="s">
        <v>650</v>
      </c>
      <c r="I1285" s="68" t="s">
        <v>443</v>
      </c>
    </row>
    <row r="1286" spans="2:9">
      <c r="B1286" s="1" t="s">
        <v>293</v>
      </c>
      <c r="C1286" s="74">
        <v>349999.99999999971</v>
      </c>
      <c r="D1286" s="94">
        <v>0</v>
      </c>
      <c r="E1286" s="89">
        <f t="shared" si="47"/>
        <v>349999.99999999971</v>
      </c>
      <c r="F1286" s="66">
        <v>45232</v>
      </c>
      <c r="G1286" s="67" t="str">
        <f t="shared" si="48"/>
        <v>VENCIDO</v>
      </c>
      <c r="H1286" s="67" t="s">
        <v>650</v>
      </c>
      <c r="I1286" s="68" t="s">
        <v>443</v>
      </c>
    </row>
    <row r="1287" spans="2:9">
      <c r="B1287" s="1" t="s">
        <v>293</v>
      </c>
      <c r="C1287" s="74">
        <v>972500</v>
      </c>
      <c r="D1287" s="94">
        <v>0</v>
      </c>
      <c r="E1287" s="89">
        <f t="shared" si="47"/>
        <v>972500</v>
      </c>
      <c r="F1287" s="66">
        <v>44867</v>
      </c>
      <c r="G1287" s="67" t="str">
        <f t="shared" si="48"/>
        <v>VENCIDO</v>
      </c>
      <c r="H1287" s="67" t="s">
        <v>650</v>
      </c>
      <c r="I1287" s="68" t="s">
        <v>443</v>
      </c>
    </row>
    <row r="1288" spans="2:9">
      <c r="B1288" s="1" t="s">
        <v>293</v>
      </c>
      <c r="C1288" s="74">
        <v>205999.99999999974</v>
      </c>
      <c r="D1288" s="94">
        <v>0</v>
      </c>
      <c r="E1288" s="89">
        <f t="shared" si="47"/>
        <v>205999.99999999974</v>
      </c>
      <c r="F1288" s="66">
        <v>44870</v>
      </c>
      <c r="G1288" s="67" t="str">
        <f t="shared" si="48"/>
        <v>VENCIDO</v>
      </c>
      <c r="H1288" s="67" t="s">
        <v>650</v>
      </c>
      <c r="I1288" s="68" t="s">
        <v>443</v>
      </c>
    </row>
    <row r="1289" spans="2:9">
      <c r="B1289" s="1" t="s">
        <v>293</v>
      </c>
      <c r="C1289" s="74">
        <v>115899.99999999991</v>
      </c>
      <c r="D1289" s="94">
        <v>0</v>
      </c>
      <c r="E1289" s="89">
        <f t="shared" si="47"/>
        <v>115899.99999999991</v>
      </c>
      <c r="F1289" s="66">
        <v>44872</v>
      </c>
      <c r="G1289" s="67" t="str">
        <f t="shared" si="48"/>
        <v>VENCIDO</v>
      </c>
      <c r="H1289" s="67" t="s">
        <v>650</v>
      </c>
      <c r="I1289" s="68" t="s">
        <v>443</v>
      </c>
    </row>
    <row r="1290" spans="2:9">
      <c r="B1290" s="1" t="s">
        <v>293</v>
      </c>
      <c r="C1290" s="74">
        <v>135000.00000000003</v>
      </c>
      <c r="D1290" s="94">
        <v>0</v>
      </c>
      <c r="E1290" s="89">
        <f t="shared" si="47"/>
        <v>135000.00000000003</v>
      </c>
      <c r="F1290" s="66">
        <v>45049</v>
      </c>
      <c r="G1290" s="67" t="str">
        <f t="shared" si="48"/>
        <v>VENCIDO</v>
      </c>
      <c r="H1290" s="67" t="s">
        <v>650</v>
      </c>
      <c r="I1290" s="68" t="s">
        <v>443</v>
      </c>
    </row>
    <row r="1291" spans="2:9">
      <c r="B1291" s="1" t="s">
        <v>294</v>
      </c>
      <c r="C1291" s="74">
        <v>101399.99999999969</v>
      </c>
      <c r="D1291" s="94">
        <v>0</v>
      </c>
      <c r="E1291" s="89">
        <f t="shared" si="47"/>
        <v>101399.99999999969</v>
      </c>
      <c r="F1291" s="66">
        <v>45458</v>
      </c>
      <c r="G1291" s="67" t="str">
        <f t="shared" si="48"/>
        <v>VENCIDO</v>
      </c>
      <c r="H1291" s="67" t="s">
        <v>650</v>
      </c>
      <c r="I1291" s="68" t="s">
        <v>443</v>
      </c>
    </row>
    <row r="1292" spans="2:9">
      <c r="B1292" s="1" t="s">
        <v>517</v>
      </c>
      <c r="C1292" s="74">
        <v>3090000.0000000033</v>
      </c>
      <c r="D1292" s="94">
        <v>0</v>
      </c>
      <c r="E1292" s="89">
        <f t="shared" si="47"/>
        <v>3090000.0000000033</v>
      </c>
      <c r="F1292" s="66">
        <v>45498</v>
      </c>
      <c r="G1292" s="67" t="str">
        <f t="shared" si="48"/>
        <v>VENCIDO</v>
      </c>
      <c r="H1292" s="67" t="s">
        <v>499</v>
      </c>
      <c r="I1292" s="68" t="s">
        <v>442</v>
      </c>
    </row>
    <row r="1293" spans="2:9">
      <c r="B1293" s="65" t="s">
        <v>295</v>
      </c>
      <c r="C1293" s="74">
        <v>975000.00000000373</v>
      </c>
      <c r="D1293" s="94">
        <v>0</v>
      </c>
      <c r="E1293" s="89">
        <f t="shared" ref="E1293:E1356" si="49">+C1293</f>
        <v>975000.00000000373</v>
      </c>
      <c r="F1293" s="66">
        <v>45549</v>
      </c>
      <c r="G1293" s="67" t="str">
        <f t="shared" si="48"/>
        <v>VENCIDO</v>
      </c>
      <c r="H1293" s="67" t="s">
        <v>650</v>
      </c>
      <c r="I1293" s="68" t="s">
        <v>443</v>
      </c>
    </row>
    <row r="1294" spans="2:9">
      <c r="B1294" s="1" t="s">
        <v>62</v>
      </c>
      <c r="C1294" s="74">
        <v>11740517.000000009</v>
      </c>
      <c r="D1294" s="94">
        <v>0</v>
      </c>
      <c r="E1294" s="89">
        <f t="shared" si="49"/>
        <v>11740517.000000009</v>
      </c>
      <c r="F1294" s="66">
        <v>44537</v>
      </c>
      <c r="G1294" s="67" t="str">
        <f t="shared" si="48"/>
        <v>VENCIDO</v>
      </c>
      <c r="H1294" s="67" t="s">
        <v>499</v>
      </c>
      <c r="I1294" s="68" t="s">
        <v>442</v>
      </c>
    </row>
    <row r="1295" spans="2:9">
      <c r="B1295" s="1" t="s">
        <v>62</v>
      </c>
      <c r="C1295" s="74">
        <v>9078253.9999999981</v>
      </c>
      <c r="D1295" s="94">
        <v>0</v>
      </c>
      <c r="E1295" s="89">
        <f t="shared" si="49"/>
        <v>9078253.9999999981</v>
      </c>
      <c r="F1295" s="66">
        <v>44681</v>
      </c>
      <c r="G1295" s="67" t="str">
        <f t="shared" si="48"/>
        <v>VENCIDO</v>
      </c>
      <c r="H1295" s="67" t="s">
        <v>499</v>
      </c>
      <c r="I1295" s="68" t="s">
        <v>442</v>
      </c>
    </row>
    <row r="1296" spans="2:9">
      <c r="B1296" s="1" t="s">
        <v>62</v>
      </c>
      <c r="C1296" s="74">
        <v>1287921.9999999995</v>
      </c>
      <c r="D1296" s="94">
        <v>0</v>
      </c>
      <c r="E1296" s="89">
        <f t="shared" si="49"/>
        <v>1287921.9999999995</v>
      </c>
      <c r="F1296" s="66">
        <v>44703</v>
      </c>
      <c r="G1296" s="67" t="str">
        <f t="shared" si="48"/>
        <v>VENCIDO</v>
      </c>
      <c r="H1296" s="67" t="s">
        <v>499</v>
      </c>
      <c r="I1296" s="68" t="s">
        <v>442</v>
      </c>
    </row>
    <row r="1297" spans="2:9">
      <c r="B1297" s="1" t="s">
        <v>62</v>
      </c>
      <c r="C1297" s="74">
        <v>805798.99999999884</v>
      </c>
      <c r="D1297" s="94">
        <v>0</v>
      </c>
      <c r="E1297" s="89">
        <f t="shared" si="49"/>
        <v>805798.99999999884</v>
      </c>
      <c r="F1297" s="66">
        <v>45381</v>
      </c>
      <c r="G1297" s="67" t="str">
        <f t="shared" si="48"/>
        <v>VENCIDO</v>
      </c>
      <c r="H1297" s="67" t="s">
        <v>499</v>
      </c>
      <c r="I1297" s="68" t="s">
        <v>445</v>
      </c>
    </row>
    <row r="1298" spans="2:9">
      <c r="B1298" s="1" t="s">
        <v>62</v>
      </c>
      <c r="C1298" s="74">
        <v>2249833.9999999995</v>
      </c>
      <c r="D1298" s="94">
        <v>0</v>
      </c>
      <c r="E1298" s="89">
        <f t="shared" si="49"/>
        <v>2249833.9999999995</v>
      </c>
      <c r="F1298" s="66">
        <v>45525</v>
      </c>
      <c r="G1298" s="67" t="str">
        <f t="shared" si="48"/>
        <v>VENCIDO</v>
      </c>
      <c r="H1298" s="67" t="s">
        <v>650</v>
      </c>
      <c r="I1298" s="68" t="s">
        <v>443</v>
      </c>
    </row>
    <row r="1299" spans="2:9">
      <c r="B1299" s="1" t="s">
        <v>296</v>
      </c>
      <c r="C1299" s="74">
        <v>3999999.9999999981</v>
      </c>
      <c r="D1299" s="94">
        <v>0</v>
      </c>
      <c r="E1299" s="89">
        <f t="shared" si="49"/>
        <v>3999999.9999999981</v>
      </c>
      <c r="F1299" s="66">
        <v>45425</v>
      </c>
      <c r="G1299" s="67" t="str">
        <f t="shared" si="48"/>
        <v>VENCIDO</v>
      </c>
      <c r="H1299" s="67" t="s">
        <v>499</v>
      </c>
      <c r="I1299" s="68" t="s">
        <v>442</v>
      </c>
    </row>
    <row r="1300" spans="2:9">
      <c r="B1300" s="1" t="s">
        <v>297</v>
      </c>
      <c r="C1300" s="74">
        <v>3620000.0000000014</v>
      </c>
      <c r="D1300" s="94">
        <v>0</v>
      </c>
      <c r="E1300" s="89">
        <f t="shared" si="49"/>
        <v>3620000.0000000014</v>
      </c>
      <c r="F1300" s="66">
        <v>45094</v>
      </c>
      <c r="G1300" s="67" t="str">
        <f t="shared" si="48"/>
        <v>VENCIDO</v>
      </c>
      <c r="H1300" s="67" t="s">
        <v>499</v>
      </c>
      <c r="I1300" s="68" t="s">
        <v>442</v>
      </c>
    </row>
    <row r="1301" spans="2:9">
      <c r="B1301" s="1" t="s">
        <v>297</v>
      </c>
      <c r="C1301" s="74">
        <v>18372999.999999959</v>
      </c>
      <c r="D1301" s="94">
        <v>0</v>
      </c>
      <c r="E1301" s="89">
        <f t="shared" si="49"/>
        <v>18372999.999999959</v>
      </c>
      <c r="F1301" s="66">
        <v>45260</v>
      </c>
      <c r="G1301" s="67" t="str">
        <f t="shared" si="48"/>
        <v>VENCIDO</v>
      </c>
      <c r="H1301" s="67" t="s">
        <v>499</v>
      </c>
      <c r="I1301" s="68" t="s">
        <v>445</v>
      </c>
    </row>
    <row r="1302" spans="2:9">
      <c r="B1302" s="1" t="s">
        <v>297</v>
      </c>
      <c r="C1302" s="74">
        <v>3863000.0000000042</v>
      </c>
      <c r="D1302" s="94">
        <v>0</v>
      </c>
      <c r="E1302" s="89">
        <f t="shared" si="49"/>
        <v>3863000.0000000042</v>
      </c>
      <c r="F1302" s="66">
        <v>45305</v>
      </c>
      <c r="G1302" s="67" t="str">
        <f t="shared" si="48"/>
        <v>VENCIDO</v>
      </c>
      <c r="H1302" s="67" t="s">
        <v>499</v>
      </c>
      <c r="I1302" s="68" t="s">
        <v>442</v>
      </c>
    </row>
    <row r="1303" spans="2:9">
      <c r="B1303" s="1" t="s">
        <v>297</v>
      </c>
      <c r="C1303" s="74">
        <v>3863000.0000000042</v>
      </c>
      <c r="D1303" s="94">
        <v>0</v>
      </c>
      <c r="E1303" s="89">
        <f t="shared" si="49"/>
        <v>3863000.0000000042</v>
      </c>
      <c r="F1303" s="66">
        <v>45308</v>
      </c>
      <c r="G1303" s="67" t="str">
        <f t="shared" si="48"/>
        <v>VENCIDO</v>
      </c>
      <c r="H1303" s="67" t="s">
        <v>499</v>
      </c>
      <c r="I1303" s="68" t="s">
        <v>442</v>
      </c>
    </row>
    <row r="1304" spans="2:9">
      <c r="B1304" s="1" t="s">
        <v>297</v>
      </c>
      <c r="C1304" s="74">
        <v>3234000.0000000028</v>
      </c>
      <c r="D1304" s="94">
        <v>0</v>
      </c>
      <c r="E1304" s="89">
        <f t="shared" si="49"/>
        <v>3234000.0000000028</v>
      </c>
      <c r="F1304" s="66">
        <v>45434</v>
      </c>
      <c r="G1304" s="67" t="str">
        <f t="shared" si="48"/>
        <v>VENCIDO</v>
      </c>
      <c r="H1304" s="67" t="s">
        <v>499</v>
      </c>
      <c r="I1304" s="68" t="s">
        <v>442</v>
      </c>
    </row>
    <row r="1305" spans="2:9">
      <c r="B1305" s="1" t="s">
        <v>298</v>
      </c>
      <c r="C1305" s="74">
        <v>1449999.9999999988</v>
      </c>
      <c r="D1305" s="94">
        <v>0</v>
      </c>
      <c r="E1305" s="89">
        <f t="shared" si="49"/>
        <v>1449999.9999999988</v>
      </c>
      <c r="F1305" s="66">
        <v>45485</v>
      </c>
      <c r="G1305" s="67" t="str">
        <f t="shared" si="48"/>
        <v>VENCIDO</v>
      </c>
      <c r="H1305" s="67" t="s">
        <v>499</v>
      </c>
      <c r="I1305" s="68" t="s">
        <v>442</v>
      </c>
    </row>
    <row r="1306" spans="2:9">
      <c r="B1306" s="1" t="s">
        <v>298</v>
      </c>
      <c r="C1306" s="74">
        <v>4489999.9999999991</v>
      </c>
      <c r="D1306" s="94">
        <v>0</v>
      </c>
      <c r="E1306" s="89">
        <f t="shared" si="49"/>
        <v>4489999.9999999991</v>
      </c>
      <c r="F1306" s="66">
        <v>45485</v>
      </c>
      <c r="G1306" s="67" t="str">
        <f t="shared" si="48"/>
        <v>VENCIDO</v>
      </c>
      <c r="H1306" s="67" t="s">
        <v>499</v>
      </c>
      <c r="I1306" s="68" t="s">
        <v>442</v>
      </c>
    </row>
    <row r="1307" spans="2:9">
      <c r="B1307" s="65" t="s">
        <v>298</v>
      </c>
      <c r="C1307" s="74">
        <v>231999.99999999965</v>
      </c>
      <c r="D1307" s="94">
        <v>0</v>
      </c>
      <c r="E1307" s="89">
        <f t="shared" si="49"/>
        <v>231999.99999999965</v>
      </c>
      <c r="F1307" s="66">
        <v>45485</v>
      </c>
      <c r="G1307" s="67" t="str">
        <f t="shared" si="48"/>
        <v>VENCIDO</v>
      </c>
      <c r="H1307" s="67" t="s">
        <v>499</v>
      </c>
      <c r="I1307" s="68" t="s">
        <v>442</v>
      </c>
    </row>
    <row r="1308" spans="2:9">
      <c r="B1308" s="1" t="s">
        <v>298</v>
      </c>
      <c r="C1308" s="74">
        <v>740000.00000000035</v>
      </c>
      <c r="D1308" s="94">
        <v>0</v>
      </c>
      <c r="E1308" s="89">
        <f t="shared" si="49"/>
        <v>740000.00000000035</v>
      </c>
      <c r="F1308" s="66">
        <v>45479</v>
      </c>
      <c r="G1308" s="67" t="str">
        <f t="shared" si="48"/>
        <v>VENCIDO</v>
      </c>
      <c r="H1308" s="67" t="s">
        <v>499</v>
      </c>
      <c r="I1308" s="68" t="s">
        <v>442</v>
      </c>
    </row>
    <row r="1309" spans="2:9">
      <c r="B1309" s="1" t="s">
        <v>298</v>
      </c>
      <c r="C1309" s="74">
        <v>129999.99999999971</v>
      </c>
      <c r="D1309" s="94">
        <v>0</v>
      </c>
      <c r="E1309" s="89">
        <f t="shared" si="49"/>
        <v>129999.99999999971</v>
      </c>
      <c r="F1309" s="66">
        <v>45506</v>
      </c>
      <c r="G1309" s="67" t="str">
        <f t="shared" si="48"/>
        <v>VENCIDO</v>
      </c>
      <c r="H1309" s="67" t="s">
        <v>499</v>
      </c>
      <c r="I1309" s="68" t="s">
        <v>442</v>
      </c>
    </row>
    <row r="1310" spans="2:9">
      <c r="B1310" s="1" t="s">
        <v>298</v>
      </c>
      <c r="C1310" s="74">
        <v>49999.999999999993</v>
      </c>
      <c r="D1310" s="94">
        <v>0</v>
      </c>
      <c r="E1310" s="89">
        <f t="shared" si="49"/>
        <v>49999.999999999993</v>
      </c>
      <c r="F1310" s="66">
        <v>45509</v>
      </c>
      <c r="G1310" s="67" t="str">
        <f t="shared" si="48"/>
        <v>VENCIDO</v>
      </c>
      <c r="H1310" s="67" t="s">
        <v>499</v>
      </c>
      <c r="I1310" s="68" t="s">
        <v>442</v>
      </c>
    </row>
    <row r="1311" spans="2:9">
      <c r="B1311" s="1" t="s">
        <v>298</v>
      </c>
      <c r="C1311" s="74">
        <v>84000.000000000044</v>
      </c>
      <c r="D1311" s="94">
        <v>0</v>
      </c>
      <c r="E1311" s="89">
        <f t="shared" si="49"/>
        <v>84000.000000000044</v>
      </c>
      <c r="F1311" s="66">
        <v>45509</v>
      </c>
      <c r="G1311" s="67" t="str">
        <f t="shared" si="48"/>
        <v>VENCIDO</v>
      </c>
      <c r="H1311" s="67" t="s">
        <v>499</v>
      </c>
      <c r="I1311" s="68" t="s">
        <v>442</v>
      </c>
    </row>
    <row r="1312" spans="2:9">
      <c r="B1312" s="1" t="s">
        <v>298</v>
      </c>
      <c r="C1312" s="74">
        <v>3185000.0000000023</v>
      </c>
      <c r="D1312" s="94">
        <v>0</v>
      </c>
      <c r="E1312" s="89">
        <f t="shared" si="49"/>
        <v>3185000.0000000023</v>
      </c>
      <c r="F1312" s="66">
        <v>45516</v>
      </c>
      <c r="G1312" s="67" t="str">
        <f t="shared" si="48"/>
        <v>VENCIDO</v>
      </c>
      <c r="H1312" s="67" t="s">
        <v>499</v>
      </c>
      <c r="I1312" s="68" t="s">
        <v>442</v>
      </c>
    </row>
    <row r="1313" spans="2:9">
      <c r="B1313" s="1" t="s">
        <v>298</v>
      </c>
      <c r="C1313" s="74">
        <v>582000.00000000012</v>
      </c>
      <c r="D1313" s="94">
        <v>0</v>
      </c>
      <c r="E1313" s="89">
        <f t="shared" si="49"/>
        <v>582000.00000000012</v>
      </c>
      <c r="F1313" s="66">
        <v>45522</v>
      </c>
      <c r="G1313" s="67" t="str">
        <f t="shared" si="48"/>
        <v>VENCIDO</v>
      </c>
      <c r="H1313" s="67" t="s">
        <v>499</v>
      </c>
      <c r="I1313" s="68" t="s">
        <v>442</v>
      </c>
    </row>
    <row r="1314" spans="2:9">
      <c r="B1314" s="1" t="s">
        <v>199</v>
      </c>
      <c r="C1314" s="74">
        <v>0</v>
      </c>
      <c r="D1314" s="94">
        <v>1033.67</v>
      </c>
      <c r="E1314" s="89">
        <f t="shared" ref="E1314:E1315" si="50">+D1314*$C$7</f>
        <v>8059307.9193000002</v>
      </c>
      <c r="F1314" s="66">
        <v>45076</v>
      </c>
      <c r="G1314" s="67" t="str">
        <f t="shared" si="48"/>
        <v>VENCIDO</v>
      </c>
      <c r="H1314" s="67" t="s">
        <v>499</v>
      </c>
      <c r="I1314" s="68" t="s">
        <v>439</v>
      </c>
    </row>
    <row r="1315" spans="2:9">
      <c r="B1315" s="1" t="s">
        <v>199</v>
      </c>
      <c r="C1315" s="74">
        <v>0</v>
      </c>
      <c r="D1315" s="94">
        <v>313.01</v>
      </c>
      <c r="E1315" s="89">
        <f t="shared" si="50"/>
        <v>2440473.2379000001</v>
      </c>
      <c r="F1315" s="66">
        <v>45076</v>
      </c>
      <c r="G1315" s="67" t="str">
        <f t="shared" si="48"/>
        <v>VENCIDO</v>
      </c>
      <c r="H1315" s="67" t="s">
        <v>499</v>
      </c>
      <c r="I1315" s="68" t="s">
        <v>439</v>
      </c>
    </row>
    <row r="1316" spans="2:9">
      <c r="B1316" s="1" t="s">
        <v>298</v>
      </c>
      <c r="C1316" s="74">
        <v>11379999.999999981</v>
      </c>
      <c r="D1316" s="94">
        <v>0</v>
      </c>
      <c r="E1316" s="89">
        <f t="shared" si="49"/>
        <v>11379999.999999981</v>
      </c>
      <c r="F1316" s="66">
        <v>45523</v>
      </c>
      <c r="G1316" s="67" t="str">
        <f t="shared" si="48"/>
        <v>VENCIDO</v>
      </c>
      <c r="H1316" s="67" t="s">
        <v>499</v>
      </c>
      <c r="I1316" s="68" t="s">
        <v>442</v>
      </c>
    </row>
    <row r="1317" spans="2:9">
      <c r="B1317" s="1" t="s">
        <v>298</v>
      </c>
      <c r="C1317" s="74">
        <v>830000.00000000151</v>
      </c>
      <c r="D1317" s="94">
        <v>0</v>
      </c>
      <c r="E1317" s="89">
        <f t="shared" si="49"/>
        <v>830000.00000000151</v>
      </c>
      <c r="F1317" s="66">
        <v>45524</v>
      </c>
      <c r="G1317" s="67" t="str">
        <f t="shared" si="48"/>
        <v>VENCIDO</v>
      </c>
      <c r="H1317" s="67" t="s">
        <v>499</v>
      </c>
      <c r="I1317" s="68" t="s">
        <v>442</v>
      </c>
    </row>
    <row r="1318" spans="2:9">
      <c r="B1318" s="1" t="s">
        <v>298</v>
      </c>
      <c r="C1318" s="74">
        <v>949999.99999999814</v>
      </c>
      <c r="D1318" s="94">
        <v>0</v>
      </c>
      <c r="E1318" s="89">
        <f t="shared" si="49"/>
        <v>949999.99999999814</v>
      </c>
      <c r="F1318" s="66">
        <v>45541</v>
      </c>
      <c r="G1318" s="67" t="str">
        <f t="shared" si="48"/>
        <v>VENCIDO</v>
      </c>
      <c r="H1318" s="67" t="s">
        <v>499</v>
      </c>
      <c r="I1318" s="68" t="s">
        <v>442</v>
      </c>
    </row>
    <row r="1319" spans="2:9">
      <c r="B1319" s="1" t="s">
        <v>298</v>
      </c>
      <c r="C1319" s="74">
        <v>3113999.9999999981</v>
      </c>
      <c r="D1319" s="94">
        <v>0</v>
      </c>
      <c r="E1319" s="89">
        <f t="shared" si="49"/>
        <v>3113999.9999999981</v>
      </c>
      <c r="F1319" s="66">
        <v>45556</v>
      </c>
      <c r="G1319" s="67" t="str">
        <f t="shared" si="48"/>
        <v>VENCIDO</v>
      </c>
      <c r="H1319" s="67" t="s">
        <v>499</v>
      </c>
      <c r="I1319" s="68" t="s">
        <v>442</v>
      </c>
    </row>
    <row r="1320" spans="2:9">
      <c r="B1320" s="1" t="s">
        <v>298</v>
      </c>
      <c r="C1320" s="74">
        <v>677000</v>
      </c>
      <c r="D1320" s="94">
        <v>0</v>
      </c>
      <c r="E1320" s="89">
        <f t="shared" si="49"/>
        <v>677000</v>
      </c>
      <c r="F1320" s="66">
        <v>45555</v>
      </c>
      <c r="G1320" s="67" t="str">
        <f t="shared" si="48"/>
        <v>VENCIDO</v>
      </c>
      <c r="H1320" s="67" t="s">
        <v>499</v>
      </c>
      <c r="I1320" s="68" t="s">
        <v>442</v>
      </c>
    </row>
    <row r="1321" spans="2:9">
      <c r="B1321" s="1" t="s">
        <v>298</v>
      </c>
      <c r="C1321" s="74">
        <v>106000.00000000035</v>
      </c>
      <c r="D1321" s="94">
        <v>0</v>
      </c>
      <c r="E1321" s="89">
        <f t="shared" si="49"/>
        <v>106000.00000000035</v>
      </c>
      <c r="F1321" s="66">
        <v>45557</v>
      </c>
      <c r="G1321" s="67" t="str">
        <f t="shared" si="48"/>
        <v>VENCIDO</v>
      </c>
      <c r="H1321" s="67" t="s">
        <v>499</v>
      </c>
      <c r="I1321" s="68" t="s">
        <v>442</v>
      </c>
    </row>
    <row r="1322" spans="2:9">
      <c r="B1322" s="1" t="s">
        <v>177</v>
      </c>
      <c r="C1322" s="74">
        <v>6799999.9999999972</v>
      </c>
      <c r="D1322" s="94">
        <v>0</v>
      </c>
      <c r="E1322" s="89">
        <f t="shared" si="49"/>
        <v>6799999.9999999972</v>
      </c>
      <c r="F1322" s="66">
        <v>45252</v>
      </c>
      <c r="G1322" s="67" t="str">
        <f t="shared" si="48"/>
        <v>VENCIDO</v>
      </c>
      <c r="H1322" s="67" t="s">
        <v>499</v>
      </c>
      <c r="I1322" s="68" t="s">
        <v>442</v>
      </c>
    </row>
    <row r="1323" spans="2:9">
      <c r="B1323" s="1" t="s">
        <v>177</v>
      </c>
      <c r="C1323" s="74">
        <v>30857999.99999997</v>
      </c>
      <c r="D1323" s="94">
        <v>0</v>
      </c>
      <c r="E1323" s="89">
        <f t="shared" si="49"/>
        <v>30857999.99999997</v>
      </c>
      <c r="F1323" s="66">
        <v>45465</v>
      </c>
      <c r="G1323" s="67" t="str">
        <f t="shared" si="48"/>
        <v>VENCIDO</v>
      </c>
      <c r="H1323" s="67" t="s">
        <v>499</v>
      </c>
      <c r="I1323" s="68" t="s">
        <v>442</v>
      </c>
    </row>
    <row r="1324" spans="2:9">
      <c r="B1324" s="1" t="s">
        <v>177</v>
      </c>
      <c r="C1324" s="74">
        <v>7780000</v>
      </c>
      <c r="D1324" s="94">
        <v>0</v>
      </c>
      <c r="E1324" s="89">
        <f t="shared" si="49"/>
        <v>7780000</v>
      </c>
      <c r="F1324" s="66">
        <v>45443</v>
      </c>
      <c r="G1324" s="67" t="str">
        <f t="shared" si="48"/>
        <v>VENCIDO</v>
      </c>
      <c r="H1324" s="67" t="s">
        <v>499</v>
      </c>
      <c r="I1324" s="68" t="s">
        <v>442</v>
      </c>
    </row>
    <row r="1325" spans="2:9">
      <c r="B1325" s="1" t="s">
        <v>177</v>
      </c>
      <c r="C1325" s="74">
        <v>216000.00000000035</v>
      </c>
      <c r="D1325" s="94">
        <v>0</v>
      </c>
      <c r="E1325" s="89">
        <f t="shared" si="49"/>
        <v>216000.00000000035</v>
      </c>
      <c r="F1325" s="66">
        <v>45508</v>
      </c>
      <c r="G1325" s="67" t="str">
        <f t="shared" ref="G1325:G1388" si="51">+IF($C$6-F1325&gt;0,"VENCIDO","VIGENTE")</f>
        <v>VENCIDO</v>
      </c>
      <c r="H1325" s="67" t="s">
        <v>499</v>
      </c>
      <c r="I1325" s="68" t="s">
        <v>442</v>
      </c>
    </row>
    <row r="1326" spans="2:9">
      <c r="B1326" s="1" t="s">
        <v>299</v>
      </c>
      <c r="C1326" s="74">
        <v>1792937.9999999972</v>
      </c>
      <c r="D1326" s="94">
        <v>0</v>
      </c>
      <c r="E1326" s="89">
        <f t="shared" si="49"/>
        <v>1792937.9999999972</v>
      </c>
      <c r="F1326" s="66">
        <v>45046</v>
      </c>
      <c r="G1326" s="67" t="str">
        <f t="shared" si="51"/>
        <v>VENCIDO</v>
      </c>
      <c r="H1326" s="67" t="s">
        <v>499</v>
      </c>
      <c r="I1326" s="68" t="s">
        <v>442</v>
      </c>
    </row>
    <row r="1327" spans="2:9">
      <c r="B1327" s="1" t="s">
        <v>181</v>
      </c>
      <c r="C1327" s="74">
        <v>3996999.9999999967</v>
      </c>
      <c r="D1327" s="94">
        <v>0</v>
      </c>
      <c r="E1327" s="89">
        <f t="shared" si="49"/>
        <v>3996999.9999999967</v>
      </c>
      <c r="F1327" s="66">
        <v>44561</v>
      </c>
      <c r="G1327" s="67" t="str">
        <f t="shared" si="51"/>
        <v>VENCIDO</v>
      </c>
      <c r="H1327" s="67" t="s">
        <v>499</v>
      </c>
      <c r="I1327" s="68" t="s">
        <v>444</v>
      </c>
    </row>
    <row r="1328" spans="2:9">
      <c r="B1328" s="1" t="s">
        <v>181</v>
      </c>
      <c r="C1328" s="74">
        <v>2280000.0000000005</v>
      </c>
      <c r="D1328" s="94">
        <v>0</v>
      </c>
      <c r="E1328" s="89">
        <f t="shared" si="49"/>
        <v>2280000.0000000005</v>
      </c>
      <c r="F1328" s="66">
        <v>45459</v>
      </c>
      <c r="G1328" s="67" t="str">
        <f t="shared" si="51"/>
        <v>VENCIDO</v>
      </c>
      <c r="H1328" s="67" t="s">
        <v>499</v>
      </c>
      <c r="I1328" s="68" t="s">
        <v>442</v>
      </c>
    </row>
    <row r="1329" spans="2:9">
      <c r="B1329" s="1" t="s">
        <v>181</v>
      </c>
      <c r="C1329" s="74">
        <v>877000.00000000326</v>
      </c>
      <c r="D1329" s="94">
        <v>0</v>
      </c>
      <c r="E1329" s="89">
        <f t="shared" si="49"/>
        <v>877000.00000000326</v>
      </c>
      <c r="F1329" s="66">
        <v>45467</v>
      </c>
      <c r="G1329" s="67" t="str">
        <f t="shared" si="51"/>
        <v>VENCIDO</v>
      </c>
      <c r="H1329" s="67" t="s">
        <v>499</v>
      </c>
      <c r="I1329" s="68" t="s">
        <v>442</v>
      </c>
    </row>
    <row r="1330" spans="2:9">
      <c r="B1330" s="1" t="s">
        <v>181</v>
      </c>
      <c r="C1330" s="74">
        <v>679999.99999999977</v>
      </c>
      <c r="D1330" s="94">
        <v>0</v>
      </c>
      <c r="E1330" s="89">
        <f t="shared" si="49"/>
        <v>679999.99999999977</v>
      </c>
      <c r="F1330" s="66">
        <v>45467</v>
      </c>
      <c r="G1330" s="67" t="str">
        <f t="shared" si="51"/>
        <v>VENCIDO</v>
      </c>
      <c r="H1330" s="67" t="s">
        <v>499</v>
      </c>
      <c r="I1330" s="68" t="s">
        <v>442</v>
      </c>
    </row>
    <row r="1331" spans="2:9">
      <c r="B1331" s="1" t="s">
        <v>181</v>
      </c>
      <c r="C1331" s="74">
        <v>3434000</v>
      </c>
      <c r="D1331" s="94">
        <v>0</v>
      </c>
      <c r="E1331" s="89">
        <f t="shared" si="49"/>
        <v>3434000</v>
      </c>
      <c r="F1331" s="66">
        <v>45467</v>
      </c>
      <c r="G1331" s="67" t="str">
        <f t="shared" si="51"/>
        <v>VENCIDO</v>
      </c>
      <c r="H1331" s="67" t="s">
        <v>499</v>
      </c>
      <c r="I1331" s="68" t="s">
        <v>442</v>
      </c>
    </row>
    <row r="1332" spans="2:9">
      <c r="B1332" s="1" t="s">
        <v>181</v>
      </c>
      <c r="C1332" s="74">
        <v>2335000.0000000028</v>
      </c>
      <c r="D1332" s="94">
        <v>0</v>
      </c>
      <c r="E1332" s="89">
        <f t="shared" si="49"/>
        <v>2335000.0000000028</v>
      </c>
      <c r="F1332" s="66">
        <v>45467</v>
      </c>
      <c r="G1332" s="67" t="str">
        <f t="shared" si="51"/>
        <v>VENCIDO</v>
      </c>
      <c r="H1332" s="67" t="s">
        <v>499</v>
      </c>
      <c r="I1332" s="68" t="s">
        <v>442</v>
      </c>
    </row>
    <row r="1333" spans="2:9">
      <c r="B1333" s="1" t="s">
        <v>181</v>
      </c>
      <c r="C1333" s="74">
        <v>1590000.0000000016</v>
      </c>
      <c r="D1333" s="94">
        <v>0</v>
      </c>
      <c r="E1333" s="89">
        <f t="shared" si="49"/>
        <v>1590000.0000000016</v>
      </c>
      <c r="F1333" s="66">
        <v>45467</v>
      </c>
      <c r="G1333" s="67" t="str">
        <f t="shared" si="51"/>
        <v>VENCIDO</v>
      </c>
      <c r="H1333" s="67" t="s">
        <v>499</v>
      </c>
      <c r="I1333" s="68" t="s">
        <v>442</v>
      </c>
    </row>
    <row r="1334" spans="2:9">
      <c r="B1334" s="1" t="s">
        <v>181</v>
      </c>
      <c r="C1334" s="74">
        <v>465000</v>
      </c>
      <c r="D1334" s="94">
        <v>0</v>
      </c>
      <c r="E1334" s="89">
        <f t="shared" si="49"/>
        <v>465000</v>
      </c>
      <c r="F1334" s="66">
        <v>45436</v>
      </c>
      <c r="G1334" s="67" t="str">
        <f t="shared" si="51"/>
        <v>VENCIDO</v>
      </c>
      <c r="H1334" s="67" t="s">
        <v>499</v>
      </c>
      <c r="I1334" s="68" t="s">
        <v>442</v>
      </c>
    </row>
    <row r="1335" spans="2:9">
      <c r="B1335" s="1" t="s">
        <v>181</v>
      </c>
      <c r="C1335" s="74">
        <v>360000.00000000035</v>
      </c>
      <c r="D1335" s="94">
        <v>0</v>
      </c>
      <c r="E1335" s="89">
        <f t="shared" si="49"/>
        <v>360000.00000000035</v>
      </c>
      <c r="F1335" s="66">
        <v>45467</v>
      </c>
      <c r="G1335" s="67" t="str">
        <f t="shared" si="51"/>
        <v>VENCIDO</v>
      </c>
      <c r="H1335" s="67" t="s">
        <v>499</v>
      </c>
      <c r="I1335" s="68" t="s">
        <v>442</v>
      </c>
    </row>
    <row r="1336" spans="2:9">
      <c r="B1336" s="1" t="s">
        <v>181</v>
      </c>
      <c r="C1336" s="74">
        <v>770000</v>
      </c>
      <c r="D1336" s="94">
        <v>0</v>
      </c>
      <c r="E1336" s="89">
        <f t="shared" si="49"/>
        <v>770000</v>
      </c>
      <c r="F1336" s="66">
        <v>45471</v>
      </c>
      <c r="G1336" s="67" t="str">
        <f t="shared" si="51"/>
        <v>VENCIDO</v>
      </c>
      <c r="H1336" s="67" t="s">
        <v>499</v>
      </c>
      <c r="I1336" s="68" t="s">
        <v>442</v>
      </c>
    </row>
    <row r="1337" spans="2:9">
      <c r="B1337" s="1" t="s">
        <v>181</v>
      </c>
      <c r="C1337" s="74">
        <v>29999.999999999964</v>
      </c>
      <c r="D1337" s="94">
        <v>0</v>
      </c>
      <c r="E1337" s="89">
        <f t="shared" si="49"/>
        <v>29999.999999999964</v>
      </c>
      <c r="F1337" s="66">
        <v>45473</v>
      </c>
      <c r="G1337" s="67" t="str">
        <f t="shared" si="51"/>
        <v>VENCIDO</v>
      </c>
      <c r="H1337" s="67" t="s">
        <v>499</v>
      </c>
      <c r="I1337" s="68" t="s">
        <v>442</v>
      </c>
    </row>
    <row r="1338" spans="2:9">
      <c r="B1338" s="1" t="s">
        <v>181</v>
      </c>
      <c r="C1338" s="74">
        <v>2020000.0000000012</v>
      </c>
      <c r="D1338" s="94">
        <v>0</v>
      </c>
      <c r="E1338" s="89">
        <f t="shared" si="49"/>
        <v>2020000.0000000012</v>
      </c>
      <c r="F1338" s="66">
        <v>45473</v>
      </c>
      <c r="G1338" s="67" t="str">
        <f t="shared" si="51"/>
        <v>VENCIDO</v>
      </c>
      <c r="H1338" s="67" t="s">
        <v>499</v>
      </c>
      <c r="I1338" s="68" t="s">
        <v>442</v>
      </c>
    </row>
    <row r="1339" spans="2:9">
      <c r="B1339" s="1" t="s">
        <v>181</v>
      </c>
      <c r="C1339" s="74">
        <v>1489000</v>
      </c>
      <c r="D1339" s="94">
        <v>0</v>
      </c>
      <c r="E1339" s="89">
        <f t="shared" si="49"/>
        <v>1489000</v>
      </c>
      <c r="F1339" s="66">
        <v>45493</v>
      </c>
      <c r="G1339" s="67" t="str">
        <f t="shared" si="51"/>
        <v>VENCIDO</v>
      </c>
      <c r="H1339" s="67" t="s">
        <v>499</v>
      </c>
      <c r="I1339" s="68" t="s">
        <v>442</v>
      </c>
    </row>
    <row r="1340" spans="2:9">
      <c r="B1340" s="1" t="s">
        <v>181</v>
      </c>
      <c r="C1340" s="74">
        <v>789999.99999999732</v>
      </c>
      <c r="D1340" s="94">
        <v>0</v>
      </c>
      <c r="E1340" s="89">
        <f t="shared" si="49"/>
        <v>789999.99999999732</v>
      </c>
      <c r="F1340" s="66">
        <v>45479</v>
      </c>
      <c r="G1340" s="67" t="str">
        <f t="shared" si="51"/>
        <v>VENCIDO</v>
      </c>
      <c r="H1340" s="67" t="s">
        <v>499</v>
      </c>
      <c r="I1340" s="68" t="s">
        <v>442</v>
      </c>
    </row>
    <row r="1341" spans="2:9">
      <c r="B1341" s="1" t="s">
        <v>181</v>
      </c>
      <c r="C1341" s="74">
        <v>104999.99999999968</v>
      </c>
      <c r="D1341" s="94">
        <v>0</v>
      </c>
      <c r="E1341" s="89">
        <f t="shared" si="49"/>
        <v>104999.99999999968</v>
      </c>
      <c r="F1341" s="66">
        <v>45481</v>
      </c>
      <c r="G1341" s="67" t="str">
        <f t="shared" si="51"/>
        <v>VENCIDO</v>
      </c>
      <c r="H1341" s="67" t="s">
        <v>499</v>
      </c>
      <c r="I1341" s="68" t="s">
        <v>442</v>
      </c>
    </row>
    <row r="1342" spans="2:9">
      <c r="B1342" s="1" t="s">
        <v>181</v>
      </c>
      <c r="C1342" s="74">
        <v>559999.99999999977</v>
      </c>
      <c r="D1342" s="94">
        <v>0</v>
      </c>
      <c r="E1342" s="89">
        <f t="shared" si="49"/>
        <v>559999.99999999977</v>
      </c>
      <c r="F1342" s="66">
        <v>45486</v>
      </c>
      <c r="G1342" s="67" t="str">
        <f t="shared" si="51"/>
        <v>VENCIDO</v>
      </c>
      <c r="H1342" s="67" t="s">
        <v>499</v>
      </c>
      <c r="I1342" s="68" t="s">
        <v>442</v>
      </c>
    </row>
    <row r="1343" spans="2:9">
      <c r="B1343" s="1" t="s">
        <v>181</v>
      </c>
      <c r="C1343" s="74">
        <v>2356999.9999999995</v>
      </c>
      <c r="D1343" s="94">
        <v>0</v>
      </c>
      <c r="E1343" s="89">
        <f t="shared" si="49"/>
        <v>2356999.9999999995</v>
      </c>
      <c r="F1343" s="66">
        <v>45491</v>
      </c>
      <c r="G1343" s="67" t="str">
        <f t="shared" si="51"/>
        <v>VENCIDO</v>
      </c>
      <c r="H1343" s="67" t="s">
        <v>499</v>
      </c>
      <c r="I1343" s="68" t="s">
        <v>442</v>
      </c>
    </row>
    <row r="1344" spans="2:9">
      <c r="B1344" s="1" t="s">
        <v>181</v>
      </c>
      <c r="C1344" s="74">
        <v>260000.00000000017</v>
      </c>
      <c r="D1344" s="94">
        <v>0</v>
      </c>
      <c r="E1344" s="89">
        <f t="shared" si="49"/>
        <v>260000.00000000017</v>
      </c>
      <c r="F1344" s="66">
        <v>45464</v>
      </c>
      <c r="G1344" s="67" t="str">
        <f t="shared" si="51"/>
        <v>VENCIDO</v>
      </c>
      <c r="H1344" s="67" t="s">
        <v>499</v>
      </c>
      <c r="I1344" s="68" t="s">
        <v>442</v>
      </c>
    </row>
    <row r="1345" spans="2:9">
      <c r="B1345" s="65" t="s">
        <v>181</v>
      </c>
      <c r="C1345" s="74">
        <v>387000.00000000017</v>
      </c>
      <c r="D1345" s="94">
        <v>0</v>
      </c>
      <c r="E1345" s="89">
        <f t="shared" si="49"/>
        <v>387000.00000000017</v>
      </c>
      <c r="F1345" s="66">
        <v>45472</v>
      </c>
      <c r="G1345" s="67" t="str">
        <f t="shared" si="51"/>
        <v>VENCIDO</v>
      </c>
      <c r="H1345" s="67" t="s">
        <v>499</v>
      </c>
      <c r="I1345" s="68" t="s">
        <v>442</v>
      </c>
    </row>
    <row r="1346" spans="2:9">
      <c r="B1346" s="1" t="s">
        <v>300</v>
      </c>
      <c r="C1346" s="74">
        <v>1124500</v>
      </c>
      <c r="D1346" s="94">
        <v>0</v>
      </c>
      <c r="E1346" s="89">
        <f t="shared" si="49"/>
        <v>1124500</v>
      </c>
      <c r="F1346" s="66">
        <v>45486</v>
      </c>
      <c r="G1346" s="67" t="str">
        <f t="shared" si="51"/>
        <v>VENCIDO</v>
      </c>
      <c r="H1346" s="67" t="s">
        <v>499</v>
      </c>
      <c r="I1346" s="68" t="s">
        <v>442</v>
      </c>
    </row>
    <row r="1347" spans="2:9">
      <c r="B1347" s="1" t="s">
        <v>300</v>
      </c>
      <c r="C1347" s="74">
        <v>29999.999999999964</v>
      </c>
      <c r="D1347" s="94">
        <v>0</v>
      </c>
      <c r="E1347" s="89">
        <f t="shared" si="49"/>
        <v>29999.999999999964</v>
      </c>
      <c r="F1347" s="66">
        <v>45476</v>
      </c>
      <c r="G1347" s="67" t="str">
        <f t="shared" si="51"/>
        <v>VENCIDO</v>
      </c>
      <c r="H1347" s="67" t="s">
        <v>499</v>
      </c>
      <c r="I1347" s="68" t="s">
        <v>442</v>
      </c>
    </row>
    <row r="1348" spans="2:9">
      <c r="B1348" s="1" t="s">
        <v>300</v>
      </c>
      <c r="C1348" s="74">
        <v>1850000.0000000009</v>
      </c>
      <c r="D1348" s="94">
        <v>0</v>
      </c>
      <c r="E1348" s="89">
        <f t="shared" si="49"/>
        <v>1850000.0000000009</v>
      </c>
      <c r="F1348" s="66">
        <v>45476</v>
      </c>
      <c r="G1348" s="67" t="str">
        <f t="shared" si="51"/>
        <v>VENCIDO</v>
      </c>
      <c r="H1348" s="67" t="s">
        <v>499</v>
      </c>
      <c r="I1348" s="68" t="s">
        <v>442</v>
      </c>
    </row>
    <row r="1349" spans="2:9">
      <c r="B1349" s="1" t="s">
        <v>300</v>
      </c>
      <c r="C1349" s="74">
        <v>8028854.0000000065</v>
      </c>
      <c r="D1349" s="94">
        <v>0</v>
      </c>
      <c r="E1349" s="89">
        <f t="shared" si="49"/>
        <v>8028854.0000000065</v>
      </c>
      <c r="F1349" s="66">
        <v>45490</v>
      </c>
      <c r="G1349" s="67" t="str">
        <f t="shared" si="51"/>
        <v>VENCIDO</v>
      </c>
      <c r="H1349" s="67" t="s">
        <v>499</v>
      </c>
      <c r="I1349" s="68" t="s">
        <v>442</v>
      </c>
    </row>
    <row r="1350" spans="2:9">
      <c r="B1350" s="1" t="s">
        <v>300</v>
      </c>
      <c r="C1350" s="74">
        <v>3742959.9999999977</v>
      </c>
      <c r="D1350" s="94">
        <v>0</v>
      </c>
      <c r="E1350" s="89">
        <f t="shared" si="49"/>
        <v>3742959.9999999977</v>
      </c>
      <c r="F1350" s="66">
        <v>45467</v>
      </c>
      <c r="G1350" s="67" t="str">
        <f t="shared" si="51"/>
        <v>VENCIDO</v>
      </c>
      <c r="H1350" s="67" t="s">
        <v>499</v>
      </c>
      <c r="I1350" s="68" t="s">
        <v>442</v>
      </c>
    </row>
    <row r="1351" spans="2:9">
      <c r="B1351" s="1" t="s">
        <v>300</v>
      </c>
      <c r="C1351" s="74">
        <v>286000.00000000017</v>
      </c>
      <c r="D1351" s="94">
        <v>0</v>
      </c>
      <c r="E1351" s="89">
        <f t="shared" si="49"/>
        <v>286000.00000000017</v>
      </c>
      <c r="F1351" s="66">
        <v>45484</v>
      </c>
      <c r="G1351" s="67" t="str">
        <f t="shared" si="51"/>
        <v>VENCIDO</v>
      </c>
      <c r="H1351" s="67" t="s">
        <v>499</v>
      </c>
      <c r="I1351" s="68" t="s">
        <v>442</v>
      </c>
    </row>
    <row r="1352" spans="2:9">
      <c r="B1352" s="1" t="s">
        <v>300</v>
      </c>
      <c r="C1352" s="74">
        <v>36000.000000000036</v>
      </c>
      <c r="D1352" s="94">
        <v>0</v>
      </c>
      <c r="E1352" s="89">
        <f t="shared" si="49"/>
        <v>36000.000000000036</v>
      </c>
      <c r="F1352" s="66">
        <v>45493</v>
      </c>
      <c r="G1352" s="67" t="str">
        <f t="shared" si="51"/>
        <v>VENCIDO</v>
      </c>
      <c r="H1352" s="67" t="s">
        <v>499</v>
      </c>
      <c r="I1352" s="68" t="s">
        <v>442</v>
      </c>
    </row>
    <row r="1353" spans="2:9">
      <c r="B1353" s="1" t="s">
        <v>300</v>
      </c>
      <c r="C1353" s="74">
        <v>31491999.999999974</v>
      </c>
      <c r="D1353" s="94">
        <v>0</v>
      </c>
      <c r="E1353" s="89">
        <f t="shared" si="49"/>
        <v>31491999.999999974</v>
      </c>
      <c r="F1353" s="66">
        <v>45505</v>
      </c>
      <c r="G1353" s="67" t="str">
        <f t="shared" si="51"/>
        <v>VENCIDO</v>
      </c>
      <c r="H1353" s="67" t="s">
        <v>499</v>
      </c>
      <c r="I1353" s="68" t="s">
        <v>442</v>
      </c>
    </row>
    <row r="1354" spans="2:9">
      <c r="B1354" s="1" t="s">
        <v>300</v>
      </c>
      <c r="C1354" s="74">
        <v>779999.99999999825</v>
      </c>
      <c r="D1354" s="94">
        <v>0</v>
      </c>
      <c r="E1354" s="89">
        <f t="shared" si="49"/>
        <v>779999.99999999825</v>
      </c>
      <c r="F1354" s="66">
        <v>45514</v>
      </c>
      <c r="G1354" s="67" t="str">
        <f t="shared" si="51"/>
        <v>VENCIDO</v>
      </c>
      <c r="H1354" s="67" t="s">
        <v>499</v>
      </c>
      <c r="I1354" s="68" t="s">
        <v>442</v>
      </c>
    </row>
    <row r="1355" spans="2:9">
      <c r="B1355" s="1" t="s">
        <v>300</v>
      </c>
      <c r="C1355" s="74">
        <v>100000.00000000013</v>
      </c>
      <c r="D1355" s="94">
        <v>0</v>
      </c>
      <c r="E1355" s="89">
        <f t="shared" si="49"/>
        <v>100000.00000000013</v>
      </c>
      <c r="F1355" s="66">
        <v>45514</v>
      </c>
      <c r="G1355" s="67" t="str">
        <f t="shared" si="51"/>
        <v>VENCIDO</v>
      </c>
      <c r="H1355" s="67" t="s">
        <v>499</v>
      </c>
      <c r="I1355" s="68" t="s">
        <v>442</v>
      </c>
    </row>
    <row r="1356" spans="2:9">
      <c r="B1356" s="1" t="s">
        <v>300</v>
      </c>
      <c r="C1356" s="74">
        <v>179999.99999999977</v>
      </c>
      <c r="D1356" s="94">
        <v>0</v>
      </c>
      <c r="E1356" s="89">
        <f t="shared" si="49"/>
        <v>179999.99999999977</v>
      </c>
      <c r="F1356" s="66">
        <v>45506</v>
      </c>
      <c r="G1356" s="67" t="str">
        <f t="shared" si="51"/>
        <v>VENCIDO</v>
      </c>
      <c r="H1356" s="67" t="s">
        <v>499</v>
      </c>
      <c r="I1356" s="68" t="s">
        <v>442</v>
      </c>
    </row>
    <row r="1357" spans="2:9">
      <c r="B1357" s="1" t="s">
        <v>300</v>
      </c>
      <c r="C1357" s="74">
        <v>22451999.999999981</v>
      </c>
      <c r="D1357" s="94">
        <v>0</v>
      </c>
      <c r="E1357" s="89">
        <f t="shared" ref="E1357:E1420" si="52">+C1357</f>
        <v>22451999.999999981</v>
      </c>
      <c r="F1357" s="66">
        <v>45515</v>
      </c>
      <c r="G1357" s="67" t="str">
        <f t="shared" si="51"/>
        <v>VENCIDO</v>
      </c>
      <c r="H1357" s="67" t="s">
        <v>499</v>
      </c>
      <c r="I1357" s="68" t="s">
        <v>442</v>
      </c>
    </row>
    <row r="1358" spans="2:9">
      <c r="B1358" s="1" t="s">
        <v>300</v>
      </c>
      <c r="C1358" s="74">
        <v>3206999.9999999991</v>
      </c>
      <c r="D1358" s="94">
        <v>0</v>
      </c>
      <c r="E1358" s="89">
        <f t="shared" si="52"/>
        <v>3206999.9999999991</v>
      </c>
      <c r="F1358" s="66">
        <v>45521</v>
      </c>
      <c r="G1358" s="67" t="str">
        <f t="shared" si="51"/>
        <v>VENCIDO</v>
      </c>
      <c r="H1358" s="67" t="s">
        <v>499</v>
      </c>
      <c r="I1358" s="68" t="s">
        <v>442</v>
      </c>
    </row>
    <row r="1359" spans="2:9">
      <c r="B1359" s="1" t="s">
        <v>300</v>
      </c>
      <c r="C1359" s="74">
        <v>815000.00000000279</v>
      </c>
      <c r="D1359" s="94">
        <v>0</v>
      </c>
      <c r="E1359" s="89">
        <f t="shared" si="52"/>
        <v>815000.00000000279</v>
      </c>
      <c r="F1359" s="66">
        <v>45513</v>
      </c>
      <c r="G1359" s="67" t="str">
        <f t="shared" si="51"/>
        <v>VENCIDO</v>
      </c>
      <c r="H1359" s="67" t="s">
        <v>499</v>
      </c>
      <c r="I1359" s="68" t="s">
        <v>442</v>
      </c>
    </row>
    <row r="1360" spans="2:9">
      <c r="B1360" s="1" t="s">
        <v>300</v>
      </c>
      <c r="C1360" s="74">
        <v>2969999.9999999991</v>
      </c>
      <c r="D1360" s="94">
        <v>0</v>
      </c>
      <c r="E1360" s="89">
        <f t="shared" si="52"/>
        <v>2969999.9999999991</v>
      </c>
      <c r="F1360" s="66">
        <v>45516</v>
      </c>
      <c r="G1360" s="67" t="str">
        <f t="shared" si="51"/>
        <v>VENCIDO</v>
      </c>
      <c r="H1360" s="67" t="s">
        <v>499</v>
      </c>
      <c r="I1360" s="68" t="s">
        <v>442</v>
      </c>
    </row>
    <row r="1361" spans="2:9">
      <c r="B1361" s="1" t="s">
        <v>300</v>
      </c>
      <c r="C1361" s="74">
        <v>90000.000000000276</v>
      </c>
      <c r="D1361" s="94">
        <v>0</v>
      </c>
      <c r="E1361" s="89">
        <f t="shared" si="52"/>
        <v>90000.000000000276</v>
      </c>
      <c r="F1361" s="66">
        <v>45526</v>
      </c>
      <c r="G1361" s="67" t="str">
        <f t="shared" si="51"/>
        <v>VENCIDO</v>
      </c>
      <c r="H1361" s="67" t="s">
        <v>499</v>
      </c>
      <c r="I1361" s="68" t="s">
        <v>442</v>
      </c>
    </row>
    <row r="1362" spans="2:9">
      <c r="B1362" s="1" t="s">
        <v>300</v>
      </c>
      <c r="C1362" s="74">
        <v>90000.000000000276</v>
      </c>
      <c r="D1362" s="94">
        <v>0</v>
      </c>
      <c r="E1362" s="89">
        <f t="shared" si="52"/>
        <v>90000.000000000276</v>
      </c>
      <c r="F1362" s="66">
        <v>45526</v>
      </c>
      <c r="G1362" s="67" t="str">
        <f t="shared" si="51"/>
        <v>VENCIDO</v>
      </c>
      <c r="H1362" s="67" t="s">
        <v>499</v>
      </c>
      <c r="I1362" s="68" t="s">
        <v>442</v>
      </c>
    </row>
    <row r="1363" spans="2:9">
      <c r="B1363" s="1" t="s">
        <v>300</v>
      </c>
      <c r="C1363" s="74">
        <v>30162000</v>
      </c>
      <c r="D1363" s="94">
        <v>0</v>
      </c>
      <c r="E1363" s="89">
        <f t="shared" si="52"/>
        <v>30162000</v>
      </c>
      <c r="F1363" s="66">
        <v>45524</v>
      </c>
      <c r="G1363" s="67" t="str">
        <f t="shared" si="51"/>
        <v>VENCIDO</v>
      </c>
      <c r="H1363" s="67" t="s">
        <v>499</v>
      </c>
      <c r="I1363" s="68" t="s">
        <v>442</v>
      </c>
    </row>
    <row r="1364" spans="2:9">
      <c r="B1364" s="65" t="s">
        <v>300</v>
      </c>
      <c r="C1364" s="74">
        <v>10199999.999999996</v>
      </c>
      <c r="D1364" s="94">
        <v>0</v>
      </c>
      <c r="E1364" s="89">
        <f t="shared" si="52"/>
        <v>10199999.999999996</v>
      </c>
      <c r="F1364" s="66">
        <v>45520</v>
      </c>
      <c r="G1364" s="67" t="str">
        <f t="shared" si="51"/>
        <v>VENCIDO</v>
      </c>
      <c r="H1364" s="67" t="s">
        <v>499</v>
      </c>
      <c r="I1364" s="68" t="s">
        <v>442</v>
      </c>
    </row>
    <row r="1365" spans="2:9">
      <c r="B1365" s="1" t="s">
        <v>300</v>
      </c>
      <c r="C1365" s="74">
        <v>5099999.9999999981</v>
      </c>
      <c r="D1365" s="94">
        <v>0</v>
      </c>
      <c r="E1365" s="89">
        <f t="shared" si="52"/>
        <v>5099999.9999999981</v>
      </c>
      <c r="F1365" s="66">
        <v>45520</v>
      </c>
      <c r="G1365" s="67" t="str">
        <f t="shared" si="51"/>
        <v>VENCIDO</v>
      </c>
      <c r="H1365" s="67" t="s">
        <v>499</v>
      </c>
      <c r="I1365" s="68" t="s">
        <v>442</v>
      </c>
    </row>
    <row r="1366" spans="2:9">
      <c r="B1366" s="1" t="s">
        <v>300</v>
      </c>
      <c r="C1366" s="74">
        <v>117000.00000000013</v>
      </c>
      <c r="D1366" s="94">
        <v>0</v>
      </c>
      <c r="E1366" s="89">
        <f t="shared" si="52"/>
        <v>117000.00000000013</v>
      </c>
      <c r="F1366" s="66">
        <v>45533</v>
      </c>
      <c r="G1366" s="67" t="str">
        <f t="shared" si="51"/>
        <v>VENCIDO</v>
      </c>
      <c r="H1366" s="67" t="s">
        <v>499</v>
      </c>
      <c r="I1366" s="68" t="s">
        <v>442</v>
      </c>
    </row>
    <row r="1367" spans="2:9">
      <c r="B1367" s="1" t="s">
        <v>300</v>
      </c>
      <c r="C1367" s="74">
        <v>330000</v>
      </c>
      <c r="D1367" s="94">
        <v>0</v>
      </c>
      <c r="E1367" s="89">
        <f t="shared" si="52"/>
        <v>330000</v>
      </c>
      <c r="F1367" s="66">
        <v>45534</v>
      </c>
      <c r="G1367" s="67" t="str">
        <f t="shared" si="51"/>
        <v>VENCIDO</v>
      </c>
      <c r="H1367" s="67" t="s">
        <v>499</v>
      </c>
      <c r="I1367" s="68" t="s">
        <v>442</v>
      </c>
    </row>
    <row r="1368" spans="2:9">
      <c r="B1368" s="1" t="s">
        <v>300</v>
      </c>
      <c r="C1368" s="74">
        <v>18353999.999999989</v>
      </c>
      <c r="D1368" s="94">
        <v>0</v>
      </c>
      <c r="E1368" s="89">
        <f t="shared" si="52"/>
        <v>18353999.999999989</v>
      </c>
      <c r="F1368" s="66">
        <v>45523</v>
      </c>
      <c r="G1368" s="67" t="str">
        <f t="shared" si="51"/>
        <v>VENCIDO</v>
      </c>
      <c r="H1368" s="67" t="s">
        <v>499</v>
      </c>
      <c r="I1368" s="68" t="s">
        <v>442</v>
      </c>
    </row>
    <row r="1369" spans="2:9">
      <c r="B1369" s="1" t="s">
        <v>300</v>
      </c>
      <c r="C1369" s="74">
        <v>5099999.9999999981</v>
      </c>
      <c r="D1369" s="94">
        <v>0</v>
      </c>
      <c r="E1369" s="89">
        <f t="shared" si="52"/>
        <v>5099999.9999999981</v>
      </c>
      <c r="F1369" s="66">
        <v>45523</v>
      </c>
      <c r="G1369" s="67" t="str">
        <f t="shared" si="51"/>
        <v>VENCIDO</v>
      </c>
      <c r="H1369" s="67" t="s">
        <v>499</v>
      </c>
      <c r="I1369" s="68" t="s">
        <v>442</v>
      </c>
    </row>
    <row r="1370" spans="2:9">
      <c r="B1370" s="1" t="s">
        <v>300</v>
      </c>
      <c r="C1370" s="74">
        <v>5699999.9999999963</v>
      </c>
      <c r="D1370" s="94">
        <v>0</v>
      </c>
      <c r="E1370" s="89">
        <f t="shared" si="52"/>
        <v>5699999.9999999963</v>
      </c>
      <c r="F1370" s="66">
        <v>45523</v>
      </c>
      <c r="G1370" s="67" t="str">
        <f t="shared" si="51"/>
        <v>VENCIDO</v>
      </c>
      <c r="H1370" s="67" t="s">
        <v>499</v>
      </c>
      <c r="I1370" s="68" t="s">
        <v>442</v>
      </c>
    </row>
    <row r="1371" spans="2:9">
      <c r="B1371" s="1" t="s">
        <v>300</v>
      </c>
      <c r="C1371" s="74">
        <v>1699999.9999999993</v>
      </c>
      <c r="D1371" s="94">
        <v>0</v>
      </c>
      <c r="E1371" s="89">
        <f t="shared" si="52"/>
        <v>1699999.9999999993</v>
      </c>
      <c r="F1371" s="66">
        <v>45523</v>
      </c>
      <c r="G1371" s="67" t="str">
        <f t="shared" si="51"/>
        <v>VENCIDO</v>
      </c>
      <c r="H1371" s="67" t="s">
        <v>499</v>
      </c>
      <c r="I1371" s="68" t="s">
        <v>442</v>
      </c>
    </row>
    <row r="1372" spans="2:9">
      <c r="B1372" s="1" t="s">
        <v>300</v>
      </c>
      <c r="C1372" s="74">
        <v>17938000.000000011</v>
      </c>
      <c r="D1372" s="94">
        <v>0</v>
      </c>
      <c r="E1372" s="89">
        <f t="shared" si="52"/>
        <v>17938000.000000011</v>
      </c>
      <c r="F1372" s="66">
        <v>45547</v>
      </c>
      <c r="G1372" s="67" t="str">
        <f t="shared" si="51"/>
        <v>VENCIDO</v>
      </c>
      <c r="H1372" s="67" t="s">
        <v>499</v>
      </c>
      <c r="I1372" s="68" t="s">
        <v>442</v>
      </c>
    </row>
    <row r="1373" spans="2:9">
      <c r="B1373" s="1" t="s">
        <v>300</v>
      </c>
      <c r="C1373" s="74">
        <v>5590800</v>
      </c>
      <c r="D1373" s="94">
        <v>0</v>
      </c>
      <c r="E1373" s="89">
        <f t="shared" si="52"/>
        <v>5590800</v>
      </c>
      <c r="F1373" s="66">
        <v>45547</v>
      </c>
      <c r="G1373" s="67" t="str">
        <f t="shared" si="51"/>
        <v>VENCIDO</v>
      </c>
      <c r="H1373" s="67" t="s">
        <v>499</v>
      </c>
      <c r="I1373" s="68" t="s">
        <v>442</v>
      </c>
    </row>
    <row r="1374" spans="2:9">
      <c r="B1374" s="1" t="s">
        <v>300</v>
      </c>
      <c r="C1374" s="74">
        <v>3399999.9999999986</v>
      </c>
      <c r="D1374" s="94">
        <v>0</v>
      </c>
      <c r="E1374" s="89">
        <f t="shared" si="52"/>
        <v>3399999.9999999986</v>
      </c>
      <c r="F1374" s="66">
        <v>45547</v>
      </c>
      <c r="G1374" s="67" t="str">
        <f t="shared" si="51"/>
        <v>VENCIDO</v>
      </c>
      <c r="H1374" s="67" t="s">
        <v>499</v>
      </c>
      <c r="I1374" s="68" t="s">
        <v>442</v>
      </c>
    </row>
    <row r="1375" spans="2:9">
      <c r="B1375" s="1" t="s">
        <v>300</v>
      </c>
      <c r="C1375" s="74">
        <v>1899999.9999999963</v>
      </c>
      <c r="D1375" s="94">
        <v>0</v>
      </c>
      <c r="E1375" s="89">
        <f t="shared" si="52"/>
        <v>1899999.9999999963</v>
      </c>
      <c r="F1375" s="66">
        <v>45547</v>
      </c>
      <c r="G1375" s="67" t="str">
        <f t="shared" si="51"/>
        <v>VENCIDO</v>
      </c>
      <c r="H1375" s="67" t="s">
        <v>499</v>
      </c>
      <c r="I1375" s="68" t="s">
        <v>442</v>
      </c>
    </row>
    <row r="1376" spans="2:9">
      <c r="B1376" s="1" t="s">
        <v>300</v>
      </c>
      <c r="C1376" s="74">
        <v>330000</v>
      </c>
      <c r="D1376" s="94">
        <v>0</v>
      </c>
      <c r="E1376" s="89">
        <f t="shared" si="52"/>
        <v>330000</v>
      </c>
      <c r="F1376" s="66">
        <v>45541</v>
      </c>
      <c r="G1376" s="67" t="str">
        <f t="shared" si="51"/>
        <v>VENCIDO</v>
      </c>
      <c r="H1376" s="67" t="s">
        <v>499</v>
      </c>
      <c r="I1376" s="68" t="s">
        <v>442</v>
      </c>
    </row>
    <row r="1377" spans="2:9">
      <c r="B1377" s="1" t="s">
        <v>300</v>
      </c>
      <c r="C1377" s="74">
        <v>22220999.999999974</v>
      </c>
      <c r="D1377" s="94">
        <v>0</v>
      </c>
      <c r="E1377" s="89">
        <f t="shared" si="52"/>
        <v>22220999.999999974</v>
      </c>
      <c r="F1377" s="66">
        <v>45555</v>
      </c>
      <c r="G1377" s="67" t="str">
        <f t="shared" si="51"/>
        <v>VENCIDO</v>
      </c>
      <c r="H1377" s="67" t="s">
        <v>499</v>
      </c>
      <c r="I1377" s="68" t="s">
        <v>442</v>
      </c>
    </row>
    <row r="1378" spans="2:9">
      <c r="B1378" s="1" t="s">
        <v>300</v>
      </c>
      <c r="C1378" s="74">
        <v>6799999.9999999972</v>
      </c>
      <c r="D1378" s="94">
        <v>0</v>
      </c>
      <c r="E1378" s="89">
        <f t="shared" si="52"/>
        <v>6799999.9999999972</v>
      </c>
      <c r="F1378" s="66">
        <v>45555</v>
      </c>
      <c r="G1378" s="67" t="str">
        <f t="shared" si="51"/>
        <v>VENCIDO</v>
      </c>
      <c r="H1378" s="67" t="s">
        <v>499</v>
      </c>
      <c r="I1378" s="68" t="s">
        <v>442</v>
      </c>
    </row>
    <row r="1379" spans="2:9">
      <c r="B1379" s="1" t="s">
        <v>300</v>
      </c>
      <c r="C1379" s="74">
        <v>11399999.999999963</v>
      </c>
      <c r="D1379" s="94">
        <v>0</v>
      </c>
      <c r="E1379" s="89">
        <f t="shared" si="52"/>
        <v>11399999.999999963</v>
      </c>
      <c r="F1379" s="66">
        <v>45555</v>
      </c>
      <c r="G1379" s="67" t="str">
        <f t="shared" si="51"/>
        <v>VENCIDO</v>
      </c>
      <c r="H1379" s="67" t="s">
        <v>499</v>
      </c>
      <c r="I1379" s="68" t="s">
        <v>442</v>
      </c>
    </row>
    <row r="1380" spans="2:9">
      <c r="B1380" s="1" t="s">
        <v>300</v>
      </c>
      <c r="C1380" s="74">
        <v>5099999.9999999981</v>
      </c>
      <c r="D1380" s="94">
        <v>0</v>
      </c>
      <c r="E1380" s="89">
        <f t="shared" si="52"/>
        <v>5099999.9999999981</v>
      </c>
      <c r="F1380" s="66">
        <v>45555</v>
      </c>
      <c r="G1380" s="67" t="str">
        <f t="shared" si="51"/>
        <v>VENCIDO</v>
      </c>
      <c r="H1380" s="67" t="s">
        <v>499</v>
      </c>
      <c r="I1380" s="68" t="s">
        <v>442</v>
      </c>
    </row>
    <row r="1381" spans="2:9">
      <c r="B1381" s="1" t="s">
        <v>300</v>
      </c>
      <c r="C1381" s="74">
        <v>39999.999999999978</v>
      </c>
      <c r="D1381" s="94">
        <v>0</v>
      </c>
      <c r="E1381" s="89">
        <f t="shared" si="52"/>
        <v>39999.999999999978</v>
      </c>
      <c r="F1381" s="66">
        <v>45557</v>
      </c>
      <c r="G1381" s="67" t="str">
        <f t="shared" si="51"/>
        <v>VENCIDO</v>
      </c>
      <c r="H1381" s="67" t="s">
        <v>499</v>
      </c>
      <c r="I1381" s="68" t="s">
        <v>442</v>
      </c>
    </row>
    <row r="1382" spans="2:9">
      <c r="B1382" s="1" t="s">
        <v>302</v>
      </c>
      <c r="C1382" s="74">
        <v>94999.999999999811</v>
      </c>
      <c r="D1382" s="94">
        <v>0</v>
      </c>
      <c r="E1382" s="89">
        <f t="shared" si="52"/>
        <v>94999.999999999811</v>
      </c>
      <c r="F1382" s="66">
        <v>45018</v>
      </c>
      <c r="G1382" s="67" t="str">
        <f t="shared" si="51"/>
        <v>VENCIDO</v>
      </c>
      <c r="H1382" s="67" t="s">
        <v>499</v>
      </c>
      <c r="I1382" s="68" t="s">
        <v>442</v>
      </c>
    </row>
    <row r="1383" spans="2:9">
      <c r="B1383" s="65" t="s">
        <v>303</v>
      </c>
      <c r="C1383" s="74">
        <v>320090.00000000029</v>
      </c>
      <c r="D1383" s="94">
        <v>0</v>
      </c>
      <c r="E1383" s="89">
        <f t="shared" si="52"/>
        <v>320090.00000000029</v>
      </c>
      <c r="F1383" s="66">
        <v>45473</v>
      </c>
      <c r="G1383" s="67" t="str">
        <f t="shared" si="51"/>
        <v>VENCIDO</v>
      </c>
      <c r="H1383" s="67" t="s">
        <v>499</v>
      </c>
      <c r="I1383" s="68" t="s">
        <v>442</v>
      </c>
    </row>
    <row r="1384" spans="2:9">
      <c r="B1384" s="1" t="s">
        <v>304</v>
      </c>
      <c r="C1384" s="74">
        <v>44000</v>
      </c>
      <c r="D1384" s="94">
        <v>0</v>
      </c>
      <c r="E1384" s="89">
        <f t="shared" si="52"/>
        <v>44000</v>
      </c>
      <c r="F1384" s="66">
        <v>45488</v>
      </c>
      <c r="G1384" s="67" t="str">
        <f t="shared" si="51"/>
        <v>VENCIDO</v>
      </c>
      <c r="H1384" s="67" t="s">
        <v>650</v>
      </c>
      <c r="I1384" s="68" t="s">
        <v>443</v>
      </c>
    </row>
    <row r="1385" spans="2:9">
      <c r="B1385" s="1" t="s">
        <v>304</v>
      </c>
      <c r="C1385" s="74">
        <v>20000.000000000025</v>
      </c>
      <c r="D1385" s="94">
        <v>0</v>
      </c>
      <c r="E1385" s="89">
        <f t="shared" si="52"/>
        <v>20000.000000000025</v>
      </c>
      <c r="F1385" s="66">
        <v>45504</v>
      </c>
      <c r="G1385" s="67" t="str">
        <f t="shared" si="51"/>
        <v>VENCIDO</v>
      </c>
      <c r="H1385" s="67" t="s">
        <v>650</v>
      </c>
      <c r="I1385" s="68" t="s">
        <v>443</v>
      </c>
    </row>
    <row r="1386" spans="2:9">
      <c r="B1386" s="1" t="s">
        <v>304</v>
      </c>
      <c r="C1386" s="74">
        <v>34999.999999999971</v>
      </c>
      <c r="D1386" s="94">
        <v>0</v>
      </c>
      <c r="E1386" s="89">
        <f t="shared" si="52"/>
        <v>34999.999999999971</v>
      </c>
      <c r="F1386" s="66">
        <v>45559</v>
      </c>
      <c r="G1386" s="67" t="str">
        <f t="shared" si="51"/>
        <v>VENCIDO</v>
      </c>
      <c r="H1386" s="67" t="s">
        <v>650</v>
      </c>
      <c r="I1386" s="68" t="s">
        <v>443</v>
      </c>
    </row>
    <row r="1387" spans="2:9">
      <c r="B1387" s="1" t="s">
        <v>304</v>
      </c>
      <c r="C1387" s="74">
        <v>34999.999999999971</v>
      </c>
      <c r="D1387" s="94">
        <v>0</v>
      </c>
      <c r="E1387" s="89">
        <f t="shared" si="52"/>
        <v>34999.999999999971</v>
      </c>
      <c r="F1387" s="66">
        <v>45559</v>
      </c>
      <c r="G1387" s="67" t="str">
        <f t="shared" si="51"/>
        <v>VENCIDO</v>
      </c>
      <c r="H1387" s="67" t="s">
        <v>650</v>
      </c>
      <c r="I1387" s="68" t="s">
        <v>443</v>
      </c>
    </row>
    <row r="1388" spans="2:9">
      <c r="B1388" s="1" t="s">
        <v>203</v>
      </c>
      <c r="C1388" s="74">
        <v>0</v>
      </c>
      <c r="D1388" s="94">
        <v>3042.55</v>
      </c>
      <c r="E1388" s="89">
        <f t="shared" ref="E1388:E1396" si="53">+D1388*$C$7</f>
        <v>23722123.414500002</v>
      </c>
      <c r="F1388" s="66">
        <v>45716</v>
      </c>
      <c r="G1388" s="67" t="str">
        <f t="shared" si="51"/>
        <v>VIGENTE</v>
      </c>
      <c r="H1388" s="67" t="s">
        <v>499</v>
      </c>
      <c r="I1388" s="68" t="s">
        <v>439</v>
      </c>
    </row>
    <row r="1389" spans="2:9">
      <c r="B1389" s="1" t="s">
        <v>203</v>
      </c>
      <c r="C1389" s="74">
        <v>0</v>
      </c>
      <c r="D1389" s="94">
        <v>3354.33</v>
      </c>
      <c r="E1389" s="89">
        <f t="shared" si="53"/>
        <v>26153006.600699998</v>
      </c>
      <c r="F1389" s="66">
        <v>45392</v>
      </c>
      <c r="G1389" s="67" t="str">
        <f t="shared" ref="G1389:G1452" si="54">+IF($C$6-F1389&gt;0,"VENCIDO","VIGENTE")</f>
        <v>VENCIDO</v>
      </c>
      <c r="H1389" s="67" t="s">
        <v>499</v>
      </c>
      <c r="I1389" s="68" t="s">
        <v>439</v>
      </c>
    </row>
    <row r="1390" spans="2:9">
      <c r="B1390" s="1" t="s">
        <v>203</v>
      </c>
      <c r="C1390" s="74">
        <v>0</v>
      </c>
      <c r="D1390" s="94">
        <v>7826.77</v>
      </c>
      <c r="E1390" s="89">
        <f t="shared" si="53"/>
        <v>61023682.068300001</v>
      </c>
      <c r="F1390" s="66">
        <v>45716</v>
      </c>
      <c r="G1390" s="67" t="str">
        <f t="shared" si="54"/>
        <v>VIGENTE</v>
      </c>
      <c r="H1390" s="67" t="s">
        <v>499</v>
      </c>
      <c r="I1390" s="68" t="s">
        <v>439</v>
      </c>
    </row>
    <row r="1391" spans="2:9">
      <c r="B1391" s="1" t="s">
        <v>203</v>
      </c>
      <c r="C1391" s="74">
        <v>0</v>
      </c>
      <c r="D1391" s="94">
        <v>2496.7199999999998</v>
      </c>
      <c r="E1391" s="89">
        <f t="shared" si="53"/>
        <v>19466401.5288</v>
      </c>
      <c r="F1391" s="66">
        <v>45419</v>
      </c>
      <c r="G1391" s="67" t="str">
        <f t="shared" si="54"/>
        <v>VENCIDO</v>
      </c>
      <c r="H1391" s="67" t="s">
        <v>499</v>
      </c>
      <c r="I1391" s="68" t="s">
        <v>439</v>
      </c>
    </row>
    <row r="1392" spans="2:9">
      <c r="B1392" s="1" t="s">
        <v>203</v>
      </c>
      <c r="C1392" s="74">
        <v>0</v>
      </c>
      <c r="D1392" s="94">
        <v>5825.68</v>
      </c>
      <c r="E1392" s="89">
        <f t="shared" si="53"/>
        <v>45421603.567200005</v>
      </c>
      <c r="F1392" s="66">
        <v>45716</v>
      </c>
      <c r="G1392" s="67" t="str">
        <f t="shared" si="54"/>
        <v>VIGENTE</v>
      </c>
      <c r="H1392" s="67" t="s">
        <v>499</v>
      </c>
      <c r="I1392" s="68" t="s">
        <v>439</v>
      </c>
    </row>
    <row r="1393" spans="2:9">
      <c r="B1393" s="1" t="s">
        <v>203</v>
      </c>
      <c r="C1393" s="74">
        <v>0</v>
      </c>
      <c r="D1393" s="94">
        <v>1405.6</v>
      </c>
      <c r="E1393" s="89">
        <f t="shared" si="53"/>
        <v>10959168.023999998</v>
      </c>
      <c r="F1393" s="66">
        <v>45716</v>
      </c>
      <c r="G1393" s="67" t="str">
        <f t="shared" si="54"/>
        <v>VIGENTE</v>
      </c>
      <c r="H1393" s="67" t="s">
        <v>499</v>
      </c>
      <c r="I1393" s="68" t="s">
        <v>439</v>
      </c>
    </row>
    <row r="1394" spans="2:9">
      <c r="B1394" s="1" t="s">
        <v>203</v>
      </c>
      <c r="C1394" s="74">
        <v>0</v>
      </c>
      <c r="D1394" s="94">
        <v>602.4</v>
      </c>
      <c r="E1394" s="89">
        <f t="shared" si="53"/>
        <v>4696786.2960000001</v>
      </c>
      <c r="F1394" s="66">
        <v>45419</v>
      </c>
      <c r="G1394" s="67" t="str">
        <f t="shared" si="54"/>
        <v>VENCIDO</v>
      </c>
      <c r="H1394" s="67" t="s">
        <v>499</v>
      </c>
      <c r="I1394" s="68" t="s">
        <v>439</v>
      </c>
    </row>
    <row r="1395" spans="2:9">
      <c r="B1395" s="1" t="s">
        <v>203</v>
      </c>
      <c r="C1395" s="74">
        <v>0</v>
      </c>
      <c r="D1395" s="94">
        <v>1517.8</v>
      </c>
      <c r="E1395" s="89">
        <f t="shared" si="53"/>
        <v>11833967.862</v>
      </c>
      <c r="F1395" s="66">
        <v>45456</v>
      </c>
      <c r="G1395" s="67" t="str">
        <f t="shared" si="54"/>
        <v>VENCIDO</v>
      </c>
      <c r="H1395" s="67" t="s">
        <v>499</v>
      </c>
      <c r="I1395" s="68" t="s">
        <v>439</v>
      </c>
    </row>
    <row r="1396" spans="2:9">
      <c r="B1396" s="1" t="s">
        <v>203</v>
      </c>
      <c r="C1396" s="74">
        <v>0</v>
      </c>
      <c r="D1396" s="94">
        <v>3541.55</v>
      </c>
      <c r="E1396" s="89">
        <f t="shared" si="53"/>
        <v>27612721.624500003</v>
      </c>
      <c r="F1396" s="66">
        <v>45716</v>
      </c>
      <c r="G1396" s="67" t="str">
        <f t="shared" si="54"/>
        <v>VIGENTE</v>
      </c>
      <c r="H1396" s="67" t="s">
        <v>499</v>
      </c>
      <c r="I1396" s="68" t="s">
        <v>439</v>
      </c>
    </row>
    <row r="1397" spans="2:9">
      <c r="B1397" s="1" t="s">
        <v>304</v>
      </c>
      <c r="C1397" s="74">
        <v>43000.000000000015</v>
      </c>
      <c r="D1397" s="94">
        <v>0</v>
      </c>
      <c r="E1397" s="89">
        <f t="shared" si="52"/>
        <v>43000.000000000015</v>
      </c>
      <c r="F1397" s="66">
        <v>45560</v>
      </c>
      <c r="G1397" s="67" t="str">
        <f t="shared" si="54"/>
        <v>VENCIDO</v>
      </c>
      <c r="H1397" s="67" t="s">
        <v>650</v>
      </c>
      <c r="I1397" s="68" t="s">
        <v>443</v>
      </c>
    </row>
    <row r="1398" spans="2:9">
      <c r="B1398" s="1" t="s">
        <v>304</v>
      </c>
      <c r="C1398" s="74">
        <v>110000</v>
      </c>
      <c r="D1398" s="94">
        <v>0</v>
      </c>
      <c r="E1398" s="89">
        <f t="shared" si="52"/>
        <v>110000</v>
      </c>
      <c r="F1398" s="66">
        <v>45560</v>
      </c>
      <c r="G1398" s="67" t="str">
        <f t="shared" si="54"/>
        <v>VENCIDO</v>
      </c>
      <c r="H1398" s="67" t="s">
        <v>650</v>
      </c>
      <c r="I1398" s="68" t="s">
        <v>443</v>
      </c>
    </row>
    <row r="1399" spans="2:9">
      <c r="B1399" s="1" t="s">
        <v>304</v>
      </c>
      <c r="C1399" s="74">
        <v>39999.999999999978</v>
      </c>
      <c r="D1399" s="94">
        <v>0</v>
      </c>
      <c r="E1399" s="89">
        <f t="shared" si="52"/>
        <v>39999.999999999978</v>
      </c>
      <c r="F1399" s="66">
        <v>45560</v>
      </c>
      <c r="G1399" s="67" t="str">
        <f t="shared" si="54"/>
        <v>VENCIDO</v>
      </c>
      <c r="H1399" s="67" t="s">
        <v>650</v>
      </c>
      <c r="I1399" s="68" t="s">
        <v>443</v>
      </c>
    </row>
    <row r="1400" spans="2:9">
      <c r="B1400" s="1" t="s">
        <v>304</v>
      </c>
      <c r="C1400" s="74">
        <v>70000.000000000015</v>
      </c>
      <c r="D1400" s="94">
        <v>0</v>
      </c>
      <c r="E1400" s="89">
        <f t="shared" si="52"/>
        <v>70000.000000000015</v>
      </c>
      <c r="F1400" s="66">
        <v>45560</v>
      </c>
      <c r="G1400" s="67" t="str">
        <f t="shared" si="54"/>
        <v>VENCIDO</v>
      </c>
      <c r="H1400" s="67" t="s">
        <v>650</v>
      </c>
      <c r="I1400" s="68" t="s">
        <v>443</v>
      </c>
    </row>
    <row r="1401" spans="2:9">
      <c r="B1401" s="1" t="s">
        <v>304</v>
      </c>
      <c r="C1401" s="74">
        <v>43000.000000000015</v>
      </c>
      <c r="D1401" s="94">
        <v>0</v>
      </c>
      <c r="E1401" s="89">
        <f t="shared" si="52"/>
        <v>43000.000000000015</v>
      </c>
      <c r="F1401" s="66">
        <v>45560</v>
      </c>
      <c r="G1401" s="67" t="str">
        <f t="shared" si="54"/>
        <v>VENCIDO</v>
      </c>
      <c r="H1401" s="67" t="s">
        <v>650</v>
      </c>
      <c r="I1401" s="68" t="s">
        <v>443</v>
      </c>
    </row>
    <row r="1402" spans="2:9">
      <c r="B1402" s="1" t="s">
        <v>304</v>
      </c>
      <c r="C1402" s="74">
        <v>84272.999999999811</v>
      </c>
      <c r="D1402" s="94">
        <v>0</v>
      </c>
      <c r="E1402" s="89">
        <f t="shared" si="52"/>
        <v>84272.999999999811</v>
      </c>
      <c r="F1402" s="66">
        <v>45561</v>
      </c>
      <c r="G1402" s="67" t="str">
        <f t="shared" si="54"/>
        <v>VENCIDO</v>
      </c>
      <c r="H1402" s="67" t="s">
        <v>650</v>
      </c>
      <c r="I1402" s="68" t="s">
        <v>443</v>
      </c>
    </row>
    <row r="1403" spans="2:9">
      <c r="B1403" s="1" t="s">
        <v>304</v>
      </c>
      <c r="C1403" s="74">
        <v>60000.000000000007</v>
      </c>
      <c r="D1403" s="94">
        <v>0</v>
      </c>
      <c r="E1403" s="89">
        <f t="shared" si="52"/>
        <v>60000.000000000007</v>
      </c>
      <c r="F1403" s="66">
        <v>45561</v>
      </c>
      <c r="G1403" s="67" t="str">
        <f t="shared" si="54"/>
        <v>VENCIDO</v>
      </c>
      <c r="H1403" s="67" t="s">
        <v>650</v>
      </c>
      <c r="I1403" s="68" t="s">
        <v>443</v>
      </c>
    </row>
    <row r="1404" spans="2:9">
      <c r="B1404" s="1" t="s">
        <v>304</v>
      </c>
      <c r="C1404" s="74">
        <v>29999.999999999964</v>
      </c>
      <c r="D1404" s="94">
        <v>0</v>
      </c>
      <c r="E1404" s="89">
        <f t="shared" si="52"/>
        <v>29999.999999999964</v>
      </c>
      <c r="F1404" s="66">
        <v>45562</v>
      </c>
      <c r="G1404" s="67" t="str">
        <f t="shared" si="54"/>
        <v>VENCIDO</v>
      </c>
      <c r="H1404" s="67" t="s">
        <v>650</v>
      </c>
      <c r="I1404" s="68" t="s">
        <v>443</v>
      </c>
    </row>
    <row r="1405" spans="2:9">
      <c r="B1405" s="1" t="s">
        <v>518</v>
      </c>
      <c r="C1405" s="74">
        <v>150000.0000000002</v>
      </c>
      <c r="D1405" s="94">
        <v>0</v>
      </c>
      <c r="E1405" s="89">
        <f t="shared" si="52"/>
        <v>150000.0000000002</v>
      </c>
      <c r="F1405" s="66">
        <v>45526</v>
      </c>
      <c r="G1405" s="67" t="str">
        <f t="shared" si="54"/>
        <v>VENCIDO</v>
      </c>
      <c r="H1405" s="67" t="s">
        <v>650</v>
      </c>
      <c r="I1405" s="68" t="s">
        <v>443</v>
      </c>
    </row>
    <row r="1406" spans="2:9">
      <c r="B1406" s="65" t="s">
        <v>518</v>
      </c>
      <c r="C1406" s="74">
        <v>150000.0000000002</v>
      </c>
      <c r="D1406" s="94">
        <v>0</v>
      </c>
      <c r="E1406" s="89">
        <f t="shared" si="52"/>
        <v>150000.0000000002</v>
      </c>
      <c r="F1406" s="66">
        <v>45527</v>
      </c>
      <c r="G1406" s="67" t="str">
        <f t="shared" si="54"/>
        <v>VENCIDO</v>
      </c>
      <c r="H1406" s="67" t="s">
        <v>650</v>
      </c>
      <c r="I1406" s="68" t="s">
        <v>443</v>
      </c>
    </row>
    <row r="1407" spans="2:9">
      <c r="B1407" s="65" t="s">
        <v>518</v>
      </c>
      <c r="C1407" s="74">
        <v>250000.00000000032</v>
      </c>
      <c r="D1407" s="94">
        <v>0</v>
      </c>
      <c r="E1407" s="89">
        <f t="shared" si="52"/>
        <v>250000.00000000032</v>
      </c>
      <c r="F1407" s="66">
        <v>45532</v>
      </c>
      <c r="G1407" s="67" t="str">
        <f t="shared" si="54"/>
        <v>VENCIDO</v>
      </c>
      <c r="H1407" s="67" t="s">
        <v>650</v>
      </c>
      <c r="I1407" s="68" t="s">
        <v>443</v>
      </c>
    </row>
    <row r="1408" spans="2:9">
      <c r="B1408" s="65" t="s">
        <v>518</v>
      </c>
      <c r="C1408" s="74">
        <v>100000.00000000013</v>
      </c>
      <c r="D1408" s="94">
        <v>0</v>
      </c>
      <c r="E1408" s="89">
        <f t="shared" si="52"/>
        <v>100000.00000000013</v>
      </c>
      <c r="F1408" s="66">
        <v>45537</v>
      </c>
      <c r="G1408" s="67" t="str">
        <f t="shared" si="54"/>
        <v>VENCIDO</v>
      </c>
      <c r="H1408" s="67" t="s">
        <v>650</v>
      </c>
      <c r="I1408" s="68" t="s">
        <v>443</v>
      </c>
    </row>
    <row r="1409" spans="2:9">
      <c r="B1409" s="65" t="s">
        <v>518</v>
      </c>
      <c r="C1409" s="74">
        <v>150000.0000000002</v>
      </c>
      <c r="D1409" s="94">
        <v>0</v>
      </c>
      <c r="E1409" s="89">
        <f t="shared" si="52"/>
        <v>150000.0000000002</v>
      </c>
      <c r="F1409" s="66">
        <v>45553</v>
      </c>
      <c r="G1409" s="67" t="str">
        <f t="shared" si="54"/>
        <v>VENCIDO</v>
      </c>
      <c r="H1409" s="67" t="s">
        <v>650</v>
      </c>
      <c r="I1409" s="68" t="s">
        <v>443</v>
      </c>
    </row>
    <row r="1410" spans="2:9">
      <c r="B1410" s="65" t="s">
        <v>518</v>
      </c>
      <c r="C1410" s="74">
        <v>150000.0000000002</v>
      </c>
      <c r="D1410" s="94">
        <v>0</v>
      </c>
      <c r="E1410" s="89">
        <f t="shared" si="52"/>
        <v>150000.0000000002</v>
      </c>
      <c r="F1410" s="66">
        <v>45554</v>
      </c>
      <c r="G1410" s="67" t="str">
        <f t="shared" si="54"/>
        <v>VENCIDO</v>
      </c>
      <c r="H1410" s="67" t="s">
        <v>650</v>
      </c>
      <c r="I1410" s="68" t="s">
        <v>443</v>
      </c>
    </row>
    <row r="1411" spans="2:9">
      <c r="B1411" s="65" t="s">
        <v>305</v>
      </c>
      <c r="C1411" s="74">
        <v>1825909.0000000019</v>
      </c>
      <c r="D1411" s="94">
        <v>0</v>
      </c>
      <c r="E1411" s="89">
        <f t="shared" si="52"/>
        <v>1825909.0000000019</v>
      </c>
      <c r="F1411" s="66">
        <v>45473</v>
      </c>
      <c r="G1411" s="67" t="str">
        <f t="shared" si="54"/>
        <v>VENCIDO</v>
      </c>
      <c r="H1411" s="67" t="s">
        <v>499</v>
      </c>
      <c r="I1411" s="68" t="s">
        <v>442</v>
      </c>
    </row>
    <row r="1412" spans="2:9">
      <c r="B1412" s="65" t="s">
        <v>306</v>
      </c>
      <c r="C1412" s="74">
        <v>2999.9999999999964</v>
      </c>
      <c r="D1412" s="94">
        <v>0</v>
      </c>
      <c r="E1412" s="89">
        <f t="shared" si="52"/>
        <v>2999.9999999999964</v>
      </c>
      <c r="F1412" s="66">
        <v>45475</v>
      </c>
      <c r="G1412" s="67" t="str">
        <f t="shared" si="54"/>
        <v>VENCIDO</v>
      </c>
      <c r="H1412" s="67" t="s">
        <v>650</v>
      </c>
      <c r="I1412" s="68" t="s">
        <v>443</v>
      </c>
    </row>
    <row r="1413" spans="2:9">
      <c r="B1413" s="65" t="s">
        <v>184</v>
      </c>
      <c r="C1413" s="74">
        <v>46726799.999999993</v>
      </c>
      <c r="D1413" s="94">
        <v>0</v>
      </c>
      <c r="E1413" s="89">
        <f t="shared" si="52"/>
        <v>46726799.999999993</v>
      </c>
      <c r="F1413" s="66">
        <v>45529</v>
      </c>
      <c r="G1413" s="67" t="str">
        <f t="shared" si="54"/>
        <v>VENCIDO</v>
      </c>
      <c r="H1413" s="67" t="s">
        <v>499</v>
      </c>
      <c r="I1413" s="68" t="s">
        <v>442</v>
      </c>
    </row>
    <row r="1414" spans="2:9">
      <c r="B1414" s="65" t="s">
        <v>307</v>
      </c>
      <c r="C1414" s="74">
        <v>3282000</v>
      </c>
      <c r="D1414" s="94">
        <v>0</v>
      </c>
      <c r="E1414" s="89">
        <f t="shared" si="52"/>
        <v>3282000</v>
      </c>
      <c r="F1414" s="66">
        <v>44561</v>
      </c>
      <c r="G1414" s="67" t="str">
        <f t="shared" si="54"/>
        <v>VENCIDO</v>
      </c>
      <c r="H1414" s="67" t="s">
        <v>499</v>
      </c>
      <c r="I1414" s="68" t="s">
        <v>444</v>
      </c>
    </row>
    <row r="1415" spans="2:9">
      <c r="B1415" s="65" t="s">
        <v>307</v>
      </c>
      <c r="C1415" s="74">
        <v>1445000.9999999972</v>
      </c>
      <c r="D1415" s="94">
        <v>0</v>
      </c>
      <c r="E1415" s="89">
        <f t="shared" si="52"/>
        <v>1445000.9999999972</v>
      </c>
      <c r="F1415" s="66">
        <v>45415</v>
      </c>
      <c r="G1415" s="67" t="str">
        <f t="shared" si="54"/>
        <v>VENCIDO</v>
      </c>
      <c r="H1415" s="67" t="s">
        <v>650</v>
      </c>
      <c r="I1415" s="68" t="s">
        <v>443</v>
      </c>
    </row>
    <row r="1416" spans="2:9">
      <c r="B1416" s="65" t="s">
        <v>307</v>
      </c>
      <c r="C1416" s="74">
        <v>81000.999999999796</v>
      </c>
      <c r="D1416" s="94">
        <v>0</v>
      </c>
      <c r="E1416" s="89">
        <f t="shared" si="52"/>
        <v>81000.999999999796</v>
      </c>
      <c r="F1416" s="66">
        <v>45536</v>
      </c>
      <c r="G1416" s="67" t="str">
        <f t="shared" si="54"/>
        <v>VENCIDO</v>
      </c>
      <c r="H1416" s="67" t="s">
        <v>499</v>
      </c>
      <c r="I1416" s="68" t="s">
        <v>442</v>
      </c>
    </row>
    <row r="1417" spans="2:9">
      <c r="B1417" s="65" t="s">
        <v>307</v>
      </c>
      <c r="C1417" s="74">
        <v>220000</v>
      </c>
      <c r="D1417" s="94">
        <v>0</v>
      </c>
      <c r="E1417" s="89">
        <f t="shared" si="52"/>
        <v>220000</v>
      </c>
      <c r="F1417" s="66">
        <v>45539</v>
      </c>
      <c r="G1417" s="67" t="str">
        <f t="shared" si="54"/>
        <v>VENCIDO</v>
      </c>
      <c r="H1417" s="67" t="s">
        <v>499</v>
      </c>
      <c r="I1417" s="68" t="s">
        <v>442</v>
      </c>
    </row>
    <row r="1418" spans="2:9">
      <c r="B1418" s="65" t="s">
        <v>307</v>
      </c>
      <c r="C1418" s="74">
        <v>1503001.0000000012</v>
      </c>
      <c r="D1418" s="94">
        <v>0</v>
      </c>
      <c r="E1418" s="89">
        <f t="shared" si="52"/>
        <v>1503001.0000000012</v>
      </c>
      <c r="F1418" s="66">
        <v>45541</v>
      </c>
      <c r="G1418" s="67" t="str">
        <f t="shared" si="54"/>
        <v>VENCIDO</v>
      </c>
      <c r="H1418" s="67" t="s">
        <v>499</v>
      </c>
      <c r="I1418" s="68" t="s">
        <v>442</v>
      </c>
    </row>
    <row r="1419" spans="2:9">
      <c r="B1419" s="65" t="s">
        <v>307</v>
      </c>
      <c r="C1419" s="74">
        <v>34999.999999999971</v>
      </c>
      <c r="D1419" s="94">
        <v>0</v>
      </c>
      <c r="E1419" s="89">
        <f t="shared" si="52"/>
        <v>34999.999999999971</v>
      </c>
      <c r="F1419" s="66">
        <v>45542</v>
      </c>
      <c r="G1419" s="67" t="str">
        <f t="shared" si="54"/>
        <v>VENCIDO</v>
      </c>
      <c r="H1419" s="67" t="s">
        <v>499</v>
      </c>
      <c r="I1419" s="68" t="s">
        <v>442</v>
      </c>
    </row>
    <row r="1420" spans="2:9">
      <c r="B1420" s="65" t="s">
        <v>307</v>
      </c>
      <c r="C1420" s="74">
        <v>320000.00000000012</v>
      </c>
      <c r="D1420" s="94">
        <v>0</v>
      </c>
      <c r="E1420" s="89">
        <f t="shared" si="52"/>
        <v>320000.00000000012</v>
      </c>
      <c r="F1420" s="66">
        <v>45541</v>
      </c>
      <c r="G1420" s="67" t="str">
        <f t="shared" si="54"/>
        <v>VENCIDO</v>
      </c>
      <c r="H1420" s="67" t="s">
        <v>499</v>
      </c>
      <c r="I1420" s="68" t="s">
        <v>442</v>
      </c>
    </row>
    <row r="1421" spans="2:9">
      <c r="B1421" s="65" t="s">
        <v>307</v>
      </c>
      <c r="C1421" s="74">
        <v>4131001.0000000023</v>
      </c>
      <c r="D1421" s="94">
        <v>0</v>
      </c>
      <c r="E1421" s="89">
        <f t="shared" ref="E1421:E1484" si="55">+C1421</f>
        <v>4131001.0000000023</v>
      </c>
      <c r="F1421" s="66">
        <v>45542</v>
      </c>
      <c r="G1421" s="67" t="str">
        <f t="shared" si="54"/>
        <v>VENCIDO</v>
      </c>
      <c r="H1421" s="67" t="s">
        <v>499</v>
      </c>
      <c r="I1421" s="68" t="s">
        <v>442</v>
      </c>
    </row>
    <row r="1422" spans="2:9">
      <c r="B1422" s="65" t="s">
        <v>307</v>
      </c>
      <c r="C1422" s="74">
        <v>400002.00000000023</v>
      </c>
      <c r="D1422" s="94">
        <v>0</v>
      </c>
      <c r="E1422" s="89">
        <f t="shared" si="55"/>
        <v>400002.00000000023</v>
      </c>
      <c r="F1422" s="66">
        <v>45480</v>
      </c>
      <c r="G1422" s="67" t="str">
        <f t="shared" si="54"/>
        <v>VENCIDO</v>
      </c>
      <c r="H1422" s="67" t="s">
        <v>499</v>
      </c>
      <c r="I1422" s="68" t="s">
        <v>442</v>
      </c>
    </row>
    <row r="1423" spans="2:9">
      <c r="B1423" s="65" t="s">
        <v>307</v>
      </c>
      <c r="C1423" s="74">
        <v>4491001</v>
      </c>
      <c r="D1423" s="94">
        <v>0</v>
      </c>
      <c r="E1423" s="89">
        <f t="shared" si="55"/>
        <v>4491001</v>
      </c>
      <c r="F1423" s="66">
        <v>45547</v>
      </c>
      <c r="G1423" s="67" t="str">
        <f t="shared" si="54"/>
        <v>VENCIDO</v>
      </c>
      <c r="H1423" s="67" t="s">
        <v>499</v>
      </c>
      <c r="I1423" s="68" t="s">
        <v>442</v>
      </c>
    </row>
    <row r="1424" spans="2:9">
      <c r="B1424" s="65" t="s">
        <v>307</v>
      </c>
      <c r="C1424" s="74">
        <v>6276000.9999999991</v>
      </c>
      <c r="D1424" s="94">
        <v>0</v>
      </c>
      <c r="E1424" s="89">
        <f t="shared" si="55"/>
        <v>6276000.9999999991</v>
      </c>
      <c r="F1424" s="66">
        <v>45548</v>
      </c>
      <c r="G1424" s="67" t="str">
        <f t="shared" si="54"/>
        <v>VENCIDO</v>
      </c>
      <c r="H1424" s="67" t="s">
        <v>499</v>
      </c>
      <c r="I1424" s="68" t="s">
        <v>442</v>
      </c>
    </row>
    <row r="1425" spans="2:9">
      <c r="B1425" s="65" t="s">
        <v>307</v>
      </c>
      <c r="C1425" s="74">
        <v>900000.00000000279</v>
      </c>
      <c r="D1425" s="94">
        <v>0</v>
      </c>
      <c r="E1425" s="89">
        <f t="shared" si="55"/>
        <v>900000.00000000279</v>
      </c>
      <c r="F1425" s="66">
        <v>45548</v>
      </c>
      <c r="G1425" s="67" t="str">
        <f t="shared" si="54"/>
        <v>VENCIDO</v>
      </c>
      <c r="H1425" s="67" t="s">
        <v>499</v>
      </c>
      <c r="I1425" s="68" t="s">
        <v>442</v>
      </c>
    </row>
    <row r="1426" spans="2:9">
      <c r="B1426" s="65" t="s">
        <v>307</v>
      </c>
      <c r="C1426" s="74">
        <v>70000.000000000015</v>
      </c>
      <c r="D1426" s="94">
        <v>0</v>
      </c>
      <c r="E1426" s="89">
        <f t="shared" si="55"/>
        <v>70000.000000000015</v>
      </c>
      <c r="F1426" s="66">
        <v>45549</v>
      </c>
      <c r="G1426" s="67" t="str">
        <f t="shared" si="54"/>
        <v>VENCIDO</v>
      </c>
      <c r="H1426" s="67" t="s">
        <v>499</v>
      </c>
      <c r="I1426" s="68" t="s">
        <v>442</v>
      </c>
    </row>
    <row r="1427" spans="2:9">
      <c r="B1427" s="65" t="s">
        <v>307</v>
      </c>
      <c r="C1427" s="74">
        <v>290001</v>
      </c>
      <c r="D1427" s="94">
        <v>0</v>
      </c>
      <c r="E1427" s="89">
        <f t="shared" si="55"/>
        <v>290001</v>
      </c>
      <c r="F1427" s="66">
        <v>45487</v>
      </c>
      <c r="G1427" s="67" t="str">
        <f t="shared" si="54"/>
        <v>VENCIDO</v>
      </c>
      <c r="H1427" s="67" t="s">
        <v>499</v>
      </c>
      <c r="I1427" s="68" t="s">
        <v>442</v>
      </c>
    </row>
    <row r="1428" spans="2:9">
      <c r="B1428" s="65" t="s">
        <v>307</v>
      </c>
      <c r="C1428" s="74">
        <v>70000.000000000015</v>
      </c>
      <c r="D1428" s="94">
        <v>0</v>
      </c>
      <c r="E1428" s="89">
        <f t="shared" si="55"/>
        <v>70000.000000000015</v>
      </c>
      <c r="F1428" s="66">
        <v>45549</v>
      </c>
      <c r="G1428" s="67" t="str">
        <f t="shared" si="54"/>
        <v>VENCIDO</v>
      </c>
      <c r="H1428" s="67" t="s">
        <v>499</v>
      </c>
      <c r="I1428" s="68" t="s">
        <v>442</v>
      </c>
    </row>
    <row r="1429" spans="2:9">
      <c r="B1429" s="65" t="s">
        <v>307</v>
      </c>
      <c r="C1429" s="74">
        <v>2110000.0000000005</v>
      </c>
      <c r="D1429" s="94">
        <v>0</v>
      </c>
      <c r="E1429" s="89">
        <f t="shared" si="55"/>
        <v>2110000.0000000005</v>
      </c>
      <c r="F1429" s="66">
        <v>45553</v>
      </c>
      <c r="G1429" s="67" t="str">
        <f t="shared" si="54"/>
        <v>VENCIDO</v>
      </c>
      <c r="H1429" s="67" t="s">
        <v>499</v>
      </c>
      <c r="I1429" s="68" t="s">
        <v>442</v>
      </c>
    </row>
    <row r="1430" spans="2:9">
      <c r="B1430" s="65" t="s">
        <v>307</v>
      </c>
      <c r="C1430" s="74">
        <v>10047000.999999966</v>
      </c>
      <c r="D1430" s="94">
        <v>0</v>
      </c>
      <c r="E1430" s="89">
        <f t="shared" si="55"/>
        <v>10047000.999999966</v>
      </c>
      <c r="F1430" s="66">
        <v>45560</v>
      </c>
      <c r="G1430" s="67" t="str">
        <f t="shared" si="54"/>
        <v>VENCIDO</v>
      </c>
      <c r="H1430" s="67" t="s">
        <v>499</v>
      </c>
      <c r="I1430" s="68" t="s">
        <v>442</v>
      </c>
    </row>
    <row r="1431" spans="2:9">
      <c r="B1431" s="65" t="s">
        <v>307</v>
      </c>
      <c r="C1431" s="74">
        <v>140000.00000000035</v>
      </c>
      <c r="D1431" s="94">
        <v>0</v>
      </c>
      <c r="E1431" s="89">
        <f t="shared" si="55"/>
        <v>140000.00000000035</v>
      </c>
      <c r="F1431" s="66">
        <v>45507</v>
      </c>
      <c r="G1431" s="67" t="str">
        <f t="shared" si="54"/>
        <v>VENCIDO</v>
      </c>
      <c r="H1431" s="67" t="s">
        <v>499</v>
      </c>
      <c r="I1431" s="68" t="s">
        <v>442</v>
      </c>
    </row>
    <row r="1432" spans="2:9">
      <c r="B1432" s="65" t="s">
        <v>307</v>
      </c>
      <c r="C1432" s="74">
        <v>110000</v>
      </c>
      <c r="D1432" s="94">
        <v>0</v>
      </c>
      <c r="E1432" s="89">
        <f t="shared" si="55"/>
        <v>110000</v>
      </c>
      <c r="F1432" s="66">
        <v>45516</v>
      </c>
      <c r="G1432" s="67" t="str">
        <f t="shared" si="54"/>
        <v>VENCIDO</v>
      </c>
      <c r="H1432" s="67" t="s">
        <v>499</v>
      </c>
      <c r="I1432" s="68" t="s">
        <v>442</v>
      </c>
    </row>
    <row r="1433" spans="2:9">
      <c r="B1433" s="65" t="s">
        <v>307</v>
      </c>
      <c r="C1433" s="74">
        <v>49999.999999999993</v>
      </c>
      <c r="D1433" s="94">
        <v>0</v>
      </c>
      <c r="E1433" s="89">
        <f t="shared" si="55"/>
        <v>49999.999999999993</v>
      </c>
      <c r="F1433" s="66">
        <v>45522</v>
      </c>
      <c r="G1433" s="67" t="str">
        <f t="shared" si="54"/>
        <v>VENCIDO</v>
      </c>
      <c r="H1433" s="67" t="s">
        <v>499</v>
      </c>
      <c r="I1433" s="68" t="s">
        <v>442</v>
      </c>
    </row>
    <row r="1434" spans="2:9">
      <c r="B1434" s="65" t="s">
        <v>307</v>
      </c>
      <c r="C1434" s="74">
        <v>1350000.0000000002</v>
      </c>
      <c r="D1434" s="94">
        <v>0</v>
      </c>
      <c r="E1434" s="89">
        <f t="shared" si="55"/>
        <v>1350000.0000000002</v>
      </c>
      <c r="F1434" s="66">
        <v>45527</v>
      </c>
      <c r="G1434" s="67" t="str">
        <f t="shared" si="54"/>
        <v>VENCIDO</v>
      </c>
      <c r="H1434" s="67" t="s">
        <v>499</v>
      </c>
      <c r="I1434" s="68" t="s">
        <v>442</v>
      </c>
    </row>
    <row r="1435" spans="2:9">
      <c r="B1435" s="65" t="s">
        <v>307</v>
      </c>
      <c r="C1435" s="74">
        <v>799999.99999999639</v>
      </c>
      <c r="D1435" s="94">
        <v>0</v>
      </c>
      <c r="E1435" s="89">
        <f t="shared" si="55"/>
        <v>799999.99999999639</v>
      </c>
      <c r="F1435" s="66">
        <v>45549</v>
      </c>
      <c r="G1435" s="67" t="str">
        <f t="shared" si="54"/>
        <v>VENCIDO</v>
      </c>
      <c r="H1435" s="67" t="s">
        <v>499</v>
      </c>
      <c r="I1435" s="68" t="s">
        <v>442</v>
      </c>
    </row>
    <row r="1436" spans="2:9">
      <c r="B1436" s="65" t="s">
        <v>307</v>
      </c>
      <c r="C1436" s="74">
        <v>100001.00000000039</v>
      </c>
      <c r="D1436" s="94">
        <v>0</v>
      </c>
      <c r="E1436" s="89">
        <f t="shared" si="55"/>
        <v>100001.00000000039</v>
      </c>
      <c r="F1436" s="66">
        <v>45556</v>
      </c>
      <c r="G1436" s="67" t="str">
        <f t="shared" si="54"/>
        <v>VENCIDO</v>
      </c>
      <c r="H1436" s="67" t="s">
        <v>499</v>
      </c>
      <c r="I1436" s="68" t="s">
        <v>442</v>
      </c>
    </row>
    <row r="1437" spans="2:9">
      <c r="B1437" s="65" t="s">
        <v>308</v>
      </c>
      <c r="C1437" s="74">
        <v>12311308.999999981</v>
      </c>
      <c r="D1437" s="94">
        <v>0</v>
      </c>
      <c r="E1437" s="89">
        <f t="shared" si="55"/>
        <v>12311308.999999981</v>
      </c>
      <c r="F1437" s="66">
        <v>44855</v>
      </c>
      <c r="G1437" s="67" t="str">
        <f t="shared" si="54"/>
        <v>VENCIDO</v>
      </c>
      <c r="H1437" s="67" t="s">
        <v>499</v>
      </c>
      <c r="I1437" s="68" t="s">
        <v>442</v>
      </c>
    </row>
    <row r="1438" spans="2:9">
      <c r="B1438" s="65" t="s">
        <v>519</v>
      </c>
      <c r="C1438" s="74">
        <v>55999.999999999978</v>
      </c>
      <c r="D1438" s="94">
        <v>0</v>
      </c>
      <c r="E1438" s="89">
        <f t="shared" si="55"/>
        <v>55999.999999999978</v>
      </c>
      <c r="F1438" s="66">
        <v>45558</v>
      </c>
      <c r="G1438" s="67" t="str">
        <f t="shared" si="54"/>
        <v>VENCIDO</v>
      </c>
      <c r="H1438" s="67" t="s">
        <v>650</v>
      </c>
      <c r="I1438" s="68" t="s">
        <v>443</v>
      </c>
    </row>
    <row r="1439" spans="2:9">
      <c r="B1439" s="65" t="s">
        <v>519</v>
      </c>
      <c r="C1439" s="74">
        <v>34999.999999999971</v>
      </c>
      <c r="D1439" s="94">
        <v>0</v>
      </c>
      <c r="E1439" s="89">
        <f t="shared" si="55"/>
        <v>34999.999999999971</v>
      </c>
      <c r="F1439" s="66">
        <v>45558</v>
      </c>
      <c r="G1439" s="67" t="str">
        <f t="shared" si="54"/>
        <v>VENCIDO</v>
      </c>
      <c r="H1439" s="67" t="s">
        <v>650</v>
      </c>
      <c r="I1439" s="68" t="s">
        <v>443</v>
      </c>
    </row>
    <row r="1440" spans="2:9">
      <c r="B1440" s="65" t="s">
        <v>519</v>
      </c>
      <c r="C1440" s="74">
        <v>60000.000000000007</v>
      </c>
      <c r="D1440" s="94">
        <v>0</v>
      </c>
      <c r="E1440" s="89">
        <f t="shared" si="55"/>
        <v>60000.000000000007</v>
      </c>
      <c r="F1440" s="66">
        <v>45559</v>
      </c>
      <c r="G1440" s="67" t="str">
        <f t="shared" si="54"/>
        <v>VENCIDO</v>
      </c>
      <c r="H1440" s="67" t="s">
        <v>650</v>
      </c>
      <c r="I1440" s="68" t="s">
        <v>443</v>
      </c>
    </row>
    <row r="1441" spans="2:9">
      <c r="B1441" s="65" t="s">
        <v>519</v>
      </c>
      <c r="C1441" s="74">
        <v>140000.00000000035</v>
      </c>
      <c r="D1441" s="94">
        <v>0</v>
      </c>
      <c r="E1441" s="89">
        <f t="shared" si="55"/>
        <v>140000.00000000035</v>
      </c>
      <c r="F1441" s="66">
        <v>45560</v>
      </c>
      <c r="G1441" s="67" t="str">
        <f t="shared" si="54"/>
        <v>VENCIDO</v>
      </c>
      <c r="H1441" s="67" t="s">
        <v>650</v>
      </c>
      <c r="I1441" s="68" t="s">
        <v>443</v>
      </c>
    </row>
    <row r="1442" spans="2:9">
      <c r="B1442" s="65" t="s">
        <v>519</v>
      </c>
      <c r="C1442" s="74">
        <v>34999.999999999971</v>
      </c>
      <c r="D1442" s="94">
        <v>0</v>
      </c>
      <c r="E1442" s="89">
        <f t="shared" si="55"/>
        <v>34999.999999999971</v>
      </c>
      <c r="F1442" s="66">
        <v>45562</v>
      </c>
      <c r="G1442" s="67" t="str">
        <f t="shared" si="54"/>
        <v>VENCIDO</v>
      </c>
      <c r="H1442" s="67" t="s">
        <v>650</v>
      </c>
      <c r="I1442" s="68" t="s">
        <v>443</v>
      </c>
    </row>
    <row r="1443" spans="2:9">
      <c r="B1443" s="65" t="s">
        <v>187</v>
      </c>
      <c r="C1443" s="74">
        <v>320000.00000000012</v>
      </c>
      <c r="D1443" s="94">
        <v>0</v>
      </c>
      <c r="E1443" s="89">
        <f t="shared" si="55"/>
        <v>320000.00000000012</v>
      </c>
      <c r="F1443" s="66">
        <v>45362</v>
      </c>
      <c r="G1443" s="67" t="str">
        <f t="shared" si="54"/>
        <v>VENCIDO</v>
      </c>
      <c r="H1443" s="67" t="s">
        <v>650</v>
      </c>
      <c r="I1443" s="68" t="s">
        <v>443</v>
      </c>
    </row>
    <row r="1444" spans="2:9">
      <c r="B1444" s="65" t="s">
        <v>187</v>
      </c>
      <c r="C1444" s="74">
        <v>869999.99999999767</v>
      </c>
      <c r="D1444" s="94">
        <v>0</v>
      </c>
      <c r="E1444" s="89">
        <f t="shared" si="55"/>
        <v>869999.99999999767</v>
      </c>
      <c r="F1444" s="66">
        <v>45400</v>
      </c>
      <c r="G1444" s="67" t="str">
        <f t="shared" si="54"/>
        <v>VENCIDO</v>
      </c>
      <c r="H1444" s="67" t="s">
        <v>650</v>
      </c>
      <c r="I1444" s="68" t="s">
        <v>443</v>
      </c>
    </row>
    <row r="1445" spans="2:9">
      <c r="B1445" s="65" t="s">
        <v>309</v>
      </c>
      <c r="C1445" s="74">
        <v>12949.999999999976</v>
      </c>
      <c r="D1445" s="94">
        <v>0</v>
      </c>
      <c r="E1445" s="89">
        <f t="shared" si="55"/>
        <v>12949.999999999976</v>
      </c>
      <c r="F1445" s="66">
        <v>44907</v>
      </c>
      <c r="G1445" s="67" t="str">
        <f t="shared" si="54"/>
        <v>VENCIDO</v>
      </c>
      <c r="H1445" s="67" t="s">
        <v>650</v>
      </c>
      <c r="I1445" s="68" t="s">
        <v>443</v>
      </c>
    </row>
    <row r="1446" spans="2:9">
      <c r="B1446" s="65" t="s">
        <v>309</v>
      </c>
      <c r="C1446" s="74">
        <v>36200.000000000015</v>
      </c>
      <c r="D1446" s="94">
        <v>0</v>
      </c>
      <c r="E1446" s="89">
        <f t="shared" si="55"/>
        <v>36200.000000000015</v>
      </c>
      <c r="F1446" s="66">
        <v>44907</v>
      </c>
      <c r="G1446" s="67" t="str">
        <f t="shared" si="54"/>
        <v>VENCIDO</v>
      </c>
      <c r="H1446" s="67" t="s">
        <v>650</v>
      </c>
      <c r="I1446" s="68" t="s">
        <v>443</v>
      </c>
    </row>
    <row r="1447" spans="2:9">
      <c r="B1447" s="65" t="s">
        <v>309</v>
      </c>
      <c r="C1447" s="74">
        <v>21000.000000000011</v>
      </c>
      <c r="D1447" s="94">
        <v>0</v>
      </c>
      <c r="E1447" s="89">
        <f t="shared" si="55"/>
        <v>21000.000000000011</v>
      </c>
      <c r="F1447" s="66">
        <v>44908</v>
      </c>
      <c r="G1447" s="67" t="str">
        <f t="shared" si="54"/>
        <v>VENCIDO</v>
      </c>
      <c r="H1447" s="67" t="s">
        <v>650</v>
      </c>
      <c r="I1447" s="68" t="s">
        <v>443</v>
      </c>
    </row>
    <row r="1448" spans="2:9">
      <c r="B1448" s="65" t="s">
        <v>309</v>
      </c>
      <c r="C1448" s="74">
        <v>11000</v>
      </c>
      <c r="D1448" s="94">
        <v>0</v>
      </c>
      <c r="E1448" s="89">
        <f t="shared" si="55"/>
        <v>11000</v>
      </c>
      <c r="F1448" s="66">
        <v>44909</v>
      </c>
      <c r="G1448" s="67" t="str">
        <f t="shared" si="54"/>
        <v>VENCIDO</v>
      </c>
      <c r="H1448" s="67" t="s">
        <v>650</v>
      </c>
      <c r="I1448" s="68" t="s">
        <v>443</v>
      </c>
    </row>
    <row r="1449" spans="2:9">
      <c r="B1449" s="65" t="s">
        <v>309</v>
      </c>
      <c r="C1449" s="74">
        <v>47300</v>
      </c>
      <c r="D1449" s="94">
        <v>0</v>
      </c>
      <c r="E1449" s="89">
        <f t="shared" si="55"/>
        <v>47300</v>
      </c>
      <c r="F1449" s="66">
        <v>44909</v>
      </c>
      <c r="G1449" s="67" t="str">
        <f t="shared" si="54"/>
        <v>VENCIDO</v>
      </c>
      <c r="H1449" s="67" t="s">
        <v>650</v>
      </c>
      <c r="I1449" s="68" t="s">
        <v>443</v>
      </c>
    </row>
    <row r="1450" spans="2:9">
      <c r="B1450" s="65" t="s">
        <v>309</v>
      </c>
      <c r="C1450" s="74">
        <v>213499.9999999998</v>
      </c>
      <c r="D1450" s="94">
        <v>0</v>
      </c>
      <c r="E1450" s="89">
        <f t="shared" si="55"/>
        <v>213499.9999999998</v>
      </c>
      <c r="F1450" s="66">
        <v>44886</v>
      </c>
      <c r="G1450" s="67" t="str">
        <f t="shared" si="54"/>
        <v>VENCIDO</v>
      </c>
      <c r="H1450" s="67" t="s">
        <v>650</v>
      </c>
      <c r="I1450" s="68" t="s">
        <v>443</v>
      </c>
    </row>
    <row r="1451" spans="2:9">
      <c r="B1451" s="65" t="s">
        <v>310</v>
      </c>
      <c r="C1451" s="74">
        <v>98640.000000000233</v>
      </c>
      <c r="D1451" s="94">
        <v>0</v>
      </c>
      <c r="E1451" s="89">
        <f t="shared" si="55"/>
        <v>98640.000000000233</v>
      </c>
      <c r="F1451" s="66">
        <v>45428</v>
      </c>
      <c r="G1451" s="67" t="str">
        <f t="shared" si="54"/>
        <v>VENCIDO</v>
      </c>
      <c r="H1451" s="67" t="s">
        <v>650</v>
      </c>
      <c r="I1451" s="68" t="s">
        <v>443</v>
      </c>
    </row>
    <row r="1452" spans="2:9">
      <c r="B1452" s="65" t="s">
        <v>310</v>
      </c>
      <c r="C1452" s="74">
        <v>747900.00000000012</v>
      </c>
      <c r="D1452" s="94">
        <v>0</v>
      </c>
      <c r="E1452" s="89">
        <f t="shared" si="55"/>
        <v>747900.00000000012</v>
      </c>
      <c r="F1452" s="66">
        <v>45414</v>
      </c>
      <c r="G1452" s="67" t="str">
        <f t="shared" si="54"/>
        <v>VENCIDO</v>
      </c>
      <c r="H1452" s="67" t="s">
        <v>650</v>
      </c>
      <c r="I1452" s="68" t="s">
        <v>443</v>
      </c>
    </row>
    <row r="1453" spans="2:9">
      <c r="B1453" s="65" t="s">
        <v>520</v>
      </c>
      <c r="C1453" s="74">
        <v>39467999.999999985</v>
      </c>
      <c r="D1453" s="94">
        <v>0</v>
      </c>
      <c r="E1453" s="89">
        <f t="shared" si="55"/>
        <v>39467999.999999985</v>
      </c>
      <c r="F1453" s="66">
        <v>45530</v>
      </c>
      <c r="G1453" s="67" t="str">
        <f t="shared" ref="G1453:G1516" si="56">+IF($C$6-F1453&gt;0,"VENCIDO","VIGENTE")</f>
        <v>VENCIDO</v>
      </c>
      <c r="H1453" s="67" t="s">
        <v>499</v>
      </c>
      <c r="I1453" s="68" t="s">
        <v>442</v>
      </c>
    </row>
    <row r="1454" spans="2:9">
      <c r="B1454" s="65" t="s">
        <v>520</v>
      </c>
      <c r="C1454" s="74">
        <v>17357142.000000034</v>
      </c>
      <c r="D1454" s="94">
        <v>0</v>
      </c>
      <c r="E1454" s="89">
        <f t="shared" si="55"/>
        <v>17357142.000000034</v>
      </c>
      <c r="F1454" s="66">
        <v>45530</v>
      </c>
      <c r="G1454" s="67" t="str">
        <f t="shared" si="56"/>
        <v>VENCIDO</v>
      </c>
      <c r="H1454" s="67" t="s">
        <v>499</v>
      </c>
      <c r="I1454" s="68" t="s">
        <v>442</v>
      </c>
    </row>
    <row r="1455" spans="2:9">
      <c r="B1455" s="65" t="s">
        <v>520</v>
      </c>
      <c r="C1455" s="74">
        <v>15938999.99999997</v>
      </c>
      <c r="D1455" s="94">
        <v>0</v>
      </c>
      <c r="E1455" s="89">
        <f t="shared" si="55"/>
        <v>15938999.99999997</v>
      </c>
      <c r="F1455" s="66">
        <v>45530</v>
      </c>
      <c r="G1455" s="67" t="str">
        <f t="shared" si="56"/>
        <v>VENCIDO</v>
      </c>
      <c r="H1455" s="67" t="s">
        <v>499</v>
      </c>
      <c r="I1455" s="68" t="s">
        <v>442</v>
      </c>
    </row>
    <row r="1456" spans="2:9">
      <c r="B1456" s="65" t="s">
        <v>520</v>
      </c>
      <c r="C1456" s="74">
        <v>22516999.999999981</v>
      </c>
      <c r="D1456" s="94">
        <v>0</v>
      </c>
      <c r="E1456" s="89">
        <f t="shared" si="55"/>
        <v>22516999.999999981</v>
      </c>
      <c r="F1456" s="66">
        <v>45530</v>
      </c>
      <c r="G1456" s="67" t="str">
        <f t="shared" si="56"/>
        <v>VENCIDO</v>
      </c>
      <c r="H1456" s="67" t="s">
        <v>499</v>
      </c>
      <c r="I1456" s="68" t="s">
        <v>442</v>
      </c>
    </row>
    <row r="1457" spans="2:9">
      <c r="B1457" s="65" t="s">
        <v>520</v>
      </c>
      <c r="C1457" s="74">
        <v>7842999.9999999804</v>
      </c>
      <c r="D1457" s="94">
        <v>0</v>
      </c>
      <c r="E1457" s="89">
        <f t="shared" si="55"/>
        <v>7842999.9999999804</v>
      </c>
      <c r="F1457" s="66">
        <v>45544</v>
      </c>
      <c r="G1457" s="67" t="str">
        <f t="shared" si="56"/>
        <v>VENCIDO</v>
      </c>
      <c r="H1457" s="67" t="s">
        <v>499</v>
      </c>
      <c r="I1457" s="68" t="s">
        <v>442</v>
      </c>
    </row>
    <row r="1458" spans="2:9">
      <c r="B1458" s="65" t="s">
        <v>191</v>
      </c>
      <c r="C1458" s="74">
        <v>2950000.0000000009</v>
      </c>
      <c r="D1458" s="94">
        <v>0</v>
      </c>
      <c r="E1458" s="89">
        <f t="shared" si="55"/>
        <v>2950000.0000000009</v>
      </c>
      <c r="F1458" s="66">
        <v>45395</v>
      </c>
      <c r="G1458" s="67" t="str">
        <f t="shared" si="56"/>
        <v>VENCIDO</v>
      </c>
      <c r="H1458" s="67" t="s">
        <v>650</v>
      </c>
      <c r="I1458" s="68" t="s">
        <v>443</v>
      </c>
    </row>
    <row r="1459" spans="2:9">
      <c r="B1459" s="65" t="s">
        <v>191</v>
      </c>
      <c r="C1459" s="74">
        <v>328000.00000000017</v>
      </c>
      <c r="D1459" s="94">
        <v>0</v>
      </c>
      <c r="E1459" s="89">
        <f t="shared" si="55"/>
        <v>328000.00000000017</v>
      </c>
      <c r="F1459" s="66">
        <v>45562</v>
      </c>
      <c r="G1459" s="67" t="str">
        <f t="shared" si="56"/>
        <v>VENCIDO</v>
      </c>
      <c r="H1459" s="67" t="s">
        <v>650</v>
      </c>
      <c r="I1459" s="68" t="s">
        <v>443</v>
      </c>
    </row>
    <row r="1460" spans="2:9">
      <c r="B1460" s="65" t="s">
        <v>311</v>
      </c>
      <c r="C1460" s="74">
        <v>4436565.0000000019</v>
      </c>
      <c r="D1460" s="94">
        <v>0</v>
      </c>
      <c r="E1460" s="89">
        <f t="shared" si="55"/>
        <v>4436565.0000000019</v>
      </c>
      <c r="F1460" s="66">
        <v>45498</v>
      </c>
      <c r="G1460" s="67" t="str">
        <f t="shared" si="56"/>
        <v>VENCIDO</v>
      </c>
      <c r="H1460" s="67" t="s">
        <v>499</v>
      </c>
      <c r="I1460" s="68" t="s">
        <v>442</v>
      </c>
    </row>
    <row r="1461" spans="2:9">
      <c r="B1461" s="65" t="s">
        <v>311</v>
      </c>
      <c r="C1461" s="74">
        <v>1632436.000000003</v>
      </c>
      <c r="D1461" s="94">
        <v>0</v>
      </c>
      <c r="E1461" s="89">
        <f t="shared" si="55"/>
        <v>1632436.000000003</v>
      </c>
      <c r="F1461" s="66">
        <v>45491</v>
      </c>
      <c r="G1461" s="67" t="str">
        <f t="shared" si="56"/>
        <v>VENCIDO</v>
      </c>
      <c r="H1461" s="67" t="s">
        <v>499</v>
      </c>
      <c r="I1461" s="68" t="s">
        <v>442</v>
      </c>
    </row>
    <row r="1462" spans="2:9">
      <c r="B1462" s="65" t="s">
        <v>311</v>
      </c>
      <c r="C1462" s="74">
        <v>247827.99999999977</v>
      </c>
      <c r="D1462" s="94">
        <v>0</v>
      </c>
      <c r="E1462" s="89">
        <f t="shared" si="55"/>
        <v>247827.99999999977</v>
      </c>
      <c r="F1462" s="66">
        <v>45513</v>
      </c>
      <c r="G1462" s="67" t="str">
        <f t="shared" si="56"/>
        <v>VENCIDO</v>
      </c>
      <c r="H1462" s="67" t="s">
        <v>499</v>
      </c>
      <c r="I1462" s="68" t="s">
        <v>442</v>
      </c>
    </row>
    <row r="1463" spans="2:9">
      <c r="B1463" s="65" t="s">
        <v>311</v>
      </c>
      <c r="C1463" s="74">
        <v>635116.00000000023</v>
      </c>
      <c r="D1463" s="94">
        <v>0</v>
      </c>
      <c r="E1463" s="89">
        <f t="shared" si="55"/>
        <v>635116.00000000023</v>
      </c>
      <c r="F1463" s="66">
        <v>45513</v>
      </c>
      <c r="G1463" s="67" t="str">
        <f t="shared" si="56"/>
        <v>VENCIDO</v>
      </c>
      <c r="H1463" s="67" t="s">
        <v>499</v>
      </c>
      <c r="I1463" s="68" t="s">
        <v>442</v>
      </c>
    </row>
    <row r="1464" spans="2:9">
      <c r="B1464" s="65" t="s">
        <v>312</v>
      </c>
      <c r="C1464" s="74">
        <v>205999.99999999974</v>
      </c>
      <c r="D1464" s="94">
        <v>0</v>
      </c>
      <c r="E1464" s="89">
        <f t="shared" si="55"/>
        <v>205999.99999999974</v>
      </c>
      <c r="F1464" s="66">
        <v>45550</v>
      </c>
      <c r="G1464" s="67" t="str">
        <f t="shared" si="56"/>
        <v>VENCIDO</v>
      </c>
      <c r="H1464" s="67" t="s">
        <v>499</v>
      </c>
      <c r="I1464" s="68" t="s">
        <v>442</v>
      </c>
    </row>
    <row r="1465" spans="2:9">
      <c r="B1465" s="65" t="s">
        <v>521</v>
      </c>
      <c r="C1465" s="74">
        <v>1000000.0000000013</v>
      </c>
      <c r="D1465" s="94">
        <v>0</v>
      </c>
      <c r="E1465" s="89">
        <f t="shared" si="55"/>
        <v>1000000.0000000013</v>
      </c>
      <c r="F1465" s="66">
        <v>45559</v>
      </c>
      <c r="G1465" s="67" t="str">
        <f t="shared" si="56"/>
        <v>VENCIDO</v>
      </c>
      <c r="H1465" s="67" t="s">
        <v>499</v>
      </c>
      <c r="I1465" s="68" t="s">
        <v>442</v>
      </c>
    </row>
    <row r="1466" spans="2:9">
      <c r="B1466" s="65" t="s">
        <v>522</v>
      </c>
      <c r="C1466" s="74">
        <v>349999.99999999971</v>
      </c>
      <c r="D1466" s="94">
        <v>0</v>
      </c>
      <c r="E1466" s="89">
        <f t="shared" si="55"/>
        <v>349999.99999999971</v>
      </c>
      <c r="F1466" s="66">
        <v>45561</v>
      </c>
      <c r="G1466" s="67" t="str">
        <f t="shared" si="56"/>
        <v>VENCIDO</v>
      </c>
      <c r="H1466" s="67" t="s">
        <v>650</v>
      </c>
      <c r="I1466" s="68" t="s">
        <v>443</v>
      </c>
    </row>
    <row r="1467" spans="2:9">
      <c r="B1467" s="65" t="s">
        <v>196</v>
      </c>
      <c r="C1467" s="74">
        <v>6602863</v>
      </c>
      <c r="D1467" s="94">
        <v>0</v>
      </c>
      <c r="E1467" s="89">
        <f t="shared" si="55"/>
        <v>6602863</v>
      </c>
      <c r="F1467" s="66">
        <v>45136</v>
      </c>
      <c r="G1467" s="67" t="str">
        <f t="shared" si="56"/>
        <v>VENCIDO</v>
      </c>
      <c r="H1467" s="67" t="s">
        <v>499</v>
      </c>
      <c r="I1467" s="68" t="s">
        <v>442</v>
      </c>
    </row>
    <row r="1468" spans="2:9">
      <c r="B1468" s="65" t="s">
        <v>196</v>
      </c>
      <c r="C1468" s="74">
        <v>789552.9999999979</v>
      </c>
      <c r="D1468" s="94">
        <v>0</v>
      </c>
      <c r="E1468" s="89">
        <f t="shared" si="55"/>
        <v>789552.9999999979</v>
      </c>
      <c r="F1468" s="66">
        <v>45176</v>
      </c>
      <c r="G1468" s="67" t="str">
        <f t="shared" si="56"/>
        <v>VENCIDO</v>
      </c>
      <c r="H1468" s="67" t="s">
        <v>499</v>
      </c>
      <c r="I1468" s="68" t="s">
        <v>442</v>
      </c>
    </row>
    <row r="1469" spans="2:9">
      <c r="B1469" s="65" t="s">
        <v>196</v>
      </c>
      <c r="C1469" s="74">
        <v>11655631.99999998</v>
      </c>
      <c r="D1469" s="94">
        <v>0</v>
      </c>
      <c r="E1469" s="89">
        <f t="shared" si="55"/>
        <v>11655631.99999998</v>
      </c>
      <c r="F1469" s="66">
        <v>45176</v>
      </c>
      <c r="G1469" s="67" t="str">
        <f t="shared" si="56"/>
        <v>VENCIDO</v>
      </c>
      <c r="H1469" s="67" t="s">
        <v>499</v>
      </c>
      <c r="I1469" s="68" t="s">
        <v>442</v>
      </c>
    </row>
    <row r="1470" spans="2:9">
      <c r="B1470" s="65" t="s">
        <v>196</v>
      </c>
      <c r="C1470" s="74">
        <v>6765000</v>
      </c>
      <c r="D1470" s="94">
        <v>0</v>
      </c>
      <c r="E1470" s="89">
        <f t="shared" si="55"/>
        <v>6765000</v>
      </c>
      <c r="F1470" s="66">
        <v>45197</v>
      </c>
      <c r="G1470" s="67" t="str">
        <f t="shared" si="56"/>
        <v>VENCIDO</v>
      </c>
      <c r="H1470" s="67" t="s">
        <v>499</v>
      </c>
      <c r="I1470" s="68" t="s">
        <v>442</v>
      </c>
    </row>
    <row r="1471" spans="2:9">
      <c r="B1471" s="65" t="s">
        <v>196</v>
      </c>
      <c r="C1471" s="74">
        <v>9529999.9999999944</v>
      </c>
      <c r="D1471" s="94">
        <v>0</v>
      </c>
      <c r="E1471" s="89">
        <f t="shared" si="55"/>
        <v>9529999.9999999944</v>
      </c>
      <c r="F1471" s="66">
        <v>45305</v>
      </c>
      <c r="G1471" s="67" t="str">
        <f t="shared" si="56"/>
        <v>VENCIDO</v>
      </c>
      <c r="H1471" s="67" t="s">
        <v>499</v>
      </c>
      <c r="I1471" s="68" t="s">
        <v>442</v>
      </c>
    </row>
    <row r="1472" spans="2:9">
      <c r="B1472" s="65" t="s">
        <v>196</v>
      </c>
      <c r="C1472" s="74">
        <v>380000</v>
      </c>
      <c r="D1472" s="94">
        <v>0</v>
      </c>
      <c r="E1472" s="89">
        <f t="shared" si="55"/>
        <v>380000</v>
      </c>
      <c r="F1472" s="66">
        <v>45305</v>
      </c>
      <c r="G1472" s="67" t="str">
        <f t="shared" si="56"/>
        <v>VENCIDO</v>
      </c>
      <c r="H1472" s="67" t="s">
        <v>499</v>
      </c>
      <c r="I1472" s="68" t="s">
        <v>442</v>
      </c>
    </row>
    <row r="1473" spans="2:9">
      <c r="B1473" s="65" t="s">
        <v>196</v>
      </c>
      <c r="C1473" s="74">
        <v>6230000.0000000028</v>
      </c>
      <c r="D1473" s="94">
        <v>0</v>
      </c>
      <c r="E1473" s="89">
        <f t="shared" si="55"/>
        <v>6230000.0000000028</v>
      </c>
      <c r="F1473" s="66">
        <v>45305</v>
      </c>
      <c r="G1473" s="67" t="str">
        <f t="shared" si="56"/>
        <v>VENCIDO</v>
      </c>
      <c r="H1473" s="67" t="s">
        <v>499</v>
      </c>
      <c r="I1473" s="68" t="s">
        <v>442</v>
      </c>
    </row>
    <row r="1474" spans="2:9">
      <c r="B1474" s="65" t="s">
        <v>196</v>
      </c>
      <c r="C1474" s="74">
        <v>2999999.9999999963</v>
      </c>
      <c r="D1474" s="94">
        <v>0</v>
      </c>
      <c r="E1474" s="89">
        <f t="shared" si="55"/>
        <v>2999999.9999999963</v>
      </c>
      <c r="F1474" s="66">
        <v>45305</v>
      </c>
      <c r="G1474" s="67" t="str">
        <f t="shared" si="56"/>
        <v>VENCIDO</v>
      </c>
      <c r="H1474" s="67" t="s">
        <v>499</v>
      </c>
      <c r="I1474" s="68" t="s">
        <v>442</v>
      </c>
    </row>
    <row r="1475" spans="2:9">
      <c r="B1475" s="65" t="s">
        <v>196</v>
      </c>
      <c r="C1475" s="74">
        <v>4749999.9999999991</v>
      </c>
      <c r="D1475" s="94">
        <v>0</v>
      </c>
      <c r="E1475" s="89">
        <f t="shared" si="55"/>
        <v>4749999.9999999991</v>
      </c>
      <c r="F1475" s="66">
        <v>45305</v>
      </c>
      <c r="G1475" s="67" t="str">
        <f t="shared" si="56"/>
        <v>VENCIDO</v>
      </c>
      <c r="H1475" s="67" t="s">
        <v>499</v>
      </c>
      <c r="I1475" s="68" t="s">
        <v>442</v>
      </c>
    </row>
    <row r="1476" spans="2:9">
      <c r="B1476" s="65" t="s">
        <v>196</v>
      </c>
      <c r="C1476" s="74">
        <v>600000</v>
      </c>
      <c r="D1476" s="94">
        <v>0</v>
      </c>
      <c r="E1476" s="89">
        <f t="shared" si="55"/>
        <v>600000</v>
      </c>
      <c r="F1476" s="66">
        <v>45305</v>
      </c>
      <c r="G1476" s="67" t="str">
        <f t="shared" si="56"/>
        <v>VENCIDO</v>
      </c>
      <c r="H1476" s="67" t="s">
        <v>499</v>
      </c>
      <c r="I1476" s="68" t="s">
        <v>442</v>
      </c>
    </row>
    <row r="1477" spans="2:9">
      <c r="B1477" s="65" t="s">
        <v>196</v>
      </c>
      <c r="C1477" s="74">
        <v>22872499.99999997</v>
      </c>
      <c r="D1477" s="94">
        <v>0</v>
      </c>
      <c r="E1477" s="89">
        <f t="shared" si="55"/>
        <v>22872499.99999997</v>
      </c>
      <c r="F1477" s="66">
        <v>45390</v>
      </c>
      <c r="G1477" s="67" t="str">
        <f t="shared" si="56"/>
        <v>VENCIDO</v>
      </c>
      <c r="H1477" s="67" t="s">
        <v>499</v>
      </c>
      <c r="I1477" s="68" t="s">
        <v>442</v>
      </c>
    </row>
    <row r="1478" spans="2:9">
      <c r="B1478" s="65" t="s">
        <v>313</v>
      </c>
      <c r="C1478" s="74">
        <v>409544.99999999977</v>
      </c>
      <c r="D1478" s="94">
        <v>0</v>
      </c>
      <c r="E1478" s="89">
        <f t="shared" si="55"/>
        <v>409544.99999999977</v>
      </c>
      <c r="F1478" s="66">
        <v>44489</v>
      </c>
      <c r="G1478" s="67" t="str">
        <f t="shared" si="56"/>
        <v>VENCIDO</v>
      </c>
      <c r="H1478" s="67" t="s">
        <v>650</v>
      </c>
      <c r="I1478" s="68" t="s">
        <v>443</v>
      </c>
    </row>
    <row r="1479" spans="2:9">
      <c r="B1479" s="65" t="s">
        <v>523</v>
      </c>
      <c r="C1479" s="74">
        <v>20000.000000000025</v>
      </c>
      <c r="D1479" s="94">
        <v>0</v>
      </c>
      <c r="E1479" s="89">
        <f t="shared" si="55"/>
        <v>20000.000000000025</v>
      </c>
      <c r="F1479" s="66">
        <v>45525</v>
      </c>
      <c r="G1479" s="67" t="str">
        <f t="shared" si="56"/>
        <v>VENCIDO</v>
      </c>
      <c r="H1479" s="67" t="s">
        <v>650</v>
      </c>
      <c r="I1479" s="68" t="s">
        <v>443</v>
      </c>
    </row>
    <row r="1480" spans="2:9">
      <c r="B1480" s="65" t="s">
        <v>523</v>
      </c>
      <c r="C1480" s="74">
        <v>20000.000000000025</v>
      </c>
      <c r="D1480" s="94">
        <v>0</v>
      </c>
      <c r="E1480" s="89">
        <f t="shared" si="55"/>
        <v>20000.000000000025</v>
      </c>
      <c r="F1480" s="66">
        <v>45526</v>
      </c>
      <c r="G1480" s="67" t="str">
        <f t="shared" si="56"/>
        <v>VENCIDO</v>
      </c>
      <c r="H1480" s="67" t="s">
        <v>650</v>
      </c>
      <c r="I1480" s="68" t="s">
        <v>443</v>
      </c>
    </row>
    <row r="1481" spans="2:9">
      <c r="B1481" s="65" t="s">
        <v>523</v>
      </c>
      <c r="C1481" s="74">
        <v>67999.999999999971</v>
      </c>
      <c r="D1481" s="94">
        <v>0</v>
      </c>
      <c r="E1481" s="89">
        <f t="shared" si="55"/>
        <v>67999.999999999971</v>
      </c>
      <c r="F1481" s="66">
        <v>45504</v>
      </c>
      <c r="G1481" s="67" t="str">
        <f t="shared" si="56"/>
        <v>VENCIDO</v>
      </c>
      <c r="H1481" s="67" t="s">
        <v>650</v>
      </c>
      <c r="I1481" s="68" t="s">
        <v>443</v>
      </c>
    </row>
    <row r="1482" spans="2:9">
      <c r="B1482" s="65" t="s">
        <v>523</v>
      </c>
      <c r="C1482" s="74">
        <v>20000.000000000025</v>
      </c>
      <c r="D1482" s="94">
        <v>0</v>
      </c>
      <c r="E1482" s="89">
        <f t="shared" si="55"/>
        <v>20000.000000000025</v>
      </c>
      <c r="F1482" s="66">
        <v>45537</v>
      </c>
      <c r="G1482" s="67" t="str">
        <f t="shared" si="56"/>
        <v>VENCIDO</v>
      </c>
      <c r="H1482" s="67" t="s">
        <v>650</v>
      </c>
      <c r="I1482" s="68" t="s">
        <v>443</v>
      </c>
    </row>
    <row r="1483" spans="2:9">
      <c r="B1483" s="65" t="s">
        <v>523</v>
      </c>
      <c r="C1483" s="74">
        <v>20000.000000000025</v>
      </c>
      <c r="D1483" s="94">
        <v>0</v>
      </c>
      <c r="E1483" s="89">
        <f t="shared" si="55"/>
        <v>20000.000000000025</v>
      </c>
      <c r="F1483" s="66">
        <v>45538</v>
      </c>
      <c r="G1483" s="67" t="str">
        <f t="shared" si="56"/>
        <v>VENCIDO</v>
      </c>
      <c r="H1483" s="67" t="s">
        <v>650</v>
      </c>
      <c r="I1483" s="68" t="s">
        <v>443</v>
      </c>
    </row>
    <row r="1484" spans="2:9">
      <c r="B1484" s="65" t="s">
        <v>523</v>
      </c>
      <c r="C1484" s="74">
        <v>20000.000000000025</v>
      </c>
      <c r="D1484" s="94">
        <v>0</v>
      </c>
      <c r="E1484" s="89">
        <f t="shared" si="55"/>
        <v>20000.000000000025</v>
      </c>
      <c r="F1484" s="66">
        <v>45540</v>
      </c>
      <c r="G1484" s="67" t="str">
        <f t="shared" si="56"/>
        <v>VENCIDO</v>
      </c>
      <c r="H1484" s="67" t="s">
        <v>650</v>
      </c>
      <c r="I1484" s="68" t="s">
        <v>443</v>
      </c>
    </row>
    <row r="1485" spans="2:9">
      <c r="B1485" s="65" t="s">
        <v>523</v>
      </c>
      <c r="C1485" s="74">
        <v>60000.000000000007</v>
      </c>
      <c r="D1485" s="94">
        <v>0</v>
      </c>
      <c r="E1485" s="89">
        <f t="shared" ref="E1485:E1548" si="57">+C1485</f>
        <v>60000.000000000007</v>
      </c>
      <c r="F1485" s="66">
        <v>45541</v>
      </c>
      <c r="G1485" s="67" t="str">
        <f t="shared" si="56"/>
        <v>VENCIDO</v>
      </c>
      <c r="H1485" s="67" t="s">
        <v>650</v>
      </c>
      <c r="I1485" s="68" t="s">
        <v>443</v>
      </c>
    </row>
    <row r="1486" spans="2:9">
      <c r="B1486" s="65" t="s">
        <v>67</v>
      </c>
      <c r="C1486" s="74">
        <v>14498020.999999993</v>
      </c>
      <c r="D1486" s="94">
        <v>0</v>
      </c>
      <c r="E1486" s="89">
        <f t="shared" si="57"/>
        <v>14498020.999999993</v>
      </c>
      <c r="F1486" s="66">
        <v>45498</v>
      </c>
      <c r="G1486" s="67" t="str">
        <f t="shared" si="56"/>
        <v>VENCIDO</v>
      </c>
      <c r="H1486" s="67" t="s">
        <v>499</v>
      </c>
      <c r="I1486" s="68" t="s">
        <v>446</v>
      </c>
    </row>
    <row r="1487" spans="2:9">
      <c r="B1487" s="65" t="s">
        <v>67</v>
      </c>
      <c r="C1487" s="74">
        <v>23058691.000000015</v>
      </c>
      <c r="D1487" s="94">
        <v>0</v>
      </c>
      <c r="E1487" s="89">
        <f t="shared" si="57"/>
        <v>23058691.000000015</v>
      </c>
      <c r="F1487" s="66">
        <v>45539</v>
      </c>
      <c r="G1487" s="67" t="str">
        <f t="shared" si="56"/>
        <v>VENCIDO</v>
      </c>
      <c r="H1487" s="67" t="s">
        <v>499</v>
      </c>
      <c r="I1487" s="68" t="s">
        <v>442</v>
      </c>
    </row>
    <row r="1488" spans="2:9">
      <c r="B1488" s="65" t="s">
        <v>67</v>
      </c>
      <c r="C1488" s="74">
        <v>3570449.9999999991</v>
      </c>
      <c r="D1488" s="94">
        <v>0</v>
      </c>
      <c r="E1488" s="89">
        <f t="shared" si="57"/>
        <v>3570449.9999999991</v>
      </c>
      <c r="F1488" s="66">
        <v>45539</v>
      </c>
      <c r="G1488" s="67" t="str">
        <f t="shared" si="56"/>
        <v>VENCIDO</v>
      </c>
      <c r="H1488" s="67" t="s">
        <v>499</v>
      </c>
      <c r="I1488" s="68" t="s">
        <v>442</v>
      </c>
    </row>
    <row r="1489" spans="2:9">
      <c r="B1489" s="65" t="s">
        <v>67</v>
      </c>
      <c r="C1489" s="74">
        <v>4315200.0000000019</v>
      </c>
      <c r="D1489" s="94">
        <v>0</v>
      </c>
      <c r="E1489" s="89">
        <f t="shared" si="57"/>
        <v>4315200.0000000019</v>
      </c>
      <c r="F1489" s="66">
        <v>45539</v>
      </c>
      <c r="G1489" s="67" t="str">
        <f t="shared" si="56"/>
        <v>VENCIDO</v>
      </c>
      <c r="H1489" s="67" t="s">
        <v>499</v>
      </c>
      <c r="I1489" s="68" t="s">
        <v>442</v>
      </c>
    </row>
    <row r="1490" spans="2:9">
      <c r="B1490" s="65" t="s">
        <v>67</v>
      </c>
      <c r="C1490" s="74">
        <v>17484000.000000004</v>
      </c>
      <c r="D1490" s="94">
        <v>0</v>
      </c>
      <c r="E1490" s="89">
        <f t="shared" si="57"/>
        <v>17484000.000000004</v>
      </c>
      <c r="F1490" s="66">
        <v>45539</v>
      </c>
      <c r="G1490" s="67" t="str">
        <f t="shared" si="56"/>
        <v>VENCIDO</v>
      </c>
      <c r="H1490" s="67" t="s">
        <v>499</v>
      </c>
      <c r="I1490" s="68" t="s">
        <v>442</v>
      </c>
    </row>
    <row r="1491" spans="2:9">
      <c r="B1491" s="65" t="s">
        <v>67</v>
      </c>
      <c r="C1491" s="74">
        <v>3200000.0000000009</v>
      </c>
      <c r="D1491" s="94">
        <v>0</v>
      </c>
      <c r="E1491" s="89">
        <f t="shared" si="57"/>
        <v>3200000.0000000009</v>
      </c>
      <c r="F1491" s="66">
        <v>45539</v>
      </c>
      <c r="G1491" s="67" t="str">
        <f t="shared" si="56"/>
        <v>VENCIDO</v>
      </c>
      <c r="H1491" s="67" t="s">
        <v>499</v>
      </c>
      <c r="I1491" s="68" t="s">
        <v>442</v>
      </c>
    </row>
    <row r="1492" spans="2:9">
      <c r="B1492" s="65" t="s">
        <v>67</v>
      </c>
      <c r="C1492" s="74">
        <v>11999999.999999985</v>
      </c>
      <c r="D1492" s="94">
        <v>0</v>
      </c>
      <c r="E1492" s="89">
        <f t="shared" si="57"/>
        <v>11999999.999999985</v>
      </c>
      <c r="F1492" s="66">
        <v>45539</v>
      </c>
      <c r="G1492" s="67" t="str">
        <f t="shared" si="56"/>
        <v>VENCIDO</v>
      </c>
      <c r="H1492" s="67" t="s">
        <v>499</v>
      </c>
      <c r="I1492" s="68" t="s">
        <v>442</v>
      </c>
    </row>
    <row r="1493" spans="2:9">
      <c r="B1493" s="65" t="s">
        <v>67</v>
      </c>
      <c r="C1493" s="74">
        <v>26147840.999999996</v>
      </c>
      <c r="D1493" s="94">
        <v>0</v>
      </c>
      <c r="E1493" s="89">
        <f t="shared" si="57"/>
        <v>26147840.999999996</v>
      </c>
      <c r="F1493" s="66">
        <v>45546</v>
      </c>
      <c r="G1493" s="67" t="str">
        <f t="shared" si="56"/>
        <v>VENCIDO</v>
      </c>
      <c r="H1493" s="67" t="s">
        <v>499</v>
      </c>
      <c r="I1493" s="68" t="s">
        <v>442</v>
      </c>
    </row>
    <row r="1494" spans="2:9">
      <c r="B1494" s="65" t="s">
        <v>67</v>
      </c>
      <c r="C1494" s="74">
        <v>1934400.0000000021</v>
      </c>
      <c r="D1494" s="94">
        <v>0</v>
      </c>
      <c r="E1494" s="89">
        <f t="shared" si="57"/>
        <v>1934400.0000000021</v>
      </c>
      <c r="F1494" s="66">
        <v>45546</v>
      </c>
      <c r="G1494" s="67" t="str">
        <f t="shared" si="56"/>
        <v>VENCIDO</v>
      </c>
      <c r="H1494" s="67" t="s">
        <v>499</v>
      </c>
      <c r="I1494" s="68" t="s">
        <v>442</v>
      </c>
    </row>
    <row r="1495" spans="2:9">
      <c r="B1495" s="65" t="s">
        <v>67</v>
      </c>
      <c r="C1495" s="74">
        <v>15277200.000000026</v>
      </c>
      <c r="D1495" s="94">
        <v>0</v>
      </c>
      <c r="E1495" s="89">
        <f t="shared" si="57"/>
        <v>15277200.000000026</v>
      </c>
      <c r="F1495" s="66">
        <v>45546</v>
      </c>
      <c r="G1495" s="67" t="str">
        <f t="shared" si="56"/>
        <v>VENCIDO</v>
      </c>
      <c r="H1495" s="67" t="s">
        <v>499</v>
      </c>
      <c r="I1495" s="68" t="s">
        <v>442</v>
      </c>
    </row>
    <row r="1496" spans="2:9">
      <c r="B1496" s="65" t="s">
        <v>67</v>
      </c>
      <c r="C1496" s="74">
        <v>22692000.000000004</v>
      </c>
      <c r="D1496" s="94">
        <v>0</v>
      </c>
      <c r="E1496" s="89">
        <f t="shared" si="57"/>
        <v>22692000.000000004</v>
      </c>
      <c r="F1496" s="66">
        <v>45546</v>
      </c>
      <c r="G1496" s="67" t="str">
        <f t="shared" si="56"/>
        <v>VENCIDO</v>
      </c>
      <c r="H1496" s="67" t="s">
        <v>499</v>
      </c>
      <c r="I1496" s="68" t="s">
        <v>442</v>
      </c>
    </row>
    <row r="1497" spans="2:9">
      <c r="B1497" s="65" t="s">
        <v>67</v>
      </c>
      <c r="C1497" s="74">
        <v>34609163.999999963</v>
      </c>
      <c r="D1497" s="94">
        <v>0</v>
      </c>
      <c r="E1497" s="89">
        <f t="shared" si="57"/>
        <v>34609163.999999963</v>
      </c>
      <c r="F1497" s="66">
        <v>45553</v>
      </c>
      <c r="G1497" s="67" t="str">
        <f t="shared" si="56"/>
        <v>VENCIDO</v>
      </c>
      <c r="H1497" s="67" t="s">
        <v>499</v>
      </c>
      <c r="I1497" s="68" t="s">
        <v>442</v>
      </c>
    </row>
    <row r="1498" spans="2:9">
      <c r="B1498" s="1" t="s">
        <v>67</v>
      </c>
      <c r="C1498" s="74">
        <v>9599999.9999999721</v>
      </c>
      <c r="D1498" s="94">
        <v>0</v>
      </c>
      <c r="E1498" s="89">
        <f t="shared" si="57"/>
        <v>9599999.9999999721</v>
      </c>
      <c r="F1498" s="66">
        <v>45553</v>
      </c>
      <c r="G1498" s="67" t="str">
        <f t="shared" si="56"/>
        <v>VENCIDO</v>
      </c>
      <c r="H1498" s="67" t="s">
        <v>499</v>
      </c>
      <c r="I1498" s="68" t="s">
        <v>442</v>
      </c>
    </row>
    <row r="1499" spans="2:9">
      <c r="B1499" s="1" t="s">
        <v>67</v>
      </c>
      <c r="C1499" s="74">
        <v>11978400.000000002</v>
      </c>
      <c r="D1499" s="94">
        <v>0</v>
      </c>
      <c r="E1499" s="89">
        <f t="shared" si="57"/>
        <v>11978400.000000002</v>
      </c>
      <c r="F1499" s="66">
        <v>45553</v>
      </c>
      <c r="G1499" s="67" t="str">
        <f t="shared" si="56"/>
        <v>VENCIDO</v>
      </c>
      <c r="H1499" s="67" t="s">
        <v>499</v>
      </c>
      <c r="I1499" s="68" t="s">
        <v>442</v>
      </c>
    </row>
    <row r="1500" spans="2:9">
      <c r="B1500" s="1" t="s">
        <v>67</v>
      </c>
      <c r="C1500" s="74">
        <v>5580000</v>
      </c>
      <c r="D1500" s="94">
        <v>0</v>
      </c>
      <c r="E1500" s="89">
        <f t="shared" si="57"/>
        <v>5580000</v>
      </c>
      <c r="F1500" s="66">
        <v>45553</v>
      </c>
      <c r="G1500" s="67" t="str">
        <f t="shared" si="56"/>
        <v>VENCIDO</v>
      </c>
      <c r="H1500" s="67" t="s">
        <v>499</v>
      </c>
      <c r="I1500" s="68" t="s">
        <v>442</v>
      </c>
    </row>
    <row r="1501" spans="2:9">
      <c r="B1501" s="1" t="s">
        <v>67</v>
      </c>
      <c r="C1501" s="74">
        <v>26675378.999999989</v>
      </c>
      <c r="D1501" s="94">
        <v>0</v>
      </c>
      <c r="E1501" s="89">
        <f t="shared" si="57"/>
        <v>26675378.999999989</v>
      </c>
      <c r="F1501" s="66">
        <v>45553</v>
      </c>
      <c r="G1501" s="67" t="str">
        <f t="shared" si="56"/>
        <v>VENCIDO</v>
      </c>
      <c r="H1501" s="67" t="s">
        <v>499</v>
      </c>
      <c r="I1501" s="68" t="s">
        <v>442</v>
      </c>
    </row>
    <row r="1502" spans="2:9">
      <c r="B1502" s="1" t="s">
        <v>67</v>
      </c>
      <c r="C1502" s="74">
        <v>74000.000000000044</v>
      </c>
      <c r="D1502" s="94">
        <v>0</v>
      </c>
      <c r="E1502" s="89">
        <f t="shared" si="57"/>
        <v>74000.000000000044</v>
      </c>
      <c r="F1502" s="66">
        <v>45535</v>
      </c>
      <c r="G1502" s="67" t="str">
        <f t="shared" si="56"/>
        <v>VENCIDO</v>
      </c>
      <c r="H1502" s="67" t="s">
        <v>499</v>
      </c>
      <c r="I1502" s="68" t="s">
        <v>442</v>
      </c>
    </row>
    <row r="1503" spans="2:9">
      <c r="B1503" s="1" t="s">
        <v>67</v>
      </c>
      <c r="C1503" s="74">
        <v>37499.999999999978</v>
      </c>
      <c r="D1503" s="94">
        <v>0</v>
      </c>
      <c r="E1503" s="89">
        <f t="shared" si="57"/>
        <v>37499.999999999978</v>
      </c>
      <c r="F1503" s="66">
        <v>45535</v>
      </c>
      <c r="G1503" s="67" t="str">
        <f t="shared" si="56"/>
        <v>VENCIDO</v>
      </c>
      <c r="H1503" s="67" t="s">
        <v>499</v>
      </c>
      <c r="I1503" s="68" t="s">
        <v>442</v>
      </c>
    </row>
    <row r="1504" spans="2:9">
      <c r="B1504" s="1" t="s">
        <v>67</v>
      </c>
      <c r="C1504" s="74">
        <v>46500</v>
      </c>
      <c r="D1504" s="94">
        <v>0</v>
      </c>
      <c r="E1504" s="89">
        <f t="shared" si="57"/>
        <v>46500</v>
      </c>
      <c r="F1504" s="66">
        <v>45535</v>
      </c>
      <c r="G1504" s="67" t="str">
        <f t="shared" si="56"/>
        <v>VENCIDO</v>
      </c>
      <c r="H1504" s="67" t="s">
        <v>499</v>
      </c>
      <c r="I1504" s="68" t="s">
        <v>442</v>
      </c>
    </row>
    <row r="1505" spans="2:9">
      <c r="B1505" s="1" t="s">
        <v>67</v>
      </c>
      <c r="C1505" s="74">
        <v>174000.00000000032</v>
      </c>
      <c r="D1505" s="94">
        <v>0</v>
      </c>
      <c r="E1505" s="89">
        <f t="shared" si="57"/>
        <v>174000.00000000032</v>
      </c>
      <c r="F1505" s="66">
        <v>45535</v>
      </c>
      <c r="G1505" s="67" t="str">
        <f t="shared" si="56"/>
        <v>VENCIDO</v>
      </c>
      <c r="H1505" s="67" t="s">
        <v>499</v>
      </c>
      <c r="I1505" s="68" t="s">
        <v>442</v>
      </c>
    </row>
    <row r="1506" spans="2:9">
      <c r="B1506" s="1" t="s">
        <v>67</v>
      </c>
      <c r="C1506" s="74">
        <v>19162417.000000011</v>
      </c>
      <c r="D1506" s="94">
        <v>0</v>
      </c>
      <c r="E1506" s="89">
        <f t="shared" si="57"/>
        <v>19162417.000000011</v>
      </c>
      <c r="F1506" s="66">
        <v>45535</v>
      </c>
      <c r="G1506" s="67" t="str">
        <f t="shared" si="56"/>
        <v>VENCIDO</v>
      </c>
      <c r="H1506" s="67" t="s">
        <v>499</v>
      </c>
      <c r="I1506" s="68" t="s">
        <v>446</v>
      </c>
    </row>
    <row r="1507" spans="2:9">
      <c r="B1507" s="65" t="s">
        <v>67</v>
      </c>
      <c r="C1507" s="74">
        <v>22209700.000000015</v>
      </c>
      <c r="D1507" s="94">
        <v>0</v>
      </c>
      <c r="E1507" s="89">
        <f t="shared" si="57"/>
        <v>22209700.000000015</v>
      </c>
      <c r="F1507" s="66">
        <v>45535</v>
      </c>
      <c r="G1507" s="67" t="str">
        <f t="shared" si="56"/>
        <v>VENCIDO</v>
      </c>
      <c r="H1507" s="67" t="s">
        <v>499</v>
      </c>
      <c r="I1507" s="68" t="s">
        <v>446</v>
      </c>
    </row>
    <row r="1508" spans="2:9">
      <c r="B1508" s="1" t="s">
        <v>67</v>
      </c>
      <c r="C1508" s="74">
        <v>245000.00000000003</v>
      </c>
      <c r="D1508" s="94">
        <v>0</v>
      </c>
      <c r="E1508" s="89">
        <f t="shared" si="57"/>
        <v>245000.00000000003</v>
      </c>
      <c r="F1508" s="66">
        <v>45535</v>
      </c>
      <c r="G1508" s="67" t="str">
        <f t="shared" si="56"/>
        <v>VENCIDO</v>
      </c>
      <c r="H1508" s="67" t="s">
        <v>499</v>
      </c>
      <c r="I1508" s="68" t="s">
        <v>442</v>
      </c>
    </row>
    <row r="1509" spans="2:9">
      <c r="B1509" s="1" t="s">
        <v>67</v>
      </c>
      <c r="C1509" s="74">
        <v>183500.00000000023</v>
      </c>
      <c r="D1509" s="94">
        <v>0</v>
      </c>
      <c r="E1509" s="89">
        <f t="shared" si="57"/>
        <v>183500.00000000023</v>
      </c>
      <c r="F1509" s="66">
        <v>45535</v>
      </c>
      <c r="G1509" s="67" t="str">
        <f t="shared" si="56"/>
        <v>VENCIDO</v>
      </c>
      <c r="H1509" s="67" t="s">
        <v>499</v>
      </c>
      <c r="I1509" s="68" t="s">
        <v>442</v>
      </c>
    </row>
    <row r="1510" spans="2:9">
      <c r="B1510" s="1" t="s">
        <v>67</v>
      </c>
      <c r="C1510" s="74">
        <v>30062453.999999963</v>
      </c>
      <c r="D1510" s="94">
        <v>0</v>
      </c>
      <c r="E1510" s="89">
        <f t="shared" si="57"/>
        <v>30062453.999999963</v>
      </c>
      <c r="F1510" s="66">
        <v>45560</v>
      </c>
      <c r="G1510" s="67" t="str">
        <f t="shared" si="56"/>
        <v>VENCIDO</v>
      </c>
      <c r="H1510" s="67" t="s">
        <v>499</v>
      </c>
      <c r="I1510" s="68" t="s">
        <v>442</v>
      </c>
    </row>
    <row r="1511" spans="2:9">
      <c r="B1511" s="1" t="s">
        <v>67</v>
      </c>
      <c r="C1511" s="74">
        <v>7440000</v>
      </c>
      <c r="D1511" s="94">
        <v>0</v>
      </c>
      <c r="E1511" s="89">
        <f t="shared" si="57"/>
        <v>7440000</v>
      </c>
      <c r="F1511" s="66">
        <v>45560</v>
      </c>
      <c r="G1511" s="67" t="str">
        <f t="shared" si="56"/>
        <v>VENCIDO</v>
      </c>
      <c r="H1511" s="67" t="s">
        <v>499</v>
      </c>
      <c r="I1511" s="68" t="s">
        <v>442</v>
      </c>
    </row>
    <row r="1512" spans="2:9">
      <c r="B1512" s="1" t="s">
        <v>67</v>
      </c>
      <c r="C1512" s="74">
        <v>12517784.000000007</v>
      </c>
      <c r="D1512" s="94">
        <v>0</v>
      </c>
      <c r="E1512" s="89">
        <f t="shared" si="57"/>
        <v>12517784.000000007</v>
      </c>
      <c r="F1512" s="66">
        <v>45560</v>
      </c>
      <c r="G1512" s="67" t="str">
        <f t="shared" si="56"/>
        <v>VENCIDO</v>
      </c>
      <c r="H1512" s="67" t="s">
        <v>499</v>
      </c>
      <c r="I1512" s="68" t="s">
        <v>442</v>
      </c>
    </row>
    <row r="1513" spans="2:9">
      <c r="B1513" s="1" t="s">
        <v>67</v>
      </c>
      <c r="C1513" s="74">
        <v>7841931.0000000279</v>
      </c>
      <c r="D1513" s="94">
        <v>0</v>
      </c>
      <c r="E1513" s="89">
        <f t="shared" si="57"/>
        <v>7841931.0000000279</v>
      </c>
      <c r="F1513" s="66">
        <v>45560</v>
      </c>
      <c r="G1513" s="67" t="str">
        <f t="shared" si="56"/>
        <v>VENCIDO</v>
      </c>
      <c r="H1513" s="67" t="s">
        <v>499</v>
      </c>
      <c r="I1513" s="68" t="s">
        <v>442</v>
      </c>
    </row>
    <row r="1514" spans="2:9">
      <c r="B1514" s="1" t="s">
        <v>67</v>
      </c>
      <c r="C1514" s="74">
        <v>3999999.9999999981</v>
      </c>
      <c r="D1514" s="94">
        <v>0</v>
      </c>
      <c r="E1514" s="89">
        <f t="shared" si="57"/>
        <v>3999999.9999999981</v>
      </c>
      <c r="F1514" s="66">
        <v>45560</v>
      </c>
      <c r="G1514" s="67" t="str">
        <f t="shared" si="56"/>
        <v>VENCIDO</v>
      </c>
      <c r="H1514" s="67" t="s">
        <v>499</v>
      </c>
      <c r="I1514" s="68" t="s">
        <v>442</v>
      </c>
    </row>
    <row r="1515" spans="2:9">
      <c r="B1515" s="1" t="s">
        <v>67</v>
      </c>
      <c r="C1515" s="74">
        <v>251000.00000000026</v>
      </c>
      <c r="D1515" s="94">
        <v>0</v>
      </c>
      <c r="E1515" s="89">
        <f t="shared" si="57"/>
        <v>251000.00000000026</v>
      </c>
      <c r="F1515" s="66">
        <v>45535</v>
      </c>
      <c r="G1515" s="67" t="str">
        <f t="shared" si="56"/>
        <v>VENCIDO</v>
      </c>
      <c r="H1515" s="67" t="s">
        <v>499</v>
      </c>
      <c r="I1515" s="68" t="s">
        <v>442</v>
      </c>
    </row>
    <row r="1516" spans="2:9">
      <c r="B1516" s="1" t="s">
        <v>67</v>
      </c>
      <c r="C1516" s="74">
        <v>38500.000000000036</v>
      </c>
      <c r="D1516" s="94">
        <v>0</v>
      </c>
      <c r="E1516" s="89">
        <f t="shared" si="57"/>
        <v>38500.000000000036</v>
      </c>
      <c r="F1516" s="66">
        <v>45561</v>
      </c>
      <c r="G1516" s="67" t="str">
        <f t="shared" si="56"/>
        <v>VENCIDO</v>
      </c>
      <c r="H1516" s="67" t="s">
        <v>499</v>
      </c>
      <c r="I1516" s="68" t="s">
        <v>442</v>
      </c>
    </row>
    <row r="1517" spans="2:9">
      <c r="B1517" s="1" t="s">
        <v>67</v>
      </c>
      <c r="C1517" s="74">
        <v>166500.00000000026</v>
      </c>
      <c r="D1517" s="94">
        <v>0</v>
      </c>
      <c r="E1517" s="89">
        <f t="shared" si="57"/>
        <v>166500.00000000026</v>
      </c>
      <c r="F1517" s="66">
        <v>45535</v>
      </c>
      <c r="G1517" s="67" t="str">
        <f t="shared" ref="G1517:G1578" si="58">+IF($C$6-F1517&gt;0,"VENCIDO","VIGENTE")</f>
        <v>VENCIDO</v>
      </c>
      <c r="H1517" s="67" t="s">
        <v>499</v>
      </c>
      <c r="I1517" s="68" t="s">
        <v>442</v>
      </c>
    </row>
    <row r="1518" spans="2:9">
      <c r="B1518" s="1" t="s">
        <v>67</v>
      </c>
      <c r="C1518" s="74">
        <v>174500.00000000026</v>
      </c>
      <c r="D1518" s="94">
        <v>0</v>
      </c>
      <c r="E1518" s="89">
        <f t="shared" si="57"/>
        <v>174500.00000000026</v>
      </c>
      <c r="F1518" s="66">
        <v>45535</v>
      </c>
      <c r="G1518" s="67" t="str">
        <f t="shared" si="58"/>
        <v>VENCIDO</v>
      </c>
      <c r="H1518" s="67" t="s">
        <v>499</v>
      </c>
      <c r="I1518" s="68" t="s">
        <v>442</v>
      </c>
    </row>
    <row r="1519" spans="2:9">
      <c r="B1519" s="1" t="s">
        <v>315</v>
      </c>
      <c r="C1519" s="74">
        <v>9239999.9999999758</v>
      </c>
      <c r="D1519" s="94">
        <v>0</v>
      </c>
      <c r="E1519" s="89">
        <f t="shared" si="57"/>
        <v>9239999.9999999758</v>
      </c>
      <c r="F1519" s="66">
        <v>45002</v>
      </c>
      <c r="G1519" s="67" t="str">
        <f t="shared" si="58"/>
        <v>VENCIDO</v>
      </c>
      <c r="H1519" s="67" t="s">
        <v>499</v>
      </c>
      <c r="I1519" s="68" t="s">
        <v>442</v>
      </c>
    </row>
    <row r="1520" spans="2:9">
      <c r="B1520" s="1" t="s">
        <v>316</v>
      </c>
      <c r="C1520" s="74">
        <v>976379.00000000035</v>
      </c>
      <c r="D1520" s="94">
        <v>0</v>
      </c>
      <c r="E1520" s="89">
        <f t="shared" si="57"/>
        <v>976379.00000000035</v>
      </c>
      <c r="F1520" s="66">
        <v>45371</v>
      </c>
      <c r="G1520" s="67" t="str">
        <f t="shared" si="58"/>
        <v>VENCIDO</v>
      </c>
      <c r="H1520" s="67" t="s">
        <v>499</v>
      </c>
      <c r="I1520" s="68" t="s">
        <v>442</v>
      </c>
    </row>
    <row r="1521" spans="2:9">
      <c r="B1521" s="1" t="s">
        <v>198</v>
      </c>
      <c r="C1521" s="74">
        <v>449999.99999999983</v>
      </c>
      <c r="D1521" s="94">
        <v>0</v>
      </c>
      <c r="E1521" s="89">
        <f t="shared" si="57"/>
        <v>449999.99999999983</v>
      </c>
      <c r="F1521" s="66">
        <v>45334</v>
      </c>
      <c r="G1521" s="67" t="str">
        <f t="shared" si="58"/>
        <v>VENCIDO</v>
      </c>
      <c r="H1521" s="67" t="s">
        <v>499</v>
      </c>
      <c r="I1521" s="68" t="s">
        <v>442</v>
      </c>
    </row>
    <row r="1522" spans="2:9">
      <c r="B1522" s="1" t="s">
        <v>200</v>
      </c>
      <c r="C1522" s="74">
        <v>499999.99999999988</v>
      </c>
      <c r="D1522" s="94">
        <v>0</v>
      </c>
      <c r="E1522" s="89">
        <f t="shared" si="57"/>
        <v>499999.99999999988</v>
      </c>
      <c r="F1522" s="66">
        <v>45438</v>
      </c>
      <c r="G1522" s="67" t="str">
        <f t="shared" si="58"/>
        <v>VENCIDO</v>
      </c>
      <c r="H1522" s="67" t="s">
        <v>499</v>
      </c>
      <c r="I1522" s="68" t="s">
        <v>443</v>
      </c>
    </row>
    <row r="1523" spans="2:9">
      <c r="B1523" s="1" t="s">
        <v>200</v>
      </c>
      <c r="C1523" s="74">
        <v>32429999.999999989</v>
      </c>
      <c r="D1523" s="94">
        <v>0</v>
      </c>
      <c r="E1523" s="89">
        <f t="shared" si="57"/>
        <v>32429999.999999989</v>
      </c>
      <c r="F1523" s="66">
        <v>45448</v>
      </c>
      <c r="G1523" s="67" t="str">
        <f t="shared" si="58"/>
        <v>VENCIDO</v>
      </c>
      <c r="H1523" s="67" t="s">
        <v>499</v>
      </c>
      <c r="I1523" s="68" t="s">
        <v>442</v>
      </c>
    </row>
    <row r="1524" spans="2:9">
      <c r="B1524" s="1" t="s">
        <v>200</v>
      </c>
      <c r="C1524" s="74">
        <v>2219999.9999999981</v>
      </c>
      <c r="D1524" s="94">
        <v>0</v>
      </c>
      <c r="E1524" s="89">
        <f t="shared" si="57"/>
        <v>2219999.9999999981</v>
      </c>
      <c r="F1524" s="66">
        <v>45536</v>
      </c>
      <c r="G1524" s="67" t="str">
        <f t="shared" si="58"/>
        <v>VENCIDO</v>
      </c>
      <c r="H1524" s="67" t="s">
        <v>499</v>
      </c>
      <c r="I1524" s="68" t="s">
        <v>442</v>
      </c>
    </row>
    <row r="1525" spans="2:9">
      <c r="B1525" s="1" t="s">
        <v>200</v>
      </c>
      <c r="C1525" s="74">
        <v>3300000</v>
      </c>
      <c r="D1525" s="94">
        <v>0</v>
      </c>
      <c r="E1525" s="89">
        <f t="shared" si="57"/>
        <v>3300000</v>
      </c>
      <c r="F1525" s="66">
        <v>45536</v>
      </c>
      <c r="G1525" s="67" t="str">
        <f t="shared" si="58"/>
        <v>VENCIDO</v>
      </c>
      <c r="H1525" s="67" t="s">
        <v>499</v>
      </c>
      <c r="I1525" s="68" t="s">
        <v>442</v>
      </c>
    </row>
    <row r="1526" spans="2:9">
      <c r="B1526" s="1" t="s">
        <v>200</v>
      </c>
      <c r="C1526" s="74">
        <v>3249999.9999999967</v>
      </c>
      <c r="D1526" s="94">
        <v>0</v>
      </c>
      <c r="E1526" s="89">
        <f t="shared" si="57"/>
        <v>3249999.9999999967</v>
      </c>
      <c r="F1526" s="66">
        <v>45536</v>
      </c>
      <c r="G1526" s="67" t="str">
        <f t="shared" si="58"/>
        <v>VENCIDO</v>
      </c>
      <c r="H1526" s="67" t="s">
        <v>499</v>
      </c>
      <c r="I1526" s="68" t="s">
        <v>442</v>
      </c>
    </row>
    <row r="1527" spans="2:9">
      <c r="B1527" s="1" t="s">
        <v>200</v>
      </c>
      <c r="C1527" s="74">
        <v>900000.00000000279</v>
      </c>
      <c r="D1527" s="94">
        <v>0</v>
      </c>
      <c r="E1527" s="89">
        <f t="shared" si="57"/>
        <v>900000.00000000279</v>
      </c>
      <c r="F1527" s="66">
        <v>45536</v>
      </c>
      <c r="G1527" s="67" t="str">
        <f t="shared" si="58"/>
        <v>VENCIDO</v>
      </c>
      <c r="H1527" s="67" t="s">
        <v>499</v>
      </c>
      <c r="I1527" s="68" t="s">
        <v>442</v>
      </c>
    </row>
    <row r="1528" spans="2:9">
      <c r="B1528" s="1" t="s">
        <v>317</v>
      </c>
      <c r="C1528" s="74">
        <v>380000</v>
      </c>
      <c r="D1528" s="94">
        <v>0</v>
      </c>
      <c r="E1528" s="89">
        <f t="shared" si="57"/>
        <v>380000</v>
      </c>
      <c r="F1528" s="66">
        <v>44967</v>
      </c>
      <c r="G1528" s="67" t="str">
        <f t="shared" si="58"/>
        <v>VENCIDO</v>
      </c>
      <c r="H1528" s="67" t="s">
        <v>499</v>
      </c>
      <c r="I1528" s="68" t="s">
        <v>445</v>
      </c>
    </row>
    <row r="1529" spans="2:9">
      <c r="B1529" s="1" t="s">
        <v>317</v>
      </c>
      <c r="C1529" s="74">
        <v>1797817.9999999986</v>
      </c>
      <c r="D1529" s="94">
        <v>0</v>
      </c>
      <c r="E1529" s="89">
        <f t="shared" si="57"/>
        <v>1797817.9999999986</v>
      </c>
      <c r="F1529" s="66">
        <v>45049</v>
      </c>
      <c r="G1529" s="67" t="str">
        <f t="shared" si="58"/>
        <v>VENCIDO</v>
      </c>
      <c r="H1529" s="67" t="s">
        <v>499</v>
      </c>
      <c r="I1529" s="68" t="s">
        <v>442</v>
      </c>
    </row>
    <row r="1530" spans="2:9">
      <c r="B1530" s="1" t="s">
        <v>318</v>
      </c>
      <c r="C1530" s="74">
        <v>3499999.9999999967</v>
      </c>
      <c r="D1530" s="94">
        <v>0</v>
      </c>
      <c r="E1530" s="89">
        <f t="shared" si="57"/>
        <v>3499999.9999999967</v>
      </c>
      <c r="F1530" s="66">
        <v>45535</v>
      </c>
      <c r="G1530" s="67" t="str">
        <f t="shared" si="58"/>
        <v>VENCIDO</v>
      </c>
      <c r="H1530" s="67" t="s">
        <v>499</v>
      </c>
      <c r="I1530" s="68" t="s">
        <v>442</v>
      </c>
    </row>
    <row r="1531" spans="2:9">
      <c r="B1531" s="1" t="s">
        <v>318</v>
      </c>
      <c r="C1531" s="74">
        <v>200000.00000000026</v>
      </c>
      <c r="D1531" s="94">
        <v>0</v>
      </c>
      <c r="E1531" s="89">
        <f t="shared" si="57"/>
        <v>200000.00000000026</v>
      </c>
      <c r="F1531" s="66">
        <v>45535</v>
      </c>
      <c r="G1531" s="67" t="str">
        <f t="shared" si="58"/>
        <v>VENCIDO</v>
      </c>
      <c r="H1531" s="67" t="s">
        <v>499</v>
      </c>
      <c r="I1531" s="68" t="s">
        <v>442</v>
      </c>
    </row>
    <row r="1532" spans="2:9">
      <c r="B1532" s="1" t="s">
        <v>203</v>
      </c>
      <c r="C1532" s="74">
        <v>30824639.999999978</v>
      </c>
      <c r="D1532" s="94">
        <v>0</v>
      </c>
      <c r="E1532" s="89">
        <f t="shared" si="57"/>
        <v>30824639.999999978</v>
      </c>
      <c r="F1532" s="66">
        <v>45483</v>
      </c>
      <c r="G1532" s="67" t="str">
        <f t="shared" si="58"/>
        <v>VENCIDO</v>
      </c>
      <c r="H1532" s="67" t="s">
        <v>499</v>
      </c>
      <c r="I1532" s="68" t="s">
        <v>442</v>
      </c>
    </row>
    <row r="1533" spans="2:9">
      <c r="B1533" s="1" t="s">
        <v>524</v>
      </c>
      <c r="C1533" s="74">
        <v>7369181.9999999963</v>
      </c>
      <c r="D1533" s="94">
        <v>0</v>
      </c>
      <c r="E1533" s="89">
        <f t="shared" si="57"/>
        <v>7369181.9999999963</v>
      </c>
      <c r="F1533" s="66">
        <v>45509</v>
      </c>
      <c r="G1533" s="67" t="str">
        <f t="shared" si="58"/>
        <v>VENCIDO</v>
      </c>
      <c r="H1533" s="67" t="s">
        <v>499</v>
      </c>
      <c r="I1533" s="68" t="s">
        <v>442</v>
      </c>
    </row>
    <row r="1534" spans="2:9">
      <c r="B1534" s="1" t="s">
        <v>319</v>
      </c>
      <c r="C1534" s="74">
        <v>25000.000000000033</v>
      </c>
      <c r="D1534" s="94">
        <v>0</v>
      </c>
      <c r="E1534" s="89">
        <f t="shared" si="57"/>
        <v>25000.000000000033</v>
      </c>
      <c r="F1534" s="66">
        <v>45144</v>
      </c>
      <c r="G1534" s="67" t="str">
        <f t="shared" si="58"/>
        <v>VENCIDO</v>
      </c>
      <c r="H1534" s="67" t="s">
        <v>650</v>
      </c>
      <c r="I1534" s="68" t="s">
        <v>443</v>
      </c>
    </row>
    <row r="1535" spans="2:9">
      <c r="B1535" s="1" t="s">
        <v>215</v>
      </c>
      <c r="C1535" s="74">
        <v>0</v>
      </c>
      <c r="D1535" s="94">
        <v>11379.71</v>
      </c>
      <c r="E1535" s="89">
        <f>+D1535*$C$7</f>
        <v>88725209.130899996</v>
      </c>
      <c r="F1535" s="66">
        <v>45532</v>
      </c>
      <c r="G1535" s="67" t="str">
        <f t="shared" si="58"/>
        <v>VENCIDO</v>
      </c>
      <c r="H1535" s="67" t="s">
        <v>499</v>
      </c>
      <c r="I1535" s="68" t="s">
        <v>441</v>
      </c>
    </row>
    <row r="1536" spans="2:9">
      <c r="B1536" s="1" t="s">
        <v>319</v>
      </c>
      <c r="C1536" s="74">
        <v>29999.999999999964</v>
      </c>
      <c r="D1536" s="94">
        <v>0</v>
      </c>
      <c r="E1536" s="89">
        <f t="shared" si="57"/>
        <v>29999.999999999964</v>
      </c>
      <c r="F1536" s="66">
        <v>45125</v>
      </c>
      <c r="G1536" s="67" t="str">
        <f t="shared" si="58"/>
        <v>VENCIDO</v>
      </c>
      <c r="H1536" s="67" t="s">
        <v>650</v>
      </c>
      <c r="I1536" s="68" t="s">
        <v>443</v>
      </c>
    </row>
    <row r="1537" spans="2:9">
      <c r="B1537" s="1" t="s">
        <v>319</v>
      </c>
      <c r="C1537" s="74">
        <v>25000.000000000033</v>
      </c>
      <c r="D1537" s="94">
        <v>0</v>
      </c>
      <c r="E1537" s="89">
        <f t="shared" si="57"/>
        <v>25000.000000000033</v>
      </c>
      <c r="F1537" s="66">
        <v>45140</v>
      </c>
      <c r="G1537" s="67" t="str">
        <f t="shared" si="58"/>
        <v>VENCIDO</v>
      </c>
      <c r="H1537" s="67" t="s">
        <v>650</v>
      </c>
      <c r="I1537" s="68" t="s">
        <v>443</v>
      </c>
    </row>
    <row r="1538" spans="2:9">
      <c r="B1538" s="1" t="s">
        <v>319</v>
      </c>
      <c r="C1538" s="74">
        <v>126000.00000000009</v>
      </c>
      <c r="D1538" s="94">
        <v>0</v>
      </c>
      <c r="E1538" s="89">
        <f t="shared" si="57"/>
        <v>126000.00000000009</v>
      </c>
      <c r="F1538" s="66">
        <v>45165</v>
      </c>
      <c r="G1538" s="67" t="str">
        <f t="shared" si="58"/>
        <v>VENCIDO</v>
      </c>
      <c r="H1538" s="67" t="s">
        <v>650</v>
      </c>
      <c r="I1538" s="68" t="s">
        <v>443</v>
      </c>
    </row>
    <row r="1539" spans="2:9">
      <c r="B1539" s="1" t="s">
        <v>319</v>
      </c>
      <c r="C1539" s="74">
        <v>56999.999999999971</v>
      </c>
      <c r="D1539" s="94">
        <v>0</v>
      </c>
      <c r="E1539" s="89">
        <f t="shared" si="57"/>
        <v>56999.999999999971</v>
      </c>
      <c r="F1539" s="66">
        <v>45207</v>
      </c>
      <c r="G1539" s="67" t="str">
        <f t="shared" si="58"/>
        <v>VENCIDO</v>
      </c>
      <c r="H1539" s="67" t="s">
        <v>650</v>
      </c>
      <c r="I1539" s="68" t="s">
        <v>443</v>
      </c>
    </row>
    <row r="1540" spans="2:9">
      <c r="B1540" s="1" t="s">
        <v>319</v>
      </c>
      <c r="C1540" s="74">
        <v>690000.00000000035</v>
      </c>
      <c r="D1540" s="94">
        <v>0</v>
      </c>
      <c r="E1540" s="89">
        <f t="shared" si="57"/>
        <v>690000.00000000035</v>
      </c>
      <c r="F1540" s="66">
        <v>45372</v>
      </c>
      <c r="G1540" s="67" t="str">
        <f t="shared" si="58"/>
        <v>VENCIDO</v>
      </c>
      <c r="H1540" s="67" t="s">
        <v>650</v>
      </c>
      <c r="I1540" s="68" t="s">
        <v>443</v>
      </c>
    </row>
    <row r="1541" spans="2:9">
      <c r="B1541" s="1" t="s">
        <v>319</v>
      </c>
      <c r="C1541" s="74">
        <v>101999.99999999996</v>
      </c>
      <c r="D1541" s="94">
        <v>0</v>
      </c>
      <c r="E1541" s="89">
        <f t="shared" si="57"/>
        <v>101999.99999999996</v>
      </c>
      <c r="F1541" s="66">
        <v>45373</v>
      </c>
      <c r="G1541" s="67" t="str">
        <f t="shared" si="58"/>
        <v>VENCIDO</v>
      </c>
      <c r="H1541" s="67" t="s">
        <v>650</v>
      </c>
      <c r="I1541" s="68" t="s">
        <v>443</v>
      </c>
    </row>
    <row r="1542" spans="2:9">
      <c r="B1542" s="1" t="s">
        <v>319</v>
      </c>
      <c r="C1542" s="74">
        <v>25000.000000000033</v>
      </c>
      <c r="D1542" s="94">
        <v>0</v>
      </c>
      <c r="E1542" s="89">
        <f t="shared" si="57"/>
        <v>25000.000000000033</v>
      </c>
      <c r="F1542" s="66">
        <v>45376</v>
      </c>
      <c r="G1542" s="67" t="str">
        <f t="shared" si="58"/>
        <v>VENCIDO</v>
      </c>
      <c r="H1542" s="67" t="s">
        <v>650</v>
      </c>
      <c r="I1542" s="68" t="s">
        <v>443</v>
      </c>
    </row>
    <row r="1543" spans="2:9">
      <c r="B1543" s="1" t="s">
        <v>319</v>
      </c>
      <c r="C1543" s="74">
        <v>100000.00000000013</v>
      </c>
      <c r="D1543" s="94">
        <v>0</v>
      </c>
      <c r="E1543" s="89">
        <f t="shared" si="57"/>
        <v>100000.00000000013</v>
      </c>
      <c r="F1543" s="66">
        <v>45400</v>
      </c>
      <c r="G1543" s="67" t="str">
        <f t="shared" si="58"/>
        <v>VENCIDO</v>
      </c>
      <c r="H1543" s="67" t="s">
        <v>650</v>
      </c>
      <c r="I1543" s="68" t="s">
        <v>443</v>
      </c>
    </row>
    <row r="1544" spans="2:9">
      <c r="B1544" s="1" t="s">
        <v>319</v>
      </c>
      <c r="C1544" s="74">
        <v>70000.000000000015</v>
      </c>
      <c r="D1544" s="94">
        <v>0</v>
      </c>
      <c r="E1544" s="89">
        <f t="shared" si="57"/>
        <v>70000.000000000015</v>
      </c>
      <c r="F1544" s="66">
        <v>45421</v>
      </c>
      <c r="G1544" s="67" t="str">
        <f t="shared" si="58"/>
        <v>VENCIDO</v>
      </c>
      <c r="H1544" s="67" t="s">
        <v>650</v>
      </c>
      <c r="I1544" s="68" t="s">
        <v>443</v>
      </c>
    </row>
    <row r="1545" spans="2:9">
      <c r="B1545" s="1" t="s">
        <v>319</v>
      </c>
      <c r="C1545" s="74">
        <v>372999.99999999988</v>
      </c>
      <c r="D1545" s="94">
        <v>0</v>
      </c>
      <c r="E1545" s="89">
        <f t="shared" si="57"/>
        <v>372999.99999999988</v>
      </c>
      <c r="F1545" s="66">
        <v>45441</v>
      </c>
      <c r="G1545" s="67" t="str">
        <f t="shared" si="58"/>
        <v>VENCIDO</v>
      </c>
      <c r="H1545" s="67" t="s">
        <v>650</v>
      </c>
      <c r="I1545" s="68" t="s">
        <v>443</v>
      </c>
    </row>
    <row r="1546" spans="2:9">
      <c r="B1546" s="1" t="s">
        <v>319</v>
      </c>
      <c r="C1546" s="74">
        <v>10000.000000000013</v>
      </c>
      <c r="D1546" s="94">
        <v>0</v>
      </c>
      <c r="E1546" s="89">
        <f t="shared" si="57"/>
        <v>10000.000000000013</v>
      </c>
      <c r="F1546" s="66">
        <v>45446</v>
      </c>
      <c r="G1546" s="67" t="str">
        <f t="shared" si="58"/>
        <v>VENCIDO</v>
      </c>
      <c r="H1546" s="67" t="s">
        <v>650</v>
      </c>
      <c r="I1546" s="68" t="s">
        <v>443</v>
      </c>
    </row>
    <row r="1547" spans="2:9">
      <c r="B1547" s="1" t="s">
        <v>319</v>
      </c>
      <c r="C1547" s="74">
        <v>1642705.0000000002</v>
      </c>
      <c r="D1547" s="94">
        <v>0</v>
      </c>
      <c r="E1547" s="89">
        <f t="shared" si="57"/>
        <v>1642705.0000000002</v>
      </c>
      <c r="F1547" s="66">
        <v>45463</v>
      </c>
      <c r="G1547" s="67" t="str">
        <f t="shared" si="58"/>
        <v>VENCIDO</v>
      </c>
      <c r="H1547" s="67" t="s">
        <v>650</v>
      </c>
      <c r="I1547" s="68" t="s">
        <v>443</v>
      </c>
    </row>
    <row r="1548" spans="2:9">
      <c r="B1548" s="1" t="s">
        <v>206</v>
      </c>
      <c r="C1548" s="74">
        <v>8257839.999999973</v>
      </c>
      <c r="D1548" s="94">
        <v>0</v>
      </c>
      <c r="E1548" s="89">
        <f t="shared" si="57"/>
        <v>8257839.999999973</v>
      </c>
      <c r="F1548" s="66">
        <v>44561</v>
      </c>
      <c r="G1548" s="67" t="str">
        <f t="shared" si="58"/>
        <v>VENCIDO</v>
      </c>
      <c r="H1548" s="67" t="s">
        <v>499</v>
      </c>
      <c r="I1548" s="68" t="s">
        <v>444</v>
      </c>
    </row>
    <row r="1549" spans="2:9">
      <c r="B1549" s="1" t="s">
        <v>320</v>
      </c>
      <c r="C1549" s="74">
        <v>160000.00000000006</v>
      </c>
      <c r="D1549" s="94">
        <v>0</v>
      </c>
      <c r="E1549" s="89">
        <f t="shared" ref="E1549:E1612" si="59">+C1549</f>
        <v>160000.00000000006</v>
      </c>
      <c r="F1549" s="66">
        <v>44869</v>
      </c>
      <c r="G1549" s="67" t="str">
        <f t="shared" si="58"/>
        <v>VENCIDO</v>
      </c>
      <c r="H1549" s="67" t="s">
        <v>650</v>
      </c>
      <c r="I1549" s="68" t="s">
        <v>443</v>
      </c>
    </row>
    <row r="1550" spans="2:9">
      <c r="B1550" s="1" t="s">
        <v>320</v>
      </c>
      <c r="C1550" s="74">
        <v>272499.99999999983</v>
      </c>
      <c r="D1550" s="94">
        <v>0</v>
      </c>
      <c r="E1550" s="89">
        <f t="shared" si="59"/>
        <v>272499.99999999983</v>
      </c>
      <c r="F1550" s="66">
        <v>44929</v>
      </c>
      <c r="G1550" s="67" t="str">
        <f t="shared" si="58"/>
        <v>VENCIDO</v>
      </c>
      <c r="H1550" s="67" t="s">
        <v>650</v>
      </c>
      <c r="I1550" s="68" t="s">
        <v>443</v>
      </c>
    </row>
    <row r="1551" spans="2:9">
      <c r="B1551" s="1" t="s">
        <v>320</v>
      </c>
      <c r="C1551" s="74">
        <v>58300.000000000007</v>
      </c>
      <c r="D1551" s="94">
        <v>0</v>
      </c>
      <c r="E1551" s="89">
        <f t="shared" si="59"/>
        <v>58300.000000000007</v>
      </c>
      <c r="F1551" s="66">
        <v>45038</v>
      </c>
      <c r="G1551" s="67" t="str">
        <f t="shared" si="58"/>
        <v>VENCIDO</v>
      </c>
      <c r="H1551" s="67" t="s">
        <v>650</v>
      </c>
      <c r="I1551" s="68" t="s">
        <v>443</v>
      </c>
    </row>
    <row r="1552" spans="2:9">
      <c r="B1552" s="1" t="s">
        <v>320</v>
      </c>
      <c r="C1552" s="74">
        <v>179999.99999999977</v>
      </c>
      <c r="D1552" s="94">
        <v>0</v>
      </c>
      <c r="E1552" s="89">
        <f t="shared" si="59"/>
        <v>179999.99999999977</v>
      </c>
      <c r="F1552" s="66">
        <v>45056</v>
      </c>
      <c r="G1552" s="67" t="str">
        <f t="shared" si="58"/>
        <v>VENCIDO</v>
      </c>
      <c r="H1552" s="67" t="s">
        <v>650</v>
      </c>
      <c r="I1552" s="68" t="s">
        <v>443</v>
      </c>
    </row>
    <row r="1553" spans="2:9">
      <c r="B1553" s="1" t="s">
        <v>320</v>
      </c>
      <c r="C1553" s="74">
        <v>22000</v>
      </c>
      <c r="D1553" s="94">
        <v>0</v>
      </c>
      <c r="E1553" s="89">
        <f t="shared" si="59"/>
        <v>22000</v>
      </c>
      <c r="F1553" s="66">
        <v>45108</v>
      </c>
      <c r="G1553" s="67" t="str">
        <f t="shared" si="58"/>
        <v>VENCIDO</v>
      </c>
      <c r="H1553" s="67" t="s">
        <v>650</v>
      </c>
      <c r="I1553" s="68" t="s">
        <v>443</v>
      </c>
    </row>
    <row r="1554" spans="2:9">
      <c r="B1554" s="1" t="s">
        <v>320</v>
      </c>
      <c r="C1554" s="74">
        <v>135000.00000000003</v>
      </c>
      <c r="D1554" s="94">
        <v>0</v>
      </c>
      <c r="E1554" s="89">
        <f t="shared" si="59"/>
        <v>135000.00000000003</v>
      </c>
      <c r="F1554" s="66">
        <v>45112</v>
      </c>
      <c r="G1554" s="67" t="str">
        <f t="shared" si="58"/>
        <v>VENCIDO</v>
      </c>
      <c r="H1554" s="67" t="s">
        <v>650</v>
      </c>
      <c r="I1554" s="68" t="s">
        <v>443</v>
      </c>
    </row>
    <row r="1555" spans="2:9">
      <c r="B1555" s="1" t="s">
        <v>320</v>
      </c>
      <c r="C1555" s="74">
        <v>250000.00000000032</v>
      </c>
      <c r="D1555" s="94">
        <v>0</v>
      </c>
      <c r="E1555" s="89">
        <f t="shared" si="59"/>
        <v>250000.00000000032</v>
      </c>
      <c r="F1555" s="66">
        <v>45148</v>
      </c>
      <c r="G1555" s="67" t="str">
        <f t="shared" si="58"/>
        <v>VENCIDO</v>
      </c>
      <c r="H1555" s="67" t="s">
        <v>650</v>
      </c>
      <c r="I1555" s="68" t="s">
        <v>443</v>
      </c>
    </row>
    <row r="1556" spans="2:9">
      <c r="B1556" s="1" t="s">
        <v>320</v>
      </c>
      <c r="C1556" s="74">
        <v>800999.99999999942</v>
      </c>
      <c r="D1556" s="94">
        <v>0</v>
      </c>
      <c r="E1556" s="89">
        <f t="shared" si="59"/>
        <v>800999.99999999942</v>
      </c>
      <c r="F1556" s="66">
        <v>45156</v>
      </c>
      <c r="G1556" s="67" t="str">
        <f t="shared" si="58"/>
        <v>VENCIDO</v>
      </c>
      <c r="H1556" s="67" t="s">
        <v>650</v>
      </c>
      <c r="I1556" s="68" t="s">
        <v>443</v>
      </c>
    </row>
    <row r="1557" spans="2:9">
      <c r="B1557" s="1" t="s">
        <v>320</v>
      </c>
      <c r="C1557" s="74">
        <v>900000.00000000279</v>
      </c>
      <c r="D1557" s="94">
        <v>0</v>
      </c>
      <c r="E1557" s="89">
        <f t="shared" si="59"/>
        <v>900000.00000000279</v>
      </c>
      <c r="F1557" s="66">
        <v>45196</v>
      </c>
      <c r="G1557" s="67" t="str">
        <f t="shared" si="58"/>
        <v>VENCIDO</v>
      </c>
      <c r="H1557" s="67" t="s">
        <v>650</v>
      </c>
      <c r="I1557" s="68" t="s">
        <v>443</v>
      </c>
    </row>
    <row r="1558" spans="2:9">
      <c r="B1558" s="1" t="s">
        <v>321</v>
      </c>
      <c r="C1558" s="74">
        <v>154999.99999999974</v>
      </c>
      <c r="D1558" s="94">
        <v>0</v>
      </c>
      <c r="E1558" s="89">
        <f t="shared" si="59"/>
        <v>154999.99999999974</v>
      </c>
      <c r="F1558" s="66">
        <v>45468</v>
      </c>
      <c r="G1558" s="67" t="str">
        <f t="shared" si="58"/>
        <v>VENCIDO</v>
      </c>
      <c r="H1558" s="67" t="s">
        <v>650</v>
      </c>
      <c r="I1558" s="68" t="s">
        <v>443</v>
      </c>
    </row>
    <row r="1559" spans="2:9">
      <c r="B1559" s="1" t="s">
        <v>321</v>
      </c>
      <c r="C1559" s="74">
        <v>129999.99999999971</v>
      </c>
      <c r="D1559" s="94">
        <v>0</v>
      </c>
      <c r="E1559" s="89">
        <f t="shared" si="59"/>
        <v>129999.99999999971</v>
      </c>
      <c r="F1559" s="66">
        <v>45503</v>
      </c>
      <c r="G1559" s="67" t="str">
        <f t="shared" si="58"/>
        <v>VENCIDO</v>
      </c>
      <c r="H1559" s="67" t="s">
        <v>650</v>
      </c>
      <c r="I1559" s="68" t="s">
        <v>443</v>
      </c>
    </row>
    <row r="1560" spans="2:9">
      <c r="B1560" s="1" t="s">
        <v>525</v>
      </c>
      <c r="C1560" s="74">
        <v>15800000.000000024</v>
      </c>
      <c r="D1560" s="94">
        <v>0</v>
      </c>
      <c r="E1560" s="89">
        <f t="shared" si="59"/>
        <v>15800000.000000024</v>
      </c>
      <c r="F1560" s="66">
        <v>45508</v>
      </c>
      <c r="G1560" s="67" t="str">
        <f t="shared" si="58"/>
        <v>VENCIDO</v>
      </c>
      <c r="H1560" s="67" t="s">
        <v>499</v>
      </c>
      <c r="I1560" s="68" t="s">
        <v>442</v>
      </c>
    </row>
    <row r="1561" spans="2:9">
      <c r="B1561" s="1" t="s">
        <v>525</v>
      </c>
      <c r="C1561" s="74">
        <v>4800000.0000000019</v>
      </c>
      <c r="D1561" s="94">
        <v>0</v>
      </c>
      <c r="E1561" s="89">
        <f t="shared" si="59"/>
        <v>4800000.0000000019</v>
      </c>
      <c r="F1561" s="66">
        <v>45523</v>
      </c>
      <c r="G1561" s="67" t="str">
        <f t="shared" si="58"/>
        <v>VENCIDO</v>
      </c>
      <c r="H1561" s="67" t="s">
        <v>499</v>
      </c>
      <c r="I1561" s="68" t="s">
        <v>442</v>
      </c>
    </row>
    <row r="1562" spans="2:9">
      <c r="B1562" s="1" t="s">
        <v>525</v>
      </c>
      <c r="C1562" s="74">
        <v>7999999.9999999646</v>
      </c>
      <c r="D1562" s="94">
        <v>0</v>
      </c>
      <c r="E1562" s="89">
        <f t="shared" si="59"/>
        <v>7999999.9999999646</v>
      </c>
      <c r="F1562" s="66">
        <v>45523</v>
      </c>
      <c r="G1562" s="67" t="str">
        <f t="shared" si="58"/>
        <v>VENCIDO</v>
      </c>
      <c r="H1562" s="67" t="s">
        <v>499</v>
      </c>
      <c r="I1562" s="68" t="s">
        <v>442</v>
      </c>
    </row>
    <row r="1563" spans="2:9">
      <c r="B1563" s="1" t="s">
        <v>322</v>
      </c>
      <c r="C1563" s="74">
        <v>1799999.9999999979</v>
      </c>
      <c r="D1563" s="94">
        <v>0</v>
      </c>
      <c r="E1563" s="89">
        <f t="shared" si="59"/>
        <v>1799999.9999999979</v>
      </c>
      <c r="F1563" s="66">
        <v>45515</v>
      </c>
      <c r="G1563" s="67" t="str">
        <f t="shared" si="58"/>
        <v>VENCIDO</v>
      </c>
      <c r="H1563" s="67" t="s">
        <v>499</v>
      </c>
      <c r="I1563" s="68" t="s">
        <v>442</v>
      </c>
    </row>
    <row r="1564" spans="2:9">
      <c r="B1564" s="1" t="s">
        <v>323</v>
      </c>
      <c r="C1564" s="74">
        <v>13164000.00000003</v>
      </c>
      <c r="D1564" s="94">
        <v>0</v>
      </c>
      <c r="E1564" s="89">
        <f t="shared" si="59"/>
        <v>13164000.00000003</v>
      </c>
      <c r="F1564" s="66">
        <v>45005</v>
      </c>
      <c r="G1564" s="67" t="str">
        <f t="shared" si="58"/>
        <v>VENCIDO</v>
      </c>
      <c r="H1564" s="67" t="s">
        <v>499</v>
      </c>
      <c r="I1564" s="68" t="s">
        <v>442</v>
      </c>
    </row>
    <row r="1565" spans="2:9">
      <c r="B1565" s="1" t="s">
        <v>323</v>
      </c>
      <c r="C1565" s="74">
        <v>2129999.9999999986</v>
      </c>
      <c r="D1565" s="94">
        <v>0</v>
      </c>
      <c r="E1565" s="89">
        <f t="shared" si="59"/>
        <v>2129999.9999999986</v>
      </c>
      <c r="F1565" s="66">
        <v>45005</v>
      </c>
      <c r="G1565" s="67" t="str">
        <f t="shared" si="58"/>
        <v>VENCIDO</v>
      </c>
      <c r="H1565" s="67" t="s">
        <v>499</v>
      </c>
      <c r="I1565" s="68" t="s">
        <v>442</v>
      </c>
    </row>
    <row r="1566" spans="2:9">
      <c r="B1566" s="1" t="s">
        <v>324</v>
      </c>
      <c r="C1566" s="74">
        <v>849999.99999999965</v>
      </c>
      <c r="D1566" s="94">
        <v>0</v>
      </c>
      <c r="E1566" s="89">
        <f t="shared" si="59"/>
        <v>849999.99999999965</v>
      </c>
      <c r="F1566" s="66">
        <v>44925</v>
      </c>
      <c r="G1566" s="67" t="str">
        <f t="shared" si="58"/>
        <v>VENCIDO</v>
      </c>
      <c r="H1566" s="67" t="s">
        <v>499</v>
      </c>
      <c r="I1566" s="68" t="s">
        <v>442</v>
      </c>
    </row>
    <row r="1567" spans="2:9">
      <c r="B1567" s="1" t="s">
        <v>325</v>
      </c>
      <c r="C1567" s="74">
        <v>67600</v>
      </c>
      <c r="D1567" s="94">
        <v>0</v>
      </c>
      <c r="E1567" s="89">
        <f t="shared" si="59"/>
        <v>67600</v>
      </c>
      <c r="F1567" s="66">
        <v>45458</v>
      </c>
      <c r="G1567" s="67" t="str">
        <f t="shared" si="58"/>
        <v>VENCIDO</v>
      </c>
      <c r="H1567" s="67" t="s">
        <v>650</v>
      </c>
      <c r="I1567" s="68" t="s">
        <v>443</v>
      </c>
    </row>
    <row r="1568" spans="2:9">
      <c r="B1568" s="1" t="s">
        <v>326</v>
      </c>
      <c r="C1568" s="74">
        <v>346692.99999999971</v>
      </c>
      <c r="D1568" s="94">
        <v>0</v>
      </c>
      <c r="E1568" s="89">
        <f t="shared" si="59"/>
        <v>346692.99999999971</v>
      </c>
      <c r="F1568" s="66">
        <v>45233</v>
      </c>
      <c r="G1568" s="67" t="str">
        <f t="shared" si="58"/>
        <v>VENCIDO</v>
      </c>
      <c r="H1568" s="67" t="s">
        <v>650</v>
      </c>
      <c r="I1568" s="68" t="s">
        <v>443</v>
      </c>
    </row>
    <row r="1569" spans="2:9">
      <c r="B1569" s="1" t="s">
        <v>326</v>
      </c>
      <c r="C1569" s="74">
        <v>117950.00000000028</v>
      </c>
      <c r="D1569" s="94">
        <v>0</v>
      </c>
      <c r="E1569" s="89">
        <f t="shared" si="59"/>
        <v>117950.00000000028</v>
      </c>
      <c r="F1569" s="66">
        <v>45290</v>
      </c>
      <c r="G1569" s="67" t="str">
        <f t="shared" si="58"/>
        <v>VENCIDO</v>
      </c>
      <c r="H1569" s="67" t="s">
        <v>650</v>
      </c>
      <c r="I1569" s="68" t="s">
        <v>443</v>
      </c>
    </row>
    <row r="1570" spans="2:9">
      <c r="B1570" s="1" t="s">
        <v>327</v>
      </c>
      <c r="C1570" s="74">
        <v>6895000.0000000037</v>
      </c>
      <c r="D1570" s="94">
        <v>0</v>
      </c>
      <c r="E1570" s="89">
        <f t="shared" si="59"/>
        <v>6895000.0000000037</v>
      </c>
      <c r="F1570" s="66">
        <v>45547</v>
      </c>
      <c r="G1570" s="67" t="str">
        <f t="shared" si="58"/>
        <v>VENCIDO</v>
      </c>
      <c r="H1570" s="67" t="s">
        <v>499</v>
      </c>
      <c r="I1570" s="68" t="s">
        <v>442</v>
      </c>
    </row>
    <row r="1571" spans="2:9">
      <c r="B1571" s="1" t="s">
        <v>328</v>
      </c>
      <c r="C1571" s="74">
        <v>101380.00000000025</v>
      </c>
      <c r="D1571" s="94">
        <v>0</v>
      </c>
      <c r="E1571" s="89">
        <f t="shared" si="59"/>
        <v>101380.00000000025</v>
      </c>
      <c r="F1571" s="66">
        <v>45412</v>
      </c>
      <c r="G1571" s="67" t="str">
        <f t="shared" si="58"/>
        <v>VENCIDO</v>
      </c>
      <c r="H1571" s="67" t="s">
        <v>499</v>
      </c>
      <c r="I1571" s="68" t="s">
        <v>442</v>
      </c>
    </row>
    <row r="1572" spans="2:9">
      <c r="B1572" s="1" t="s">
        <v>329</v>
      </c>
      <c r="C1572" s="74">
        <v>320000.00000000012</v>
      </c>
      <c r="D1572" s="94">
        <v>0</v>
      </c>
      <c r="E1572" s="89">
        <f t="shared" si="59"/>
        <v>320000.00000000012</v>
      </c>
      <c r="F1572" s="66">
        <v>45541</v>
      </c>
      <c r="G1572" s="67" t="str">
        <f t="shared" si="58"/>
        <v>VENCIDO</v>
      </c>
      <c r="H1572" s="67" t="s">
        <v>499</v>
      </c>
      <c r="I1572" s="68" t="s">
        <v>442</v>
      </c>
    </row>
    <row r="1573" spans="2:9">
      <c r="B1573" s="1" t="s">
        <v>210</v>
      </c>
      <c r="C1573" s="74">
        <v>27561599.999999985</v>
      </c>
      <c r="D1573" s="94">
        <v>0</v>
      </c>
      <c r="E1573" s="89">
        <f t="shared" si="59"/>
        <v>27561599.999999985</v>
      </c>
      <c r="F1573" s="66">
        <v>45460</v>
      </c>
      <c r="G1573" s="67" t="str">
        <f t="shared" si="58"/>
        <v>VENCIDO</v>
      </c>
      <c r="H1573" s="67" t="s">
        <v>499</v>
      </c>
      <c r="I1573" s="68" t="s">
        <v>442</v>
      </c>
    </row>
    <row r="1574" spans="2:9">
      <c r="B1574" s="1" t="s">
        <v>210</v>
      </c>
      <c r="C1574" s="74">
        <v>26579519.999999974</v>
      </c>
      <c r="D1574" s="94">
        <v>0</v>
      </c>
      <c r="E1574" s="89">
        <f t="shared" si="59"/>
        <v>26579519.999999974</v>
      </c>
      <c r="F1574" s="66">
        <v>45517</v>
      </c>
      <c r="G1574" s="67" t="str">
        <f t="shared" si="58"/>
        <v>VENCIDO</v>
      </c>
      <c r="H1574" s="67" t="s">
        <v>499</v>
      </c>
      <c r="I1574" s="68" t="s">
        <v>442</v>
      </c>
    </row>
    <row r="1575" spans="2:9">
      <c r="B1575" s="1" t="s">
        <v>210</v>
      </c>
      <c r="C1575" s="74">
        <v>26547839.99999997</v>
      </c>
      <c r="D1575" s="94">
        <v>0</v>
      </c>
      <c r="E1575" s="89">
        <f t="shared" si="59"/>
        <v>26547839.99999997</v>
      </c>
      <c r="F1575" s="66">
        <v>45547</v>
      </c>
      <c r="G1575" s="67" t="str">
        <f t="shared" si="58"/>
        <v>VENCIDO</v>
      </c>
      <c r="H1575" s="67" t="s">
        <v>499</v>
      </c>
      <c r="I1575" s="68" t="s">
        <v>442</v>
      </c>
    </row>
    <row r="1576" spans="2:9">
      <c r="B1576" s="1" t="s">
        <v>330</v>
      </c>
      <c r="C1576" s="74">
        <v>2902727.0000000019</v>
      </c>
      <c r="D1576" s="94">
        <v>0</v>
      </c>
      <c r="E1576" s="89">
        <f t="shared" si="59"/>
        <v>2902727.0000000019</v>
      </c>
      <c r="F1576" s="66">
        <v>44934</v>
      </c>
      <c r="G1576" s="67" t="str">
        <f t="shared" si="58"/>
        <v>VENCIDO</v>
      </c>
      <c r="H1576" s="67" t="s">
        <v>499</v>
      </c>
      <c r="I1576" s="68" t="s">
        <v>442</v>
      </c>
    </row>
    <row r="1577" spans="2:9">
      <c r="B1577" s="1" t="s">
        <v>330</v>
      </c>
      <c r="C1577" s="74">
        <v>2715454.9999999977</v>
      </c>
      <c r="D1577" s="94">
        <v>0</v>
      </c>
      <c r="E1577" s="89">
        <f t="shared" si="59"/>
        <v>2715454.9999999977</v>
      </c>
      <c r="F1577" s="66">
        <v>45138</v>
      </c>
      <c r="G1577" s="67" t="str">
        <f t="shared" si="58"/>
        <v>VENCIDO</v>
      </c>
      <c r="H1577" s="67" t="s">
        <v>499</v>
      </c>
      <c r="I1577" s="68" t="s">
        <v>445</v>
      </c>
    </row>
    <row r="1578" spans="2:9">
      <c r="B1578" s="1" t="s">
        <v>331</v>
      </c>
      <c r="C1578" s="74">
        <v>18999999.999999963</v>
      </c>
      <c r="D1578" s="94">
        <v>0</v>
      </c>
      <c r="E1578" s="89">
        <f t="shared" si="59"/>
        <v>18999999.999999963</v>
      </c>
      <c r="F1578" s="66">
        <v>44503</v>
      </c>
      <c r="G1578" s="67" t="str">
        <f t="shared" si="58"/>
        <v>VENCIDO</v>
      </c>
      <c r="H1578" s="67" t="s">
        <v>499</v>
      </c>
      <c r="I1578" s="68" t="s">
        <v>442</v>
      </c>
    </row>
    <row r="1579" spans="2:9">
      <c r="B1579" s="1" t="s">
        <v>331</v>
      </c>
      <c r="C1579" s="74">
        <v>17790909.000000019</v>
      </c>
      <c r="D1579" s="94">
        <v>0</v>
      </c>
      <c r="E1579" s="89">
        <f t="shared" si="59"/>
        <v>17790909.000000019</v>
      </c>
      <c r="F1579" s="66">
        <v>44538</v>
      </c>
      <c r="G1579" s="67" t="str">
        <f t="shared" ref="G1579:G1642" si="60">+IF($C$6-F1579&gt;0,"VENCIDO","VIGENTE")</f>
        <v>VENCIDO</v>
      </c>
      <c r="H1579" s="67" t="s">
        <v>499</v>
      </c>
      <c r="I1579" s="68" t="s">
        <v>442</v>
      </c>
    </row>
    <row r="1580" spans="2:9">
      <c r="B1580" s="1" t="s">
        <v>332</v>
      </c>
      <c r="C1580" s="74">
        <v>3314600.0000000019</v>
      </c>
      <c r="D1580" s="94">
        <v>0</v>
      </c>
      <c r="E1580" s="89">
        <f t="shared" si="59"/>
        <v>3314600.0000000019</v>
      </c>
      <c r="F1580" s="66">
        <v>45486</v>
      </c>
      <c r="G1580" s="67" t="str">
        <f t="shared" si="60"/>
        <v>VENCIDO</v>
      </c>
      <c r="H1580" s="67" t="s">
        <v>499</v>
      </c>
      <c r="I1580" s="68" t="s">
        <v>442</v>
      </c>
    </row>
    <row r="1581" spans="2:9">
      <c r="B1581" s="1" t="s">
        <v>332</v>
      </c>
      <c r="C1581" s="74">
        <v>75000.000000000015</v>
      </c>
      <c r="D1581" s="94">
        <v>0</v>
      </c>
      <c r="E1581" s="89">
        <f t="shared" si="59"/>
        <v>75000.000000000015</v>
      </c>
      <c r="F1581" s="66">
        <v>45491</v>
      </c>
      <c r="G1581" s="67" t="str">
        <f t="shared" si="60"/>
        <v>VENCIDO</v>
      </c>
      <c r="H1581" s="67" t="s">
        <v>499</v>
      </c>
      <c r="I1581" s="68" t="s">
        <v>442</v>
      </c>
    </row>
    <row r="1582" spans="2:9">
      <c r="B1582" s="1" t="s">
        <v>332</v>
      </c>
      <c r="C1582" s="74">
        <v>7766099.9999999981</v>
      </c>
      <c r="D1582" s="94">
        <v>0</v>
      </c>
      <c r="E1582" s="89">
        <f t="shared" si="59"/>
        <v>7766099.9999999981</v>
      </c>
      <c r="F1582" s="66">
        <v>45493</v>
      </c>
      <c r="G1582" s="67" t="str">
        <f t="shared" si="60"/>
        <v>VENCIDO</v>
      </c>
      <c r="H1582" s="67" t="s">
        <v>499</v>
      </c>
      <c r="I1582" s="68" t="s">
        <v>442</v>
      </c>
    </row>
    <row r="1583" spans="2:9">
      <c r="B1583" s="1" t="s">
        <v>332</v>
      </c>
      <c r="C1583" s="74">
        <v>6042999.9999999981</v>
      </c>
      <c r="D1583" s="94">
        <v>0</v>
      </c>
      <c r="E1583" s="89">
        <f t="shared" si="59"/>
        <v>6042999.9999999981</v>
      </c>
      <c r="F1583" s="66">
        <v>45497</v>
      </c>
      <c r="G1583" s="67" t="str">
        <f t="shared" si="60"/>
        <v>VENCIDO</v>
      </c>
      <c r="H1583" s="67" t="s">
        <v>499</v>
      </c>
      <c r="I1583" s="68" t="s">
        <v>442</v>
      </c>
    </row>
    <row r="1584" spans="2:9">
      <c r="B1584" s="1" t="s">
        <v>332</v>
      </c>
      <c r="C1584" s="74">
        <v>96999.999999999636</v>
      </c>
      <c r="D1584" s="94">
        <v>0</v>
      </c>
      <c r="E1584" s="89">
        <f t="shared" si="59"/>
        <v>96999.999999999636</v>
      </c>
      <c r="F1584" s="66">
        <v>45514</v>
      </c>
      <c r="G1584" s="67" t="str">
        <f t="shared" si="60"/>
        <v>VENCIDO</v>
      </c>
      <c r="H1584" s="67" t="s">
        <v>499</v>
      </c>
      <c r="I1584" s="68" t="s">
        <v>442</v>
      </c>
    </row>
    <row r="1585" spans="2:9">
      <c r="B1585" s="1" t="s">
        <v>332</v>
      </c>
      <c r="C1585" s="74">
        <v>49999.999999999993</v>
      </c>
      <c r="D1585" s="94">
        <v>0</v>
      </c>
      <c r="E1585" s="89">
        <f t="shared" si="59"/>
        <v>49999.999999999993</v>
      </c>
      <c r="F1585" s="66">
        <v>45520</v>
      </c>
      <c r="G1585" s="67" t="str">
        <f t="shared" si="60"/>
        <v>VENCIDO</v>
      </c>
      <c r="H1585" s="67" t="s">
        <v>499</v>
      </c>
      <c r="I1585" s="68" t="s">
        <v>442</v>
      </c>
    </row>
    <row r="1586" spans="2:9">
      <c r="B1586" s="1" t="s">
        <v>332</v>
      </c>
      <c r="C1586" s="74">
        <v>655000.00000000047</v>
      </c>
      <c r="D1586" s="94">
        <v>0</v>
      </c>
      <c r="E1586" s="89">
        <f t="shared" si="59"/>
        <v>655000.00000000047</v>
      </c>
      <c r="F1586" s="66">
        <v>45521</v>
      </c>
      <c r="G1586" s="67" t="str">
        <f t="shared" si="60"/>
        <v>VENCIDO</v>
      </c>
      <c r="H1586" s="67" t="s">
        <v>499</v>
      </c>
      <c r="I1586" s="68" t="s">
        <v>442</v>
      </c>
    </row>
    <row r="1587" spans="2:9">
      <c r="B1587" s="1" t="s">
        <v>332</v>
      </c>
      <c r="C1587" s="74">
        <v>195999.99999999985</v>
      </c>
      <c r="D1587" s="94">
        <v>0</v>
      </c>
      <c r="E1587" s="89">
        <f t="shared" si="59"/>
        <v>195999.99999999985</v>
      </c>
      <c r="F1587" s="66">
        <v>45523</v>
      </c>
      <c r="G1587" s="67" t="str">
        <f t="shared" si="60"/>
        <v>VENCIDO</v>
      </c>
      <c r="H1587" s="67" t="s">
        <v>499</v>
      </c>
      <c r="I1587" s="68" t="s">
        <v>442</v>
      </c>
    </row>
    <row r="1588" spans="2:9">
      <c r="B1588" s="1" t="s">
        <v>332</v>
      </c>
      <c r="C1588" s="74">
        <v>214499.99999999971</v>
      </c>
      <c r="D1588" s="94">
        <v>0</v>
      </c>
      <c r="E1588" s="89">
        <f t="shared" si="59"/>
        <v>214499.99999999971</v>
      </c>
      <c r="F1588" s="66">
        <v>45528</v>
      </c>
      <c r="G1588" s="67" t="str">
        <f t="shared" si="60"/>
        <v>VENCIDO</v>
      </c>
      <c r="H1588" s="67" t="s">
        <v>499</v>
      </c>
      <c r="I1588" s="68" t="s">
        <v>442</v>
      </c>
    </row>
    <row r="1589" spans="2:9">
      <c r="B1589" s="1" t="s">
        <v>332</v>
      </c>
      <c r="C1589" s="74">
        <v>75000.000000000015</v>
      </c>
      <c r="D1589" s="94">
        <v>0</v>
      </c>
      <c r="E1589" s="89">
        <f t="shared" si="59"/>
        <v>75000.000000000015</v>
      </c>
      <c r="F1589" s="66">
        <v>45532</v>
      </c>
      <c r="G1589" s="67" t="str">
        <f t="shared" si="60"/>
        <v>VENCIDO</v>
      </c>
      <c r="H1589" s="67" t="s">
        <v>499</v>
      </c>
      <c r="I1589" s="68" t="s">
        <v>442</v>
      </c>
    </row>
    <row r="1590" spans="2:9">
      <c r="B1590" s="1" t="s">
        <v>332</v>
      </c>
      <c r="C1590" s="74">
        <v>129400.00000000023</v>
      </c>
      <c r="D1590" s="94">
        <v>0</v>
      </c>
      <c r="E1590" s="89">
        <f t="shared" si="59"/>
        <v>129400.00000000023</v>
      </c>
      <c r="F1590" s="66">
        <v>45553</v>
      </c>
      <c r="G1590" s="67" t="str">
        <f t="shared" si="60"/>
        <v>VENCIDO</v>
      </c>
      <c r="H1590" s="67" t="s">
        <v>499</v>
      </c>
      <c r="I1590" s="68" t="s">
        <v>442</v>
      </c>
    </row>
    <row r="1591" spans="2:9">
      <c r="B1591" s="1" t="s">
        <v>332</v>
      </c>
      <c r="C1591" s="74">
        <v>513399.99999999994</v>
      </c>
      <c r="D1591" s="94">
        <v>0</v>
      </c>
      <c r="E1591" s="89">
        <f t="shared" si="59"/>
        <v>513399.99999999994</v>
      </c>
      <c r="F1591" s="66">
        <v>45555</v>
      </c>
      <c r="G1591" s="67" t="str">
        <f t="shared" si="60"/>
        <v>VENCIDO</v>
      </c>
      <c r="H1591" s="67" t="s">
        <v>499</v>
      </c>
      <c r="I1591" s="68" t="s">
        <v>442</v>
      </c>
    </row>
    <row r="1592" spans="2:9">
      <c r="B1592" s="1" t="s">
        <v>526</v>
      </c>
      <c r="C1592" s="74">
        <v>4460000.0000000019</v>
      </c>
      <c r="D1592" s="94">
        <v>0</v>
      </c>
      <c r="E1592" s="89">
        <f t="shared" si="59"/>
        <v>4460000.0000000019</v>
      </c>
      <c r="F1592" s="66">
        <v>45559</v>
      </c>
      <c r="G1592" s="67" t="str">
        <f t="shared" si="60"/>
        <v>VENCIDO</v>
      </c>
      <c r="H1592" s="67" t="s">
        <v>499</v>
      </c>
      <c r="I1592" s="68" t="s">
        <v>442</v>
      </c>
    </row>
    <row r="1593" spans="2:9">
      <c r="B1593" s="1" t="s">
        <v>527</v>
      </c>
      <c r="C1593" s="74">
        <v>339999.99999999988</v>
      </c>
      <c r="D1593" s="94">
        <v>0</v>
      </c>
      <c r="E1593" s="89">
        <f t="shared" si="59"/>
        <v>339999.99999999988</v>
      </c>
      <c r="F1593" s="66">
        <v>45558</v>
      </c>
      <c r="G1593" s="67" t="str">
        <f t="shared" si="60"/>
        <v>VENCIDO</v>
      </c>
      <c r="H1593" s="67" t="s">
        <v>499</v>
      </c>
      <c r="I1593" s="68" t="s">
        <v>442</v>
      </c>
    </row>
    <row r="1594" spans="2:9">
      <c r="B1594" s="1" t="s">
        <v>212</v>
      </c>
      <c r="C1594" s="74">
        <v>11999999.999999985</v>
      </c>
      <c r="D1594" s="94">
        <v>0</v>
      </c>
      <c r="E1594" s="89">
        <f t="shared" si="59"/>
        <v>11999999.999999985</v>
      </c>
      <c r="F1594" s="66">
        <v>45300</v>
      </c>
      <c r="G1594" s="67" t="str">
        <f t="shared" si="60"/>
        <v>VENCIDO</v>
      </c>
      <c r="H1594" s="67" t="s">
        <v>499</v>
      </c>
      <c r="I1594" s="68" t="s">
        <v>442</v>
      </c>
    </row>
    <row r="1595" spans="2:9">
      <c r="B1595" s="1" t="s">
        <v>212</v>
      </c>
      <c r="C1595" s="74">
        <v>15000000.00000002</v>
      </c>
      <c r="D1595" s="94">
        <v>0</v>
      </c>
      <c r="E1595" s="89">
        <f t="shared" si="59"/>
        <v>15000000.00000002</v>
      </c>
      <c r="F1595" s="66">
        <v>45332</v>
      </c>
      <c r="G1595" s="67" t="str">
        <f t="shared" si="60"/>
        <v>VENCIDO</v>
      </c>
      <c r="H1595" s="67" t="s">
        <v>499</v>
      </c>
      <c r="I1595" s="68" t="s">
        <v>442</v>
      </c>
    </row>
    <row r="1596" spans="2:9">
      <c r="B1596" s="1" t="s">
        <v>212</v>
      </c>
      <c r="C1596" s="74">
        <v>7500000.0000000019</v>
      </c>
      <c r="D1596" s="94">
        <v>0</v>
      </c>
      <c r="E1596" s="89">
        <f t="shared" si="59"/>
        <v>7500000.0000000019</v>
      </c>
      <c r="F1596" s="66">
        <v>45363</v>
      </c>
      <c r="G1596" s="67" t="str">
        <f t="shared" si="60"/>
        <v>VENCIDO</v>
      </c>
      <c r="H1596" s="67" t="s">
        <v>499</v>
      </c>
      <c r="I1596" s="68" t="s">
        <v>442</v>
      </c>
    </row>
    <row r="1597" spans="2:9">
      <c r="B1597" s="1" t="s">
        <v>212</v>
      </c>
      <c r="C1597" s="74">
        <v>7500000.0000000019</v>
      </c>
      <c r="D1597" s="94">
        <v>0</v>
      </c>
      <c r="E1597" s="89">
        <f t="shared" si="59"/>
        <v>7500000.0000000019</v>
      </c>
      <c r="F1597" s="66">
        <v>45387</v>
      </c>
      <c r="G1597" s="67" t="str">
        <f t="shared" si="60"/>
        <v>VENCIDO</v>
      </c>
      <c r="H1597" s="67" t="s">
        <v>499</v>
      </c>
      <c r="I1597" s="68" t="s">
        <v>442</v>
      </c>
    </row>
    <row r="1598" spans="2:9">
      <c r="B1598" s="1" t="s">
        <v>333</v>
      </c>
      <c r="C1598" s="74">
        <v>380000</v>
      </c>
      <c r="D1598" s="94">
        <v>0</v>
      </c>
      <c r="E1598" s="89">
        <f t="shared" si="59"/>
        <v>380000</v>
      </c>
      <c r="F1598" s="66">
        <v>45562</v>
      </c>
      <c r="G1598" s="67" t="str">
        <f t="shared" si="60"/>
        <v>VENCIDO</v>
      </c>
      <c r="H1598" s="67" t="s">
        <v>499</v>
      </c>
      <c r="I1598" s="68" t="s">
        <v>442</v>
      </c>
    </row>
    <row r="1599" spans="2:9">
      <c r="B1599" s="1" t="s">
        <v>334</v>
      </c>
      <c r="C1599" s="74">
        <v>30677.999999999975</v>
      </c>
      <c r="D1599" s="94">
        <v>0</v>
      </c>
      <c r="E1599" s="89">
        <f t="shared" si="59"/>
        <v>30677.999999999975</v>
      </c>
      <c r="F1599" s="66">
        <v>44406</v>
      </c>
      <c r="G1599" s="67" t="str">
        <f t="shared" si="60"/>
        <v>VENCIDO</v>
      </c>
      <c r="H1599" s="67" t="s">
        <v>499</v>
      </c>
      <c r="I1599" s="68" t="s">
        <v>442</v>
      </c>
    </row>
    <row r="1600" spans="2:9">
      <c r="B1600" s="1" t="s">
        <v>334</v>
      </c>
      <c r="C1600" s="74">
        <v>346304.99999999983</v>
      </c>
      <c r="D1600" s="94">
        <v>0</v>
      </c>
      <c r="E1600" s="89">
        <f t="shared" si="59"/>
        <v>346304.99999999983</v>
      </c>
      <c r="F1600" s="66">
        <v>44722</v>
      </c>
      <c r="G1600" s="67" t="str">
        <f t="shared" si="60"/>
        <v>VENCIDO</v>
      </c>
      <c r="H1600" s="67" t="s">
        <v>650</v>
      </c>
      <c r="I1600" s="68" t="s">
        <v>443</v>
      </c>
    </row>
    <row r="1601" spans="2:9">
      <c r="B1601" s="1" t="s">
        <v>334</v>
      </c>
      <c r="C1601" s="74">
        <v>43000.000000000015</v>
      </c>
      <c r="D1601" s="94">
        <v>0</v>
      </c>
      <c r="E1601" s="89">
        <f t="shared" si="59"/>
        <v>43000.000000000015</v>
      </c>
      <c r="F1601" s="66">
        <v>44726</v>
      </c>
      <c r="G1601" s="67" t="str">
        <f t="shared" si="60"/>
        <v>VENCIDO</v>
      </c>
      <c r="H1601" s="67" t="s">
        <v>650</v>
      </c>
      <c r="I1601" s="68" t="s">
        <v>443</v>
      </c>
    </row>
    <row r="1602" spans="2:9">
      <c r="B1602" s="1" t="s">
        <v>334</v>
      </c>
      <c r="C1602" s="74">
        <v>38999.999999999993</v>
      </c>
      <c r="D1602" s="94">
        <v>0</v>
      </c>
      <c r="E1602" s="89">
        <f t="shared" si="59"/>
        <v>38999.999999999993</v>
      </c>
      <c r="F1602" s="66">
        <v>44729</v>
      </c>
      <c r="G1602" s="67" t="str">
        <f t="shared" si="60"/>
        <v>VENCIDO</v>
      </c>
      <c r="H1602" s="67" t="s">
        <v>650</v>
      </c>
      <c r="I1602" s="68" t="s">
        <v>443</v>
      </c>
    </row>
    <row r="1603" spans="2:9">
      <c r="B1603" s="1" t="s">
        <v>334</v>
      </c>
      <c r="C1603" s="74">
        <v>25599.999999999978</v>
      </c>
      <c r="D1603" s="94">
        <v>0</v>
      </c>
      <c r="E1603" s="89">
        <f t="shared" si="59"/>
        <v>25599.999999999978</v>
      </c>
      <c r="F1603" s="66">
        <v>44737</v>
      </c>
      <c r="G1603" s="67" t="str">
        <f t="shared" si="60"/>
        <v>VENCIDO</v>
      </c>
      <c r="H1603" s="67" t="s">
        <v>650</v>
      </c>
      <c r="I1603" s="68" t="s">
        <v>443</v>
      </c>
    </row>
    <row r="1604" spans="2:9">
      <c r="B1604" s="1" t="s">
        <v>334</v>
      </c>
      <c r="C1604" s="74">
        <v>25000.000000000033</v>
      </c>
      <c r="D1604" s="94">
        <v>0</v>
      </c>
      <c r="E1604" s="89">
        <f t="shared" si="59"/>
        <v>25000.000000000033</v>
      </c>
      <c r="F1604" s="66">
        <v>44737</v>
      </c>
      <c r="G1604" s="67" t="str">
        <f t="shared" si="60"/>
        <v>VENCIDO</v>
      </c>
      <c r="H1604" s="67" t="s">
        <v>650</v>
      </c>
      <c r="I1604" s="68" t="s">
        <v>443</v>
      </c>
    </row>
    <row r="1605" spans="2:9">
      <c r="B1605" s="1" t="s">
        <v>334</v>
      </c>
      <c r="C1605" s="74">
        <v>39999.999999999978</v>
      </c>
      <c r="D1605" s="94">
        <v>0</v>
      </c>
      <c r="E1605" s="89">
        <f t="shared" si="59"/>
        <v>39999.999999999978</v>
      </c>
      <c r="F1605" s="66">
        <v>44742</v>
      </c>
      <c r="G1605" s="67" t="str">
        <f t="shared" si="60"/>
        <v>VENCIDO</v>
      </c>
      <c r="H1605" s="67" t="s">
        <v>650</v>
      </c>
      <c r="I1605" s="68" t="s">
        <v>443</v>
      </c>
    </row>
    <row r="1606" spans="2:9">
      <c r="B1606" s="1" t="s">
        <v>334</v>
      </c>
      <c r="C1606" s="74">
        <v>9000.0000000000273</v>
      </c>
      <c r="D1606" s="94">
        <v>0</v>
      </c>
      <c r="E1606" s="89">
        <f t="shared" si="59"/>
        <v>9000.0000000000273</v>
      </c>
      <c r="F1606" s="66">
        <v>44772</v>
      </c>
      <c r="G1606" s="67" t="str">
        <f t="shared" si="60"/>
        <v>VENCIDO</v>
      </c>
      <c r="H1606" s="67" t="s">
        <v>650</v>
      </c>
      <c r="I1606" s="68" t="s">
        <v>443</v>
      </c>
    </row>
    <row r="1607" spans="2:9">
      <c r="B1607" s="1" t="s">
        <v>334</v>
      </c>
      <c r="C1607" s="74">
        <v>93499.999999999956</v>
      </c>
      <c r="D1607" s="94">
        <v>0</v>
      </c>
      <c r="E1607" s="89">
        <f t="shared" si="59"/>
        <v>93499.999999999956</v>
      </c>
      <c r="F1607" s="66">
        <v>44794</v>
      </c>
      <c r="G1607" s="67" t="str">
        <f t="shared" si="60"/>
        <v>VENCIDO</v>
      </c>
      <c r="H1607" s="67" t="s">
        <v>650</v>
      </c>
      <c r="I1607" s="68" t="s">
        <v>443</v>
      </c>
    </row>
    <row r="1608" spans="2:9">
      <c r="B1608" s="1" t="s">
        <v>334</v>
      </c>
      <c r="C1608" s="74">
        <v>60000.000000000007</v>
      </c>
      <c r="D1608" s="94">
        <v>0</v>
      </c>
      <c r="E1608" s="89">
        <f t="shared" si="59"/>
        <v>60000.000000000007</v>
      </c>
      <c r="F1608" s="66">
        <v>44796</v>
      </c>
      <c r="G1608" s="67" t="str">
        <f t="shared" si="60"/>
        <v>VENCIDO</v>
      </c>
      <c r="H1608" s="67" t="s">
        <v>650</v>
      </c>
      <c r="I1608" s="68" t="s">
        <v>443</v>
      </c>
    </row>
    <row r="1609" spans="2:9">
      <c r="B1609" s="1" t="s">
        <v>334</v>
      </c>
      <c r="C1609" s="74">
        <v>100000.00000000013</v>
      </c>
      <c r="D1609" s="94">
        <v>0</v>
      </c>
      <c r="E1609" s="89">
        <f t="shared" si="59"/>
        <v>100000.00000000013</v>
      </c>
      <c r="F1609" s="66">
        <v>44814</v>
      </c>
      <c r="G1609" s="67" t="str">
        <f t="shared" si="60"/>
        <v>VENCIDO</v>
      </c>
      <c r="H1609" s="67" t="s">
        <v>650</v>
      </c>
      <c r="I1609" s="68" t="s">
        <v>443</v>
      </c>
    </row>
    <row r="1610" spans="2:9">
      <c r="B1610" s="1" t="s">
        <v>334</v>
      </c>
      <c r="C1610" s="74">
        <v>34500.000000000015</v>
      </c>
      <c r="D1610" s="94">
        <v>0</v>
      </c>
      <c r="E1610" s="89">
        <f t="shared" si="59"/>
        <v>34500.000000000015</v>
      </c>
      <c r="F1610" s="66">
        <v>44816</v>
      </c>
      <c r="G1610" s="67" t="str">
        <f t="shared" si="60"/>
        <v>VENCIDO</v>
      </c>
      <c r="H1610" s="67" t="s">
        <v>650</v>
      </c>
      <c r="I1610" s="68" t="s">
        <v>443</v>
      </c>
    </row>
    <row r="1611" spans="2:9">
      <c r="B1611" s="1" t="s">
        <v>334</v>
      </c>
      <c r="C1611" s="74">
        <v>150000.0000000002</v>
      </c>
      <c r="D1611" s="94">
        <v>0</v>
      </c>
      <c r="E1611" s="89">
        <f t="shared" si="59"/>
        <v>150000.0000000002</v>
      </c>
      <c r="F1611" s="66">
        <v>44821</v>
      </c>
      <c r="G1611" s="67" t="str">
        <f t="shared" si="60"/>
        <v>VENCIDO</v>
      </c>
      <c r="H1611" s="67" t="s">
        <v>650</v>
      </c>
      <c r="I1611" s="68" t="s">
        <v>443</v>
      </c>
    </row>
    <row r="1612" spans="2:9">
      <c r="B1612" s="1" t="s">
        <v>334</v>
      </c>
      <c r="C1612" s="74">
        <v>175000.00000000023</v>
      </c>
      <c r="D1612" s="94">
        <v>0</v>
      </c>
      <c r="E1612" s="89">
        <f t="shared" si="59"/>
        <v>175000.00000000023</v>
      </c>
      <c r="F1612" s="66">
        <v>44824</v>
      </c>
      <c r="G1612" s="67" t="str">
        <f t="shared" si="60"/>
        <v>VENCIDO</v>
      </c>
      <c r="H1612" s="67" t="s">
        <v>650</v>
      </c>
      <c r="I1612" s="68" t="s">
        <v>443</v>
      </c>
    </row>
    <row r="1613" spans="2:9">
      <c r="B1613" s="1" t="s">
        <v>334</v>
      </c>
      <c r="C1613" s="74">
        <v>237999.99999999988</v>
      </c>
      <c r="D1613" s="94">
        <v>0</v>
      </c>
      <c r="E1613" s="89">
        <f t="shared" ref="E1613:E1676" si="61">+C1613</f>
        <v>237999.99999999988</v>
      </c>
      <c r="F1613" s="66">
        <v>44825</v>
      </c>
      <c r="G1613" s="67" t="str">
        <f t="shared" si="60"/>
        <v>VENCIDO</v>
      </c>
      <c r="H1613" s="67" t="s">
        <v>650</v>
      </c>
      <c r="I1613" s="68" t="s">
        <v>443</v>
      </c>
    </row>
    <row r="1614" spans="2:9">
      <c r="B1614" s="1" t="s">
        <v>334</v>
      </c>
      <c r="C1614" s="74">
        <v>952999.99999999942</v>
      </c>
      <c r="D1614" s="94">
        <v>0</v>
      </c>
      <c r="E1614" s="89">
        <f t="shared" si="61"/>
        <v>952999.99999999942</v>
      </c>
      <c r="F1614" s="66">
        <v>44825</v>
      </c>
      <c r="G1614" s="67" t="str">
        <f t="shared" si="60"/>
        <v>VENCIDO</v>
      </c>
      <c r="H1614" s="67" t="s">
        <v>650</v>
      </c>
      <c r="I1614" s="68" t="s">
        <v>443</v>
      </c>
    </row>
    <row r="1615" spans="2:9">
      <c r="B1615" s="1" t="s">
        <v>334</v>
      </c>
      <c r="C1615" s="74">
        <v>27949.999999999996</v>
      </c>
      <c r="D1615" s="94">
        <v>0</v>
      </c>
      <c r="E1615" s="89">
        <f t="shared" si="61"/>
        <v>27949.999999999996</v>
      </c>
      <c r="F1615" s="66">
        <v>44825</v>
      </c>
      <c r="G1615" s="67" t="str">
        <f t="shared" si="60"/>
        <v>VENCIDO</v>
      </c>
      <c r="H1615" s="67" t="s">
        <v>650</v>
      </c>
      <c r="I1615" s="68" t="s">
        <v>443</v>
      </c>
    </row>
    <row r="1616" spans="2:9">
      <c r="B1616" s="1" t="s">
        <v>334</v>
      </c>
      <c r="C1616" s="74">
        <v>66500.000000000029</v>
      </c>
      <c r="D1616" s="94">
        <v>0</v>
      </c>
      <c r="E1616" s="89">
        <f t="shared" si="61"/>
        <v>66500.000000000029</v>
      </c>
      <c r="F1616" s="66">
        <v>44826</v>
      </c>
      <c r="G1616" s="67" t="str">
        <f t="shared" si="60"/>
        <v>VENCIDO</v>
      </c>
      <c r="H1616" s="67" t="s">
        <v>650</v>
      </c>
      <c r="I1616" s="68" t="s">
        <v>443</v>
      </c>
    </row>
    <row r="1617" spans="2:9">
      <c r="B1617" s="1" t="s">
        <v>334</v>
      </c>
      <c r="C1617" s="74">
        <v>38000.000000000007</v>
      </c>
      <c r="D1617" s="94">
        <v>0</v>
      </c>
      <c r="E1617" s="89">
        <f t="shared" si="61"/>
        <v>38000.000000000007</v>
      </c>
      <c r="F1617" s="66">
        <v>44828</v>
      </c>
      <c r="G1617" s="67" t="str">
        <f t="shared" si="60"/>
        <v>VENCIDO</v>
      </c>
      <c r="H1617" s="67" t="s">
        <v>650</v>
      </c>
      <c r="I1617" s="68" t="s">
        <v>443</v>
      </c>
    </row>
    <row r="1618" spans="2:9">
      <c r="B1618" s="1" t="s">
        <v>334</v>
      </c>
      <c r="C1618" s="74">
        <v>70000.000000000015</v>
      </c>
      <c r="D1618" s="94">
        <v>0</v>
      </c>
      <c r="E1618" s="89">
        <f t="shared" si="61"/>
        <v>70000.000000000015</v>
      </c>
      <c r="F1618" s="66">
        <v>44838</v>
      </c>
      <c r="G1618" s="67" t="str">
        <f t="shared" si="60"/>
        <v>VENCIDO</v>
      </c>
      <c r="H1618" s="67" t="s">
        <v>650</v>
      </c>
      <c r="I1618" s="68" t="s">
        <v>443</v>
      </c>
    </row>
    <row r="1619" spans="2:9">
      <c r="B1619" s="1" t="s">
        <v>334</v>
      </c>
      <c r="C1619" s="74">
        <v>8400.0000000000055</v>
      </c>
      <c r="D1619" s="94">
        <v>0</v>
      </c>
      <c r="E1619" s="89">
        <f t="shared" si="61"/>
        <v>8400.0000000000055</v>
      </c>
      <c r="F1619" s="66">
        <v>44839</v>
      </c>
      <c r="G1619" s="67" t="str">
        <f t="shared" si="60"/>
        <v>VENCIDO</v>
      </c>
      <c r="H1619" s="67" t="s">
        <v>650</v>
      </c>
      <c r="I1619" s="68" t="s">
        <v>443</v>
      </c>
    </row>
    <row r="1620" spans="2:9">
      <c r="B1620" s="1" t="s">
        <v>334</v>
      </c>
      <c r="C1620" s="74">
        <v>39999.999999999978</v>
      </c>
      <c r="D1620" s="94">
        <v>0</v>
      </c>
      <c r="E1620" s="89">
        <f t="shared" si="61"/>
        <v>39999.999999999978</v>
      </c>
      <c r="F1620" s="66">
        <v>44842</v>
      </c>
      <c r="G1620" s="67" t="str">
        <f t="shared" si="60"/>
        <v>VENCIDO</v>
      </c>
      <c r="H1620" s="67" t="s">
        <v>650</v>
      </c>
      <c r="I1620" s="68" t="s">
        <v>443</v>
      </c>
    </row>
    <row r="1621" spans="2:9">
      <c r="B1621" s="1" t="s">
        <v>334</v>
      </c>
      <c r="C1621" s="74">
        <v>68400.000000000015</v>
      </c>
      <c r="D1621" s="94">
        <v>0</v>
      </c>
      <c r="E1621" s="89">
        <f t="shared" si="61"/>
        <v>68400.000000000015</v>
      </c>
      <c r="F1621" s="66">
        <v>44844</v>
      </c>
      <c r="G1621" s="67" t="str">
        <f t="shared" si="60"/>
        <v>VENCIDO</v>
      </c>
      <c r="H1621" s="67" t="s">
        <v>650</v>
      </c>
      <c r="I1621" s="68" t="s">
        <v>443</v>
      </c>
    </row>
    <row r="1622" spans="2:9">
      <c r="B1622" s="1" t="s">
        <v>334</v>
      </c>
      <c r="C1622" s="74">
        <v>47499.999999999993</v>
      </c>
      <c r="D1622" s="94">
        <v>0</v>
      </c>
      <c r="E1622" s="89">
        <f t="shared" si="61"/>
        <v>47499.999999999993</v>
      </c>
      <c r="F1622" s="66">
        <v>44854</v>
      </c>
      <c r="G1622" s="67" t="str">
        <f t="shared" si="60"/>
        <v>VENCIDO</v>
      </c>
      <c r="H1622" s="67" t="s">
        <v>650</v>
      </c>
      <c r="I1622" s="68" t="s">
        <v>443</v>
      </c>
    </row>
    <row r="1623" spans="2:9">
      <c r="B1623" s="1" t="s">
        <v>334</v>
      </c>
      <c r="C1623" s="74">
        <v>10000.000000000013</v>
      </c>
      <c r="D1623" s="94">
        <v>0</v>
      </c>
      <c r="E1623" s="89">
        <f t="shared" si="61"/>
        <v>10000.000000000013</v>
      </c>
      <c r="F1623" s="66">
        <v>44897</v>
      </c>
      <c r="G1623" s="67" t="str">
        <f t="shared" si="60"/>
        <v>VENCIDO</v>
      </c>
      <c r="H1623" s="67" t="s">
        <v>650</v>
      </c>
      <c r="I1623" s="68" t="s">
        <v>443</v>
      </c>
    </row>
    <row r="1624" spans="2:9">
      <c r="B1624" s="1" t="s">
        <v>334</v>
      </c>
      <c r="C1624" s="74">
        <v>29999.999999999964</v>
      </c>
      <c r="D1624" s="94">
        <v>0</v>
      </c>
      <c r="E1624" s="89">
        <f t="shared" si="61"/>
        <v>29999.999999999964</v>
      </c>
      <c r="F1624" s="66">
        <v>44884</v>
      </c>
      <c r="G1624" s="67" t="str">
        <f t="shared" si="60"/>
        <v>VENCIDO</v>
      </c>
      <c r="H1624" s="67" t="s">
        <v>650</v>
      </c>
      <c r="I1624" s="68" t="s">
        <v>443</v>
      </c>
    </row>
    <row r="1625" spans="2:9">
      <c r="B1625" s="1" t="s">
        <v>334</v>
      </c>
      <c r="C1625" s="74">
        <v>71000.000000000015</v>
      </c>
      <c r="D1625" s="94">
        <v>0</v>
      </c>
      <c r="E1625" s="89">
        <f t="shared" si="61"/>
        <v>71000.000000000015</v>
      </c>
      <c r="F1625" s="66">
        <v>44912</v>
      </c>
      <c r="G1625" s="67" t="str">
        <f t="shared" si="60"/>
        <v>VENCIDO</v>
      </c>
      <c r="H1625" s="67" t="s">
        <v>650</v>
      </c>
      <c r="I1625" s="68" t="s">
        <v>443</v>
      </c>
    </row>
    <row r="1626" spans="2:9">
      <c r="B1626" s="1" t="s">
        <v>334</v>
      </c>
      <c r="C1626" s="74">
        <v>11999.999999999985</v>
      </c>
      <c r="D1626" s="94">
        <v>0</v>
      </c>
      <c r="E1626" s="89">
        <f t="shared" si="61"/>
        <v>11999.999999999985</v>
      </c>
      <c r="F1626" s="66">
        <v>44912</v>
      </c>
      <c r="G1626" s="67" t="str">
        <f t="shared" si="60"/>
        <v>VENCIDO</v>
      </c>
      <c r="H1626" s="67" t="s">
        <v>650</v>
      </c>
      <c r="I1626" s="68" t="s">
        <v>443</v>
      </c>
    </row>
    <row r="1627" spans="2:9">
      <c r="B1627" s="1" t="s">
        <v>334</v>
      </c>
      <c r="C1627" s="74">
        <v>120250.00000000022</v>
      </c>
      <c r="D1627" s="94">
        <v>0</v>
      </c>
      <c r="E1627" s="89">
        <f t="shared" si="61"/>
        <v>120250.00000000022</v>
      </c>
      <c r="F1627" s="66">
        <v>44914</v>
      </c>
      <c r="G1627" s="67" t="str">
        <f t="shared" si="60"/>
        <v>VENCIDO</v>
      </c>
      <c r="H1627" s="67" t="s">
        <v>650</v>
      </c>
      <c r="I1627" s="68" t="s">
        <v>443</v>
      </c>
    </row>
    <row r="1628" spans="2:9">
      <c r="B1628" s="1" t="s">
        <v>334</v>
      </c>
      <c r="C1628" s="74">
        <v>150000.0000000002</v>
      </c>
      <c r="D1628" s="94">
        <v>0</v>
      </c>
      <c r="E1628" s="89">
        <f t="shared" si="61"/>
        <v>150000.0000000002</v>
      </c>
      <c r="F1628" s="66">
        <v>44942</v>
      </c>
      <c r="G1628" s="67" t="str">
        <f t="shared" si="60"/>
        <v>VENCIDO</v>
      </c>
      <c r="H1628" s="67" t="s">
        <v>650</v>
      </c>
      <c r="I1628" s="68" t="s">
        <v>443</v>
      </c>
    </row>
    <row r="1629" spans="2:9">
      <c r="B1629" s="1" t="s">
        <v>334</v>
      </c>
      <c r="C1629" s="74">
        <v>49999.999999999993</v>
      </c>
      <c r="D1629" s="94">
        <v>0</v>
      </c>
      <c r="E1629" s="89">
        <f t="shared" si="61"/>
        <v>49999.999999999993</v>
      </c>
      <c r="F1629" s="66">
        <v>44956</v>
      </c>
      <c r="G1629" s="67" t="str">
        <f t="shared" si="60"/>
        <v>VENCIDO</v>
      </c>
      <c r="H1629" s="67" t="s">
        <v>650</v>
      </c>
      <c r="I1629" s="68" t="s">
        <v>443</v>
      </c>
    </row>
    <row r="1630" spans="2:9">
      <c r="B1630" s="1" t="s">
        <v>334</v>
      </c>
      <c r="C1630" s="74">
        <v>42000.000000000022</v>
      </c>
      <c r="D1630" s="94">
        <v>0</v>
      </c>
      <c r="E1630" s="89">
        <f t="shared" si="61"/>
        <v>42000.000000000022</v>
      </c>
      <c r="F1630" s="66">
        <v>45017</v>
      </c>
      <c r="G1630" s="67" t="str">
        <f t="shared" si="60"/>
        <v>VENCIDO</v>
      </c>
      <c r="H1630" s="67" t="s">
        <v>650</v>
      </c>
      <c r="I1630" s="68" t="s">
        <v>443</v>
      </c>
    </row>
    <row r="1631" spans="2:9">
      <c r="B1631" s="1" t="s">
        <v>334</v>
      </c>
      <c r="C1631" s="74">
        <v>220000</v>
      </c>
      <c r="D1631" s="94">
        <v>0</v>
      </c>
      <c r="E1631" s="89">
        <f t="shared" si="61"/>
        <v>220000</v>
      </c>
      <c r="F1631" s="66">
        <v>45051</v>
      </c>
      <c r="G1631" s="67" t="str">
        <f t="shared" si="60"/>
        <v>VENCIDO</v>
      </c>
      <c r="H1631" s="67" t="s">
        <v>650</v>
      </c>
      <c r="I1631" s="68" t="s">
        <v>443</v>
      </c>
    </row>
    <row r="1632" spans="2:9">
      <c r="B1632" s="1" t="s">
        <v>334</v>
      </c>
      <c r="C1632" s="74">
        <v>81599.999999999796</v>
      </c>
      <c r="D1632" s="94">
        <v>0</v>
      </c>
      <c r="E1632" s="89">
        <f t="shared" si="61"/>
        <v>81599.999999999796</v>
      </c>
      <c r="F1632" s="66">
        <v>45156</v>
      </c>
      <c r="G1632" s="67" t="str">
        <f t="shared" si="60"/>
        <v>VENCIDO</v>
      </c>
      <c r="H1632" s="67" t="s">
        <v>650</v>
      </c>
      <c r="I1632" s="68" t="s">
        <v>443</v>
      </c>
    </row>
    <row r="1633" spans="2:9">
      <c r="B1633" s="1" t="s">
        <v>334</v>
      </c>
      <c r="C1633" s="74">
        <v>21535.999999999967</v>
      </c>
      <c r="D1633" s="94">
        <v>0</v>
      </c>
      <c r="E1633" s="89">
        <f t="shared" si="61"/>
        <v>21535.999999999967</v>
      </c>
      <c r="F1633" s="66">
        <v>45216</v>
      </c>
      <c r="G1633" s="67" t="str">
        <f t="shared" si="60"/>
        <v>VENCIDO</v>
      </c>
      <c r="H1633" s="67" t="s">
        <v>650</v>
      </c>
      <c r="I1633" s="68" t="s">
        <v>443</v>
      </c>
    </row>
    <row r="1634" spans="2:9">
      <c r="B1634" s="1" t="s">
        <v>334</v>
      </c>
      <c r="C1634" s="74">
        <v>10000.000000000013</v>
      </c>
      <c r="D1634" s="94">
        <v>0</v>
      </c>
      <c r="E1634" s="89">
        <f t="shared" si="61"/>
        <v>10000.000000000013</v>
      </c>
      <c r="F1634" s="66">
        <v>45437</v>
      </c>
      <c r="G1634" s="67" t="str">
        <f t="shared" si="60"/>
        <v>VENCIDO</v>
      </c>
      <c r="H1634" s="67" t="s">
        <v>650</v>
      </c>
      <c r="I1634" s="68" t="s">
        <v>443</v>
      </c>
    </row>
    <row r="1635" spans="2:9">
      <c r="B1635" s="1" t="s">
        <v>334</v>
      </c>
      <c r="C1635" s="74">
        <v>79999.999999999651</v>
      </c>
      <c r="D1635" s="94">
        <v>0</v>
      </c>
      <c r="E1635" s="89">
        <f t="shared" si="61"/>
        <v>79999.999999999651</v>
      </c>
      <c r="F1635" s="66">
        <v>45407</v>
      </c>
      <c r="G1635" s="67" t="str">
        <f t="shared" si="60"/>
        <v>VENCIDO</v>
      </c>
      <c r="H1635" s="67" t="s">
        <v>650</v>
      </c>
      <c r="I1635" s="68" t="s">
        <v>443</v>
      </c>
    </row>
    <row r="1636" spans="2:9">
      <c r="B1636" s="1" t="s">
        <v>334</v>
      </c>
      <c r="C1636" s="74">
        <v>29999.999999999964</v>
      </c>
      <c r="D1636" s="94">
        <v>0</v>
      </c>
      <c r="E1636" s="89">
        <f t="shared" si="61"/>
        <v>29999.999999999964</v>
      </c>
      <c r="F1636" s="66">
        <v>45408</v>
      </c>
      <c r="G1636" s="67" t="str">
        <f t="shared" si="60"/>
        <v>VENCIDO</v>
      </c>
      <c r="H1636" s="67" t="s">
        <v>650</v>
      </c>
      <c r="I1636" s="68" t="s">
        <v>443</v>
      </c>
    </row>
    <row r="1637" spans="2:9">
      <c r="B1637" s="1" t="s">
        <v>219</v>
      </c>
      <c r="C1637" s="74">
        <v>17609999.999999966</v>
      </c>
      <c r="D1637" s="94">
        <v>0</v>
      </c>
      <c r="E1637" s="89">
        <f t="shared" si="61"/>
        <v>17609999.999999966</v>
      </c>
      <c r="F1637" s="66">
        <v>45359</v>
      </c>
      <c r="G1637" s="67" t="str">
        <f t="shared" si="60"/>
        <v>VENCIDO</v>
      </c>
      <c r="H1637" s="67" t="s">
        <v>499</v>
      </c>
      <c r="I1637" s="68" t="s">
        <v>442</v>
      </c>
    </row>
    <row r="1638" spans="2:9">
      <c r="B1638" s="1" t="s">
        <v>219</v>
      </c>
      <c r="C1638" s="74">
        <v>42944999.999999963</v>
      </c>
      <c r="D1638" s="94">
        <v>0</v>
      </c>
      <c r="E1638" s="89">
        <f t="shared" si="61"/>
        <v>42944999.999999963</v>
      </c>
      <c r="F1638" s="66">
        <v>45398</v>
      </c>
      <c r="G1638" s="67" t="str">
        <f t="shared" si="60"/>
        <v>VENCIDO</v>
      </c>
      <c r="H1638" s="67" t="s">
        <v>499</v>
      </c>
      <c r="I1638" s="68" t="s">
        <v>442</v>
      </c>
    </row>
    <row r="1639" spans="2:9">
      <c r="B1639" s="1" t="s">
        <v>219</v>
      </c>
      <c r="C1639" s="74">
        <v>45630000.000000022</v>
      </c>
      <c r="D1639" s="94">
        <v>0</v>
      </c>
      <c r="E1639" s="89">
        <f t="shared" si="61"/>
        <v>45630000.000000022</v>
      </c>
      <c r="F1639" s="66">
        <v>45449</v>
      </c>
      <c r="G1639" s="67" t="str">
        <f t="shared" si="60"/>
        <v>VENCIDO</v>
      </c>
      <c r="H1639" s="67" t="s">
        <v>499</v>
      </c>
      <c r="I1639" s="68" t="s">
        <v>442</v>
      </c>
    </row>
    <row r="1640" spans="2:9">
      <c r="B1640" s="1" t="s">
        <v>335</v>
      </c>
      <c r="C1640" s="74">
        <v>600000</v>
      </c>
      <c r="D1640" s="94">
        <v>0</v>
      </c>
      <c r="E1640" s="89">
        <f t="shared" si="61"/>
        <v>600000</v>
      </c>
      <c r="F1640" s="66">
        <v>45468</v>
      </c>
      <c r="G1640" s="67" t="str">
        <f t="shared" si="60"/>
        <v>VENCIDO</v>
      </c>
      <c r="H1640" s="67" t="s">
        <v>499</v>
      </c>
      <c r="I1640" s="68" t="s">
        <v>442</v>
      </c>
    </row>
    <row r="1641" spans="2:9">
      <c r="B1641" s="1" t="s">
        <v>336</v>
      </c>
      <c r="C1641" s="74">
        <v>1000000.0000000013</v>
      </c>
      <c r="D1641" s="94">
        <v>0</v>
      </c>
      <c r="E1641" s="89">
        <f t="shared" si="61"/>
        <v>1000000.0000000013</v>
      </c>
      <c r="F1641" s="66">
        <v>45351</v>
      </c>
      <c r="G1641" s="67" t="str">
        <f t="shared" si="60"/>
        <v>VENCIDO</v>
      </c>
      <c r="H1641" s="67" t="s">
        <v>499</v>
      </c>
      <c r="I1641" s="68" t="s">
        <v>445</v>
      </c>
    </row>
    <row r="1642" spans="2:9">
      <c r="B1642" s="1" t="s">
        <v>336</v>
      </c>
      <c r="C1642" s="74">
        <v>1500000.0000000021</v>
      </c>
      <c r="D1642" s="94">
        <v>0</v>
      </c>
      <c r="E1642" s="89">
        <f t="shared" si="61"/>
        <v>1500000.0000000021</v>
      </c>
      <c r="F1642" s="66">
        <v>45400</v>
      </c>
      <c r="G1642" s="67" t="str">
        <f t="shared" si="60"/>
        <v>VENCIDO</v>
      </c>
      <c r="H1642" s="67" t="s">
        <v>499</v>
      </c>
      <c r="I1642" s="68" t="s">
        <v>442</v>
      </c>
    </row>
    <row r="1643" spans="2:9">
      <c r="B1643" s="1" t="s">
        <v>336</v>
      </c>
      <c r="C1643" s="74">
        <v>5599999.9999999981</v>
      </c>
      <c r="D1643" s="94">
        <v>0</v>
      </c>
      <c r="E1643" s="89">
        <f t="shared" si="61"/>
        <v>5599999.9999999981</v>
      </c>
      <c r="F1643" s="66">
        <v>45400</v>
      </c>
      <c r="G1643" s="67" t="str">
        <f t="shared" ref="G1643:G1706" si="62">+IF($C$6-F1643&gt;0,"VENCIDO","VIGENTE")</f>
        <v>VENCIDO</v>
      </c>
      <c r="H1643" s="67" t="s">
        <v>499</v>
      </c>
      <c r="I1643" s="68" t="s">
        <v>442</v>
      </c>
    </row>
    <row r="1644" spans="2:9">
      <c r="B1644" s="1" t="s">
        <v>336</v>
      </c>
      <c r="C1644" s="74">
        <v>8200000.0000000224</v>
      </c>
      <c r="D1644" s="94">
        <v>0</v>
      </c>
      <c r="E1644" s="89">
        <f t="shared" si="61"/>
        <v>8200000.0000000224</v>
      </c>
      <c r="F1644" s="66">
        <v>45407</v>
      </c>
      <c r="G1644" s="67" t="str">
        <f t="shared" si="62"/>
        <v>VENCIDO</v>
      </c>
      <c r="H1644" s="67" t="s">
        <v>499</v>
      </c>
      <c r="I1644" s="68" t="s">
        <v>442</v>
      </c>
    </row>
    <row r="1645" spans="2:9">
      <c r="B1645" s="1" t="s">
        <v>336</v>
      </c>
      <c r="C1645" s="74">
        <v>399999.99999999977</v>
      </c>
      <c r="D1645" s="94">
        <v>0</v>
      </c>
      <c r="E1645" s="89">
        <f t="shared" si="61"/>
        <v>399999.99999999977</v>
      </c>
      <c r="F1645" s="66">
        <v>45467</v>
      </c>
      <c r="G1645" s="67" t="str">
        <f t="shared" si="62"/>
        <v>VENCIDO</v>
      </c>
      <c r="H1645" s="67" t="s">
        <v>499</v>
      </c>
      <c r="I1645" s="68" t="s">
        <v>442</v>
      </c>
    </row>
    <row r="1646" spans="2:9">
      <c r="B1646" s="1" t="s">
        <v>336</v>
      </c>
      <c r="C1646" s="74">
        <v>14599999.99999998</v>
      </c>
      <c r="D1646" s="94">
        <v>0</v>
      </c>
      <c r="E1646" s="89">
        <f t="shared" si="61"/>
        <v>14599999.99999998</v>
      </c>
      <c r="F1646" s="66">
        <v>45479</v>
      </c>
      <c r="G1646" s="67" t="str">
        <f t="shared" si="62"/>
        <v>VENCIDO</v>
      </c>
      <c r="H1646" s="67" t="s">
        <v>499</v>
      </c>
      <c r="I1646" s="68" t="s">
        <v>442</v>
      </c>
    </row>
    <row r="1647" spans="2:9">
      <c r="B1647" s="1" t="s">
        <v>336</v>
      </c>
      <c r="C1647" s="74">
        <v>7299999.9999999972</v>
      </c>
      <c r="D1647" s="94">
        <v>0</v>
      </c>
      <c r="E1647" s="89">
        <f t="shared" si="61"/>
        <v>7299999.9999999972</v>
      </c>
      <c r="F1647" s="66">
        <v>45479</v>
      </c>
      <c r="G1647" s="67" t="str">
        <f t="shared" si="62"/>
        <v>VENCIDO</v>
      </c>
      <c r="H1647" s="67" t="s">
        <v>499</v>
      </c>
      <c r="I1647" s="68" t="s">
        <v>442</v>
      </c>
    </row>
    <row r="1648" spans="2:9">
      <c r="B1648" s="1" t="s">
        <v>336</v>
      </c>
      <c r="C1648" s="74">
        <v>949999.99999999814</v>
      </c>
      <c r="D1648" s="94">
        <v>0</v>
      </c>
      <c r="E1648" s="89">
        <f t="shared" si="61"/>
        <v>949999.99999999814</v>
      </c>
      <c r="F1648" s="66">
        <v>45455</v>
      </c>
      <c r="G1648" s="67" t="str">
        <f t="shared" si="62"/>
        <v>VENCIDO</v>
      </c>
      <c r="H1648" s="67" t="s">
        <v>499</v>
      </c>
      <c r="I1648" s="68" t="s">
        <v>442</v>
      </c>
    </row>
    <row r="1649" spans="2:9">
      <c r="B1649" s="1" t="s">
        <v>336</v>
      </c>
      <c r="C1649" s="74">
        <v>3200000.0000000009</v>
      </c>
      <c r="D1649" s="94">
        <v>0</v>
      </c>
      <c r="E1649" s="89">
        <f t="shared" si="61"/>
        <v>3200000.0000000009</v>
      </c>
      <c r="F1649" s="66">
        <v>45556</v>
      </c>
      <c r="G1649" s="67" t="str">
        <f t="shared" si="62"/>
        <v>VENCIDO</v>
      </c>
      <c r="H1649" s="67" t="s">
        <v>499</v>
      </c>
      <c r="I1649" s="68" t="s">
        <v>442</v>
      </c>
    </row>
    <row r="1650" spans="2:9">
      <c r="B1650" s="1" t="s">
        <v>336</v>
      </c>
      <c r="C1650" s="74">
        <v>4300000.0000000009</v>
      </c>
      <c r="D1650" s="94">
        <v>0</v>
      </c>
      <c r="E1650" s="89">
        <f t="shared" si="61"/>
        <v>4300000.0000000009</v>
      </c>
      <c r="F1650" s="66">
        <v>45556</v>
      </c>
      <c r="G1650" s="67" t="str">
        <f t="shared" si="62"/>
        <v>VENCIDO</v>
      </c>
      <c r="H1650" s="67" t="s">
        <v>499</v>
      </c>
      <c r="I1650" s="68" t="s">
        <v>442</v>
      </c>
    </row>
    <row r="1651" spans="2:9">
      <c r="B1651" s="1" t="s">
        <v>336</v>
      </c>
      <c r="C1651" s="74">
        <v>2500000.0000000033</v>
      </c>
      <c r="D1651" s="94">
        <v>0</v>
      </c>
      <c r="E1651" s="89">
        <f t="shared" si="61"/>
        <v>2500000.0000000033</v>
      </c>
      <c r="F1651" s="66">
        <v>45556</v>
      </c>
      <c r="G1651" s="67" t="str">
        <f t="shared" si="62"/>
        <v>VENCIDO</v>
      </c>
      <c r="H1651" s="67" t="s">
        <v>499</v>
      </c>
      <c r="I1651" s="68" t="s">
        <v>442</v>
      </c>
    </row>
    <row r="1652" spans="2:9">
      <c r="B1652" s="1" t="s">
        <v>336</v>
      </c>
      <c r="C1652" s="74">
        <v>2899999.9999999977</v>
      </c>
      <c r="D1652" s="94">
        <v>0</v>
      </c>
      <c r="E1652" s="89">
        <f t="shared" si="61"/>
        <v>2899999.9999999977</v>
      </c>
      <c r="F1652" s="66">
        <v>45556</v>
      </c>
      <c r="G1652" s="67" t="str">
        <f t="shared" si="62"/>
        <v>VENCIDO</v>
      </c>
      <c r="H1652" s="67" t="s">
        <v>499</v>
      </c>
      <c r="I1652" s="68" t="s">
        <v>442</v>
      </c>
    </row>
    <row r="1653" spans="2:9">
      <c r="B1653" s="1" t="s">
        <v>336</v>
      </c>
      <c r="C1653" s="74">
        <v>6500000.0000000009</v>
      </c>
      <c r="D1653" s="94">
        <v>0</v>
      </c>
      <c r="E1653" s="89">
        <f t="shared" si="61"/>
        <v>6500000.0000000009</v>
      </c>
      <c r="F1653" s="66">
        <v>45556</v>
      </c>
      <c r="G1653" s="67" t="str">
        <f t="shared" si="62"/>
        <v>VENCIDO</v>
      </c>
      <c r="H1653" s="67" t="s">
        <v>499</v>
      </c>
      <c r="I1653" s="68" t="s">
        <v>442</v>
      </c>
    </row>
    <row r="1654" spans="2:9">
      <c r="B1654" s="1" t="s">
        <v>220</v>
      </c>
      <c r="C1654" s="74">
        <v>5345580</v>
      </c>
      <c r="D1654" s="94">
        <v>0</v>
      </c>
      <c r="E1654" s="89">
        <f t="shared" si="61"/>
        <v>5345580</v>
      </c>
      <c r="F1654" s="66">
        <v>45071</v>
      </c>
      <c r="G1654" s="67" t="str">
        <f t="shared" si="62"/>
        <v>VENCIDO</v>
      </c>
      <c r="H1654" s="67" t="s">
        <v>499</v>
      </c>
      <c r="I1654" s="68" t="s">
        <v>442</v>
      </c>
    </row>
    <row r="1655" spans="2:9">
      <c r="B1655" s="1" t="s">
        <v>338</v>
      </c>
      <c r="C1655" s="74">
        <v>580000.00000000035</v>
      </c>
      <c r="D1655" s="94">
        <v>0</v>
      </c>
      <c r="E1655" s="89">
        <f t="shared" si="61"/>
        <v>580000.00000000035</v>
      </c>
      <c r="F1655" s="66">
        <v>45544</v>
      </c>
      <c r="G1655" s="67" t="str">
        <f t="shared" si="62"/>
        <v>VENCIDO</v>
      </c>
      <c r="H1655" s="67" t="s">
        <v>499</v>
      </c>
      <c r="I1655" s="68" t="s">
        <v>442</v>
      </c>
    </row>
    <row r="1656" spans="2:9">
      <c r="B1656" s="1" t="s">
        <v>338</v>
      </c>
      <c r="C1656" s="74">
        <v>781499.99999999895</v>
      </c>
      <c r="D1656" s="94">
        <v>0</v>
      </c>
      <c r="E1656" s="89">
        <f t="shared" si="61"/>
        <v>781499.99999999895</v>
      </c>
      <c r="F1656" s="66">
        <v>45545</v>
      </c>
      <c r="G1656" s="67" t="str">
        <f t="shared" si="62"/>
        <v>VENCIDO</v>
      </c>
      <c r="H1656" s="67" t="s">
        <v>499</v>
      </c>
      <c r="I1656" s="68" t="s">
        <v>442</v>
      </c>
    </row>
    <row r="1657" spans="2:9">
      <c r="B1657" s="1" t="s">
        <v>338</v>
      </c>
      <c r="C1657" s="74">
        <v>967999.99999999814</v>
      </c>
      <c r="D1657" s="94">
        <v>0</v>
      </c>
      <c r="E1657" s="89">
        <f t="shared" si="61"/>
        <v>967999.99999999814</v>
      </c>
      <c r="F1657" s="66">
        <v>45545</v>
      </c>
      <c r="G1657" s="67" t="str">
        <f t="shared" si="62"/>
        <v>VENCIDO</v>
      </c>
      <c r="H1657" s="67" t="s">
        <v>499</v>
      </c>
      <c r="I1657" s="68" t="s">
        <v>442</v>
      </c>
    </row>
    <row r="1658" spans="2:9">
      <c r="B1658" s="1" t="s">
        <v>338</v>
      </c>
      <c r="C1658" s="74">
        <v>140500.00000000029</v>
      </c>
      <c r="D1658" s="94">
        <v>0</v>
      </c>
      <c r="E1658" s="89">
        <f t="shared" si="61"/>
        <v>140500.00000000029</v>
      </c>
      <c r="F1658" s="66">
        <v>45545</v>
      </c>
      <c r="G1658" s="67" t="str">
        <f t="shared" si="62"/>
        <v>VENCIDO</v>
      </c>
      <c r="H1658" s="67" t="s">
        <v>499</v>
      </c>
      <c r="I1658" s="68" t="s">
        <v>442</v>
      </c>
    </row>
    <row r="1659" spans="2:9">
      <c r="B1659" s="1" t="s">
        <v>338</v>
      </c>
      <c r="C1659" s="74">
        <v>206499.99999999968</v>
      </c>
      <c r="D1659" s="94">
        <v>0</v>
      </c>
      <c r="E1659" s="89">
        <f t="shared" si="61"/>
        <v>206499.99999999968</v>
      </c>
      <c r="F1659" s="66">
        <v>45549</v>
      </c>
      <c r="G1659" s="67" t="str">
        <f t="shared" si="62"/>
        <v>VENCIDO</v>
      </c>
      <c r="H1659" s="67" t="s">
        <v>499</v>
      </c>
      <c r="I1659" s="68" t="s">
        <v>442</v>
      </c>
    </row>
    <row r="1660" spans="2:9">
      <c r="B1660" s="1" t="s">
        <v>338</v>
      </c>
      <c r="C1660" s="74">
        <v>4436349.9999999991</v>
      </c>
      <c r="D1660" s="94">
        <v>0</v>
      </c>
      <c r="E1660" s="89">
        <f t="shared" si="61"/>
        <v>4436349.9999999991</v>
      </c>
      <c r="F1660" s="66">
        <v>45558</v>
      </c>
      <c r="G1660" s="67" t="str">
        <f t="shared" si="62"/>
        <v>VENCIDO</v>
      </c>
      <c r="H1660" s="67" t="s">
        <v>499</v>
      </c>
      <c r="I1660" s="68" t="s">
        <v>442</v>
      </c>
    </row>
    <row r="1661" spans="2:9">
      <c r="B1661" s="1" t="s">
        <v>338</v>
      </c>
      <c r="C1661" s="74">
        <v>6840000.0000000009</v>
      </c>
      <c r="D1661" s="94">
        <v>0</v>
      </c>
      <c r="E1661" s="89">
        <f t="shared" si="61"/>
        <v>6840000.0000000009</v>
      </c>
      <c r="F1661" s="66">
        <v>45558</v>
      </c>
      <c r="G1661" s="67" t="str">
        <f t="shared" si="62"/>
        <v>VENCIDO</v>
      </c>
      <c r="H1661" s="67" t="s">
        <v>499</v>
      </c>
      <c r="I1661" s="68" t="s">
        <v>442</v>
      </c>
    </row>
    <row r="1662" spans="2:9">
      <c r="B1662" s="1" t="s">
        <v>339</v>
      </c>
      <c r="C1662" s="74">
        <v>38000.000000000007</v>
      </c>
      <c r="D1662" s="94">
        <v>0</v>
      </c>
      <c r="E1662" s="89">
        <f t="shared" si="61"/>
        <v>38000.000000000007</v>
      </c>
      <c r="F1662" s="66">
        <v>45451</v>
      </c>
      <c r="G1662" s="67" t="str">
        <f t="shared" si="62"/>
        <v>VENCIDO</v>
      </c>
      <c r="H1662" s="67" t="s">
        <v>650</v>
      </c>
      <c r="I1662" s="68" t="s">
        <v>443</v>
      </c>
    </row>
    <row r="1663" spans="2:9">
      <c r="B1663" s="1" t="s">
        <v>528</v>
      </c>
      <c r="C1663" s="74">
        <v>190599.99999999991</v>
      </c>
      <c r="D1663" s="94">
        <v>0</v>
      </c>
      <c r="E1663" s="89">
        <f t="shared" si="61"/>
        <v>190599.99999999991</v>
      </c>
      <c r="F1663" s="66">
        <v>45549</v>
      </c>
      <c r="G1663" s="67" t="str">
        <f t="shared" si="62"/>
        <v>VENCIDO</v>
      </c>
      <c r="H1663" s="67" t="s">
        <v>499</v>
      </c>
      <c r="I1663" s="68" t="s">
        <v>442</v>
      </c>
    </row>
    <row r="1664" spans="2:9">
      <c r="B1664" s="1" t="s">
        <v>528</v>
      </c>
      <c r="C1664" s="74">
        <v>136999.99999999983</v>
      </c>
      <c r="D1664" s="94">
        <v>0</v>
      </c>
      <c r="E1664" s="89">
        <f t="shared" si="61"/>
        <v>136999.99999999983</v>
      </c>
      <c r="F1664" s="66">
        <v>45549</v>
      </c>
      <c r="G1664" s="67" t="str">
        <f t="shared" si="62"/>
        <v>VENCIDO</v>
      </c>
      <c r="H1664" s="67" t="s">
        <v>499</v>
      </c>
      <c r="I1664" s="68" t="s">
        <v>442</v>
      </c>
    </row>
    <row r="1665" spans="2:9">
      <c r="B1665" s="1" t="s">
        <v>528</v>
      </c>
      <c r="C1665" s="74">
        <v>1574100.0000000009</v>
      </c>
      <c r="D1665" s="94">
        <v>0</v>
      </c>
      <c r="E1665" s="89">
        <f t="shared" si="61"/>
        <v>1574100.0000000009</v>
      </c>
      <c r="F1665" s="66">
        <v>45564</v>
      </c>
      <c r="G1665" s="67" t="str">
        <f t="shared" si="62"/>
        <v>VENCIDO</v>
      </c>
      <c r="H1665" s="67" t="s">
        <v>499</v>
      </c>
      <c r="I1665" s="68" t="s">
        <v>442</v>
      </c>
    </row>
    <row r="1666" spans="2:9">
      <c r="B1666" s="1" t="s">
        <v>223</v>
      </c>
      <c r="C1666" s="74">
        <v>588535.99999999977</v>
      </c>
      <c r="D1666" s="94">
        <v>0</v>
      </c>
      <c r="E1666" s="89">
        <f t="shared" si="61"/>
        <v>588535.99999999977</v>
      </c>
      <c r="F1666" s="66">
        <v>44946</v>
      </c>
      <c r="G1666" s="67" t="str">
        <f t="shared" si="62"/>
        <v>VENCIDO</v>
      </c>
      <c r="H1666" s="67" t="s">
        <v>499</v>
      </c>
      <c r="I1666" s="68" t="s">
        <v>33</v>
      </c>
    </row>
    <row r="1667" spans="2:9">
      <c r="B1667" s="1" t="s">
        <v>223</v>
      </c>
      <c r="C1667" s="74">
        <v>588535.99999999977</v>
      </c>
      <c r="D1667" s="94">
        <v>0</v>
      </c>
      <c r="E1667" s="89">
        <f t="shared" si="61"/>
        <v>588535.99999999977</v>
      </c>
      <c r="F1667" s="66">
        <v>44946</v>
      </c>
      <c r="G1667" s="67" t="str">
        <f t="shared" si="62"/>
        <v>VENCIDO</v>
      </c>
      <c r="H1667" s="67" t="s">
        <v>499</v>
      </c>
      <c r="I1667" s="68" t="s">
        <v>33</v>
      </c>
    </row>
    <row r="1668" spans="2:9">
      <c r="B1668" s="1" t="s">
        <v>223</v>
      </c>
      <c r="C1668" s="74">
        <v>691586.00000000012</v>
      </c>
      <c r="D1668" s="94">
        <v>0</v>
      </c>
      <c r="E1668" s="89">
        <f t="shared" si="61"/>
        <v>691586.00000000012</v>
      </c>
      <c r="F1668" s="66">
        <v>44956</v>
      </c>
      <c r="G1668" s="67" t="str">
        <f t="shared" si="62"/>
        <v>VENCIDO</v>
      </c>
      <c r="H1668" s="67" t="s">
        <v>499</v>
      </c>
      <c r="I1668" s="68" t="s">
        <v>33</v>
      </c>
    </row>
    <row r="1669" spans="2:9">
      <c r="B1669" s="1" t="s">
        <v>223</v>
      </c>
      <c r="C1669" s="74">
        <v>657236.00000000023</v>
      </c>
      <c r="D1669" s="94">
        <v>0</v>
      </c>
      <c r="E1669" s="89">
        <f t="shared" si="61"/>
        <v>657236.00000000023</v>
      </c>
      <c r="F1669" s="66">
        <v>44956</v>
      </c>
      <c r="G1669" s="67" t="str">
        <f t="shared" si="62"/>
        <v>VENCIDO</v>
      </c>
      <c r="H1669" s="67" t="s">
        <v>499</v>
      </c>
      <c r="I1669" s="68" t="s">
        <v>33</v>
      </c>
    </row>
    <row r="1670" spans="2:9">
      <c r="B1670" s="1" t="s">
        <v>223</v>
      </c>
      <c r="C1670" s="74">
        <v>345000.00000000017</v>
      </c>
      <c r="D1670" s="94">
        <v>0</v>
      </c>
      <c r="E1670" s="89">
        <f t="shared" si="61"/>
        <v>345000.00000000017</v>
      </c>
      <c r="F1670" s="66">
        <v>44991</v>
      </c>
      <c r="G1670" s="67" t="str">
        <f t="shared" si="62"/>
        <v>VENCIDO</v>
      </c>
      <c r="H1670" s="67" t="s">
        <v>499</v>
      </c>
      <c r="I1670" s="68" t="s">
        <v>33</v>
      </c>
    </row>
    <row r="1671" spans="2:9">
      <c r="B1671" s="1" t="s">
        <v>223</v>
      </c>
      <c r="C1671" s="74">
        <v>345000.00000000017</v>
      </c>
      <c r="D1671" s="94">
        <v>0</v>
      </c>
      <c r="E1671" s="89">
        <f t="shared" si="61"/>
        <v>345000.00000000017</v>
      </c>
      <c r="F1671" s="66">
        <v>44991</v>
      </c>
      <c r="G1671" s="67" t="str">
        <f t="shared" si="62"/>
        <v>VENCIDO</v>
      </c>
      <c r="H1671" s="67" t="s">
        <v>499</v>
      </c>
      <c r="I1671" s="68" t="s">
        <v>33</v>
      </c>
    </row>
    <row r="1672" spans="2:9">
      <c r="B1672" s="1" t="s">
        <v>223</v>
      </c>
      <c r="C1672" s="74">
        <v>1045750.9999999994</v>
      </c>
      <c r="D1672" s="94">
        <v>0</v>
      </c>
      <c r="E1672" s="89">
        <f t="shared" si="61"/>
        <v>1045750.9999999994</v>
      </c>
      <c r="F1672" s="66">
        <v>45027</v>
      </c>
      <c r="G1672" s="67" t="str">
        <f t="shared" si="62"/>
        <v>VENCIDO</v>
      </c>
      <c r="H1672" s="67" t="s">
        <v>499</v>
      </c>
      <c r="I1672" s="68" t="s">
        <v>33</v>
      </c>
    </row>
    <row r="1673" spans="2:9">
      <c r="B1673" s="1" t="s">
        <v>223</v>
      </c>
      <c r="C1673" s="74">
        <v>1044034.9999999988</v>
      </c>
      <c r="D1673" s="94">
        <v>0</v>
      </c>
      <c r="E1673" s="89">
        <f t="shared" si="61"/>
        <v>1044034.9999999988</v>
      </c>
      <c r="F1673" s="66">
        <v>45040</v>
      </c>
      <c r="G1673" s="67" t="str">
        <f t="shared" si="62"/>
        <v>VENCIDO</v>
      </c>
      <c r="H1673" s="67" t="s">
        <v>499</v>
      </c>
      <c r="I1673" s="68" t="s">
        <v>33</v>
      </c>
    </row>
    <row r="1674" spans="2:9">
      <c r="B1674" s="1" t="s">
        <v>223</v>
      </c>
      <c r="C1674" s="74">
        <v>402544.99999999959</v>
      </c>
      <c r="D1674" s="94">
        <v>0</v>
      </c>
      <c r="E1674" s="89">
        <f t="shared" si="61"/>
        <v>402544.99999999959</v>
      </c>
      <c r="F1674" s="66">
        <v>45058</v>
      </c>
      <c r="G1674" s="67" t="str">
        <f t="shared" si="62"/>
        <v>VENCIDO</v>
      </c>
      <c r="H1674" s="67" t="s">
        <v>499</v>
      </c>
      <c r="I1674" s="68" t="s">
        <v>33</v>
      </c>
    </row>
    <row r="1675" spans="2:9">
      <c r="B1675" s="1" t="s">
        <v>223</v>
      </c>
      <c r="C1675" s="74">
        <v>559145.99999999977</v>
      </c>
      <c r="D1675" s="94">
        <v>0</v>
      </c>
      <c r="E1675" s="89">
        <f t="shared" si="61"/>
        <v>559145.99999999977</v>
      </c>
      <c r="F1675" s="66">
        <v>45058</v>
      </c>
      <c r="G1675" s="67" t="str">
        <f t="shared" si="62"/>
        <v>VENCIDO</v>
      </c>
      <c r="H1675" s="67" t="s">
        <v>499</v>
      </c>
      <c r="I1675" s="68" t="s">
        <v>33</v>
      </c>
    </row>
    <row r="1676" spans="2:9">
      <c r="B1676" s="1" t="s">
        <v>223</v>
      </c>
      <c r="C1676" s="74">
        <v>498452</v>
      </c>
      <c r="D1676" s="94">
        <v>0</v>
      </c>
      <c r="E1676" s="89">
        <f t="shared" si="61"/>
        <v>498452</v>
      </c>
      <c r="F1676" s="66">
        <v>45062</v>
      </c>
      <c r="G1676" s="67" t="str">
        <f t="shared" si="62"/>
        <v>VENCIDO</v>
      </c>
      <c r="H1676" s="67" t="s">
        <v>499</v>
      </c>
      <c r="I1676" s="68" t="s">
        <v>33</v>
      </c>
    </row>
    <row r="1677" spans="2:9">
      <c r="B1677" s="1" t="s">
        <v>223</v>
      </c>
      <c r="C1677" s="74">
        <v>559145.99999999977</v>
      </c>
      <c r="D1677" s="94">
        <v>0</v>
      </c>
      <c r="E1677" s="89">
        <f t="shared" ref="E1677:E1740" si="63">+C1677</f>
        <v>559145.99999999977</v>
      </c>
      <c r="F1677" s="66">
        <v>45071</v>
      </c>
      <c r="G1677" s="67" t="str">
        <f t="shared" si="62"/>
        <v>VENCIDO</v>
      </c>
      <c r="H1677" s="67" t="s">
        <v>499</v>
      </c>
      <c r="I1677" s="68" t="s">
        <v>33</v>
      </c>
    </row>
    <row r="1678" spans="2:9">
      <c r="B1678" s="1" t="s">
        <v>223</v>
      </c>
      <c r="C1678" s="74">
        <v>230527.99999999962</v>
      </c>
      <c r="D1678" s="94">
        <v>0</v>
      </c>
      <c r="E1678" s="89">
        <f t="shared" si="63"/>
        <v>230527.99999999962</v>
      </c>
      <c r="F1678" s="66">
        <v>45077</v>
      </c>
      <c r="G1678" s="67" t="str">
        <f t="shared" si="62"/>
        <v>VENCIDO</v>
      </c>
      <c r="H1678" s="67" t="s">
        <v>499</v>
      </c>
      <c r="I1678" s="68" t="s">
        <v>33</v>
      </c>
    </row>
    <row r="1679" spans="2:9">
      <c r="B1679" s="1" t="s">
        <v>223</v>
      </c>
      <c r="C1679" s="74">
        <v>2049722.0000000035</v>
      </c>
      <c r="D1679" s="94">
        <v>0</v>
      </c>
      <c r="E1679" s="89">
        <f t="shared" si="63"/>
        <v>2049722.0000000035</v>
      </c>
      <c r="F1679" s="66">
        <v>45113</v>
      </c>
      <c r="G1679" s="67" t="str">
        <f t="shared" si="62"/>
        <v>VENCIDO</v>
      </c>
      <c r="H1679" s="67" t="s">
        <v>499</v>
      </c>
      <c r="I1679" s="68" t="s">
        <v>33</v>
      </c>
    </row>
    <row r="1680" spans="2:9">
      <c r="B1680" s="1" t="s">
        <v>223</v>
      </c>
      <c r="C1680" s="74">
        <v>1148017.9999999984</v>
      </c>
      <c r="D1680" s="94">
        <v>0</v>
      </c>
      <c r="E1680" s="89">
        <f t="shared" si="63"/>
        <v>1148017.9999999984</v>
      </c>
      <c r="F1680" s="66">
        <v>45121</v>
      </c>
      <c r="G1680" s="67" t="str">
        <f t="shared" si="62"/>
        <v>VENCIDO</v>
      </c>
      <c r="H1680" s="67" t="s">
        <v>499</v>
      </c>
      <c r="I1680" s="68" t="s">
        <v>33</v>
      </c>
    </row>
    <row r="1681" spans="2:9">
      <c r="B1681" s="1" t="s">
        <v>223</v>
      </c>
      <c r="C1681" s="74">
        <v>1698163.0000000028</v>
      </c>
      <c r="D1681" s="94">
        <v>0</v>
      </c>
      <c r="E1681" s="89">
        <f t="shared" si="63"/>
        <v>1698163.0000000028</v>
      </c>
      <c r="F1681" s="66">
        <v>45124</v>
      </c>
      <c r="G1681" s="67" t="str">
        <f t="shared" si="62"/>
        <v>VENCIDO</v>
      </c>
      <c r="H1681" s="67" t="s">
        <v>499</v>
      </c>
      <c r="I1681" s="68" t="s">
        <v>33</v>
      </c>
    </row>
    <row r="1682" spans="2:9">
      <c r="B1682" s="1" t="s">
        <v>223</v>
      </c>
      <c r="C1682" s="74">
        <v>1367285.9999999984</v>
      </c>
      <c r="D1682" s="94">
        <v>0</v>
      </c>
      <c r="E1682" s="89">
        <f t="shared" si="63"/>
        <v>1367285.9999999984</v>
      </c>
      <c r="F1682" s="66">
        <v>45135</v>
      </c>
      <c r="G1682" s="67" t="str">
        <f t="shared" si="62"/>
        <v>VENCIDO</v>
      </c>
      <c r="H1682" s="67" t="s">
        <v>499</v>
      </c>
      <c r="I1682" s="68" t="s">
        <v>33</v>
      </c>
    </row>
    <row r="1683" spans="2:9">
      <c r="B1683" s="1" t="s">
        <v>223</v>
      </c>
      <c r="C1683" s="74">
        <v>446714.00000000029</v>
      </c>
      <c r="D1683" s="94">
        <v>0</v>
      </c>
      <c r="E1683" s="89">
        <f t="shared" si="63"/>
        <v>446714.00000000029</v>
      </c>
      <c r="F1683" s="66">
        <v>45138</v>
      </c>
      <c r="G1683" s="67" t="str">
        <f t="shared" si="62"/>
        <v>VENCIDO</v>
      </c>
      <c r="H1683" s="67" t="s">
        <v>499</v>
      </c>
      <c r="I1683" s="68" t="s">
        <v>33</v>
      </c>
    </row>
    <row r="1684" spans="2:9">
      <c r="B1684" s="1" t="s">
        <v>223</v>
      </c>
      <c r="C1684" s="74">
        <v>2050463.0000000033</v>
      </c>
      <c r="D1684" s="94">
        <v>0</v>
      </c>
      <c r="E1684" s="89">
        <f t="shared" si="63"/>
        <v>2050463.0000000033</v>
      </c>
      <c r="F1684" s="66">
        <v>45203</v>
      </c>
      <c r="G1684" s="67" t="str">
        <f t="shared" si="62"/>
        <v>VENCIDO</v>
      </c>
      <c r="H1684" s="67" t="s">
        <v>499</v>
      </c>
      <c r="I1684" s="68" t="s">
        <v>33</v>
      </c>
    </row>
    <row r="1685" spans="2:9">
      <c r="B1685" s="1" t="s">
        <v>223</v>
      </c>
      <c r="C1685" s="74">
        <v>629547.99999999965</v>
      </c>
      <c r="D1685" s="94">
        <v>0</v>
      </c>
      <c r="E1685" s="89">
        <f t="shared" si="63"/>
        <v>629547.99999999965</v>
      </c>
      <c r="F1685" s="66">
        <v>45209</v>
      </c>
      <c r="G1685" s="67" t="str">
        <f t="shared" si="62"/>
        <v>VENCIDO</v>
      </c>
      <c r="H1685" s="67" t="s">
        <v>499</v>
      </c>
      <c r="I1685" s="68" t="s">
        <v>33</v>
      </c>
    </row>
    <row r="1686" spans="2:9">
      <c r="B1686" s="1" t="s">
        <v>223</v>
      </c>
      <c r="C1686" s="74">
        <v>240531.99999999968</v>
      </c>
      <c r="D1686" s="94">
        <v>0</v>
      </c>
      <c r="E1686" s="89">
        <f t="shared" si="63"/>
        <v>240531.99999999968</v>
      </c>
      <c r="F1686" s="66">
        <v>45211</v>
      </c>
      <c r="G1686" s="67" t="str">
        <f t="shared" si="62"/>
        <v>VENCIDO</v>
      </c>
      <c r="H1686" s="67" t="s">
        <v>499</v>
      </c>
      <c r="I1686" s="68" t="s">
        <v>33</v>
      </c>
    </row>
    <row r="1687" spans="2:9">
      <c r="B1687" s="1" t="s">
        <v>223</v>
      </c>
      <c r="C1687" s="74">
        <v>343624.00000000023</v>
      </c>
      <c r="D1687" s="94">
        <v>0</v>
      </c>
      <c r="E1687" s="89">
        <f t="shared" si="63"/>
        <v>343624.00000000023</v>
      </c>
      <c r="F1687" s="66">
        <v>45211</v>
      </c>
      <c r="G1687" s="67" t="str">
        <f t="shared" si="62"/>
        <v>VENCIDO</v>
      </c>
      <c r="H1687" s="67" t="s">
        <v>499</v>
      </c>
      <c r="I1687" s="68" t="s">
        <v>33</v>
      </c>
    </row>
    <row r="1688" spans="2:9">
      <c r="B1688" s="1" t="s">
        <v>223</v>
      </c>
      <c r="C1688" s="74">
        <v>2051051.0000000037</v>
      </c>
      <c r="D1688" s="94">
        <v>0</v>
      </c>
      <c r="E1688" s="89">
        <f t="shared" si="63"/>
        <v>2051051.0000000037</v>
      </c>
      <c r="F1688" s="66">
        <v>45211</v>
      </c>
      <c r="G1688" s="67" t="str">
        <f t="shared" si="62"/>
        <v>VENCIDO</v>
      </c>
      <c r="H1688" s="67" t="s">
        <v>499</v>
      </c>
      <c r="I1688" s="68" t="s">
        <v>33</v>
      </c>
    </row>
    <row r="1689" spans="2:9">
      <c r="B1689" s="1" t="s">
        <v>223</v>
      </c>
      <c r="C1689" s="74">
        <v>665332.00000000035</v>
      </c>
      <c r="D1689" s="94">
        <v>0</v>
      </c>
      <c r="E1689" s="89">
        <f t="shared" si="63"/>
        <v>665332.00000000035</v>
      </c>
      <c r="F1689" s="66">
        <v>45217</v>
      </c>
      <c r="G1689" s="67" t="str">
        <f t="shared" si="62"/>
        <v>VENCIDO</v>
      </c>
      <c r="H1689" s="67" t="s">
        <v>499</v>
      </c>
      <c r="I1689" s="68" t="s">
        <v>33</v>
      </c>
    </row>
    <row r="1690" spans="2:9">
      <c r="B1690" s="1" t="s">
        <v>223</v>
      </c>
      <c r="C1690" s="74">
        <v>184462.99999999965</v>
      </c>
      <c r="D1690" s="94">
        <v>0</v>
      </c>
      <c r="E1690" s="89">
        <f t="shared" si="63"/>
        <v>184462.99999999965</v>
      </c>
      <c r="F1690" s="66">
        <v>45222</v>
      </c>
      <c r="G1690" s="67" t="str">
        <f t="shared" si="62"/>
        <v>VENCIDO</v>
      </c>
      <c r="H1690" s="67" t="s">
        <v>499</v>
      </c>
      <c r="I1690" s="68" t="s">
        <v>33</v>
      </c>
    </row>
    <row r="1691" spans="2:9">
      <c r="B1691" s="1" t="s">
        <v>223</v>
      </c>
      <c r="C1691" s="74">
        <v>186106.99999999968</v>
      </c>
      <c r="D1691" s="94">
        <v>0</v>
      </c>
      <c r="E1691" s="89">
        <f t="shared" si="63"/>
        <v>186106.99999999968</v>
      </c>
      <c r="F1691" s="66">
        <v>45222</v>
      </c>
      <c r="G1691" s="67" t="str">
        <f t="shared" si="62"/>
        <v>VENCIDO</v>
      </c>
      <c r="H1691" s="67" t="s">
        <v>499</v>
      </c>
      <c r="I1691" s="68" t="s">
        <v>33</v>
      </c>
    </row>
    <row r="1692" spans="2:9">
      <c r="B1692" s="1" t="s">
        <v>223</v>
      </c>
      <c r="C1692" s="74">
        <v>343624.00000000023</v>
      </c>
      <c r="D1692" s="94">
        <v>0</v>
      </c>
      <c r="E1692" s="89">
        <f t="shared" si="63"/>
        <v>343624.00000000023</v>
      </c>
      <c r="F1692" s="66">
        <v>45223</v>
      </c>
      <c r="G1692" s="67" t="str">
        <f t="shared" si="62"/>
        <v>VENCIDO</v>
      </c>
      <c r="H1692" s="67" t="s">
        <v>499</v>
      </c>
      <c r="I1692" s="68" t="s">
        <v>33</v>
      </c>
    </row>
    <row r="1693" spans="2:9">
      <c r="B1693" s="1" t="s">
        <v>223</v>
      </c>
      <c r="C1693" s="74">
        <v>1862351.0000000037</v>
      </c>
      <c r="D1693" s="94">
        <v>0</v>
      </c>
      <c r="E1693" s="89">
        <f t="shared" si="63"/>
        <v>1862351.0000000037</v>
      </c>
      <c r="F1693" s="66">
        <v>45226</v>
      </c>
      <c r="G1693" s="67" t="str">
        <f t="shared" si="62"/>
        <v>VENCIDO</v>
      </c>
      <c r="H1693" s="67" t="s">
        <v>499</v>
      </c>
      <c r="I1693" s="68" t="s">
        <v>33</v>
      </c>
    </row>
    <row r="1694" spans="2:9">
      <c r="B1694" s="1" t="s">
        <v>223</v>
      </c>
      <c r="C1694" s="74">
        <v>240531.99999999968</v>
      </c>
      <c r="D1694" s="94">
        <v>0</v>
      </c>
      <c r="E1694" s="89">
        <f t="shared" si="63"/>
        <v>240531.99999999968</v>
      </c>
      <c r="F1694" s="66">
        <v>45229</v>
      </c>
      <c r="G1694" s="67" t="str">
        <f t="shared" si="62"/>
        <v>VENCIDO</v>
      </c>
      <c r="H1694" s="67" t="s">
        <v>499</v>
      </c>
      <c r="I1694" s="68" t="s">
        <v>33</v>
      </c>
    </row>
    <row r="1695" spans="2:9">
      <c r="B1695" s="1" t="s">
        <v>223</v>
      </c>
      <c r="C1695" s="74">
        <v>343624.00000000023</v>
      </c>
      <c r="D1695" s="94">
        <v>0</v>
      </c>
      <c r="E1695" s="89">
        <f t="shared" si="63"/>
        <v>343624.00000000023</v>
      </c>
      <c r="F1695" s="66">
        <v>45230</v>
      </c>
      <c r="G1695" s="67" t="str">
        <f t="shared" si="62"/>
        <v>VENCIDO</v>
      </c>
      <c r="H1695" s="67" t="s">
        <v>499</v>
      </c>
      <c r="I1695" s="68" t="s">
        <v>33</v>
      </c>
    </row>
    <row r="1696" spans="2:9">
      <c r="B1696" s="1" t="s">
        <v>223</v>
      </c>
      <c r="C1696" s="74">
        <v>495567.00000000029</v>
      </c>
      <c r="D1696" s="94">
        <v>0</v>
      </c>
      <c r="E1696" s="89">
        <f t="shared" si="63"/>
        <v>495567.00000000029</v>
      </c>
      <c r="F1696" s="66">
        <v>45233</v>
      </c>
      <c r="G1696" s="67" t="str">
        <f t="shared" si="62"/>
        <v>VENCIDO</v>
      </c>
      <c r="H1696" s="67" t="s">
        <v>499</v>
      </c>
      <c r="I1696" s="68" t="s">
        <v>33</v>
      </c>
    </row>
    <row r="1697" spans="2:9">
      <c r="B1697" s="1" t="s">
        <v>223</v>
      </c>
      <c r="C1697" s="74">
        <v>481667.00000000035</v>
      </c>
      <c r="D1697" s="94">
        <v>0</v>
      </c>
      <c r="E1697" s="89">
        <f t="shared" si="63"/>
        <v>481667.00000000035</v>
      </c>
      <c r="F1697" s="66">
        <v>45233</v>
      </c>
      <c r="G1697" s="67" t="str">
        <f t="shared" si="62"/>
        <v>VENCIDO</v>
      </c>
      <c r="H1697" s="67" t="s">
        <v>499</v>
      </c>
      <c r="I1697" s="68" t="s">
        <v>33</v>
      </c>
    </row>
    <row r="1698" spans="2:9">
      <c r="B1698" s="1" t="s">
        <v>223</v>
      </c>
      <c r="C1698" s="74">
        <v>668373</v>
      </c>
      <c r="D1698" s="94">
        <v>0</v>
      </c>
      <c r="E1698" s="89">
        <f t="shared" si="63"/>
        <v>668373</v>
      </c>
      <c r="F1698" s="66">
        <v>45236</v>
      </c>
      <c r="G1698" s="67" t="str">
        <f t="shared" si="62"/>
        <v>VENCIDO</v>
      </c>
      <c r="H1698" s="67" t="s">
        <v>499</v>
      </c>
      <c r="I1698" s="68" t="s">
        <v>33</v>
      </c>
    </row>
    <row r="1699" spans="2:9">
      <c r="B1699" s="1" t="s">
        <v>223</v>
      </c>
      <c r="C1699" s="74">
        <v>240531.99999999968</v>
      </c>
      <c r="D1699" s="94">
        <v>0</v>
      </c>
      <c r="E1699" s="89">
        <f t="shared" si="63"/>
        <v>240531.99999999968</v>
      </c>
      <c r="F1699" s="66">
        <v>45240</v>
      </c>
      <c r="G1699" s="67" t="str">
        <f t="shared" si="62"/>
        <v>VENCIDO</v>
      </c>
      <c r="H1699" s="67" t="s">
        <v>499</v>
      </c>
      <c r="I1699" s="68" t="s">
        <v>33</v>
      </c>
    </row>
    <row r="1700" spans="2:9">
      <c r="B1700" s="1" t="s">
        <v>223</v>
      </c>
      <c r="C1700" s="74">
        <v>343624.00000000023</v>
      </c>
      <c r="D1700" s="94">
        <v>0</v>
      </c>
      <c r="E1700" s="89">
        <f t="shared" si="63"/>
        <v>343624.00000000023</v>
      </c>
      <c r="F1700" s="66">
        <v>45240</v>
      </c>
      <c r="G1700" s="67" t="str">
        <f t="shared" si="62"/>
        <v>VENCIDO</v>
      </c>
      <c r="H1700" s="67" t="s">
        <v>499</v>
      </c>
      <c r="I1700" s="68" t="s">
        <v>33</v>
      </c>
    </row>
    <row r="1701" spans="2:9">
      <c r="B1701" s="1" t="s">
        <v>223</v>
      </c>
      <c r="C1701" s="74">
        <v>240531.99999999968</v>
      </c>
      <c r="D1701" s="94">
        <v>0</v>
      </c>
      <c r="E1701" s="89">
        <f t="shared" si="63"/>
        <v>240531.99999999968</v>
      </c>
      <c r="F1701" s="66">
        <v>45243</v>
      </c>
      <c r="G1701" s="67" t="str">
        <f t="shared" si="62"/>
        <v>VENCIDO</v>
      </c>
      <c r="H1701" s="67" t="s">
        <v>499</v>
      </c>
      <c r="I1701" s="68" t="s">
        <v>33</v>
      </c>
    </row>
    <row r="1702" spans="2:9">
      <c r="B1702" s="1" t="s">
        <v>223</v>
      </c>
      <c r="C1702" s="74">
        <v>343624.00000000023</v>
      </c>
      <c r="D1702" s="94">
        <v>0</v>
      </c>
      <c r="E1702" s="89">
        <f t="shared" si="63"/>
        <v>343624.00000000023</v>
      </c>
      <c r="F1702" s="66">
        <v>45251</v>
      </c>
      <c r="G1702" s="67" t="str">
        <f t="shared" si="62"/>
        <v>VENCIDO</v>
      </c>
      <c r="H1702" s="67" t="s">
        <v>499</v>
      </c>
      <c r="I1702" s="68" t="s">
        <v>33</v>
      </c>
    </row>
    <row r="1703" spans="2:9">
      <c r="B1703" s="1" t="s">
        <v>223</v>
      </c>
      <c r="C1703" s="74">
        <v>343624.00000000023</v>
      </c>
      <c r="D1703" s="94">
        <v>0</v>
      </c>
      <c r="E1703" s="89">
        <f t="shared" si="63"/>
        <v>343624.00000000023</v>
      </c>
      <c r="F1703" s="66">
        <v>45257</v>
      </c>
      <c r="G1703" s="67" t="str">
        <f t="shared" si="62"/>
        <v>VENCIDO</v>
      </c>
      <c r="H1703" s="67" t="s">
        <v>499</v>
      </c>
      <c r="I1703" s="68" t="s">
        <v>33</v>
      </c>
    </row>
    <row r="1704" spans="2:9">
      <c r="B1704" s="1" t="s">
        <v>223</v>
      </c>
      <c r="C1704" s="74">
        <v>2054183.9999999988</v>
      </c>
      <c r="D1704" s="94">
        <v>0</v>
      </c>
      <c r="E1704" s="89">
        <f t="shared" si="63"/>
        <v>2054183.9999999988</v>
      </c>
      <c r="F1704" s="66">
        <v>45258</v>
      </c>
      <c r="G1704" s="67" t="str">
        <f t="shared" si="62"/>
        <v>VENCIDO</v>
      </c>
      <c r="H1704" s="67" t="s">
        <v>499</v>
      </c>
      <c r="I1704" s="68" t="s">
        <v>33</v>
      </c>
    </row>
    <row r="1705" spans="2:9">
      <c r="B1705" s="1" t="s">
        <v>223</v>
      </c>
      <c r="C1705" s="74">
        <v>534979</v>
      </c>
      <c r="D1705" s="94">
        <v>0</v>
      </c>
      <c r="E1705" s="89">
        <f t="shared" si="63"/>
        <v>534979</v>
      </c>
      <c r="F1705" s="66">
        <v>45265</v>
      </c>
      <c r="G1705" s="67" t="str">
        <f t="shared" si="62"/>
        <v>VENCIDO</v>
      </c>
      <c r="H1705" s="67" t="s">
        <v>499</v>
      </c>
      <c r="I1705" s="68" t="s">
        <v>33</v>
      </c>
    </row>
    <row r="1706" spans="2:9">
      <c r="B1706" s="1" t="s">
        <v>223</v>
      </c>
      <c r="C1706" s="74">
        <v>643635.99999999965</v>
      </c>
      <c r="D1706" s="94">
        <v>0</v>
      </c>
      <c r="E1706" s="89">
        <f t="shared" si="63"/>
        <v>643635.99999999965</v>
      </c>
      <c r="F1706" s="66">
        <v>45266</v>
      </c>
      <c r="G1706" s="67" t="str">
        <f t="shared" si="62"/>
        <v>VENCIDO</v>
      </c>
      <c r="H1706" s="67" t="s">
        <v>499</v>
      </c>
      <c r="I1706" s="68" t="s">
        <v>33</v>
      </c>
    </row>
    <row r="1707" spans="2:9">
      <c r="B1707" s="1" t="s">
        <v>223</v>
      </c>
      <c r="C1707" s="74">
        <v>2244308.0000000023</v>
      </c>
      <c r="D1707" s="94">
        <v>0</v>
      </c>
      <c r="E1707" s="89">
        <f t="shared" si="63"/>
        <v>2244308.0000000023</v>
      </c>
      <c r="F1707" s="66">
        <v>45266</v>
      </c>
      <c r="G1707" s="67" t="str">
        <f t="shared" ref="G1707:G1770" si="64">+IF($C$6-F1707&gt;0,"VENCIDO","VIGENTE")</f>
        <v>VENCIDO</v>
      </c>
      <c r="H1707" s="67" t="s">
        <v>499</v>
      </c>
      <c r="I1707" s="68" t="s">
        <v>33</v>
      </c>
    </row>
    <row r="1708" spans="2:9">
      <c r="B1708" s="1" t="s">
        <v>223</v>
      </c>
      <c r="C1708" s="74">
        <v>240531.99999999968</v>
      </c>
      <c r="D1708" s="94">
        <v>0</v>
      </c>
      <c r="E1708" s="89">
        <f t="shared" si="63"/>
        <v>240531.99999999968</v>
      </c>
      <c r="F1708" s="66">
        <v>45274</v>
      </c>
      <c r="G1708" s="67" t="str">
        <f t="shared" si="64"/>
        <v>VENCIDO</v>
      </c>
      <c r="H1708" s="67" t="s">
        <v>499</v>
      </c>
      <c r="I1708" s="68" t="s">
        <v>33</v>
      </c>
    </row>
    <row r="1709" spans="2:9">
      <c r="B1709" s="1" t="s">
        <v>223</v>
      </c>
      <c r="C1709" s="74">
        <v>1207586.0000000009</v>
      </c>
      <c r="D1709" s="94">
        <v>0</v>
      </c>
      <c r="E1709" s="89">
        <f t="shared" si="63"/>
        <v>1207586.0000000009</v>
      </c>
      <c r="F1709" s="66">
        <v>45278</v>
      </c>
      <c r="G1709" s="67" t="str">
        <f t="shared" si="64"/>
        <v>VENCIDO</v>
      </c>
      <c r="H1709" s="67" t="s">
        <v>499</v>
      </c>
      <c r="I1709" s="68" t="s">
        <v>33</v>
      </c>
    </row>
    <row r="1710" spans="2:9">
      <c r="B1710" s="1" t="s">
        <v>223</v>
      </c>
      <c r="C1710" s="74">
        <v>2051808.0000000009</v>
      </c>
      <c r="D1710" s="94">
        <v>0</v>
      </c>
      <c r="E1710" s="89">
        <f t="shared" si="63"/>
        <v>2051808.0000000009</v>
      </c>
      <c r="F1710" s="66">
        <v>45279</v>
      </c>
      <c r="G1710" s="67" t="str">
        <f t="shared" si="64"/>
        <v>VENCIDO</v>
      </c>
      <c r="H1710" s="67" t="s">
        <v>499</v>
      </c>
      <c r="I1710" s="68" t="s">
        <v>33</v>
      </c>
    </row>
    <row r="1711" spans="2:9">
      <c r="B1711" s="1" t="s">
        <v>223</v>
      </c>
      <c r="C1711" s="74">
        <v>343624.00000000023</v>
      </c>
      <c r="D1711" s="94">
        <v>0</v>
      </c>
      <c r="E1711" s="89">
        <f t="shared" si="63"/>
        <v>343624.00000000023</v>
      </c>
      <c r="F1711" s="66">
        <v>45282</v>
      </c>
      <c r="G1711" s="67" t="str">
        <f t="shared" si="64"/>
        <v>VENCIDO</v>
      </c>
      <c r="H1711" s="67" t="s">
        <v>499</v>
      </c>
      <c r="I1711" s="68" t="s">
        <v>33</v>
      </c>
    </row>
    <row r="1712" spans="2:9">
      <c r="B1712" s="1" t="s">
        <v>223</v>
      </c>
      <c r="C1712" s="74">
        <v>343624.00000000023</v>
      </c>
      <c r="D1712" s="94">
        <v>0</v>
      </c>
      <c r="E1712" s="89">
        <f t="shared" si="63"/>
        <v>343624.00000000023</v>
      </c>
      <c r="F1712" s="66">
        <v>45286</v>
      </c>
      <c r="G1712" s="67" t="str">
        <f t="shared" si="64"/>
        <v>VENCIDO</v>
      </c>
      <c r="H1712" s="67" t="s">
        <v>499</v>
      </c>
      <c r="I1712" s="68" t="s">
        <v>33</v>
      </c>
    </row>
    <row r="1713" spans="2:9">
      <c r="B1713" s="1" t="s">
        <v>223</v>
      </c>
      <c r="C1713" s="74">
        <v>240531.99999999968</v>
      </c>
      <c r="D1713" s="94">
        <v>0</v>
      </c>
      <c r="E1713" s="89">
        <f t="shared" si="63"/>
        <v>240531.99999999968</v>
      </c>
      <c r="F1713" s="66">
        <v>45301</v>
      </c>
      <c r="G1713" s="67" t="str">
        <f t="shared" si="64"/>
        <v>VENCIDO</v>
      </c>
      <c r="H1713" s="67" t="s">
        <v>499</v>
      </c>
      <c r="I1713" s="68" t="s">
        <v>33</v>
      </c>
    </row>
    <row r="1714" spans="2:9">
      <c r="B1714" s="1" t="s">
        <v>223</v>
      </c>
      <c r="C1714" s="74">
        <v>240531.99999999968</v>
      </c>
      <c r="D1714" s="94">
        <v>0</v>
      </c>
      <c r="E1714" s="89">
        <f t="shared" si="63"/>
        <v>240531.99999999968</v>
      </c>
      <c r="F1714" s="66">
        <v>45301</v>
      </c>
      <c r="G1714" s="67" t="str">
        <f t="shared" si="64"/>
        <v>VENCIDO</v>
      </c>
      <c r="H1714" s="67" t="s">
        <v>499</v>
      </c>
      <c r="I1714" s="68" t="s">
        <v>33</v>
      </c>
    </row>
    <row r="1715" spans="2:9">
      <c r="B1715" s="1" t="s">
        <v>223</v>
      </c>
      <c r="C1715" s="74">
        <v>240531.99999999968</v>
      </c>
      <c r="D1715" s="94">
        <v>0</v>
      </c>
      <c r="E1715" s="89">
        <f t="shared" si="63"/>
        <v>240531.99999999968</v>
      </c>
      <c r="F1715" s="66">
        <v>45301</v>
      </c>
      <c r="G1715" s="67" t="str">
        <f t="shared" si="64"/>
        <v>VENCIDO</v>
      </c>
      <c r="H1715" s="67" t="s">
        <v>499</v>
      </c>
      <c r="I1715" s="68" t="s">
        <v>33</v>
      </c>
    </row>
    <row r="1716" spans="2:9">
      <c r="B1716" s="1" t="s">
        <v>223</v>
      </c>
      <c r="C1716" s="74">
        <v>12885.999999999984</v>
      </c>
      <c r="D1716" s="94">
        <v>0</v>
      </c>
      <c r="E1716" s="89">
        <f t="shared" si="63"/>
        <v>12885.999999999984</v>
      </c>
      <c r="F1716" s="66">
        <v>45345</v>
      </c>
      <c r="G1716" s="67" t="str">
        <f t="shared" si="64"/>
        <v>VENCIDO</v>
      </c>
      <c r="H1716" s="67" t="s">
        <v>499</v>
      </c>
      <c r="I1716" s="68" t="s">
        <v>33</v>
      </c>
    </row>
    <row r="1717" spans="2:9">
      <c r="B1717" s="1" t="s">
        <v>223</v>
      </c>
      <c r="C1717" s="74">
        <v>68253.999999999985</v>
      </c>
      <c r="D1717" s="94">
        <v>0</v>
      </c>
      <c r="E1717" s="89">
        <f t="shared" si="63"/>
        <v>68253.999999999985</v>
      </c>
      <c r="F1717" s="66">
        <v>45345</v>
      </c>
      <c r="G1717" s="67" t="str">
        <f t="shared" si="64"/>
        <v>VENCIDO</v>
      </c>
      <c r="H1717" s="67" t="s">
        <v>499</v>
      </c>
      <c r="I1717" s="68" t="s">
        <v>33</v>
      </c>
    </row>
    <row r="1718" spans="2:9">
      <c r="B1718" s="1" t="s">
        <v>223</v>
      </c>
      <c r="C1718" s="74">
        <v>29711.000000000029</v>
      </c>
      <c r="D1718" s="94">
        <v>0</v>
      </c>
      <c r="E1718" s="89">
        <f t="shared" si="63"/>
        <v>29711.000000000029</v>
      </c>
      <c r="F1718" s="66">
        <v>45345</v>
      </c>
      <c r="G1718" s="67" t="str">
        <f t="shared" si="64"/>
        <v>VENCIDO</v>
      </c>
      <c r="H1718" s="67" t="s">
        <v>499</v>
      </c>
      <c r="I1718" s="68" t="s">
        <v>33</v>
      </c>
    </row>
    <row r="1719" spans="2:9">
      <c r="B1719" s="1" t="s">
        <v>223</v>
      </c>
      <c r="C1719" s="74">
        <v>16828.000000000004</v>
      </c>
      <c r="D1719" s="94">
        <v>0</v>
      </c>
      <c r="E1719" s="89">
        <f t="shared" si="63"/>
        <v>16828.000000000004</v>
      </c>
      <c r="F1719" s="66">
        <v>45345</v>
      </c>
      <c r="G1719" s="67" t="str">
        <f t="shared" si="64"/>
        <v>VENCIDO</v>
      </c>
      <c r="H1719" s="67" t="s">
        <v>499</v>
      </c>
      <c r="I1719" s="68" t="s">
        <v>33</v>
      </c>
    </row>
    <row r="1720" spans="2:9">
      <c r="B1720" s="1" t="s">
        <v>223</v>
      </c>
      <c r="C1720" s="74">
        <v>34718.000000000036</v>
      </c>
      <c r="D1720" s="94">
        <v>0</v>
      </c>
      <c r="E1720" s="89">
        <f t="shared" si="63"/>
        <v>34718.000000000036</v>
      </c>
      <c r="F1720" s="66">
        <v>45345</v>
      </c>
      <c r="G1720" s="67" t="str">
        <f t="shared" si="64"/>
        <v>VENCIDO</v>
      </c>
      <c r="H1720" s="67" t="s">
        <v>499</v>
      </c>
      <c r="I1720" s="68" t="s">
        <v>33</v>
      </c>
    </row>
    <row r="1721" spans="2:9">
      <c r="B1721" s="1" t="s">
        <v>223</v>
      </c>
      <c r="C1721" s="74">
        <v>22751.000000000018</v>
      </c>
      <c r="D1721" s="94">
        <v>0</v>
      </c>
      <c r="E1721" s="89">
        <f t="shared" si="63"/>
        <v>22751.000000000018</v>
      </c>
      <c r="F1721" s="66">
        <v>45345</v>
      </c>
      <c r="G1721" s="67" t="str">
        <f t="shared" si="64"/>
        <v>VENCIDO</v>
      </c>
      <c r="H1721" s="67" t="s">
        <v>499</v>
      </c>
      <c r="I1721" s="68" t="s">
        <v>33</v>
      </c>
    </row>
    <row r="1722" spans="2:9">
      <c r="B1722" s="1" t="s">
        <v>223</v>
      </c>
      <c r="C1722" s="74">
        <v>61294.999999999985</v>
      </c>
      <c r="D1722" s="94">
        <v>0</v>
      </c>
      <c r="E1722" s="89">
        <f t="shared" si="63"/>
        <v>61294.999999999985</v>
      </c>
      <c r="F1722" s="66">
        <v>45345</v>
      </c>
      <c r="G1722" s="67" t="str">
        <f t="shared" si="64"/>
        <v>VENCIDO</v>
      </c>
      <c r="H1722" s="67" t="s">
        <v>499</v>
      </c>
      <c r="I1722" s="68" t="s">
        <v>33</v>
      </c>
    </row>
    <row r="1723" spans="2:9">
      <c r="B1723" s="1" t="s">
        <v>223</v>
      </c>
      <c r="C1723" s="74">
        <v>38659.999999999971</v>
      </c>
      <c r="D1723" s="94">
        <v>0</v>
      </c>
      <c r="E1723" s="89">
        <f t="shared" si="63"/>
        <v>38659.999999999971</v>
      </c>
      <c r="F1723" s="66">
        <v>45345</v>
      </c>
      <c r="G1723" s="67" t="str">
        <f t="shared" si="64"/>
        <v>VENCIDO</v>
      </c>
      <c r="H1723" s="67" t="s">
        <v>499</v>
      </c>
      <c r="I1723" s="68" t="s">
        <v>33</v>
      </c>
    </row>
    <row r="1724" spans="2:9">
      <c r="B1724" s="1" t="s">
        <v>223</v>
      </c>
      <c r="C1724" s="74">
        <v>59607.999999999971</v>
      </c>
      <c r="D1724" s="94">
        <v>0</v>
      </c>
      <c r="E1724" s="89">
        <f t="shared" si="63"/>
        <v>59607.999999999971</v>
      </c>
      <c r="F1724" s="66">
        <v>45349</v>
      </c>
      <c r="G1724" s="67" t="str">
        <f t="shared" si="64"/>
        <v>VENCIDO</v>
      </c>
      <c r="H1724" s="67" t="s">
        <v>499</v>
      </c>
      <c r="I1724" s="68" t="s">
        <v>33</v>
      </c>
    </row>
    <row r="1725" spans="2:9">
      <c r="B1725" s="1" t="s">
        <v>223</v>
      </c>
      <c r="C1725" s="74">
        <v>19870.000000000025</v>
      </c>
      <c r="D1725" s="94">
        <v>0</v>
      </c>
      <c r="E1725" s="89">
        <f t="shared" si="63"/>
        <v>19870.000000000025</v>
      </c>
      <c r="F1725" s="66">
        <v>45349</v>
      </c>
      <c r="G1725" s="67" t="str">
        <f t="shared" si="64"/>
        <v>VENCIDO</v>
      </c>
      <c r="H1725" s="67" t="s">
        <v>499</v>
      </c>
      <c r="I1725" s="68" t="s">
        <v>33</v>
      </c>
    </row>
    <row r="1726" spans="2:9">
      <c r="B1726" s="1" t="s">
        <v>223</v>
      </c>
      <c r="C1726" s="74">
        <v>25946.999999999989</v>
      </c>
      <c r="D1726" s="94">
        <v>0</v>
      </c>
      <c r="E1726" s="89">
        <f t="shared" si="63"/>
        <v>25946.999999999989</v>
      </c>
      <c r="F1726" s="66">
        <v>45349</v>
      </c>
      <c r="G1726" s="67" t="str">
        <f t="shared" si="64"/>
        <v>VENCIDO</v>
      </c>
      <c r="H1726" s="67" t="s">
        <v>499</v>
      </c>
      <c r="I1726" s="68" t="s">
        <v>33</v>
      </c>
    </row>
    <row r="1727" spans="2:9">
      <c r="B1727" s="1" t="s">
        <v>223</v>
      </c>
      <c r="C1727" s="74">
        <v>53529.999999999993</v>
      </c>
      <c r="D1727" s="94">
        <v>0</v>
      </c>
      <c r="E1727" s="89">
        <f t="shared" si="63"/>
        <v>53529.999999999993</v>
      </c>
      <c r="F1727" s="66">
        <v>45349</v>
      </c>
      <c r="G1727" s="67" t="str">
        <f t="shared" si="64"/>
        <v>VENCIDO</v>
      </c>
      <c r="H1727" s="67" t="s">
        <v>499</v>
      </c>
      <c r="I1727" s="68" t="s">
        <v>33</v>
      </c>
    </row>
    <row r="1728" spans="2:9">
      <c r="B1728" s="1" t="s">
        <v>223</v>
      </c>
      <c r="C1728" s="74">
        <v>2050337.0000000019</v>
      </c>
      <c r="D1728" s="94">
        <v>0</v>
      </c>
      <c r="E1728" s="89">
        <f t="shared" si="63"/>
        <v>2050337.0000000019</v>
      </c>
      <c r="F1728" s="66">
        <v>45355</v>
      </c>
      <c r="G1728" s="67" t="str">
        <f t="shared" si="64"/>
        <v>VENCIDO</v>
      </c>
      <c r="H1728" s="67" t="s">
        <v>499</v>
      </c>
      <c r="I1728" s="68" t="s">
        <v>33</v>
      </c>
    </row>
    <row r="1729" spans="2:9">
      <c r="B1729" s="1" t="s">
        <v>223</v>
      </c>
      <c r="C1729" s="74">
        <v>103091.99999999977</v>
      </c>
      <c r="D1729" s="94">
        <v>0</v>
      </c>
      <c r="E1729" s="89">
        <f t="shared" si="63"/>
        <v>103091.99999999977</v>
      </c>
      <c r="F1729" s="66">
        <v>45363</v>
      </c>
      <c r="G1729" s="67" t="str">
        <f t="shared" si="64"/>
        <v>VENCIDO</v>
      </c>
      <c r="H1729" s="67" t="s">
        <v>499</v>
      </c>
      <c r="I1729" s="68" t="s">
        <v>33</v>
      </c>
    </row>
    <row r="1730" spans="2:9">
      <c r="B1730" s="1" t="s">
        <v>223</v>
      </c>
      <c r="C1730" s="74">
        <v>154636.99999999977</v>
      </c>
      <c r="D1730" s="94">
        <v>0</v>
      </c>
      <c r="E1730" s="89">
        <f t="shared" si="63"/>
        <v>154636.99999999977</v>
      </c>
      <c r="F1730" s="66">
        <v>45363</v>
      </c>
      <c r="G1730" s="67" t="str">
        <f t="shared" si="64"/>
        <v>VENCIDO</v>
      </c>
      <c r="H1730" s="67" t="s">
        <v>499</v>
      </c>
      <c r="I1730" s="68" t="s">
        <v>33</v>
      </c>
    </row>
    <row r="1731" spans="2:9">
      <c r="B1731" s="1" t="s">
        <v>223</v>
      </c>
      <c r="C1731" s="74">
        <v>154636.99999999977</v>
      </c>
      <c r="D1731" s="94">
        <v>0</v>
      </c>
      <c r="E1731" s="89">
        <f t="shared" si="63"/>
        <v>154636.99999999977</v>
      </c>
      <c r="F1731" s="66">
        <v>45363</v>
      </c>
      <c r="G1731" s="67" t="str">
        <f t="shared" si="64"/>
        <v>VENCIDO</v>
      </c>
      <c r="H1731" s="67" t="s">
        <v>499</v>
      </c>
      <c r="I1731" s="68" t="s">
        <v>33</v>
      </c>
    </row>
    <row r="1732" spans="2:9">
      <c r="B1732" s="1" t="s">
        <v>223</v>
      </c>
      <c r="C1732" s="74">
        <v>154636.99999999977</v>
      </c>
      <c r="D1732" s="94">
        <v>0</v>
      </c>
      <c r="E1732" s="89">
        <f t="shared" si="63"/>
        <v>154636.99999999977</v>
      </c>
      <c r="F1732" s="66">
        <v>45363</v>
      </c>
      <c r="G1732" s="67" t="str">
        <f t="shared" si="64"/>
        <v>VENCIDO</v>
      </c>
      <c r="H1732" s="67" t="s">
        <v>499</v>
      </c>
      <c r="I1732" s="68" t="s">
        <v>33</v>
      </c>
    </row>
    <row r="1733" spans="2:9">
      <c r="B1733" s="1" t="s">
        <v>223</v>
      </c>
      <c r="C1733" s="74">
        <v>154636.99999999977</v>
      </c>
      <c r="D1733" s="94">
        <v>0</v>
      </c>
      <c r="E1733" s="89">
        <f t="shared" si="63"/>
        <v>154636.99999999977</v>
      </c>
      <c r="F1733" s="66">
        <v>45363</v>
      </c>
      <c r="G1733" s="67" t="str">
        <f t="shared" si="64"/>
        <v>VENCIDO</v>
      </c>
      <c r="H1733" s="67" t="s">
        <v>499</v>
      </c>
      <c r="I1733" s="68" t="s">
        <v>33</v>
      </c>
    </row>
    <row r="1734" spans="2:9">
      <c r="B1734" s="1" t="s">
        <v>223</v>
      </c>
      <c r="C1734" s="74">
        <v>154636.99999999977</v>
      </c>
      <c r="D1734" s="94">
        <v>0</v>
      </c>
      <c r="E1734" s="89">
        <f t="shared" si="63"/>
        <v>154636.99999999977</v>
      </c>
      <c r="F1734" s="66">
        <v>45363</v>
      </c>
      <c r="G1734" s="67" t="str">
        <f t="shared" si="64"/>
        <v>VENCIDO</v>
      </c>
      <c r="H1734" s="67" t="s">
        <v>499</v>
      </c>
      <c r="I1734" s="68" t="s">
        <v>33</v>
      </c>
    </row>
    <row r="1735" spans="2:9">
      <c r="B1735" s="1" t="s">
        <v>223</v>
      </c>
      <c r="C1735" s="74">
        <v>143664.99999999985</v>
      </c>
      <c r="D1735" s="94">
        <v>0</v>
      </c>
      <c r="E1735" s="89">
        <f t="shared" si="63"/>
        <v>143664.99999999985</v>
      </c>
      <c r="F1735" s="66">
        <v>45364</v>
      </c>
      <c r="G1735" s="67" t="str">
        <f t="shared" si="64"/>
        <v>VENCIDO</v>
      </c>
      <c r="H1735" s="67" t="s">
        <v>499</v>
      </c>
      <c r="I1735" s="68" t="s">
        <v>33</v>
      </c>
    </row>
    <row r="1736" spans="2:9">
      <c r="B1736" s="1" t="s">
        <v>223</v>
      </c>
      <c r="C1736" s="74">
        <v>182277.99999999977</v>
      </c>
      <c r="D1736" s="94">
        <v>0</v>
      </c>
      <c r="E1736" s="89">
        <f t="shared" si="63"/>
        <v>182277.99999999977</v>
      </c>
      <c r="F1736" s="66">
        <v>45369</v>
      </c>
      <c r="G1736" s="67" t="str">
        <f t="shared" si="64"/>
        <v>VENCIDO</v>
      </c>
      <c r="H1736" s="67" t="s">
        <v>499</v>
      </c>
      <c r="I1736" s="68" t="s">
        <v>33</v>
      </c>
    </row>
    <row r="1737" spans="2:9">
      <c r="B1737" s="1" t="s">
        <v>223</v>
      </c>
      <c r="C1737" s="74">
        <v>446714.00000000029</v>
      </c>
      <c r="D1737" s="94">
        <v>0</v>
      </c>
      <c r="E1737" s="89">
        <f t="shared" si="63"/>
        <v>446714.00000000029</v>
      </c>
      <c r="F1737" s="66">
        <v>45376</v>
      </c>
      <c r="G1737" s="67" t="str">
        <f t="shared" si="64"/>
        <v>VENCIDO</v>
      </c>
      <c r="H1737" s="67" t="s">
        <v>499</v>
      </c>
      <c r="I1737" s="68" t="s">
        <v>33</v>
      </c>
    </row>
    <row r="1738" spans="2:9">
      <c r="B1738" s="1" t="s">
        <v>223</v>
      </c>
      <c r="C1738" s="74">
        <v>1203510.9999999977</v>
      </c>
      <c r="D1738" s="94">
        <v>0</v>
      </c>
      <c r="E1738" s="89">
        <f t="shared" si="63"/>
        <v>1203510.9999999977</v>
      </c>
      <c r="F1738" s="66">
        <v>45376</v>
      </c>
      <c r="G1738" s="67" t="str">
        <f t="shared" si="64"/>
        <v>VENCIDO</v>
      </c>
      <c r="H1738" s="67" t="s">
        <v>499</v>
      </c>
      <c r="I1738" s="68" t="s">
        <v>33</v>
      </c>
    </row>
    <row r="1739" spans="2:9">
      <c r="B1739" s="1" t="s">
        <v>223</v>
      </c>
      <c r="C1739" s="74">
        <v>664799.99999999965</v>
      </c>
      <c r="D1739" s="94">
        <v>0</v>
      </c>
      <c r="E1739" s="89">
        <f t="shared" si="63"/>
        <v>664799.99999999965</v>
      </c>
      <c r="F1739" s="66">
        <v>45386</v>
      </c>
      <c r="G1739" s="67" t="str">
        <f t="shared" si="64"/>
        <v>VENCIDO</v>
      </c>
      <c r="H1739" s="67" t="s">
        <v>499</v>
      </c>
      <c r="I1739" s="68" t="s">
        <v>33</v>
      </c>
    </row>
    <row r="1740" spans="2:9">
      <c r="B1740" s="1" t="s">
        <v>223</v>
      </c>
      <c r="C1740" s="74">
        <v>240531.99999999968</v>
      </c>
      <c r="D1740" s="94">
        <v>0</v>
      </c>
      <c r="E1740" s="89">
        <f t="shared" si="63"/>
        <v>240531.99999999968</v>
      </c>
      <c r="F1740" s="66">
        <v>45386</v>
      </c>
      <c r="G1740" s="67" t="str">
        <f t="shared" si="64"/>
        <v>VENCIDO</v>
      </c>
      <c r="H1740" s="67" t="s">
        <v>499</v>
      </c>
      <c r="I1740" s="68" t="s">
        <v>33</v>
      </c>
    </row>
    <row r="1741" spans="2:9">
      <c r="B1741" s="1" t="s">
        <v>223</v>
      </c>
      <c r="C1741" s="74">
        <v>2102532.9999999981</v>
      </c>
      <c r="D1741" s="94">
        <v>0</v>
      </c>
      <c r="E1741" s="89">
        <f t="shared" ref="E1741:E1804" si="65">+C1741</f>
        <v>2102532.9999999981</v>
      </c>
      <c r="F1741" s="66">
        <v>45386</v>
      </c>
      <c r="G1741" s="67" t="str">
        <f t="shared" si="64"/>
        <v>VENCIDO</v>
      </c>
      <c r="H1741" s="67" t="s">
        <v>499</v>
      </c>
      <c r="I1741" s="68" t="s">
        <v>33</v>
      </c>
    </row>
    <row r="1742" spans="2:9">
      <c r="B1742" s="1" t="s">
        <v>223</v>
      </c>
      <c r="C1742" s="74">
        <v>240531.99999999968</v>
      </c>
      <c r="D1742" s="94">
        <v>0</v>
      </c>
      <c r="E1742" s="89">
        <f t="shared" si="65"/>
        <v>240531.99999999968</v>
      </c>
      <c r="F1742" s="66">
        <v>45391</v>
      </c>
      <c r="G1742" s="67" t="str">
        <f t="shared" si="64"/>
        <v>VENCIDO</v>
      </c>
      <c r="H1742" s="67" t="s">
        <v>499</v>
      </c>
      <c r="I1742" s="68" t="s">
        <v>33</v>
      </c>
    </row>
    <row r="1743" spans="2:9">
      <c r="B1743" s="1" t="s">
        <v>223</v>
      </c>
      <c r="C1743" s="74">
        <v>5631180.0000000037</v>
      </c>
      <c r="D1743" s="94">
        <v>0</v>
      </c>
      <c r="E1743" s="89">
        <f t="shared" si="65"/>
        <v>5631180.0000000037</v>
      </c>
      <c r="F1743" s="66">
        <v>45393</v>
      </c>
      <c r="G1743" s="67" t="str">
        <f t="shared" si="64"/>
        <v>VENCIDO</v>
      </c>
      <c r="H1743" s="67" t="s">
        <v>499</v>
      </c>
      <c r="I1743" s="68" t="s">
        <v>33</v>
      </c>
    </row>
    <row r="1744" spans="2:9">
      <c r="B1744" s="1" t="s">
        <v>223</v>
      </c>
      <c r="C1744" s="74">
        <v>240531.99999999968</v>
      </c>
      <c r="D1744" s="94">
        <v>0</v>
      </c>
      <c r="E1744" s="89">
        <f t="shared" si="65"/>
        <v>240531.99999999968</v>
      </c>
      <c r="F1744" s="66">
        <v>45394</v>
      </c>
      <c r="G1744" s="67" t="str">
        <f t="shared" si="64"/>
        <v>VENCIDO</v>
      </c>
      <c r="H1744" s="67" t="s">
        <v>499</v>
      </c>
      <c r="I1744" s="68" t="s">
        <v>33</v>
      </c>
    </row>
    <row r="1745" spans="2:9">
      <c r="B1745" s="1" t="s">
        <v>223</v>
      </c>
      <c r="C1745" s="74">
        <v>240531.99999999968</v>
      </c>
      <c r="D1745" s="94">
        <v>0</v>
      </c>
      <c r="E1745" s="89">
        <f t="shared" si="65"/>
        <v>240531.99999999968</v>
      </c>
      <c r="F1745" s="66">
        <v>45405</v>
      </c>
      <c r="G1745" s="67" t="str">
        <f t="shared" si="64"/>
        <v>VENCIDO</v>
      </c>
      <c r="H1745" s="67" t="s">
        <v>499</v>
      </c>
      <c r="I1745" s="68" t="s">
        <v>33</v>
      </c>
    </row>
    <row r="1746" spans="2:9">
      <c r="B1746" s="1" t="s">
        <v>223</v>
      </c>
      <c r="C1746" s="74">
        <v>5626424.9999999972</v>
      </c>
      <c r="D1746" s="94">
        <v>0</v>
      </c>
      <c r="E1746" s="89">
        <f t="shared" si="65"/>
        <v>5626424.9999999972</v>
      </c>
      <c r="F1746" s="66">
        <v>45407</v>
      </c>
      <c r="G1746" s="67" t="str">
        <f t="shared" si="64"/>
        <v>VENCIDO</v>
      </c>
      <c r="H1746" s="67" t="s">
        <v>499</v>
      </c>
      <c r="I1746" s="68" t="s">
        <v>33</v>
      </c>
    </row>
    <row r="1747" spans="2:9">
      <c r="B1747" s="1" t="s">
        <v>223</v>
      </c>
      <c r="C1747" s="74">
        <v>5575610.0000000019</v>
      </c>
      <c r="D1747" s="94">
        <v>0</v>
      </c>
      <c r="E1747" s="89">
        <f t="shared" si="65"/>
        <v>5575610.0000000019</v>
      </c>
      <c r="F1747" s="66">
        <v>45412</v>
      </c>
      <c r="G1747" s="67" t="str">
        <f t="shared" si="64"/>
        <v>VENCIDO</v>
      </c>
      <c r="H1747" s="67" t="s">
        <v>499</v>
      </c>
      <c r="I1747" s="68" t="s">
        <v>33</v>
      </c>
    </row>
    <row r="1748" spans="2:9">
      <c r="B1748" s="1" t="s">
        <v>223</v>
      </c>
      <c r="C1748" s="74">
        <v>343624.00000000023</v>
      </c>
      <c r="D1748" s="94">
        <v>0</v>
      </c>
      <c r="E1748" s="89">
        <f t="shared" si="65"/>
        <v>343624.00000000023</v>
      </c>
      <c r="F1748" s="66">
        <v>45420</v>
      </c>
      <c r="G1748" s="67" t="str">
        <f t="shared" si="64"/>
        <v>VENCIDO</v>
      </c>
      <c r="H1748" s="67" t="s">
        <v>499</v>
      </c>
      <c r="I1748" s="68" t="s">
        <v>33</v>
      </c>
    </row>
    <row r="1749" spans="2:9">
      <c r="B1749" s="1" t="s">
        <v>223</v>
      </c>
      <c r="C1749" s="74">
        <v>343624.00000000023</v>
      </c>
      <c r="D1749" s="94">
        <v>0</v>
      </c>
      <c r="E1749" s="89">
        <f t="shared" si="65"/>
        <v>343624.00000000023</v>
      </c>
      <c r="F1749" s="66">
        <v>45420</v>
      </c>
      <c r="G1749" s="67" t="str">
        <f t="shared" si="64"/>
        <v>VENCIDO</v>
      </c>
      <c r="H1749" s="67" t="s">
        <v>499</v>
      </c>
      <c r="I1749" s="68" t="s">
        <v>33</v>
      </c>
    </row>
    <row r="1750" spans="2:9">
      <c r="B1750" s="1" t="s">
        <v>223</v>
      </c>
      <c r="C1750" s="74">
        <v>721595.99999999988</v>
      </c>
      <c r="D1750" s="94">
        <v>0</v>
      </c>
      <c r="E1750" s="89">
        <f t="shared" si="65"/>
        <v>721595.99999999988</v>
      </c>
      <c r="F1750" s="66">
        <v>45432</v>
      </c>
      <c r="G1750" s="67" t="str">
        <f t="shared" si="64"/>
        <v>VENCIDO</v>
      </c>
      <c r="H1750" s="67" t="s">
        <v>499</v>
      </c>
      <c r="I1750" s="68" t="s">
        <v>33</v>
      </c>
    </row>
    <row r="1751" spans="2:9">
      <c r="B1751" s="1" t="s">
        <v>223</v>
      </c>
      <c r="C1751" s="74">
        <v>790300.00000000058</v>
      </c>
      <c r="D1751" s="94">
        <v>0</v>
      </c>
      <c r="E1751" s="89">
        <f t="shared" si="65"/>
        <v>790300.00000000058</v>
      </c>
      <c r="F1751" s="66">
        <v>45443</v>
      </c>
      <c r="G1751" s="67" t="str">
        <f t="shared" si="64"/>
        <v>VENCIDO</v>
      </c>
      <c r="H1751" s="67" t="s">
        <v>499</v>
      </c>
      <c r="I1751" s="68" t="s">
        <v>33</v>
      </c>
    </row>
    <row r="1752" spans="2:9">
      <c r="B1752" s="1" t="s">
        <v>223</v>
      </c>
      <c r="C1752" s="74">
        <v>5601719</v>
      </c>
      <c r="D1752" s="94">
        <v>0</v>
      </c>
      <c r="E1752" s="89">
        <f t="shared" si="65"/>
        <v>5601719</v>
      </c>
      <c r="F1752" s="66">
        <v>45443</v>
      </c>
      <c r="G1752" s="67" t="str">
        <f t="shared" si="64"/>
        <v>VENCIDO</v>
      </c>
      <c r="H1752" s="67" t="s">
        <v>499</v>
      </c>
      <c r="I1752" s="68" t="s">
        <v>33</v>
      </c>
    </row>
    <row r="1753" spans="2:9">
      <c r="B1753" s="1" t="s">
        <v>223</v>
      </c>
      <c r="C1753" s="74">
        <v>446714.00000000029</v>
      </c>
      <c r="D1753" s="94">
        <v>0</v>
      </c>
      <c r="E1753" s="89">
        <f t="shared" si="65"/>
        <v>446714.00000000029</v>
      </c>
      <c r="F1753" s="66">
        <v>45446</v>
      </c>
      <c r="G1753" s="67" t="str">
        <f t="shared" si="64"/>
        <v>VENCIDO</v>
      </c>
      <c r="H1753" s="67" t="s">
        <v>499</v>
      </c>
      <c r="I1753" s="68" t="s">
        <v>33</v>
      </c>
    </row>
    <row r="1754" spans="2:9">
      <c r="B1754" s="1" t="s">
        <v>223</v>
      </c>
      <c r="C1754" s="74">
        <v>584156</v>
      </c>
      <c r="D1754" s="94">
        <v>0</v>
      </c>
      <c r="E1754" s="89">
        <f t="shared" si="65"/>
        <v>584156</v>
      </c>
      <c r="F1754" s="66">
        <v>45461</v>
      </c>
      <c r="G1754" s="67" t="str">
        <f t="shared" si="64"/>
        <v>VENCIDO</v>
      </c>
      <c r="H1754" s="67" t="s">
        <v>499</v>
      </c>
      <c r="I1754" s="68" t="s">
        <v>33</v>
      </c>
    </row>
    <row r="1755" spans="2:9">
      <c r="B1755" s="1" t="s">
        <v>223</v>
      </c>
      <c r="C1755" s="74">
        <v>4422798.0000000019</v>
      </c>
      <c r="D1755" s="94">
        <v>0</v>
      </c>
      <c r="E1755" s="89">
        <f t="shared" si="65"/>
        <v>4422798.0000000019</v>
      </c>
      <c r="F1755" s="66">
        <v>45470</v>
      </c>
      <c r="G1755" s="67" t="str">
        <f t="shared" si="64"/>
        <v>VENCIDO</v>
      </c>
      <c r="H1755" s="67" t="s">
        <v>499</v>
      </c>
      <c r="I1755" s="68" t="s">
        <v>33</v>
      </c>
    </row>
    <row r="1756" spans="2:9">
      <c r="B1756" s="1" t="s">
        <v>223</v>
      </c>
      <c r="C1756" s="74">
        <v>5962358.9999999981</v>
      </c>
      <c r="D1756" s="94">
        <v>0</v>
      </c>
      <c r="E1756" s="89">
        <f t="shared" si="65"/>
        <v>5962358.9999999981</v>
      </c>
      <c r="F1756" s="66">
        <v>45470</v>
      </c>
      <c r="G1756" s="67" t="str">
        <f t="shared" si="64"/>
        <v>VENCIDO</v>
      </c>
      <c r="H1756" s="67" t="s">
        <v>499</v>
      </c>
      <c r="I1756" s="68" t="s">
        <v>33</v>
      </c>
    </row>
    <row r="1757" spans="2:9">
      <c r="B1757" s="1" t="s">
        <v>223</v>
      </c>
      <c r="C1757" s="74">
        <v>357231.99999999971</v>
      </c>
      <c r="D1757" s="94">
        <v>0</v>
      </c>
      <c r="E1757" s="89">
        <f t="shared" si="65"/>
        <v>357231.99999999971</v>
      </c>
      <c r="F1757" s="66">
        <v>45502</v>
      </c>
      <c r="G1757" s="67" t="str">
        <f t="shared" si="64"/>
        <v>VENCIDO</v>
      </c>
      <c r="H1757" s="67" t="s">
        <v>499</v>
      </c>
      <c r="I1757" s="68" t="s">
        <v>33</v>
      </c>
    </row>
    <row r="1758" spans="2:9">
      <c r="B1758" s="1" t="s">
        <v>223</v>
      </c>
      <c r="C1758" s="74">
        <v>464858.00000000035</v>
      </c>
      <c r="D1758" s="94">
        <v>0</v>
      </c>
      <c r="E1758" s="89">
        <f t="shared" si="65"/>
        <v>464858.00000000035</v>
      </c>
      <c r="F1758" s="66">
        <v>45504</v>
      </c>
      <c r="G1758" s="67" t="str">
        <f t="shared" si="64"/>
        <v>VENCIDO</v>
      </c>
      <c r="H1758" s="67" t="s">
        <v>499</v>
      </c>
      <c r="I1758" s="68" t="s">
        <v>33</v>
      </c>
    </row>
    <row r="1759" spans="2:9">
      <c r="B1759" s="1" t="s">
        <v>223</v>
      </c>
      <c r="C1759" s="74">
        <v>430507.99999999971</v>
      </c>
      <c r="D1759" s="94">
        <v>0</v>
      </c>
      <c r="E1759" s="89">
        <f t="shared" si="65"/>
        <v>430507.99999999971</v>
      </c>
      <c r="F1759" s="66">
        <v>45526</v>
      </c>
      <c r="G1759" s="67" t="str">
        <f t="shared" si="64"/>
        <v>VENCIDO</v>
      </c>
      <c r="H1759" s="67" t="s">
        <v>499</v>
      </c>
      <c r="I1759" s="68" t="s">
        <v>33</v>
      </c>
    </row>
    <row r="1760" spans="2:9">
      <c r="B1760" s="1" t="s">
        <v>223</v>
      </c>
      <c r="C1760" s="74">
        <v>6025504.0000000028</v>
      </c>
      <c r="D1760" s="94">
        <v>0</v>
      </c>
      <c r="E1760" s="89">
        <f t="shared" si="65"/>
        <v>6025504.0000000028</v>
      </c>
      <c r="F1760" s="66">
        <v>45534</v>
      </c>
      <c r="G1760" s="67" t="str">
        <f t="shared" si="64"/>
        <v>VENCIDO</v>
      </c>
      <c r="H1760" s="67" t="s">
        <v>499</v>
      </c>
      <c r="I1760" s="68" t="s">
        <v>33</v>
      </c>
    </row>
    <row r="1761" spans="2:9">
      <c r="B1761" s="1" t="s">
        <v>223</v>
      </c>
      <c r="C1761" s="74">
        <v>5919526.0000000028</v>
      </c>
      <c r="D1761" s="94">
        <v>0</v>
      </c>
      <c r="E1761" s="89">
        <f t="shared" si="65"/>
        <v>5919526.0000000028</v>
      </c>
      <c r="F1761" s="66">
        <v>45560</v>
      </c>
      <c r="G1761" s="67" t="str">
        <f t="shared" si="64"/>
        <v>VENCIDO</v>
      </c>
      <c r="H1761" s="67" t="s">
        <v>499</v>
      </c>
      <c r="I1761" s="68" t="s">
        <v>33</v>
      </c>
    </row>
    <row r="1762" spans="2:9">
      <c r="B1762" s="1" t="s">
        <v>223</v>
      </c>
      <c r="C1762" s="74">
        <v>5958903.9999999991</v>
      </c>
      <c r="D1762" s="94">
        <v>0</v>
      </c>
      <c r="E1762" s="89">
        <f t="shared" si="65"/>
        <v>5958903.9999999991</v>
      </c>
      <c r="F1762" s="66">
        <v>45560</v>
      </c>
      <c r="G1762" s="67" t="str">
        <f t="shared" si="64"/>
        <v>VENCIDO</v>
      </c>
      <c r="H1762" s="67" t="s">
        <v>499</v>
      </c>
      <c r="I1762" s="68" t="s">
        <v>33</v>
      </c>
    </row>
    <row r="1763" spans="2:9">
      <c r="B1763" s="1" t="s">
        <v>343</v>
      </c>
      <c r="C1763" s="74">
        <v>2168999.9999999995</v>
      </c>
      <c r="D1763" s="94">
        <v>0</v>
      </c>
      <c r="E1763" s="89">
        <f t="shared" si="65"/>
        <v>2168999.9999999995</v>
      </c>
      <c r="F1763" s="66">
        <v>44561</v>
      </c>
      <c r="G1763" s="67" t="str">
        <f t="shared" si="64"/>
        <v>VENCIDO</v>
      </c>
      <c r="H1763" s="67" t="s">
        <v>499</v>
      </c>
      <c r="I1763" s="68" t="s">
        <v>444</v>
      </c>
    </row>
    <row r="1764" spans="2:9">
      <c r="B1764" s="1" t="s">
        <v>343</v>
      </c>
      <c r="C1764" s="74">
        <v>62500.000000000015</v>
      </c>
      <c r="D1764" s="94">
        <v>0</v>
      </c>
      <c r="E1764" s="89">
        <f t="shared" si="65"/>
        <v>62500.000000000015</v>
      </c>
      <c r="F1764" s="66">
        <v>45309</v>
      </c>
      <c r="G1764" s="67" t="str">
        <f t="shared" si="64"/>
        <v>VENCIDO</v>
      </c>
      <c r="H1764" s="67" t="s">
        <v>650</v>
      </c>
      <c r="I1764" s="68" t="s">
        <v>443</v>
      </c>
    </row>
    <row r="1765" spans="2:9">
      <c r="B1765" s="1" t="s">
        <v>343</v>
      </c>
      <c r="C1765" s="74">
        <v>2535000.0000000005</v>
      </c>
      <c r="D1765" s="94">
        <v>0</v>
      </c>
      <c r="E1765" s="89">
        <f t="shared" si="65"/>
        <v>2535000.0000000005</v>
      </c>
      <c r="F1765" s="66">
        <v>45401</v>
      </c>
      <c r="G1765" s="67" t="str">
        <f t="shared" si="64"/>
        <v>VENCIDO</v>
      </c>
      <c r="H1765" s="67" t="s">
        <v>499</v>
      </c>
      <c r="I1765" s="68" t="s">
        <v>442</v>
      </c>
    </row>
    <row r="1766" spans="2:9">
      <c r="B1766" s="1" t="s">
        <v>343</v>
      </c>
      <c r="C1766" s="74">
        <v>770000</v>
      </c>
      <c r="D1766" s="94">
        <v>0</v>
      </c>
      <c r="E1766" s="89">
        <f t="shared" si="65"/>
        <v>770000</v>
      </c>
      <c r="F1766" s="66">
        <v>45402</v>
      </c>
      <c r="G1766" s="67" t="str">
        <f t="shared" si="64"/>
        <v>VENCIDO</v>
      </c>
      <c r="H1766" s="67" t="s">
        <v>499</v>
      </c>
      <c r="I1766" s="68" t="s">
        <v>442</v>
      </c>
    </row>
    <row r="1767" spans="2:9">
      <c r="B1767" s="1" t="s">
        <v>343</v>
      </c>
      <c r="C1767" s="74">
        <v>374999.99999999971</v>
      </c>
      <c r="D1767" s="94">
        <v>0</v>
      </c>
      <c r="E1767" s="89">
        <f t="shared" si="65"/>
        <v>374999.99999999971</v>
      </c>
      <c r="F1767" s="66">
        <v>45404</v>
      </c>
      <c r="G1767" s="67" t="str">
        <f t="shared" si="64"/>
        <v>VENCIDO</v>
      </c>
      <c r="H1767" s="67" t="s">
        <v>499</v>
      </c>
      <c r="I1767" s="68" t="s">
        <v>442</v>
      </c>
    </row>
    <row r="1768" spans="2:9">
      <c r="B1768" s="1" t="s">
        <v>343</v>
      </c>
      <c r="C1768" s="74">
        <v>1420499.9999999993</v>
      </c>
      <c r="D1768" s="94">
        <v>0</v>
      </c>
      <c r="E1768" s="89">
        <f t="shared" si="65"/>
        <v>1420499.9999999993</v>
      </c>
      <c r="F1768" s="66">
        <v>45404</v>
      </c>
      <c r="G1768" s="67" t="str">
        <f t="shared" si="64"/>
        <v>VENCIDO</v>
      </c>
      <c r="H1768" s="67" t="s">
        <v>499</v>
      </c>
      <c r="I1768" s="68" t="s">
        <v>442</v>
      </c>
    </row>
    <row r="1769" spans="2:9">
      <c r="B1769" s="1" t="s">
        <v>343</v>
      </c>
      <c r="C1769" s="74">
        <v>26000.000000000018</v>
      </c>
      <c r="D1769" s="94">
        <v>0</v>
      </c>
      <c r="E1769" s="89">
        <f t="shared" si="65"/>
        <v>26000.000000000018</v>
      </c>
      <c r="F1769" s="66">
        <v>45404</v>
      </c>
      <c r="G1769" s="67" t="str">
        <f t="shared" si="64"/>
        <v>VENCIDO</v>
      </c>
      <c r="H1769" s="67" t="s">
        <v>499</v>
      </c>
      <c r="I1769" s="68" t="s">
        <v>442</v>
      </c>
    </row>
    <row r="1770" spans="2:9">
      <c r="B1770" s="1" t="s">
        <v>343</v>
      </c>
      <c r="C1770" s="74">
        <v>31000.000000000025</v>
      </c>
      <c r="D1770" s="94">
        <v>0</v>
      </c>
      <c r="E1770" s="89">
        <f t="shared" si="65"/>
        <v>31000.000000000025</v>
      </c>
      <c r="F1770" s="66">
        <v>45404</v>
      </c>
      <c r="G1770" s="67" t="str">
        <f t="shared" si="64"/>
        <v>VENCIDO</v>
      </c>
      <c r="H1770" s="67" t="s">
        <v>499</v>
      </c>
      <c r="I1770" s="68" t="s">
        <v>442</v>
      </c>
    </row>
    <row r="1771" spans="2:9">
      <c r="B1771" s="1" t="s">
        <v>343</v>
      </c>
      <c r="C1771" s="74">
        <v>2803000.0000000005</v>
      </c>
      <c r="D1771" s="94">
        <v>0</v>
      </c>
      <c r="E1771" s="89">
        <f t="shared" si="65"/>
        <v>2803000.0000000005</v>
      </c>
      <c r="F1771" s="66">
        <v>45401</v>
      </c>
      <c r="G1771" s="67" t="str">
        <f t="shared" ref="G1771:G1834" si="66">+IF($C$6-F1771&gt;0,"VENCIDO","VIGENTE")</f>
        <v>VENCIDO</v>
      </c>
      <c r="H1771" s="67" t="s">
        <v>499</v>
      </c>
      <c r="I1771" s="68" t="s">
        <v>442</v>
      </c>
    </row>
    <row r="1772" spans="2:9">
      <c r="B1772" s="1" t="s">
        <v>343</v>
      </c>
      <c r="C1772" s="74">
        <v>110000</v>
      </c>
      <c r="D1772" s="94">
        <v>0</v>
      </c>
      <c r="E1772" s="89">
        <f t="shared" si="65"/>
        <v>110000</v>
      </c>
      <c r="F1772" s="66">
        <v>45404</v>
      </c>
      <c r="G1772" s="67" t="str">
        <f t="shared" si="66"/>
        <v>VENCIDO</v>
      </c>
      <c r="H1772" s="67" t="s">
        <v>499</v>
      </c>
      <c r="I1772" s="68" t="s">
        <v>442</v>
      </c>
    </row>
    <row r="1773" spans="2:9">
      <c r="B1773" s="1" t="s">
        <v>343</v>
      </c>
      <c r="C1773" s="74">
        <v>2190999.9999999958</v>
      </c>
      <c r="D1773" s="94">
        <v>0</v>
      </c>
      <c r="E1773" s="89">
        <f t="shared" si="65"/>
        <v>2190999.9999999958</v>
      </c>
      <c r="F1773" s="66">
        <v>45415</v>
      </c>
      <c r="G1773" s="67" t="str">
        <f t="shared" si="66"/>
        <v>VENCIDO</v>
      </c>
      <c r="H1773" s="67" t="s">
        <v>499</v>
      </c>
      <c r="I1773" s="68" t="s">
        <v>442</v>
      </c>
    </row>
    <row r="1774" spans="2:9">
      <c r="B1774" s="1" t="s">
        <v>343</v>
      </c>
      <c r="C1774" s="74">
        <v>736999.99999999977</v>
      </c>
      <c r="D1774" s="94">
        <v>0</v>
      </c>
      <c r="E1774" s="89">
        <f t="shared" si="65"/>
        <v>736999.99999999977</v>
      </c>
      <c r="F1774" s="66">
        <v>45415</v>
      </c>
      <c r="G1774" s="67" t="str">
        <f t="shared" si="66"/>
        <v>VENCIDO</v>
      </c>
      <c r="H1774" s="67" t="s">
        <v>499</v>
      </c>
      <c r="I1774" s="68" t="s">
        <v>442</v>
      </c>
    </row>
    <row r="1775" spans="2:9">
      <c r="B1775" s="1" t="s">
        <v>343</v>
      </c>
      <c r="C1775" s="74">
        <v>158000.00000000026</v>
      </c>
      <c r="D1775" s="94">
        <v>0</v>
      </c>
      <c r="E1775" s="89">
        <f t="shared" si="65"/>
        <v>158000.00000000026</v>
      </c>
      <c r="F1775" s="66">
        <v>45415</v>
      </c>
      <c r="G1775" s="67" t="str">
        <f t="shared" si="66"/>
        <v>VENCIDO</v>
      </c>
      <c r="H1775" s="67" t="s">
        <v>499</v>
      </c>
      <c r="I1775" s="68" t="s">
        <v>442</v>
      </c>
    </row>
    <row r="1776" spans="2:9">
      <c r="B1776" s="1" t="s">
        <v>343</v>
      </c>
      <c r="C1776" s="74">
        <v>55999.999999999978</v>
      </c>
      <c r="D1776" s="94">
        <v>0</v>
      </c>
      <c r="E1776" s="89">
        <f t="shared" si="65"/>
        <v>55999.999999999978</v>
      </c>
      <c r="F1776" s="66">
        <v>45415</v>
      </c>
      <c r="G1776" s="67" t="str">
        <f t="shared" si="66"/>
        <v>VENCIDO</v>
      </c>
      <c r="H1776" s="67" t="s">
        <v>499</v>
      </c>
      <c r="I1776" s="68" t="s">
        <v>442</v>
      </c>
    </row>
    <row r="1777" spans="2:9">
      <c r="B1777" s="1" t="s">
        <v>343</v>
      </c>
      <c r="C1777" s="74">
        <v>737499.99999999977</v>
      </c>
      <c r="D1777" s="94">
        <v>0</v>
      </c>
      <c r="E1777" s="89">
        <f t="shared" si="65"/>
        <v>737499.99999999977</v>
      </c>
      <c r="F1777" s="66">
        <v>45415</v>
      </c>
      <c r="G1777" s="67" t="str">
        <f t="shared" si="66"/>
        <v>VENCIDO</v>
      </c>
      <c r="H1777" s="67" t="s">
        <v>499</v>
      </c>
      <c r="I1777" s="68" t="s">
        <v>442</v>
      </c>
    </row>
    <row r="1778" spans="2:9">
      <c r="B1778" s="1" t="s">
        <v>343</v>
      </c>
      <c r="C1778" s="74">
        <v>664000.00000000035</v>
      </c>
      <c r="D1778" s="94">
        <v>0</v>
      </c>
      <c r="E1778" s="89">
        <f t="shared" si="65"/>
        <v>664000.00000000035</v>
      </c>
      <c r="F1778" s="66">
        <v>45415</v>
      </c>
      <c r="G1778" s="67" t="str">
        <f t="shared" si="66"/>
        <v>VENCIDO</v>
      </c>
      <c r="H1778" s="67" t="s">
        <v>499</v>
      </c>
      <c r="I1778" s="68" t="s">
        <v>442</v>
      </c>
    </row>
    <row r="1779" spans="2:9">
      <c r="B1779" s="1" t="s">
        <v>343</v>
      </c>
      <c r="C1779" s="74">
        <v>118999.99999999994</v>
      </c>
      <c r="D1779" s="94">
        <v>0</v>
      </c>
      <c r="E1779" s="89">
        <f t="shared" si="65"/>
        <v>118999.99999999994</v>
      </c>
      <c r="F1779" s="66">
        <v>45415</v>
      </c>
      <c r="G1779" s="67" t="str">
        <f t="shared" si="66"/>
        <v>VENCIDO</v>
      </c>
      <c r="H1779" s="67" t="s">
        <v>499</v>
      </c>
      <c r="I1779" s="68" t="s">
        <v>442</v>
      </c>
    </row>
    <row r="1780" spans="2:9">
      <c r="B1780" s="1" t="s">
        <v>343</v>
      </c>
      <c r="C1780" s="74">
        <v>836500.00000000151</v>
      </c>
      <c r="D1780" s="94">
        <v>0</v>
      </c>
      <c r="E1780" s="89">
        <f t="shared" si="65"/>
        <v>836500.00000000151</v>
      </c>
      <c r="F1780" s="66">
        <v>45416</v>
      </c>
      <c r="G1780" s="67" t="str">
        <f t="shared" si="66"/>
        <v>VENCIDO</v>
      </c>
      <c r="H1780" s="67" t="s">
        <v>499</v>
      </c>
      <c r="I1780" s="68" t="s">
        <v>442</v>
      </c>
    </row>
    <row r="1781" spans="2:9">
      <c r="B1781" s="1" t="s">
        <v>343</v>
      </c>
      <c r="C1781" s="74">
        <v>677500</v>
      </c>
      <c r="D1781" s="94">
        <v>0</v>
      </c>
      <c r="E1781" s="89">
        <f t="shared" si="65"/>
        <v>677500</v>
      </c>
      <c r="F1781" s="66">
        <v>45416</v>
      </c>
      <c r="G1781" s="67" t="str">
        <f t="shared" si="66"/>
        <v>VENCIDO</v>
      </c>
      <c r="H1781" s="67" t="s">
        <v>499</v>
      </c>
      <c r="I1781" s="68" t="s">
        <v>442</v>
      </c>
    </row>
    <row r="1782" spans="2:9">
      <c r="B1782" s="1" t="s">
        <v>343</v>
      </c>
      <c r="C1782" s="74">
        <v>167399.99999999983</v>
      </c>
      <c r="D1782" s="94">
        <v>0</v>
      </c>
      <c r="E1782" s="89">
        <f t="shared" si="65"/>
        <v>167399.99999999983</v>
      </c>
      <c r="F1782" s="66">
        <v>45416</v>
      </c>
      <c r="G1782" s="67" t="str">
        <f t="shared" si="66"/>
        <v>VENCIDO</v>
      </c>
      <c r="H1782" s="67" t="s">
        <v>499</v>
      </c>
      <c r="I1782" s="68" t="s">
        <v>442</v>
      </c>
    </row>
    <row r="1783" spans="2:9">
      <c r="B1783" s="1" t="s">
        <v>343</v>
      </c>
      <c r="C1783" s="74">
        <v>585999.99999999977</v>
      </c>
      <c r="D1783" s="94">
        <v>0</v>
      </c>
      <c r="E1783" s="89">
        <f t="shared" si="65"/>
        <v>585999.99999999977</v>
      </c>
      <c r="F1783" s="66">
        <v>45415</v>
      </c>
      <c r="G1783" s="67" t="str">
        <f t="shared" si="66"/>
        <v>VENCIDO</v>
      </c>
      <c r="H1783" s="67" t="s">
        <v>499</v>
      </c>
      <c r="I1783" s="68" t="s">
        <v>442</v>
      </c>
    </row>
    <row r="1784" spans="2:9">
      <c r="B1784" s="1" t="s">
        <v>241</v>
      </c>
      <c r="C1784" s="74">
        <v>0</v>
      </c>
      <c r="D1784" s="94">
        <v>2243.1999999999998</v>
      </c>
      <c r="E1784" s="89">
        <f t="shared" ref="E1784:E1786" si="67">+D1784*$C$7</f>
        <v>17489759.327999998</v>
      </c>
      <c r="F1784" s="66">
        <v>45390</v>
      </c>
      <c r="G1784" s="67" t="str">
        <f t="shared" si="66"/>
        <v>VENCIDO</v>
      </c>
      <c r="H1784" s="67" t="s">
        <v>499</v>
      </c>
      <c r="I1784" s="68" t="s">
        <v>439</v>
      </c>
    </row>
    <row r="1785" spans="2:9">
      <c r="B1785" s="1" t="s">
        <v>241</v>
      </c>
      <c r="C1785" s="74">
        <v>0</v>
      </c>
      <c r="D1785" s="94">
        <v>2756.8</v>
      </c>
      <c r="E1785" s="89">
        <f t="shared" si="67"/>
        <v>21494190.672000002</v>
      </c>
      <c r="F1785" s="66">
        <v>45390</v>
      </c>
      <c r="G1785" s="67" t="str">
        <f t="shared" si="66"/>
        <v>VENCIDO</v>
      </c>
      <c r="H1785" s="67" t="s">
        <v>499</v>
      </c>
      <c r="I1785" s="68" t="s">
        <v>439</v>
      </c>
    </row>
    <row r="1786" spans="2:9">
      <c r="B1786" s="1" t="s">
        <v>241</v>
      </c>
      <c r="C1786" s="74">
        <v>0</v>
      </c>
      <c r="D1786" s="94">
        <v>758.69</v>
      </c>
      <c r="E1786" s="89">
        <f t="shared" si="67"/>
        <v>5915346.6051000003</v>
      </c>
      <c r="F1786" s="66">
        <v>45400</v>
      </c>
      <c r="G1786" s="67" t="str">
        <f t="shared" si="66"/>
        <v>VENCIDO</v>
      </c>
      <c r="H1786" s="67" t="s">
        <v>499</v>
      </c>
      <c r="I1786" s="68" t="s">
        <v>439</v>
      </c>
    </row>
    <row r="1787" spans="2:9">
      <c r="B1787" s="1" t="s">
        <v>343</v>
      </c>
      <c r="C1787" s="74">
        <v>938000.00000000093</v>
      </c>
      <c r="D1787" s="94">
        <v>0</v>
      </c>
      <c r="E1787" s="89">
        <f t="shared" si="65"/>
        <v>938000.00000000093</v>
      </c>
      <c r="F1787" s="66">
        <v>45415</v>
      </c>
      <c r="G1787" s="67" t="str">
        <f t="shared" si="66"/>
        <v>VENCIDO</v>
      </c>
      <c r="H1787" s="67" t="s">
        <v>499</v>
      </c>
      <c r="I1787" s="68" t="s">
        <v>442</v>
      </c>
    </row>
    <row r="1788" spans="2:9">
      <c r="B1788" s="1" t="s">
        <v>343</v>
      </c>
      <c r="C1788" s="74">
        <v>940499.99999999662</v>
      </c>
      <c r="D1788" s="94">
        <v>0</v>
      </c>
      <c r="E1788" s="89">
        <f t="shared" si="65"/>
        <v>940499.99999999662</v>
      </c>
      <c r="F1788" s="66">
        <v>45416</v>
      </c>
      <c r="G1788" s="67" t="str">
        <f t="shared" si="66"/>
        <v>VENCIDO</v>
      </c>
      <c r="H1788" s="67" t="s">
        <v>499</v>
      </c>
      <c r="I1788" s="68" t="s">
        <v>442</v>
      </c>
    </row>
    <row r="1789" spans="2:9">
      <c r="B1789" s="1" t="s">
        <v>343</v>
      </c>
      <c r="C1789" s="74">
        <v>189999.99999999962</v>
      </c>
      <c r="D1789" s="94">
        <v>0</v>
      </c>
      <c r="E1789" s="89">
        <f t="shared" si="65"/>
        <v>189999.99999999962</v>
      </c>
      <c r="F1789" s="66">
        <v>45420</v>
      </c>
      <c r="G1789" s="67" t="str">
        <f t="shared" si="66"/>
        <v>VENCIDO</v>
      </c>
      <c r="H1789" s="67" t="s">
        <v>499</v>
      </c>
      <c r="I1789" s="68" t="s">
        <v>442</v>
      </c>
    </row>
    <row r="1790" spans="2:9">
      <c r="B1790" s="1" t="s">
        <v>343</v>
      </c>
      <c r="C1790" s="74">
        <v>85999.999999999869</v>
      </c>
      <c r="D1790" s="94">
        <v>0</v>
      </c>
      <c r="E1790" s="89">
        <f t="shared" si="65"/>
        <v>85999.999999999869</v>
      </c>
      <c r="F1790" s="66">
        <v>45420</v>
      </c>
      <c r="G1790" s="67" t="str">
        <f t="shared" si="66"/>
        <v>VENCIDO</v>
      </c>
      <c r="H1790" s="67" t="s">
        <v>499</v>
      </c>
      <c r="I1790" s="68" t="s">
        <v>442</v>
      </c>
    </row>
    <row r="1791" spans="2:9">
      <c r="B1791" s="1" t="s">
        <v>343</v>
      </c>
      <c r="C1791" s="74">
        <v>407999.99999999983</v>
      </c>
      <c r="D1791" s="94">
        <v>0</v>
      </c>
      <c r="E1791" s="89">
        <f t="shared" si="65"/>
        <v>407999.99999999983</v>
      </c>
      <c r="F1791" s="66">
        <v>45420</v>
      </c>
      <c r="G1791" s="67" t="str">
        <f t="shared" si="66"/>
        <v>VENCIDO</v>
      </c>
      <c r="H1791" s="67" t="s">
        <v>499</v>
      </c>
      <c r="I1791" s="68" t="s">
        <v>442</v>
      </c>
    </row>
    <row r="1792" spans="2:9">
      <c r="B1792" s="1" t="s">
        <v>343</v>
      </c>
      <c r="C1792" s="74">
        <v>60000.000000000007</v>
      </c>
      <c r="D1792" s="94">
        <v>0</v>
      </c>
      <c r="E1792" s="89">
        <f t="shared" si="65"/>
        <v>60000.000000000007</v>
      </c>
      <c r="F1792" s="66">
        <v>45420</v>
      </c>
      <c r="G1792" s="67" t="str">
        <f t="shared" si="66"/>
        <v>VENCIDO</v>
      </c>
      <c r="H1792" s="67" t="s">
        <v>499</v>
      </c>
      <c r="I1792" s="68" t="s">
        <v>442</v>
      </c>
    </row>
    <row r="1793" spans="2:9">
      <c r="B1793" s="1" t="s">
        <v>343</v>
      </c>
      <c r="C1793" s="74">
        <v>49500.000000000036</v>
      </c>
      <c r="D1793" s="94">
        <v>0</v>
      </c>
      <c r="E1793" s="89">
        <f t="shared" si="65"/>
        <v>49500.000000000036</v>
      </c>
      <c r="F1793" s="66">
        <v>45420</v>
      </c>
      <c r="G1793" s="67" t="str">
        <f t="shared" si="66"/>
        <v>VENCIDO</v>
      </c>
      <c r="H1793" s="67" t="s">
        <v>499</v>
      </c>
      <c r="I1793" s="68" t="s">
        <v>442</v>
      </c>
    </row>
    <row r="1794" spans="2:9">
      <c r="B1794" s="1" t="s">
        <v>343</v>
      </c>
      <c r="C1794" s="74">
        <v>179999.99999999977</v>
      </c>
      <c r="D1794" s="94">
        <v>0</v>
      </c>
      <c r="E1794" s="89">
        <f t="shared" si="65"/>
        <v>179999.99999999977</v>
      </c>
      <c r="F1794" s="66">
        <v>45420</v>
      </c>
      <c r="G1794" s="67" t="str">
        <f t="shared" si="66"/>
        <v>VENCIDO</v>
      </c>
      <c r="H1794" s="67" t="s">
        <v>499</v>
      </c>
      <c r="I1794" s="68" t="s">
        <v>442</v>
      </c>
    </row>
    <row r="1795" spans="2:9">
      <c r="B1795" s="1" t="s">
        <v>343</v>
      </c>
      <c r="C1795" s="74">
        <v>23999999.99999997</v>
      </c>
      <c r="D1795" s="94">
        <v>0</v>
      </c>
      <c r="E1795" s="89">
        <f t="shared" si="65"/>
        <v>23999999.99999997</v>
      </c>
      <c r="F1795" s="66">
        <v>45417</v>
      </c>
      <c r="G1795" s="67" t="str">
        <f t="shared" si="66"/>
        <v>VENCIDO</v>
      </c>
      <c r="H1795" s="67" t="s">
        <v>499</v>
      </c>
      <c r="I1795" s="68" t="s">
        <v>442</v>
      </c>
    </row>
    <row r="1796" spans="2:9">
      <c r="B1796" s="1" t="s">
        <v>343</v>
      </c>
      <c r="C1796" s="74">
        <v>4149999.9999999995</v>
      </c>
      <c r="D1796" s="94">
        <v>0</v>
      </c>
      <c r="E1796" s="89">
        <f t="shared" si="65"/>
        <v>4149999.9999999995</v>
      </c>
      <c r="F1796" s="66">
        <v>45422</v>
      </c>
      <c r="G1796" s="67" t="str">
        <f t="shared" si="66"/>
        <v>VENCIDO</v>
      </c>
      <c r="H1796" s="67" t="s">
        <v>499</v>
      </c>
      <c r="I1796" s="68" t="s">
        <v>442</v>
      </c>
    </row>
    <row r="1797" spans="2:9">
      <c r="B1797" s="1" t="s">
        <v>343</v>
      </c>
      <c r="C1797" s="74">
        <v>44999.999999999985</v>
      </c>
      <c r="D1797" s="94">
        <v>0</v>
      </c>
      <c r="E1797" s="89">
        <f t="shared" si="65"/>
        <v>44999.999999999985</v>
      </c>
      <c r="F1797" s="66">
        <v>45421</v>
      </c>
      <c r="G1797" s="67" t="str">
        <f t="shared" si="66"/>
        <v>VENCIDO</v>
      </c>
      <c r="H1797" s="67" t="s">
        <v>499</v>
      </c>
      <c r="I1797" s="68" t="s">
        <v>442</v>
      </c>
    </row>
    <row r="1798" spans="2:9">
      <c r="B1798" s="1" t="s">
        <v>343</v>
      </c>
      <c r="C1798" s="74">
        <v>349999.99999999971</v>
      </c>
      <c r="D1798" s="94">
        <v>0</v>
      </c>
      <c r="E1798" s="89">
        <f t="shared" si="65"/>
        <v>349999.99999999971</v>
      </c>
      <c r="F1798" s="66">
        <v>45420</v>
      </c>
      <c r="G1798" s="67" t="str">
        <f t="shared" si="66"/>
        <v>VENCIDO</v>
      </c>
      <c r="H1798" s="67" t="s">
        <v>499</v>
      </c>
      <c r="I1798" s="68" t="s">
        <v>442</v>
      </c>
    </row>
    <row r="1799" spans="2:9">
      <c r="B1799" s="1" t="s">
        <v>343</v>
      </c>
      <c r="C1799" s="74">
        <v>1001999.9999999997</v>
      </c>
      <c r="D1799" s="94">
        <v>0</v>
      </c>
      <c r="E1799" s="89">
        <f t="shared" si="65"/>
        <v>1001999.9999999997</v>
      </c>
      <c r="F1799" s="66">
        <v>45420</v>
      </c>
      <c r="G1799" s="67" t="str">
        <f t="shared" si="66"/>
        <v>VENCIDO</v>
      </c>
      <c r="H1799" s="67" t="s">
        <v>499</v>
      </c>
      <c r="I1799" s="68" t="s">
        <v>442</v>
      </c>
    </row>
    <row r="1800" spans="2:9">
      <c r="B1800" s="1" t="s">
        <v>343</v>
      </c>
      <c r="C1800" s="74">
        <v>2397999.9999999991</v>
      </c>
      <c r="D1800" s="94">
        <v>0</v>
      </c>
      <c r="E1800" s="89">
        <f t="shared" si="65"/>
        <v>2397999.9999999991</v>
      </c>
      <c r="F1800" s="66">
        <v>45420</v>
      </c>
      <c r="G1800" s="67" t="str">
        <f t="shared" si="66"/>
        <v>VENCIDO</v>
      </c>
      <c r="H1800" s="67" t="s">
        <v>499</v>
      </c>
      <c r="I1800" s="68" t="s">
        <v>442</v>
      </c>
    </row>
    <row r="1801" spans="2:9">
      <c r="B1801" s="1" t="s">
        <v>343</v>
      </c>
      <c r="C1801" s="74">
        <v>558000</v>
      </c>
      <c r="D1801" s="94">
        <v>0</v>
      </c>
      <c r="E1801" s="89">
        <f t="shared" si="65"/>
        <v>558000</v>
      </c>
      <c r="F1801" s="66">
        <v>45421</v>
      </c>
      <c r="G1801" s="67" t="str">
        <f t="shared" si="66"/>
        <v>VENCIDO</v>
      </c>
      <c r="H1801" s="67" t="s">
        <v>499</v>
      </c>
      <c r="I1801" s="68" t="s">
        <v>442</v>
      </c>
    </row>
    <row r="1802" spans="2:9">
      <c r="B1802" s="1" t="s">
        <v>343</v>
      </c>
      <c r="C1802" s="74">
        <v>2760000.0000000028</v>
      </c>
      <c r="D1802" s="94">
        <v>0</v>
      </c>
      <c r="E1802" s="89">
        <f t="shared" si="65"/>
        <v>2760000.0000000028</v>
      </c>
      <c r="F1802" s="66">
        <v>45422</v>
      </c>
      <c r="G1802" s="67" t="str">
        <f t="shared" si="66"/>
        <v>VENCIDO</v>
      </c>
      <c r="H1802" s="67" t="s">
        <v>499</v>
      </c>
      <c r="I1802" s="68" t="s">
        <v>442</v>
      </c>
    </row>
    <row r="1803" spans="2:9">
      <c r="B1803" s="1" t="s">
        <v>343</v>
      </c>
      <c r="C1803" s="74">
        <v>786000.00000000081</v>
      </c>
      <c r="D1803" s="94">
        <v>0</v>
      </c>
      <c r="E1803" s="89">
        <f t="shared" si="65"/>
        <v>786000.00000000081</v>
      </c>
      <c r="F1803" s="66">
        <v>45421</v>
      </c>
      <c r="G1803" s="67" t="str">
        <f t="shared" si="66"/>
        <v>VENCIDO</v>
      </c>
      <c r="H1803" s="67" t="s">
        <v>499</v>
      </c>
      <c r="I1803" s="68" t="s">
        <v>442</v>
      </c>
    </row>
    <row r="1804" spans="2:9">
      <c r="B1804" s="1" t="s">
        <v>343</v>
      </c>
      <c r="C1804" s="74">
        <v>549000.00000000012</v>
      </c>
      <c r="D1804" s="94">
        <v>0</v>
      </c>
      <c r="E1804" s="89">
        <f t="shared" si="65"/>
        <v>549000.00000000012</v>
      </c>
      <c r="F1804" s="66">
        <v>45423</v>
      </c>
      <c r="G1804" s="67" t="str">
        <f t="shared" si="66"/>
        <v>VENCIDO</v>
      </c>
      <c r="H1804" s="67" t="s">
        <v>499</v>
      </c>
      <c r="I1804" s="68" t="s">
        <v>442</v>
      </c>
    </row>
    <row r="1805" spans="2:9">
      <c r="B1805" s="65" t="s">
        <v>343</v>
      </c>
      <c r="C1805" s="74">
        <v>140000.00000000035</v>
      </c>
      <c r="D1805" s="94">
        <v>0</v>
      </c>
      <c r="E1805" s="89">
        <f t="shared" ref="E1805:E1868" si="68">+C1805</f>
        <v>140000.00000000035</v>
      </c>
      <c r="F1805" s="66">
        <v>45424</v>
      </c>
      <c r="G1805" s="67" t="str">
        <f t="shared" si="66"/>
        <v>VENCIDO</v>
      </c>
      <c r="H1805" s="67" t="s">
        <v>499</v>
      </c>
      <c r="I1805" s="68" t="s">
        <v>442</v>
      </c>
    </row>
    <row r="1806" spans="2:9">
      <c r="B1806" s="1" t="s">
        <v>343</v>
      </c>
      <c r="C1806" s="74">
        <v>100164.99999999997</v>
      </c>
      <c r="D1806" s="94">
        <v>0</v>
      </c>
      <c r="E1806" s="89">
        <f t="shared" si="68"/>
        <v>100164.99999999997</v>
      </c>
      <c r="F1806" s="66">
        <v>45426</v>
      </c>
      <c r="G1806" s="67" t="str">
        <f t="shared" si="66"/>
        <v>VENCIDO</v>
      </c>
      <c r="H1806" s="67" t="s">
        <v>499</v>
      </c>
      <c r="I1806" s="68" t="s">
        <v>442</v>
      </c>
    </row>
    <row r="1807" spans="2:9">
      <c r="B1807" s="1" t="s">
        <v>343</v>
      </c>
      <c r="C1807" s="74">
        <v>116000.00000000022</v>
      </c>
      <c r="D1807" s="94">
        <v>0</v>
      </c>
      <c r="E1807" s="89">
        <f t="shared" si="68"/>
        <v>116000.00000000022</v>
      </c>
      <c r="F1807" s="66">
        <v>45424</v>
      </c>
      <c r="G1807" s="67" t="str">
        <f t="shared" si="66"/>
        <v>VENCIDO</v>
      </c>
      <c r="H1807" s="67" t="s">
        <v>499</v>
      </c>
      <c r="I1807" s="68" t="s">
        <v>442</v>
      </c>
    </row>
    <row r="1808" spans="2:9">
      <c r="B1808" s="1" t="s">
        <v>343</v>
      </c>
      <c r="C1808" s="74">
        <v>809499.9999999979</v>
      </c>
      <c r="D1808" s="94">
        <v>0</v>
      </c>
      <c r="E1808" s="89">
        <f t="shared" si="68"/>
        <v>809499.9999999979</v>
      </c>
      <c r="F1808" s="66">
        <v>45428</v>
      </c>
      <c r="G1808" s="67" t="str">
        <f t="shared" si="66"/>
        <v>VENCIDO</v>
      </c>
      <c r="H1808" s="67" t="s">
        <v>499</v>
      </c>
      <c r="I1808" s="68" t="s">
        <v>442</v>
      </c>
    </row>
    <row r="1809" spans="2:9">
      <c r="B1809" s="65" t="s">
        <v>343</v>
      </c>
      <c r="C1809" s="74">
        <v>589000.00000000023</v>
      </c>
      <c r="D1809" s="94">
        <v>0</v>
      </c>
      <c r="E1809" s="89">
        <f t="shared" si="68"/>
        <v>589000.00000000023</v>
      </c>
      <c r="F1809" s="66">
        <v>45430</v>
      </c>
      <c r="G1809" s="67" t="str">
        <f t="shared" si="66"/>
        <v>VENCIDO</v>
      </c>
      <c r="H1809" s="67" t="s">
        <v>499</v>
      </c>
      <c r="I1809" s="68" t="s">
        <v>442</v>
      </c>
    </row>
    <row r="1810" spans="2:9">
      <c r="B1810" s="1" t="s">
        <v>343</v>
      </c>
      <c r="C1810" s="74">
        <v>335000.00000000029</v>
      </c>
      <c r="D1810" s="94">
        <v>0</v>
      </c>
      <c r="E1810" s="89">
        <f t="shared" si="68"/>
        <v>335000.00000000029</v>
      </c>
      <c r="F1810" s="66">
        <v>45430</v>
      </c>
      <c r="G1810" s="67" t="str">
        <f t="shared" si="66"/>
        <v>VENCIDO</v>
      </c>
      <c r="H1810" s="67" t="s">
        <v>499</v>
      </c>
      <c r="I1810" s="68" t="s">
        <v>442</v>
      </c>
    </row>
    <row r="1811" spans="2:9">
      <c r="B1811" s="1" t="s">
        <v>343</v>
      </c>
      <c r="C1811" s="74">
        <v>490000.00000000006</v>
      </c>
      <c r="D1811" s="94">
        <v>0</v>
      </c>
      <c r="E1811" s="89">
        <f t="shared" si="68"/>
        <v>490000.00000000006</v>
      </c>
      <c r="F1811" s="66">
        <v>45430</v>
      </c>
      <c r="G1811" s="67" t="str">
        <f t="shared" si="66"/>
        <v>VENCIDO</v>
      </c>
      <c r="H1811" s="67" t="s">
        <v>499</v>
      </c>
      <c r="I1811" s="68" t="s">
        <v>442</v>
      </c>
    </row>
    <row r="1812" spans="2:9">
      <c r="B1812" s="1" t="s">
        <v>343</v>
      </c>
      <c r="C1812" s="74">
        <v>28999.999999999978</v>
      </c>
      <c r="D1812" s="94">
        <v>0</v>
      </c>
      <c r="E1812" s="89">
        <f t="shared" si="68"/>
        <v>28999.999999999978</v>
      </c>
      <c r="F1812" s="66">
        <v>45430</v>
      </c>
      <c r="G1812" s="67" t="str">
        <f t="shared" si="66"/>
        <v>VENCIDO</v>
      </c>
      <c r="H1812" s="67" t="s">
        <v>499</v>
      </c>
      <c r="I1812" s="68" t="s">
        <v>442</v>
      </c>
    </row>
    <row r="1813" spans="2:9">
      <c r="B1813" s="1" t="s">
        <v>343</v>
      </c>
      <c r="C1813" s="74">
        <v>1180000.0000000002</v>
      </c>
      <c r="D1813" s="94">
        <v>0</v>
      </c>
      <c r="E1813" s="89">
        <f t="shared" si="68"/>
        <v>1180000.0000000002</v>
      </c>
      <c r="F1813" s="66">
        <v>45431</v>
      </c>
      <c r="G1813" s="67" t="str">
        <f t="shared" si="66"/>
        <v>VENCIDO</v>
      </c>
      <c r="H1813" s="67" t="s">
        <v>499</v>
      </c>
      <c r="I1813" s="68" t="s">
        <v>442</v>
      </c>
    </row>
    <row r="1814" spans="2:9">
      <c r="B1814" s="1" t="s">
        <v>343</v>
      </c>
      <c r="C1814" s="74">
        <v>434999.99999999965</v>
      </c>
      <c r="D1814" s="94">
        <v>0</v>
      </c>
      <c r="E1814" s="89">
        <f t="shared" si="68"/>
        <v>434999.99999999965</v>
      </c>
      <c r="F1814" s="66">
        <v>45431</v>
      </c>
      <c r="G1814" s="67" t="str">
        <f t="shared" si="66"/>
        <v>VENCIDO</v>
      </c>
      <c r="H1814" s="67" t="s">
        <v>499</v>
      </c>
      <c r="I1814" s="68" t="s">
        <v>442</v>
      </c>
    </row>
    <row r="1815" spans="2:9">
      <c r="B1815" s="1" t="s">
        <v>343</v>
      </c>
      <c r="C1815" s="74">
        <v>1024000.0000000038</v>
      </c>
      <c r="D1815" s="94">
        <v>0</v>
      </c>
      <c r="E1815" s="89">
        <f t="shared" si="68"/>
        <v>1024000.0000000038</v>
      </c>
      <c r="F1815" s="66">
        <v>45430</v>
      </c>
      <c r="G1815" s="67" t="str">
        <f t="shared" si="66"/>
        <v>VENCIDO</v>
      </c>
      <c r="H1815" s="67" t="s">
        <v>499</v>
      </c>
      <c r="I1815" s="68" t="s">
        <v>442</v>
      </c>
    </row>
    <row r="1816" spans="2:9">
      <c r="B1816" s="1" t="s">
        <v>343</v>
      </c>
      <c r="C1816" s="74">
        <v>356999.99999999983</v>
      </c>
      <c r="D1816" s="94">
        <v>0</v>
      </c>
      <c r="E1816" s="89">
        <f t="shared" si="68"/>
        <v>356999.99999999983</v>
      </c>
      <c r="F1816" s="66">
        <v>45431</v>
      </c>
      <c r="G1816" s="67" t="str">
        <f t="shared" si="66"/>
        <v>VENCIDO</v>
      </c>
      <c r="H1816" s="67" t="s">
        <v>499</v>
      </c>
      <c r="I1816" s="68" t="s">
        <v>442</v>
      </c>
    </row>
    <row r="1817" spans="2:9">
      <c r="B1817" s="1" t="s">
        <v>343</v>
      </c>
      <c r="C1817" s="74">
        <v>694500</v>
      </c>
      <c r="D1817" s="94">
        <v>0</v>
      </c>
      <c r="E1817" s="89">
        <f t="shared" si="68"/>
        <v>694500</v>
      </c>
      <c r="F1817" s="66">
        <v>45432</v>
      </c>
      <c r="G1817" s="67" t="str">
        <f t="shared" si="66"/>
        <v>VENCIDO</v>
      </c>
      <c r="H1817" s="67" t="s">
        <v>499</v>
      </c>
      <c r="I1817" s="68" t="s">
        <v>442</v>
      </c>
    </row>
    <row r="1818" spans="2:9">
      <c r="B1818" s="1" t="s">
        <v>343</v>
      </c>
      <c r="C1818" s="74">
        <v>192000.00000000023</v>
      </c>
      <c r="D1818" s="94">
        <v>0</v>
      </c>
      <c r="E1818" s="89">
        <f t="shared" si="68"/>
        <v>192000.00000000023</v>
      </c>
      <c r="F1818" s="66">
        <v>45432</v>
      </c>
      <c r="G1818" s="67" t="str">
        <f t="shared" si="66"/>
        <v>VENCIDO</v>
      </c>
      <c r="H1818" s="67" t="s">
        <v>499</v>
      </c>
      <c r="I1818" s="68" t="s">
        <v>442</v>
      </c>
    </row>
    <row r="1819" spans="2:9">
      <c r="B1819" s="1" t="s">
        <v>343</v>
      </c>
      <c r="C1819" s="74">
        <v>1668999.9999999988</v>
      </c>
      <c r="D1819" s="94">
        <v>0</v>
      </c>
      <c r="E1819" s="89">
        <f t="shared" si="68"/>
        <v>1668999.9999999988</v>
      </c>
      <c r="F1819" s="66">
        <v>45429</v>
      </c>
      <c r="G1819" s="67" t="str">
        <f t="shared" si="66"/>
        <v>VENCIDO</v>
      </c>
      <c r="H1819" s="67" t="s">
        <v>499</v>
      </c>
      <c r="I1819" s="68" t="s">
        <v>442</v>
      </c>
    </row>
    <row r="1820" spans="2:9">
      <c r="B1820" s="1" t="s">
        <v>343</v>
      </c>
      <c r="C1820" s="74">
        <v>412000.00000000023</v>
      </c>
      <c r="D1820" s="94">
        <v>0</v>
      </c>
      <c r="E1820" s="89">
        <f t="shared" si="68"/>
        <v>412000.00000000023</v>
      </c>
      <c r="F1820" s="66">
        <v>45429</v>
      </c>
      <c r="G1820" s="67" t="str">
        <f t="shared" si="66"/>
        <v>VENCIDO</v>
      </c>
      <c r="H1820" s="67" t="s">
        <v>499</v>
      </c>
      <c r="I1820" s="68" t="s">
        <v>442</v>
      </c>
    </row>
    <row r="1821" spans="2:9">
      <c r="B1821" s="1" t="s">
        <v>343</v>
      </c>
      <c r="C1821" s="74">
        <v>39999.999999999978</v>
      </c>
      <c r="D1821" s="94">
        <v>0</v>
      </c>
      <c r="E1821" s="89">
        <f t="shared" si="68"/>
        <v>39999.999999999978</v>
      </c>
      <c r="F1821" s="66">
        <v>45434</v>
      </c>
      <c r="G1821" s="67" t="str">
        <f t="shared" si="66"/>
        <v>VENCIDO</v>
      </c>
      <c r="H1821" s="67" t="s">
        <v>499</v>
      </c>
      <c r="I1821" s="68" t="s">
        <v>442</v>
      </c>
    </row>
    <row r="1822" spans="2:9">
      <c r="B1822" s="1" t="s">
        <v>343</v>
      </c>
      <c r="C1822" s="74">
        <v>38000.000000000007</v>
      </c>
      <c r="D1822" s="94">
        <v>0</v>
      </c>
      <c r="E1822" s="89">
        <f t="shared" si="68"/>
        <v>38000.000000000007</v>
      </c>
      <c r="F1822" s="66">
        <v>45435</v>
      </c>
      <c r="G1822" s="67" t="str">
        <f t="shared" si="66"/>
        <v>VENCIDO</v>
      </c>
      <c r="H1822" s="67" t="s">
        <v>499</v>
      </c>
      <c r="I1822" s="68" t="s">
        <v>442</v>
      </c>
    </row>
    <row r="1823" spans="2:9">
      <c r="B1823" s="1" t="s">
        <v>343</v>
      </c>
      <c r="C1823" s="74">
        <v>473500</v>
      </c>
      <c r="D1823" s="94">
        <v>0</v>
      </c>
      <c r="E1823" s="89">
        <f t="shared" si="68"/>
        <v>473500</v>
      </c>
      <c r="F1823" s="66">
        <v>45435</v>
      </c>
      <c r="G1823" s="67" t="str">
        <f t="shared" si="66"/>
        <v>VENCIDO</v>
      </c>
      <c r="H1823" s="67" t="s">
        <v>499</v>
      </c>
      <c r="I1823" s="68" t="s">
        <v>442</v>
      </c>
    </row>
    <row r="1824" spans="2:9">
      <c r="B1824" s="1" t="s">
        <v>343</v>
      </c>
      <c r="C1824" s="74">
        <v>2208499.9999999981</v>
      </c>
      <c r="D1824" s="94">
        <v>0</v>
      </c>
      <c r="E1824" s="89">
        <f t="shared" si="68"/>
        <v>2208499.9999999981</v>
      </c>
      <c r="F1824" s="66">
        <v>45434</v>
      </c>
      <c r="G1824" s="67" t="str">
        <f t="shared" si="66"/>
        <v>VENCIDO</v>
      </c>
      <c r="H1824" s="67" t="s">
        <v>499</v>
      </c>
      <c r="I1824" s="68" t="s">
        <v>442</v>
      </c>
    </row>
    <row r="1825" spans="2:9">
      <c r="B1825" s="1" t="s">
        <v>343</v>
      </c>
      <c r="C1825" s="74">
        <v>341999.99999999965</v>
      </c>
      <c r="D1825" s="94">
        <v>0</v>
      </c>
      <c r="E1825" s="89">
        <f t="shared" si="68"/>
        <v>341999.99999999965</v>
      </c>
      <c r="F1825" s="66">
        <v>45434</v>
      </c>
      <c r="G1825" s="67" t="str">
        <f t="shared" si="66"/>
        <v>VENCIDO</v>
      </c>
      <c r="H1825" s="67" t="s">
        <v>499</v>
      </c>
      <c r="I1825" s="68" t="s">
        <v>442</v>
      </c>
    </row>
    <row r="1826" spans="2:9">
      <c r="B1826" s="1" t="s">
        <v>343</v>
      </c>
      <c r="C1826" s="74">
        <v>464749.99999999959</v>
      </c>
      <c r="D1826" s="94">
        <v>0</v>
      </c>
      <c r="E1826" s="89">
        <f t="shared" si="68"/>
        <v>464749.99999999959</v>
      </c>
      <c r="F1826" s="66">
        <v>45436</v>
      </c>
      <c r="G1826" s="67" t="str">
        <f t="shared" si="66"/>
        <v>VENCIDO</v>
      </c>
      <c r="H1826" s="67" t="s">
        <v>499</v>
      </c>
      <c r="I1826" s="68" t="s">
        <v>442</v>
      </c>
    </row>
    <row r="1827" spans="2:9">
      <c r="B1827" s="1" t="s">
        <v>343</v>
      </c>
      <c r="C1827" s="74">
        <v>225000.00000000029</v>
      </c>
      <c r="D1827" s="94">
        <v>0</v>
      </c>
      <c r="E1827" s="89">
        <f t="shared" si="68"/>
        <v>225000.00000000029</v>
      </c>
      <c r="F1827" s="66">
        <v>45436</v>
      </c>
      <c r="G1827" s="67" t="str">
        <f t="shared" si="66"/>
        <v>VENCIDO</v>
      </c>
      <c r="H1827" s="67" t="s">
        <v>499</v>
      </c>
      <c r="I1827" s="68" t="s">
        <v>442</v>
      </c>
    </row>
    <row r="1828" spans="2:9">
      <c r="B1828" s="1" t="s">
        <v>343</v>
      </c>
      <c r="C1828" s="74">
        <v>82500.000000000189</v>
      </c>
      <c r="D1828" s="94">
        <v>0</v>
      </c>
      <c r="E1828" s="89">
        <f t="shared" si="68"/>
        <v>82500.000000000189</v>
      </c>
      <c r="F1828" s="66">
        <v>45436</v>
      </c>
      <c r="G1828" s="67" t="str">
        <f t="shared" si="66"/>
        <v>VENCIDO</v>
      </c>
      <c r="H1828" s="67" t="s">
        <v>499</v>
      </c>
      <c r="I1828" s="68" t="s">
        <v>442</v>
      </c>
    </row>
    <row r="1829" spans="2:9">
      <c r="B1829" s="1" t="s">
        <v>343</v>
      </c>
      <c r="C1829" s="74">
        <v>1376000.0000000009</v>
      </c>
      <c r="D1829" s="94">
        <v>0</v>
      </c>
      <c r="E1829" s="89">
        <f t="shared" si="68"/>
        <v>1376000.0000000009</v>
      </c>
      <c r="F1829" s="66">
        <v>45436</v>
      </c>
      <c r="G1829" s="67" t="str">
        <f t="shared" si="66"/>
        <v>VENCIDO</v>
      </c>
      <c r="H1829" s="67" t="s">
        <v>499</v>
      </c>
      <c r="I1829" s="68" t="s">
        <v>442</v>
      </c>
    </row>
    <row r="1830" spans="2:9">
      <c r="B1830" s="1" t="s">
        <v>343</v>
      </c>
      <c r="C1830" s="74">
        <v>20000.000000000025</v>
      </c>
      <c r="D1830" s="94">
        <v>0</v>
      </c>
      <c r="E1830" s="89">
        <f t="shared" si="68"/>
        <v>20000.000000000025</v>
      </c>
      <c r="F1830" s="66">
        <v>45436</v>
      </c>
      <c r="G1830" s="67" t="str">
        <f t="shared" si="66"/>
        <v>VENCIDO</v>
      </c>
      <c r="H1830" s="67" t="s">
        <v>499</v>
      </c>
      <c r="I1830" s="68" t="s">
        <v>442</v>
      </c>
    </row>
    <row r="1831" spans="2:9">
      <c r="B1831" s="1" t="s">
        <v>343</v>
      </c>
      <c r="C1831" s="74">
        <v>1357500.0000000035</v>
      </c>
      <c r="D1831" s="94">
        <v>0</v>
      </c>
      <c r="E1831" s="89">
        <f t="shared" si="68"/>
        <v>1357500.0000000035</v>
      </c>
      <c r="F1831" s="66">
        <v>45436</v>
      </c>
      <c r="G1831" s="67" t="str">
        <f t="shared" si="66"/>
        <v>VENCIDO</v>
      </c>
      <c r="H1831" s="67" t="s">
        <v>499</v>
      </c>
      <c r="I1831" s="68" t="s">
        <v>442</v>
      </c>
    </row>
    <row r="1832" spans="2:9">
      <c r="B1832" s="1" t="s">
        <v>343</v>
      </c>
      <c r="C1832" s="74">
        <v>1297999.9999999988</v>
      </c>
      <c r="D1832" s="94">
        <v>0</v>
      </c>
      <c r="E1832" s="89">
        <f t="shared" si="68"/>
        <v>1297999.9999999988</v>
      </c>
      <c r="F1832" s="66">
        <v>45436</v>
      </c>
      <c r="G1832" s="67" t="str">
        <f t="shared" si="66"/>
        <v>VENCIDO</v>
      </c>
      <c r="H1832" s="67" t="s">
        <v>499</v>
      </c>
      <c r="I1832" s="68" t="s">
        <v>442</v>
      </c>
    </row>
    <row r="1833" spans="2:9">
      <c r="B1833" s="1" t="s">
        <v>343</v>
      </c>
      <c r="C1833" s="74">
        <v>1797999.9999999995</v>
      </c>
      <c r="D1833" s="94">
        <v>0</v>
      </c>
      <c r="E1833" s="89">
        <f t="shared" si="68"/>
        <v>1797999.9999999995</v>
      </c>
      <c r="F1833" s="66">
        <v>45436</v>
      </c>
      <c r="G1833" s="67" t="str">
        <f t="shared" si="66"/>
        <v>VENCIDO</v>
      </c>
      <c r="H1833" s="67" t="s">
        <v>499</v>
      </c>
      <c r="I1833" s="68" t="s">
        <v>442</v>
      </c>
    </row>
    <row r="1834" spans="2:9">
      <c r="B1834" s="1" t="s">
        <v>343</v>
      </c>
      <c r="C1834" s="74">
        <v>29999.999999999964</v>
      </c>
      <c r="D1834" s="94">
        <v>0</v>
      </c>
      <c r="E1834" s="89">
        <f t="shared" si="68"/>
        <v>29999.999999999964</v>
      </c>
      <c r="F1834" s="66">
        <v>45436</v>
      </c>
      <c r="G1834" s="67" t="str">
        <f t="shared" si="66"/>
        <v>VENCIDO</v>
      </c>
      <c r="H1834" s="67" t="s">
        <v>499</v>
      </c>
      <c r="I1834" s="68" t="s">
        <v>442</v>
      </c>
    </row>
    <row r="1835" spans="2:9">
      <c r="B1835" s="1" t="s">
        <v>343</v>
      </c>
      <c r="C1835" s="74">
        <v>349999.99999999971</v>
      </c>
      <c r="D1835" s="94">
        <v>0</v>
      </c>
      <c r="E1835" s="89">
        <f t="shared" si="68"/>
        <v>349999.99999999971</v>
      </c>
      <c r="F1835" s="66">
        <v>45437</v>
      </c>
      <c r="G1835" s="67" t="str">
        <f t="shared" ref="G1835:G1898" si="69">+IF($C$6-F1835&gt;0,"VENCIDO","VIGENTE")</f>
        <v>VENCIDO</v>
      </c>
      <c r="H1835" s="67" t="s">
        <v>499</v>
      </c>
      <c r="I1835" s="68" t="s">
        <v>442</v>
      </c>
    </row>
    <row r="1836" spans="2:9">
      <c r="B1836" s="1" t="s">
        <v>343</v>
      </c>
      <c r="C1836" s="74">
        <v>120499.9999999998</v>
      </c>
      <c r="D1836" s="94">
        <v>0</v>
      </c>
      <c r="E1836" s="89">
        <f t="shared" si="68"/>
        <v>120499.9999999998</v>
      </c>
      <c r="F1836" s="66">
        <v>45446</v>
      </c>
      <c r="G1836" s="67" t="str">
        <f t="shared" si="69"/>
        <v>VENCIDO</v>
      </c>
      <c r="H1836" s="67" t="s">
        <v>499</v>
      </c>
      <c r="I1836" s="68" t="s">
        <v>442</v>
      </c>
    </row>
    <row r="1837" spans="2:9">
      <c r="B1837" s="1" t="s">
        <v>343</v>
      </c>
      <c r="C1837" s="74">
        <v>184000.00000000017</v>
      </c>
      <c r="D1837" s="94">
        <v>0</v>
      </c>
      <c r="E1837" s="89">
        <f t="shared" si="68"/>
        <v>184000.00000000017</v>
      </c>
      <c r="F1837" s="66">
        <v>45441</v>
      </c>
      <c r="G1837" s="67" t="str">
        <f t="shared" si="69"/>
        <v>VENCIDO</v>
      </c>
      <c r="H1837" s="67" t="s">
        <v>499</v>
      </c>
      <c r="I1837" s="68" t="s">
        <v>442</v>
      </c>
    </row>
    <row r="1838" spans="2:9">
      <c r="B1838" s="1" t="s">
        <v>343</v>
      </c>
      <c r="C1838" s="74">
        <v>558999.99999999988</v>
      </c>
      <c r="D1838" s="94">
        <v>0</v>
      </c>
      <c r="E1838" s="89">
        <f t="shared" si="68"/>
        <v>558999.99999999988</v>
      </c>
      <c r="F1838" s="66">
        <v>45446</v>
      </c>
      <c r="G1838" s="67" t="str">
        <f t="shared" si="69"/>
        <v>VENCIDO</v>
      </c>
      <c r="H1838" s="67" t="s">
        <v>499</v>
      </c>
      <c r="I1838" s="68" t="s">
        <v>442</v>
      </c>
    </row>
    <row r="1839" spans="2:9">
      <c r="B1839" s="1" t="s">
        <v>343</v>
      </c>
      <c r="C1839" s="74">
        <v>635000</v>
      </c>
      <c r="D1839" s="94">
        <v>0</v>
      </c>
      <c r="E1839" s="89">
        <f t="shared" si="68"/>
        <v>635000</v>
      </c>
      <c r="F1839" s="66">
        <v>45446</v>
      </c>
      <c r="G1839" s="67" t="str">
        <f t="shared" si="69"/>
        <v>VENCIDO</v>
      </c>
      <c r="H1839" s="67" t="s">
        <v>499</v>
      </c>
      <c r="I1839" s="68" t="s">
        <v>442</v>
      </c>
    </row>
    <row r="1840" spans="2:9">
      <c r="B1840" s="1" t="s">
        <v>343</v>
      </c>
      <c r="C1840" s="74">
        <v>424499.99999999983</v>
      </c>
      <c r="D1840" s="94">
        <v>0</v>
      </c>
      <c r="E1840" s="89">
        <f t="shared" si="68"/>
        <v>424499.99999999983</v>
      </c>
      <c r="F1840" s="66">
        <v>45446</v>
      </c>
      <c r="G1840" s="67" t="str">
        <f t="shared" si="69"/>
        <v>VENCIDO</v>
      </c>
      <c r="H1840" s="67" t="s">
        <v>499</v>
      </c>
      <c r="I1840" s="68" t="s">
        <v>442</v>
      </c>
    </row>
    <row r="1841" spans="2:9">
      <c r="B1841" s="1" t="s">
        <v>343</v>
      </c>
      <c r="C1841" s="74">
        <v>593999.99999999977</v>
      </c>
      <c r="D1841" s="94">
        <v>0</v>
      </c>
      <c r="E1841" s="89">
        <f t="shared" si="68"/>
        <v>593999.99999999977</v>
      </c>
      <c r="F1841" s="66">
        <v>45446</v>
      </c>
      <c r="G1841" s="67" t="str">
        <f t="shared" si="69"/>
        <v>VENCIDO</v>
      </c>
      <c r="H1841" s="67" t="s">
        <v>499</v>
      </c>
      <c r="I1841" s="68" t="s">
        <v>442</v>
      </c>
    </row>
    <row r="1842" spans="2:9">
      <c r="B1842" s="1" t="s">
        <v>343</v>
      </c>
      <c r="C1842" s="74">
        <v>100000.00000000013</v>
      </c>
      <c r="D1842" s="94">
        <v>0</v>
      </c>
      <c r="E1842" s="89">
        <f t="shared" si="68"/>
        <v>100000.00000000013</v>
      </c>
      <c r="F1842" s="66">
        <v>45446</v>
      </c>
      <c r="G1842" s="67" t="str">
        <f t="shared" si="69"/>
        <v>VENCIDO</v>
      </c>
      <c r="H1842" s="67" t="s">
        <v>499</v>
      </c>
      <c r="I1842" s="68" t="s">
        <v>442</v>
      </c>
    </row>
    <row r="1843" spans="2:9">
      <c r="B1843" s="1" t="s">
        <v>343</v>
      </c>
      <c r="C1843" s="74">
        <v>459999.99999999971</v>
      </c>
      <c r="D1843" s="94">
        <v>0</v>
      </c>
      <c r="E1843" s="89">
        <f t="shared" si="68"/>
        <v>459999.99999999971</v>
      </c>
      <c r="F1843" s="66">
        <v>45446</v>
      </c>
      <c r="G1843" s="67" t="str">
        <f t="shared" si="69"/>
        <v>VENCIDO</v>
      </c>
      <c r="H1843" s="67" t="s">
        <v>499</v>
      </c>
      <c r="I1843" s="68" t="s">
        <v>442</v>
      </c>
    </row>
    <row r="1844" spans="2:9">
      <c r="B1844" s="1" t="s">
        <v>343</v>
      </c>
      <c r="C1844" s="74">
        <v>2133499.9999999972</v>
      </c>
      <c r="D1844" s="94">
        <v>0</v>
      </c>
      <c r="E1844" s="89">
        <f t="shared" si="68"/>
        <v>2133499.9999999972</v>
      </c>
      <c r="F1844" s="66">
        <v>45446</v>
      </c>
      <c r="G1844" s="67" t="str">
        <f t="shared" si="69"/>
        <v>VENCIDO</v>
      </c>
      <c r="H1844" s="67" t="s">
        <v>499</v>
      </c>
      <c r="I1844" s="68" t="s">
        <v>442</v>
      </c>
    </row>
    <row r="1845" spans="2:9">
      <c r="B1845" s="1" t="s">
        <v>343</v>
      </c>
      <c r="C1845" s="74">
        <v>409999.99999999959</v>
      </c>
      <c r="D1845" s="94">
        <v>0</v>
      </c>
      <c r="E1845" s="89">
        <f t="shared" si="68"/>
        <v>409999.99999999959</v>
      </c>
      <c r="F1845" s="66">
        <v>45446</v>
      </c>
      <c r="G1845" s="67" t="str">
        <f t="shared" si="69"/>
        <v>VENCIDO</v>
      </c>
      <c r="H1845" s="67" t="s">
        <v>499</v>
      </c>
      <c r="I1845" s="68" t="s">
        <v>442</v>
      </c>
    </row>
    <row r="1846" spans="2:9">
      <c r="B1846" s="1" t="s">
        <v>343</v>
      </c>
      <c r="C1846" s="74">
        <v>150000.0000000002</v>
      </c>
      <c r="D1846" s="94">
        <v>0</v>
      </c>
      <c r="E1846" s="89">
        <f t="shared" si="68"/>
        <v>150000.0000000002</v>
      </c>
      <c r="F1846" s="66">
        <v>45446</v>
      </c>
      <c r="G1846" s="67" t="str">
        <f t="shared" si="69"/>
        <v>VENCIDO</v>
      </c>
      <c r="H1846" s="67" t="s">
        <v>499</v>
      </c>
      <c r="I1846" s="68" t="s">
        <v>442</v>
      </c>
    </row>
    <row r="1847" spans="2:9">
      <c r="B1847" s="1" t="s">
        <v>343</v>
      </c>
      <c r="C1847" s="74">
        <v>203999.99999999991</v>
      </c>
      <c r="D1847" s="94">
        <v>0</v>
      </c>
      <c r="E1847" s="89">
        <f t="shared" si="68"/>
        <v>203999.99999999991</v>
      </c>
      <c r="F1847" s="66">
        <v>45445</v>
      </c>
      <c r="G1847" s="67" t="str">
        <f t="shared" si="69"/>
        <v>VENCIDO</v>
      </c>
      <c r="H1847" s="67" t="s">
        <v>499</v>
      </c>
      <c r="I1847" s="68" t="s">
        <v>442</v>
      </c>
    </row>
    <row r="1848" spans="2:9">
      <c r="B1848" s="1" t="s">
        <v>343</v>
      </c>
      <c r="C1848" s="74">
        <v>339999.99999999988</v>
      </c>
      <c r="D1848" s="94">
        <v>0</v>
      </c>
      <c r="E1848" s="89">
        <f t="shared" si="68"/>
        <v>339999.99999999988</v>
      </c>
      <c r="F1848" s="66">
        <v>45445</v>
      </c>
      <c r="G1848" s="67" t="str">
        <f t="shared" si="69"/>
        <v>VENCIDO</v>
      </c>
      <c r="H1848" s="67" t="s">
        <v>499</v>
      </c>
      <c r="I1848" s="68" t="s">
        <v>442</v>
      </c>
    </row>
    <row r="1849" spans="2:9">
      <c r="B1849" s="1" t="s">
        <v>245</v>
      </c>
      <c r="C1849" s="74">
        <v>0</v>
      </c>
      <c r="D1849" s="94">
        <v>738</v>
      </c>
      <c r="E1849" s="89">
        <f>+D1849*$C$7</f>
        <v>5754031.0199999996</v>
      </c>
      <c r="F1849" s="66">
        <v>45631</v>
      </c>
      <c r="G1849" s="67" t="str">
        <f t="shared" si="69"/>
        <v>VIGENTE</v>
      </c>
      <c r="H1849" s="67" t="s">
        <v>649</v>
      </c>
      <c r="I1849" s="68" t="s">
        <v>439</v>
      </c>
    </row>
    <row r="1850" spans="2:9">
      <c r="B1850" s="1" t="s">
        <v>343</v>
      </c>
      <c r="C1850" s="74">
        <v>465000</v>
      </c>
      <c r="D1850" s="94">
        <v>0</v>
      </c>
      <c r="E1850" s="89">
        <f t="shared" si="68"/>
        <v>465000</v>
      </c>
      <c r="F1850" s="66">
        <v>45446</v>
      </c>
      <c r="G1850" s="67" t="str">
        <f t="shared" si="69"/>
        <v>VENCIDO</v>
      </c>
      <c r="H1850" s="67" t="s">
        <v>499</v>
      </c>
      <c r="I1850" s="68" t="s">
        <v>442</v>
      </c>
    </row>
    <row r="1851" spans="2:9">
      <c r="B1851" s="1" t="s">
        <v>343</v>
      </c>
      <c r="C1851" s="74">
        <v>155499.99999999968</v>
      </c>
      <c r="D1851" s="94">
        <v>0</v>
      </c>
      <c r="E1851" s="89">
        <f t="shared" si="68"/>
        <v>155499.99999999968</v>
      </c>
      <c r="F1851" s="66">
        <v>45449</v>
      </c>
      <c r="G1851" s="67" t="str">
        <f t="shared" si="69"/>
        <v>VENCIDO</v>
      </c>
      <c r="H1851" s="67" t="s">
        <v>499</v>
      </c>
      <c r="I1851" s="68" t="s">
        <v>442</v>
      </c>
    </row>
    <row r="1852" spans="2:9">
      <c r="B1852" s="1" t="s">
        <v>343</v>
      </c>
      <c r="C1852" s="74">
        <v>377500.00000000029</v>
      </c>
      <c r="D1852" s="94">
        <v>0</v>
      </c>
      <c r="E1852" s="89">
        <f t="shared" si="68"/>
        <v>377500.00000000029</v>
      </c>
      <c r="F1852" s="66">
        <v>45450</v>
      </c>
      <c r="G1852" s="67" t="str">
        <f t="shared" si="69"/>
        <v>VENCIDO</v>
      </c>
      <c r="H1852" s="67" t="s">
        <v>499</v>
      </c>
      <c r="I1852" s="68" t="s">
        <v>442</v>
      </c>
    </row>
    <row r="1853" spans="2:9">
      <c r="B1853" s="1" t="s">
        <v>343</v>
      </c>
      <c r="C1853" s="74">
        <v>143999.99999999997</v>
      </c>
      <c r="D1853" s="94">
        <v>0</v>
      </c>
      <c r="E1853" s="89">
        <f t="shared" si="68"/>
        <v>143999.99999999997</v>
      </c>
      <c r="F1853" s="66">
        <v>45450</v>
      </c>
      <c r="G1853" s="67" t="str">
        <f t="shared" si="69"/>
        <v>VENCIDO</v>
      </c>
      <c r="H1853" s="67" t="s">
        <v>499</v>
      </c>
      <c r="I1853" s="68" t="s">
        <v>442</v>
      </c>
    </row>
    <row r="1854" spans="2:9">
      <c r="B1854" s="1" t="s">
        <v>343</v>
      </c>
      <c r="C1854" s="74">
        <v>949999.99999999814</v>
      </c>
      <c r="D1854" s="94">
        <v>0</v>
      </c>
      <c r="E1854" s="89">
        <f t="shared" si="68"/>
        <v>949999.99999999814</v>
      </c>
      <c r="F1854" s="66">
        <v>45451</v>
      </c>
      <c r="G1854" s="67" t="str">
        <f t="shared" si="69"/>
        <v>VENCIDO</v>
      </c>
      <c r="H1854" s="67" t="s">
        <v>499</v>
      </c>
      <c r="I1854" s="68" t="s">
        <v>442</v>
      </c>
    </row>
    <row r="1855" spans="2:9">
      <c r="B1855" s="1" t="s">
        <v>343</v>
      </c>
      <c r="C1855" s="74">
        <v>735000</v>
      </c>
      <c r="D1855" s="94">
        <v>0</v>
      </c>
      <c r="E1855" s="89">
        <f t="shared" si="68"/>
        <v>735000</v>
      </c>
      <c r="F1855" s="66">
        <v>45451</v>
      </c>
      <c r="G1855" s="67" t="str">
        <f t="shared" si="69"/>
        <v>VENCIDO</v>
      </c>
      <c r="H1855" s="67" t="s">
        <v>499</v>
      </c>
      <c r="I1855" s="68" t="s">
        <v>442</v>
      </c>
    </row>
    <row r="1856" spans="2:9">
      <c r="B1856" s="1" t="s">
        <v>343</v>
      </c>
      <c r="C1856" s="74">
        <v>309000.00000000035</v>
      </c>
      <c r="D1856" s="94">
        <v>0</v>
      </c>
      <c r="E1856" s="89">
        <f t="shared" si="68"/>
        <v>309000.00000000035</v>
      </c>
      <c r="F1856" s="66">
        <v>45451</v>
      </c>
      <c r="G1856" s="67" t="str">
        <f t="shared" si="69"/>
        <v>VENCIDO</v>
      </c>
      <c r="H1856" s="67" t="s">
        <v>499</v>
      </c>
      <c r="I1856" s="68" t="s">
        <v>442</v>
      </c>
    </row>
    <row r="1857" spans="2:9">
      <c r="B1857" s="1" t="s">
        <v>343</v>
      </c>
      <c r="C1857" s="74">
        <v>349999.99999999971</v>
      </c>
      <c r="D1857" s="94">
        <v>0</v>
      </c>
      <c r="E1857" s="89">
        <f t="shared" si="68"/>
        <v>349999.99999999971</v>
      </c>
      <c r="F1857" s="66">
        <v>45450</v>
      </c>
      <c r="G1857" s="67" t="str">
        <f t="shared" si="69"/>
        <v>VENCIDO</v>
      </c>
      <c r="H1857" s="67" t="s">
        <v>499</v>
      </c>
      <c r="I1857" s="68" t="s">
        <v>442</v>
      </c>
    </row>
    <row r="1858" spans="2:9">
      <c r="B1858" s="1" t="s">
        <v>343</v>
      </c>
      <c r="C1858" s="74">
        <v>135000.00000000003</v>
      </c>
      <c r="D1858" s="94">
        <v>0</v>
      </c>
      <c r="E1858" s="89">
        <f t="shared" si="68"/>
        <v>135000.00000000003</v>
      </c>
      <c r="F1858" s="66">
        <v>45451</v>
      </c>
      <c r="G1858" s="67" t="str">
        <f t="shared" si="69"/>
        <v>VENCIDO</v>
      </c>
      <c r="H1858" s="67" t="s">
        <v>499</v>
      </c>
      <c r="I1858" s="68" t="s">
        <v>442</v>
      </c>
    </row>
    <row r="1859" spans="2:9">
      <c r="B1859" s="1" t="s">
        <v>343</v>
      </c>
      <c r="C1859" s="74">
        <v>26499.999999999975</v>
      </c>
      <c r="D1859" s="94">
        <v>0</v>
      </c>
      <c r="E1859" s="89">
        <f t="shared" si="68"/>
        <v>26499.999999999975</v>
      </c>
      <c r="F1859" s="66">
        <v>45446</v>
      </c>
      <c r="G1859" s="67" t="str">
        <f t="shared" si="69"/>
        <v>VENCIDO</v>
      </c>
      <c r="H1859" s="67" t="s">
        <v>499</v>
      </c>
      <c r="I1859" s="68" t="s">
        <v>442</v>
      </c>
    </row>
    <row r="1860" spans="2:9">
      <c r="B1860" s="1" t="s">
        <v>343</v>
      </c>
      <c r="C1860" s="74">
        <v>101999.99999999996</v>
      </c>
      <c r="D1860" s="94">
        <v>0</v>
      </c>
      <c r="E1860" s="89">
        <f t="shared" si="68"/>
        <v>101999.99999999996</v>
      </c>
      <c r="F1860" s="66">
        <v>45450</v>
      </c>
      <c r="G1860" s="67" t="str">
        <f t="shared" si="69"/>
        <v>VENCIDO</v>
      </c>
      <c r="H1860" s="67" t="s">
        <v>499</v>
      </c>
      <c r="I1860" s="68" t="s">
        <v>442</v>
      </c>
    </row>
    <row r="1861" spans="2:9">
      <c r="B1861" s="1" t="s">
        <v>343</v>
      </c>
      <c r="C1861" s="74">
        <v>737999.99999999977</v>
      </c>
      <c r="D1861" s="94">
        <v>0</v>
      </c>
      <c r="E1861" s="89">
        <f t="shared" si="68"/>
        <v>737999.99999999977</v>
      </c>
      <c r="F1861" s="66">
        <v>45452</v>
      </c>
      <c r="G1861" s="67" t="str">
        <f t="shared" si="69"/>
        <v>VENCIDO</v>
      </c>
      <c r="H1861" s="67" t="s">
        <v>499</v>
      </c>
      <c r="I1861" s="68" t="s">
        <v>442</v>
      </c>
    </row>
    <row r="1862" spans="2:9">
      <c r="B1862" s="1" t="s">
        <v>343</v>
      </c>
      <c r="C1862" s="74">
        <v>1057000.0000000023</v>
      </c>
      <c r="D1862" s="94">
        <v>0</v>
      </c>
      <c r="E1862" s="89">
        <f t="shared" si="68"/>
        <v>1057000.0000000023</v>
      </c>
      <c r="F1862" s="66">
        <v>45452</v>
      </c>
      <c r="G1862" s="67" t="str">
        <f t="shared" si="69"/>
        <v>VENCIDO</v>
      </c>
      <c r="H1862" s="67" t="s">
        <v>499</v>
      </c>
      <c r="I1862" s="68" t="s">
        <v>442</v>
      </c>
    </row>
    <row r="1863" spans="2:9">
      <c r="B1863" s="1" t="s">
        <v>343</v>
      </c>
      <c r="C1863" s="74">
        <v>864000.00000000303</v>
      </c>
      <c r="D1863" s="94">
        <v>0</v>
      </c>
      <c r="E1863" s="89">
        <f t="shared" si="68"/>
        <v>864000.00000000303</v>
      </c>
      <c r="F1863" s="66">
        <v>45452</v>
      </c>
      <c r="G1863" s="67" t="str">
        <f t="shared" si="69"/>
        <v>VENCIDO</v>
      </c>
      <c r="H1863" s="67" t="s">
        <v>499</v>
      </c>
      <c r="I1863" s="68" t="s">
        <v>442</v>
      </c>
    </row>
    <row r="1864" spans="2:9">
      <c r="B1864" s="1" t="s">
        <v>343</v>
      </c>
      <c r="C1864" s="74">
        <v>527999.99999999965</v>
      </c>
      <c r="D1864" s="94">
        <v>0</v>
      </c>
      <c r="E1864" s="89">
        <f t="shared" si="68"/>
        <v>527999.99999999965</v>
      </c>
      <c r="F1864" s="66">
        <v>45453</v>
      </c>
      <c r="G1864" s="67" t="str">
        <f t="shared" si="69"/>
        <v>VENCIDO</v>
      </c>
      <c r="H1864" s="67" t="s">
        <v>499</v>
      </c>
      <c r="I1864" s="68" t="s">
        <v>442</v>
      </c>
    </row>
    <row r="1865" spans="2:9">
      <c r="B1865" s="1" t="s">
        <v>343</v>
      </c>
      <c r="C1865" s="74">
        <v>25000000.000000034</v>
      </c>
      <c r="D1865" s="94">
        <v>0</v>
      </c>
      <c r="E1865" s="89">
        <f t="shared" si="68"/>
        <v>25000000.000000034</v>
      </c>
      <c r="F1865" s="66">
        <v>45453</v>
      </c>
      <c r="G1865" s="67" t="str">
        <f t="shared" si="69"/>
        <v>VENCIDO</v>
      </c>
      <c r="H1865" s="67" t="s">
        <v>499</v>
      </c>
      <c r="I1865" s="68" t="s">
        <v>442</v>
      </c>
    </row>
    <row r="1866" spans="2:9">
      <c r="B1866" s="1" t="s">
        <v>343</v>
      </c>
      <c r="C1866" s="74">
        <v>2074000.0000000005</v>
      </c>
      <c r="D1866" s="94">
        <v>0</v>
      </c>
      <c r="E1866" s="89">
        <f t="shared" si="68"/>
        <v>2074000.0000000005</v>
      </c>
      <c r="F1866" s="66">
        <v>45452</v>
      </c>
      <c r="G1866" s="67" t="str">
        <f t="shared" si="69"/>
        <v>VENCIDO</v>
      </c>
      <c r="H1866" s="67" t="s">
        <v>499</v>
      </c>
      <c r="I1866" s="68" t="s">
        <v>442</v>
      </c>
    </row>
    <row r="1867" spans="2:9">
      <c r="B1867" s="1" t="s">
        <v>343</v>
      </c>
      <c r="C1867" s="74">
        <v>659500</v>
      </c>
      <c r="D1867" s="94">
        <v>0</v>
      </c>
      <c r="E1867" s="89">
        <f t="shared" si="68"/>
        <v>659500</v>
      </c>
      <c r="F1867" s="66">
        <v>45452</v>
      </c>
      <c r="G1867" s="67" t="str">
        <f t="shared" si="69"/>
        <v>VENCIDO</v>
      </c>
      <c r="H1867" s="67" t="s">
        <v>499</v>
      </c>
      <c r="I1867" s="68" t="s">
        <v>442</v>
      </c>
    </row>
    <row r="1868" spans="2:9">
      <c r="B1868" s="1" t="s">
        <v>343</v>
      </c>
      <c r="C1868" s="74">
        <v>621500.00000000035</v>
      </c>
      <c r="D1868" s="94">
        <v>0</v>
      </c>
      <c r="E1868" s="89">
        <f t="shared" si="68"/>
        <v>621500.00000000035</v>
      </c>
      <c r="F1868" s="66">
        <v>45464</v>
      </c>
      <c r="G1868" s="67" t="str">
        <f t="shared" si="69"/>
        <v>VENCIDO</v>
      </c>
      <c r="H1868" s="67" t="s">
        <v>499</v>
      </c>
      <c r="I1868" s="68" t="s">
        <v>442</v>
      </c>
    </row>
    <row r="1869" spans="2:9">
      <c r="B1869" s="1" t="s">
        <v>343</v>
      </c>
      <c r="C1869" s="74">
        <v>481000.00000000012</v>
      </c>
      <c r="D1869" s="94">
        <v>0</v>
      </c>
      <c r="E1869" s="89">
        <f t="shared" ref="E1869:E1932" si="70">+C1869</f>
        <v>481000.00000000012</v>
      </c>
      <c r="F1869" s="66">
        <v>45463</v>
      </c>
      <c r="G1869" s="67" t="str">
        <f t="shared" si="69"/>
        <v>VENCIDO</v>
      </c>
      <c r="H1869" s="67" t="s">
        <v>499</v>
      </c>
      <c r="I1869" s="68" t="s">
        <v>442</v>
      </c>
    </row>
    <row r="1870" spans="2:9">
      <c r="B1870" s="1" t="s">
        <v>343</v>
      </c>
      <c r="C1870" s="74">
        <v>161999.99999999988</v>
      </c>
      <c r="D1870" s="94">
        <v>0</v>
      </c>
      <c r="E1870" s="89">
        <f t="shared" si="70"/>
        <v>161999.99999999988</v>
      </c>
      <c r="F1870" s="66">
        <v>45463</v>
      </c>
      <c r="G1870" s="67" t="str">
        <f t="shared" si="69"/>
        <v>VENCIDO</v>
      </c>
      <c r="H1870" s="67" t="s">
        <v>499</v>
      </c>
      <c r="I1870" s="68" t="s">
        <v>442</v>
      </c>
    </row>
    <row r="1871" spans="2:9">
      <c r="B1871" s="1" t="s">
        <v>343</v>
      </c>
      <c r="C1871" s="74">
        <v>1712500.0000000019</v>
      </c>
      <c r="D1871" s="94">
        <v>0</v>
      </c>
      <c r="E1871" s="89">
        <f t="shared" si="70"/>
        <v>1712500.0000000019</v>
      </c>
      <c r="F1871" s="66">
        <v>45463</v>
      </c>
      <c r="G1871" s="67" t="str">
        <f t="shared" si="69"/>
        <v>VENCIDO</v>
      </c>
      <c r="H1871" s="67" t="s">
        <v>499</v>
      </c>
      <c r="I1871" s="68" t="s">
        <v>442</v>
      </c>
    </row>
    <row r="1872" spans="2:9">
      <c r="B1872" s="1" t="s">
        <v>343</v>
      </c>
      <c r="C1872" s="74">
        <v>1008999.9999999974</v>
      </c>
      <c r="D1872" s="94">
        <v>0</v>
      </c>
      <c r="E1872" s="89">
        <f t="shared" si="70"/>
        <v>1008999.9999999974</v>
      </c>
      <c r="F1872" s="66">
        <v>45460</v>
      </c>
      <c r="G1872" s="67" t="str">
        <f t="shared" si="69"/>
        <v>VENCIDO</v>
      </c>
      <c r="H1872" s="67" t="s">
        <v>499</v>
      </c>
      <c r="I1872" s="68" t="s">
        <v>442</v>
      </c>
    </row>
    <row r="1873" spans="2:9">
      <c r="B1873" s="1" t="s">
        <v>343</v>
      </c>
      <c r="C1873" s="74">
        <v>856000.00000000221</v>
      </c>
      <c r="D1873" s="94">
        <v>0</v>
      </c>
      <c r="E1873" s="89">
        <f t="shared" si="70"/>
        <v>856000.00000000221</v>
      </c>
      <c r="F1873" s="66">
        <v>45465</v>
      </c>
      <c r="G1873" s="67" t="str">
        <f t="shared" si="69"/>
        <v>VENCIDO</v>
      </c>
      <c r="H1873" s="67" t="s">
        <v>499</v>
      </c>
      <c r="I1873" s="68" t="s">
        <v>442</v>
      </c>
    </row>
    <row r="1874" spans="2:9">
      <c r="B1874" s="1" t="s">
        <v>245</v>
      </c>
      <c r="C1874" s="74">
        <v>0</v>
      </c>
      <c r="D1874" s="94">
        <v>738</v>
      </c>
      <c r="E1874" s="89">
        <f>+D1874*$C$7</f>
        <v>5754031.0199999996</v>
      </c>
      <c r="F1874" s="66">
        <v>45813</v>
      </c>
      <c r="G1874" s="67" t="str">
        <f t="shared" si="69"/>
        <v>VIGENTE</v>
      </c>
      <c r="H1874" s="67" t="s">
        <v>649</v>
      </c>
      <c r="I1874" s="68" t="s">
        <v>439</v>
      </c>
    </row>
    <row r="1875" spans="2:9">
      <c r="B1875" s="1" t="s">
        <v>343</v>
      </c>
      <c r="C1875" s="74">
        <v>690000.00000000035</v>
      </c>
      <c r="D1875" s="94">
        <v>0</v>
      </c>
      <c r="E1875" s="89">
        <f t="shared" si="70"/>
        <v>690000.00000000035</v>
      </c>
      <c r="F1875" s="66">
        <v>45465</v>
      </c>
      <c r="G1875" s="67" t="str">
        <f t="shared" si="69"/>
        <v>VENCIDO</v>
      </c>
      <c r="H1875" s="67" t="s">
        <v>499</v>
      </c>
      <c r="I1875" s="68" t="s">
        <v>442</v>
      </c>
    </row>
    <row r="1876" spans="2:9">
      <c r="B1876" s="1" t="s">
        <v>343</v>
      </c>
      <c r="C1876" s="74">
        <v>3286999.9999999995</v>
      </c>
      <c r="D1876" s="94">
        <v>0</v>
      </c>
      <c r="E1876" s="89">
        <f t="shared" si="70"/>
        <v>3286999.9999999995</v>
      </c>
      <c r="F1876" s="66">
        <v>45465</v>
      </c>
      <c r="G1876" s="67" t="str">
        <f t="shared" si="69"/>
        <v>VENCIDO</v>
      </c>
      <c r="H1876" s="67" t="s">
        <v>499</v>
      </c>
      <c r="I1876" s="68" t="s">
        <v>442</v>
      </c>
    </row>
    <row r="1877" spans="2:9">
      <c r="B1877" s="1" t="s">
        <v>343</v>
      </c>
      <c r="C1877" s="74">
        <v>660000</v>
      </c>
      <c r="D1877" s="94">
        <v>0</v>
      </c>
      <c r="E1877" s="89">
        <f t="shared" si="70"/>
        <v>660000</v>
      </c>
      <c r="F1877" s="66">
        <v>45465</v>
      </c>
      <c r="G1877" s="67" t="str">
        <f t="shared" si="69"/>
        <v>VENCIDO</v>
      </c>
      <c r="H1877" s="67" t="s">
        <v>499</v>
      </c>
      <c r="I1877" s="68" t="s">
        <v>442</v>
      </c>
    </row>
    <row r="1878" spans="2:9">
      <c r="B1878" s="1" t="s">
        <v>343</v>
      </c>
      <c r="C1878" s="74">
        <v>702500</v>
      </c>
      <c r="D1878" s="94">
        <v>0</v>
      </c>
      <c r="E1878" s="89">
        <f t="shared" si="70"/>
        <v>702500</v>
      </c>
      <c r="F1878" s="66">
        <v>45465</v>
      </c>
      <c r="G1878" s="67" t="str">
        <f t="shared" si="69"/>
        <v>VENCIDO</v>
      </c>
      <c r="H1878" s="67" t="s">
        <v>499</v>
      </c>
      <c r="I1878" s="68" t="s">
        <v>442</v>
      </c>
    </row>
    <row r="1879" spans="2:9">
      <c r="B1879" s="1" t="s">
        <v>343</v>
      </c>
      <c r="C1879" s="74">
        <v>314999.99999999977</v>
      </c>
      <c r="D1879" s="94">
        <v>0</v>
      </c>
      <c r="E1879" s="89">
        <f t="shared" si="70"/>
        <v>314999.99999999977</v>
      </c>
      <c r="F1879" s="66">
        <v>45463</v>
      </c>
      <c r="G1879" s="67" t="str">
        <f t="shared" si="69"/>
        <v>VENCIDO</v>
      </c>
      <c r="H1879" s="67" t="s">
        <v>499</v>
      </c>
      <c r="I1879" s="68" t="s">
        <v>442</v>
      </c>
    </row>
    <row r="1880" spans="2:9">
      <c r="B1880" s="1" t="s">
        <v>343</v>
      </c>
      <c r="C1880" s="74">
        <v>196999.99999999977</v>
      </c>
      <c r="D1880" s="94">
        <v>0</v>
      </c>
      <c r="E1880" s="89">
        <f t="shared" si="70"/>
        <v>196999.99999999977</v>
      </c>
      <c r="F1880" s="66">
        <v>45465</v>
      </c>
      <c r="G1880" s="67" t="str">
        <f t="shared" si="69"/>
        <v>VENCIDO</v>
      </c>
      <c r="H1880" s="67" t="s">
        <v>499</v>
      </c>
      <c r="I1880" s="68" t="s">
        <v>442</v>
      </c>
    </row>
    <row r="1881" spans="2:9">
      <c r="B1881" s="1" t="s">
        <v>343</v>
      </c>
      <c r="C1881" s="74">
        <v>261000.00000000012</v>
      </c>
      <c r="D1881" s="94">
        <v>0</v>
      </c>
      <c r="E1881" s="89">
        <f t="shared" si="70"/>
        <v>261000.00000000012</v>
      </c>
      <c r="F1881" s="66">
        <v>45463</v>
      </c>
      <c r="G1881" s="67" t="str">
        <f t="shared" si="69"/>
        <v>VENCIDO</v>
      </c>
      <c r="H1881" s="67" t="s">
        <v>499</v>
      </c>
      <c r="I1881" s="68" t="s">
        <v>442</v>
      </c>
    </row>
    <row r="1882" spans="2:9">
      <c r="B1882" s="1" t="s">
        <v>343</v>
      </c>
      <c r="C1882" s="74">
        <v>574500</v>
      </c>
      <c r="D1882" s="94">
        <v>0</v>
      </c>
      <c r="E1882" s="89">
        <f t="shared" si="70"/>
        <v>574500</v>
      </c>
      <c r="F1882" s="66">
        <v>45465</v>
      </c>
      <c r="G1882" s="67" t="str">
        <f t="shared" si="69"/>
        <v>VENCIDO</v>
      </c>
      <c r="H1882" s="67" t="s">
        <v>499</v>
      </c>
      <c r="I1882" s="68" t="s">
        <v>442</v>
      </c>
    </row>
    <row r="1883" spans="2:9">
      <c r="B1883" s="1" t="s">
        <v>343</v>
      </c>
      <c r="C1883" s="74">
        <v>69000.000000000029</v>
      </c>
      <c r="D1883" s="94">
        <v>0</v>
      </c>
      <c r="E1883" s="89">
        <f t="shared" si="70"/>
        <v>69000.000000000029</v>
      </c>
      <c r="F1883" s="66">
        <v>45467</v>
      </c>
      <c r="G1883" s="67" t="str">
        <f t="shared" si="69"/>
        <v>VENCIDO</v>
      </c>
      <c r="H1883" s="67" t="s">
        <v>499</v>
      </c>
      <c r="I1883" s="68" t="s">
        <v>442</v>
      </c>
    </row>
    <row r="1884" spans="2:9">
      <c r="B1884" s="1" t="s">
        <v>343</v>
      </c>
      <c r="C1884" s="74">
        <v>2075500.0000000012</v>
      </c>
      <c r="D1884" s="94">
        <v>0</v>
      </c>
      <c r="E1884" s="89">
        <f t="shared" si="70"/>
        <v>2075500.0000000012</v>
      </c>
      <c r="F1884" s="66">
        <v>45467</v>
      </c>
      <c r="G1884" s="67" t="str">
        <f t="shared" si="69"/>
        <v>VENCIDO</v>
      </c>
      <c r="H1884" s="67" t="s">
        <v>499</v>
      </c>
      <c r="I1884" s="68" t="s">
        <v>442</v>
      </c>
    </row>
    <row r="1885" spans="2:9">
      <c r="B1885" s="1" t="s">
        <v>343</v>
      </c>
      <c r="C1885" s="74">
        <v>1181999.9999999986</v>
      </c>
      <c r="D1885" s="94">
        <v>0</v>
      </c>
      <c r="E1885" s="89">
        <f t="shared" si="70"/>
        <v>1181999.9999999986</v>
      </c>
      <c r="F1885" s="66">
        <v>45460</v>
      </c>
      <c r="G1885" s="67" t="str">
        <f t="shared" si="69"/>
        <v>VENCIDO</v>
      </c>
      <c r="H1885" s="67" t="s">
        <v>499</v>
      </c>
      <c r="I1885" s="68" t="s">
        <v>442</v>
      </c>
    </row>
    <row r="1886" spans="2:9">
      <c r="B1886" s="1" t="s">
        <v>343</v>
      </c>
      <c r="C1886" s="74">
        <v>176000.00000000015</v>
      </c>
      <c r="D1886" s="94">
        <v>0</v>
      </c>
      <c r="E1886" s="89">
        <f t="shared" si="70"/>
        <v>176000.00000000015</v>
      </c>
      <c r="F1886" s="66">
        <v>45467</v>
      </c>
      <c r="G1886" s="67" t="str">
        <f t="shared" si="69"/>
        <v>VENCIDO</v>
      </c>
      <c r="H1886" s="67" t="s">
        <v>499</v>
      </c>
      <c r="I1886" s="68" t="s">
        <v>442</v>
      </c>
    </row>
    <row r="1887" spans="2:9">
      <c r="B1887" s="1" t="s">
        <v>343</v>
      </c>
      <c r="C1887" s="74">
        <v>184000.00000000017</v>
      </c>
      <c r="D1887" s="94">
        <v>0</v>
      </c>
      <c r="E1887" s="89">
        <f t="shared" si="70"/>
        <v>184000.00000000017</v>
      </c>
      <c r="F1887" s="66">
        <v>45477</v>
      </c>
      <c r="G1887" s="67" t="str">
        <f t="shared" si="69"/>
        <v>VENCIDO</v>
      </c>
      <c r="H1887" s="67" t="s">
        <v>499</v>
      </c>
      <c r="I1887" s="68" t="s">
        <v>442</v>
      </c>
    </row>
    <row r="1888" spans="2:9">
      <c r="B1888" s="1" t="s">
        <v>343</v>
      </c>
      <c r="C1888" s="74">
        <v>728000</v>
      </c>
      <c r="D1888" s="94">
        <v>0</v>
      </c>
      <c r="E1888" s="89">
        <f t="shared" si="70"/>
        <v>728000</v>
      </c>
      <c r="F1888" s="66">
        <v>45467</v>
      </c>
      <c r="G1888" s="67" t="str">
        <f t="shared" si="69"/>
        <v>VENCIDO</v>
      </c>
      <c r="H1888" s="67" t="s">
        <v>499</v>
      </c>
      <c r="I1888" s="68" t="s">
        <v>442</v>
      </c>
    </row>
    <row r="1889" spans="2:9">
      <c r="B1889" s="1" t="s">
        <v>343</v>
      </c>
      <c r="C1889" s="74">
        <v>1482000.0000000021</v>
      </c>
      <c r="D1889" s="94">
        <v>0</v>
      </c>
      <c r="E1889" s="89">
        <f t="shared" si="70"/>
        <v>1482000.0000000021</v>
      </c>
      <c r="F1889" s="66">
        <v>45477</v>
      </c>
      <c r="G1889" s="67" t="str">
        <f t="shared" si="69"/>
        <v>VENCIDO</v>
      </c>
      <c r="H1889" s="67" t="s">
        <v>499</v>
      </c>
      <c r="I1889" s="68" t="s">
        <v>442</v>
      </c>
    </row>
    <row r="1890" spans="2:9">
      <c r="B1890" s="1" t="s">
        <v>343</v>
      </c>
      <c r="C1890" s="74">
        <v>1263499.9999999998</v>
      </c>
      <c r="D1890" s="94">
        <v>0</v>
      </c>
      <c r="E1890" s="89">
        <f t="shared" si="70"/>
        <v>1263499.9999999998</v>
      </c>
      <c r="F1890" s="66">
        <v>45477</v>
      </c>
      <c r="G1890" s="67" t="str">
        <f t="shared" si="69"/>
        <v>VENCIDO</v>
      </c>
      <c r="H1890" s="67" t="s">
        <v>499</v>
      </c>
      <c r="I1890" s="68" t="s">
        <v>442</v>
      </c>
    </row>
    <row r="1891" spans="2:9">
      <c r="B1891" s="1" t="s">
        <v>343</v>
      </c>
      <c r="C1891" s="74">
        <v>221499.99999999985</v>
      </c>
      <c r="D1891" s="94">
        <v>0</v>
      </c>
      <c r="E1891" s="89">
        <f t="shared" si="70"/>
        <v>221499.99999999985</v>
      </c>
      <c r="F1891" s="66">
        <v>45477</v>
      </c>
      <c r="G1891" s="67" t="str">
        <f t="shared" si="69"/>
        <v>VENCIDO</v>
      </c>
      <c r="H1891" s="67" t="s">
        <v>499</v>
      </c>
      <c r="I1891" s="68" t="s">
        <v>442</v>
      </c>
    </row>
    <row r="1892" spans="2:9">
      <c r="B1892" s="1" t="s">
        <v>343</v>
      </c>
      <c r="C1892" s="74">
        <v>246999.99999999985</v>
      </c>
      <c r="D1892" s="94">
        <v>0</v>
      </c>
      <c r="E1892" s="89">
        <f t="shared" si="70"/>
        <v>246999.99999999985</v>
      </c>
      <c r="F1892" s="66">
        <v>45477</v>
      </c>
      <c r="G1892" s="67" t="str">
        <f t="shared" si="69"/>
        <v>VENCIDO</v>
      </c>
      <c r="H1892" s="67" t="s">
        <v>499</v>
      </c>
      <c r="I1892" s="68" t="s">
        <v>442</v>
      </c>
    </row>
    <row r="1893" spans="2:9">
      <c r="B1893" s="1" t="s">
        <v>343</v>
      </c>
      <c r="C1893" s="74">
        <v>220000</v>
      </c>
      <c r="D1893" s="94">
        <v>0</v>
      </c>
      <c r="E1893" s="89">
        <f t="shared" si="70"/>
        <v>220000</v>
      </c>
      <c r="F1893" s="66">
        <v>45477</v>
      </c>
      <c r="G1893" s="67" t="str">
        <f t="shared" si="69"/>
        <v>VENCIDO</v>
      </c>
      <c r="H1893" s="67" t="s">
        <v>499</v>
      </c>
      <c r="I1893" s="68" t="s">
        <v>442</v>
      </c>
    </row>
    <row r="1894" spans="2:9">
      <c r="B1894" s="1" t="s">
        <v>343</v>
      </c>
      <c r="C1894" s="74">
        <v>423000</v>
      </c>
      <c r="D1894" s="94">
        <v>0</v>
      </c>
      <c r="E1894" s="89">
        <f t="shared" si="70"/>
        <v>423000</v>
      </c>
      <c r="F1894" s="66">
        <v>45477</v>
      </c>
      <c r="G1894" s="67" t="str">
        <f t="shared" si="69"/>
        <v>VENCIDO</v>
      </c>
      <c r="H1894" s="67" t="s">
        <v>499</v>
      </c>
      <c r="I1894" s="68" t="s">
        <v>442</v>
      </c>
    </row>
    <row r="1895" spans="2:9">
      <c r="B1895" s="1" t="s">
        <v>343</v>
      </c>
      <c r="C1895" s="74">
        <v>184000.00000000017</v>
      </c>
      <c r="D1895" s="94">
        <v>0</v>
      </c>
      <c r="E1895" s="89">
        <f t="shared" si="70"/>
        <v>184000.00000000017</v>
      </c>
      <c r="F1895" s="66">
        <v>45477</v>
      </c>
      <c r="G1895" s="67" t="str">
        <f t="shared" si="69"/>
        <v>VENCIDO</v>
      </c>
      <c r="H1895" s="67" t="s">
        <v>499</v>
      </c>
      <c r="I1895" s="68" t="s">
        <v>442</v>
      </c>
    </row>
    <row r="1896" spans="2:9">
      <c r="B1896" s="1" t="s">
        <v>343</v>
      </c>
      <c r="C1896" s="74">
        <v>1948999.9999999963</v>
      </c>
      <c r="D1896" s="94">
        <v>0</v>
      </c>
      <c r="E1896" s="89">
        <f t="shared" si="70"/>
        <v>1948999.9999999963</v>
      </c>
      <c r="F1896" s="66">
        <v>45477</v>
      </c>
      <c r="G1896" s="67" t="str">
        <f t="shared" si="69"/>
        <v>VENCIDO</v>
      </c>
      <c r="H1896" s="67" t="s">
        <v>499</v>
      </c>
      <c r="I1896" s="68" t="s">
        <v>442</v>
      </c>
    </row>
    <row r="1897" spans="2:9">
      <c r="B1897" s="1" t="s">
        <v>343</v>
      </c>
      <c r="C1897" s="74">
        <v>137999.99999999977</v>
      </c>
      <c r="D1897" s="94">
        <v>0</v>
      </c>
      <c r="E1897" s="89">
        <f t="shared" si="70"/>
        <v>137999.99999999977</v>
      </c>
      <c r="F1897" s="66">
        <v>45476</v>
      </c>
      <c r="G1897" s="67" t="str">
        <f t="shared" si="69"/>
        <v>VENCIDO</v>
      </c>
      <c r="H1897" s="67" t="s">
        <v>499</v>
      </c>
      <c r="I1897" s="68" t="s">
        <v>442</v>
      </c>
    </row>
    <row r="1898" spans="2:9">
      <c r="B1898" s="1" t="s">
        <v>343</v>
      </c>
      <c r="C1898" s="74">
        <v>703999.99999999977</v>
      </c>
      <c r="D1898" s="94">
        <v>0</v>
      </c>
      <c r="E1898" s="89">
        <f t="shared" si="70"/>
        <v>703999.99999999977</v>
      </c>
      <c r="F1898" s="66">
        <v>45478</v>
      </c>
      <c r="G1898" s="67" t="str">
        <f t="shared" si="69"/>
        <v>VENCIDO</v>
      </c>
      <c r="H1898" s="67" t="s">
        <v>499</v>
      </c>
      <c r="I1898" s="68" t="s">
        <v>442</v>
      </c>
    </row>
    <row r="1899" spans="2:9">
      <c r="B1899" s="1" t="s">
        <v>343</v>
      </c>
      <c r="C1899" s="74">
        <v>1058500.000000003</v>
      </c>
      <c r="D1899" s="94">
        <v>0</v>
      </c>
      <c r="E1899" s="89">
        <f t="shared" si="70"/>
        <v>1058500.000000003</v>
      </c>
      <c r="F1899" s="66">
        <v>45473</v>
      </c>
      <c r="G1899" s="67" t="str">
        <f t="shared" ref="G1899:G1962" si="71">+IF($C$6-F1899&gt;0,"VENCIDO","VIGENTE")</f>
        <v>VENCIDO</v>
      </c>
      <c r="H1899" s="67" t="s">
        <v>499</v>
      </c>
      <c r="I1899" s="68" t="s">
        <v>442</v>
      </c>
    </row>
    <row r="1900" spans="2:9">
      <c r="B1900" s="65" t="s">
        <v>343</v>
      </c>
      <c r="C1900" s="74">
        <v>1338999.9999999981</v>
      </c>
      <c r="D1900" s="94">
        <v>0</v>
      </c>
      <c r="E1900" s="89">
        <f t="shared" si="70"/>
        <v>1338999.9999999981</v>
      </c>
      <c r="F1900" s="66">
        <v>45476</v>
      </c>
      <c r="G1900" s="67" t="str">
        <f t="shared" si="71"/>
        <v>VENCIDO</v>
      </c>
      <c r="H1900" s="67" t="s">
        <v>499</v>
      </c>
      <c r="I1900" s="68" t="s">
        <v>442</v>
      </c>
    </row>
    <row r="1901" spans="2:9">
      <c r="B1901" s="1" t="s">
        <v>343</v>
      </c>
      <c r="C1901" s="74">
        <v>1150000.0000000033</v>
      </c>
      <c r="D1901" s="94">
        <v>0</v>
      </c>
      <c r="E1901" s="89">
        <f t="shared" si="70"/>
        <v>1150000.0000000033</v>
      </c>
      <c r="F1901" s="66">
        <v>45478</v>
      </c>
      <c r="G1901" s="67" t="str">
        <f t="shared" si="71"/>
        <v>VENCIDO</v>
      </c>
      <c r="H1901" s="67" t="s">
        <v>499</v>
      </c>
      <c r="I1901" s="68" t="s">
        <v>442</v>
      </c>
    </row>
    <row r="1902" spans="2:9">
      <c r="B1902" s="1" t="s">
        <v>343</v>
      </c>
      <c r="C1902" s="74">
        <v>605000.00000000035</v>
      </c>
      <c r="D1902" s="94">
        <v>0</v>
      </c>
      <c r="E1902" s="89">
        <f t="shared" si="70"/>
        <v>605000.00000000035</v>
      </c>
      <c r="F1902" s="66">
        <v>45477</v>
      </c>
      <c r="G1902" s="67" t="str">
        <f t="shared" si="71"/>
        <v>VENCIDO</v>
      </c>
      <c r="H1902" s="67" t="s">
        <v>499</v>
      </c>
      <c r="I1902" s="68" t="s">
        <v>442</v>
      </c>
    </row>
    <row r="1903" spans="2:9">
      <c r="B1903" s="1" t="s">
        <v>343</v>
      </c>
      <c r="C1903" s="74">
        <v>1212500.0000000014</v>
      </c>
      <c r="D1903" s="94">
        <v>0</v>
      </c>
      <c r="E1903" s="89">
        <f t="shared" si="70"/>
        <v>1212500.0000000014</v>
      </c>
      <c r="F1903" s="66">
        <v>45478</v>
      </c>
      <c r="G1903" s="67" t="str">
        <f t="shared" si="71"/>
        <v>VENCIDO</v>
      </c>
      <c r="H1903" s="67" t="s">
        <v>499</v>
      </c>
      <c r="I1903" s="68" t="s">
        <v>442</v>
      </c>
    </row>
    <row r="1904" spans="2:9">
      <c r="B1904" s="1" t="s">
        <v>343</v>
      </c>
      <c r="C1904" s="74">
        <v>449999.99999999983</v>
      </c>
      <c r="D1904" s="94">
        <v>0</v>
      </c>
      <c r="E1904" s="89">
        <f t="shared" si="70"/>
        <v>449999.99999999983</v>
      </c>
      <c r="F1904" s="66">
        <v>45478</v>
      </c>
      <c r="G1904" s="67" t="str">
        <f t="shared" si="71"/>
        <v>VENCIDO</v>
      </c>
      <c r="H1904" s="67" t="s">
        <v>499</v>
      </c>
      <c r="I1904" s="68" t="s">
        <v>442</v>
      </c>
    </row>
    <row r="1905" spans="2:9">
      <c r="B1905" s="1" t="s">
        <v>343</v>
      </c>
      <c r="C1905" s="74">
        <v>499999.99999999988</v>
      </c>
      <c r="D1905" s="94">
        <v>0</v>
      </c>
      <c r="E1905" s="89">
        <f t="shared" si="70"/>
        <v>499999.99999999988</v>
      </c>
      <c r="F1905" s="66">
        <v>45476</v>
      </c>
      <c r="G1905" s="67" t="str">
        <f t="shared" si="71"/>
        <v>VENCIDO</v>
      </c>
      <c r="H1905" s="67" t="s">
        <v>499</v>
      </c>
      <c r="I1905" s="68" t="s">
        <v>442</v>
      </c>
    </row>
    <row r="1906" spans="2:9">
      <c r="B1906" s="1" t="s">
        <v>343</v>
      </c>
      <c r="C1906" s="74">
        <v>347000</v>
      </c>
      <c r="D1906" s="94">
        <v>0</v>
      </c>
      <c r="E1906" s="89">
        <f t="shared" si="70"/>
        <v>347000</v>
      </c>
      <c r="F1906" s="66">
        <v>45473</v>
      </c>
      <c r="G1906" s="67" t="str">
        <f t="shared" si="71"/>
        <v>VENCIDO</v>
      </c>
      <c r="H1906" s="67" t="s">
        <v>499</v>
      </c>
      <c r="I1906" s="68" t="s">
        <v>442</v>
      </c>
    </row>
    <row r="1907" spans="2:9">
      <c r="B1907" s="1" t="s">
        <v>343</v>
      </c>
      <c r="C1907" s="74">
        <v>349600.00000000006</v>
      </c>
      <c r="D1907" s="94">
        <v>0</v>
      </c>
      <c r="E1907" s="89">
        <f t="shared" si="70"/>
        <v>349600.00000000006</v>
      </c>
      <c r="F1907" s="66">
        <v>45479</v>
      </c>
      <c r="G1907" s="67" t="str">
        <f t="shared" si="71"/>
        <v>VENCIDO</v>
      </c>
      <c r="H1907" s="67" t="s">
        <v>499</v>
      </c>
      <c r="I1907" s="68" t="s">
        <v>442</v>
      </c>
    </row>
    <row r="1908" spans="2:9">
      <c r="B1908" s="1" t="s">
        <v>343</v>
      </c>
      <c r="C1908" s="74">
        <v>240999.99999999959</v>
      </c>
      <c r="D1908" s="94">
        <v>0</v>
      </c>
      <c r="E1908" s="89">
        <f t="shared" si="70"/>
        <v>240999.99999999959</v>
      </c>
      <c r="F1908" s="66">
        <v>45477</v>
      </c>
      <c r="G1908" s="67" t="str">
        <f t="shared" si="71"/>
        <v>VENCIDO</v>
      </c>
      <c r="H1908" s="67" t="s">
        <v>499</v>
      </c>
      <c r="I1908" s="68" t="s">
        <v>442</v>
      </c>
    </row>
    <row r="1909" spans="2:9">
      <c r="B1909" s="1" t="s">
        <v>343</v>
      </c>
      <c r="C1909" s="74">
        <v>602999.99999999977</v>
      </c>
      <c r="D1909" s="94">
        <v>0</v>
      </c>
      <c r="E1909" s="89">
        <f t="shared" si="70"/>
        <v>602999.99999999977</v>
      </c>
      <c r="F1909" s="66">
        <v>45480</v>
      </c>
      <c r="G1909" s="67" t="str">
        <f t="shared" si="71"/>
        <v>VENCIDO</v>
      </c>
      <c r="H1909" s="67" t="s">
        <v>499</v>
      </c>
      <c r="I1909" s="68" t="s">
        <v>442</v>
      </c>
    </row>
    <row r="1910" spans="2:9">
      <c r="B1910" s="1" t="s">
        <v>343</v>
      </c>
      <c r="C1910" s="74">
        <v>396000.00000000012</v>
      </c>
      <c r="D1910" s="94">
        <v>0</v>
      </c>
      <c r="E1910" s="89">
        <f t="shared" si="70"/>
        <v>396000.00000000012</v>
      </c>
      <c r="F1910" s="66">
        <v>45480</v>
      </c>
      <c r="G1910" s="67" t="str">
        <f t="shared" si="71"/>
        <v>VENCIDO</v>
      </c>
      <c r="H1910" s="67" t="s">
        <v>499</v>
      </c>
      <c r="I1910" s="68" t="s">
        <v>442</v>
      </c>
    </row>
    <row r="1911" spans="2:9">
      <c r="B1911" s="1" t="s">
        <v>343</v>
      </c>
      <c r="C1911" s="74">
        <v>7999.9999999999636</v>
      </c>
      <c r="D1911" s="94">
        <v>0</v>
      </c>
      <c r="E1911" s="89">
        <f t="shared" si="70"/>
        <v>7999.9999999999636</v>
      </c>
      <c r="F1911" s="66">
        <v>45478</v>
      </c>
      <c r="G1911" s="67" t="str">
        <f t="shared" si="71"/>
        <v>VENCIDO</v>
      </c>
      <c r="H1911" s="67" t="s">
        <v>499</v>
      </c>
      <c r="I1911" s="68" t="s">
        <v>442</v>
      </c>
    </row>
    <row r="1912" spans="2:9">
      <c r="B1912" s="1" t="s">
        <v>343</v>
      </c>
      <c r="C1912" s="74">
        <v>1439999.9999999998</v>
      </c>
      <c r="D1912" s="94">
        <v>0</v>
      </c>
      <c r="E1912" s="89">
        <f t="shared" si="70"/>
        <v>1439999.9999999998</v>
      </c>
      <c r="F1912" s="66">
        <v>45481</v>
      </c>
      <c r="G1912" s="67" t="str">
        <f t="shared" si="71"/>
        <v>VENCIDO</v>
      </c>
      <c r="H1912" s="67" t="s">
        <v>499</v>
      </c>
      <c r="I1912" s="68" t="s">
        <v>442</v>
      </c>
    </row>
    <row r="1913" spans="2:9">
      <c r="B1913" s="1" t="s">
        <v>343</v>
      </c>
      <c r="C1913" s="74">
        <v>89000.000000000364</v>
      </c>
      <c r="D1913" s="94">
        <v>0</v>
      </c>
      <c r="E1913" s="89">
        <f t="shared" si="70"/>
        <v>89000.000000000364</v>
      </c>
      <c r="F1913" s="66">
        <v>45480</v>
      </c>
      <c r="G1913" s="67" t="str">
        <f t="shared" si="71"/>
        <v>VENCIDO</v>
      </c>
      <c r="H1913" s="67" t="s">
        <v>499</v>
      </c>
      <c r="I1913" s="68" t="s">
        <v>442</v>
      </c>
    </row>
    <row r="1914" spans="2:9">
      <c r="B1914" s="1" t="s">
        <v>343</v>
      </c>
      <c r="C1914" s="74">
        <v>9000.0000000000273</v>
      </c>
      <c r="D1914" s="94">
        <v>0</v>
      </c>
      <c r="E1914" s="89">
        <f t="shared" si="70"/>
        <v>9000.0000000000273</v>
      </c>
      <c r="F1914" s="66">
        <v>45479</v>
      </c>
      <c r="G1914" s="67" t="str">
        <f t="shared" si="71"/>
        <v>VENCIDO</v>
      </c>
      <c r="H1914" s="67" t="s">
        <v>499</v>
      </c>
      <c r="I1914" s="68" t="s">
        <v>442</v>
      </c>
    </row>
    <row r="1915" spans="2:9">
      <c r="B1915" s="1" t="s">
        <v>343</v>
      </c>
      <c r="C1915" s="74">
        <v>85999.999999999869</v>
      </c>
      <c r="D1915" s="94">
        <v>0</v>
      </c>
      <c r="E1915" s="89">
        <f t="shared" si="70"/>
        <v>85999.999999999869</v>
      </c>
      <c r="F1915" s="66">
        <v>45481</v>
      </c>
      <c r="G1915" s="67" t="str">
        <f t="shared" si="71"/>
        <v>VENCIDO</v>
      </c>
      <c r="H1915" s="67" t="s">
        <v>499</v>
      </c>
      <c r="I1915" s="68" t="s">
        <v>442</v>
      </c>
    </row>
    <row r="1916" spans="2:9">
      <c r="B1916" s="1" t="s">
        <v>343</v>
      </c>
      <c r="C1916" s="74">
        <v>552000</v>
      </c>
      <c r="D1916" s="94">
        <v>0</v>
      </c>
      <c r="E1916" s="89">
        <f t="shared" si="70"/>
        <v>552000</v>
      </c>
      <c r="F1916" s="66">
        <v>45484</v>
      </c>
      <c r="G1916" s="67" t="str">
        <f t="shared" si="71"/>
        <v>VENCIDO</v>
      </c>
      <c r="H1916" s="67" t="s">
        <v>499</v>
      </c>
      <c r="I1916" s="68" t="s">
        <v>442</v>
      </c>
    </row>
    <row r="1917" spans="2:9">
      <c r="B1917" s="1" t="s">
        <v>343</v>
      </c>
      <c r="C1917" s="74">
        <v>1627500</v>
      </c>
      <c r="D1917" s="94">
        <v>0</v>
      </c>
      <c r="E1917" s="89">
        <f t="shared" si="70"/>
        <v>1627500</v>
      </c>
      <c r="F1917" s="66">
        <v>45485</v>
      </c>
      <c r="G1917" s="67" t="str">
        <f t="shared" si="71"/>
        <v>VENCIDO</v>
      </c>
      <c r="H1917" s="67" t="s">
        <v>499</v>
      </c>
      <c r="I1917" s="68" t="s">
        <v>442</v>
      </c>
    </row>
    <row r="1918" spans="2:9">
      <c r="B1918" s="1" t="s">
        <v>343</v>
      </c>
      <c r="C1918" s="74">
        <v>655000</v>
      </c>
      <c r="D1918" s="94">
        <v>0</v>
      </c>
      <c r="E1918" s="89">
        <f t="shared" si="70"/>
        <v>655000</v>
      </c>
      <c r="F1918" s="66">
        <v>45486</v>
      </c>
      <c r="G1918" s="67" t="str">
        <f t="shared" si="71"/>
        <v>VENCIDO</v>
      </c>
      <c r="H1918" s="67" t="s">
        <v>499</v>
      </c>
      <c r="I1918" s="68" t="s">
        <v>442</v>
      </c>
    </row>
    <row r="1919" spans="2:9">
      <c r="B1919" s="1" t="s">
        <v>343</v>
      </c>
      <c r="C1919" s="74">
        <v>48000</v>
      </c>
      <c r="D1919" s="94">
        <v>0</v>
      </c>
      <c r="E1919" s="89">
        <f t="shared" si="70"/>
        <v>48000</v>
      </c>
      <c r="F1919" s="66">
        <v>45486</v>
      </c>
      <c r="G1919" s="67" t="str">
        <f t="shared" si="71"/>
        <v>VENCIDO</v>
      </c>
      <c r="H1919" s="67" t="s">
        <v>499</v>
      </c>
      <c r="I1919" s="68" t="s">
        <v>442</v>
      </c>
    </row>
    <row r="1920" spans="2:9">
      <c r="B1920" s="1" t="s">
        <v>343</v>
      </c>
      <c r="C1920" s="74">
        <v>205000</v>
      </c>
      <c r="D1920" s="94">
        <v>0</v>
      </c>
      <c r="E1920" s="89">
        <f t="shared" si="70"/>
        <v>205000</v>
      </c>
      <c r="F1920" s="66">
        <v>45484</v>
      </c>
      <c r="G1920" s="67" t="str">
        <f t="shared" si="71"/>
        <v>VENCIDO</v>
      </c>
      <c r="H1920" s="67" t="s">
        <v>499</v>
      </c>
      <c r="I1920" s="68" t="s">
        <v>442</v>
      </c>
    </row>
    <row r="1921" spans="2:9">
      <c r="B1921" s="1" t="s">
        <v>343</v>
      </c>
      <c r="C1921" s="74">
        <v>237000</v>
      </c>
      <c r="D1921" s="94">
        <v>0</v>
      </c>
      <c r="E1921" s="89">
        <f t="shared" si="70"/>
        <v>237000</v>
      </c>
      <c r="F1921" s="66">
        <v>45486</v>
      </c>
      <c r="G1921" s="67" t="str">
        <f t="shared" si="71"/>
        <v>VENCIDO</v>
      </c>
      <c r="H1921" s="67" t="s">
        <v>499</v>
      </c>
      <c r="I1921" s="68" t="s">
        <v>442</v>
      </c>
    </row>
    <row r="1922" spans="2:9">
      <c r="B1922" s="1" t="s">
        <v>343</v>
      </c>
      <c r="C1922" s="74">
        <v>184500</v>
      </c>
      <c r="D1922" s="94">
        <v>0</v>
      </c>
      <c r="E1922" s="89">
        <f t="shared" si="70"/>
        <v>184500</v>
      </c>
      <c r="F1922" s="66">
        <v>45487</v>
      </c>
      <c r="G1922" s="67" t="str">
        <f t="shared" si="71"/>
        <v>VENCIDO</v>
      </c>
      <c r="H1922" s="67" t="s">
        <v>499</v>
      </c>
      <c r="I1922" s="68" t="s">
        <v>442</v>
      </c>
    </row>
    <row r="1923" spans="2:9">
      <c r="B1923" s="1" t="s">
        <v>343</v>
      </c>
      <c r="C1923" s="74">
        <v>1258000</v>
      </c>
      <c r="D1923" s="94">
        <v>0</v>
      </c>
      <c r="E1923" s="89">
        <f t="shared" si="70"/>
        <v>1258000</v>
      </c>
      <c r="F1923" s="66">
        <v>45487</v>
      </c>
      <c r="G1923" s="67" t="str">
        <f t="shared" si="71"/>
        <v>VENCIDO</v>
      </c>
      <c r="H1923" s="67" t="s">
        <v>499</v>
      </c>
      <c r="I1923" s="68" t="s">
        <v>442</v>
      </c>
    </row>
    <row r="1924" spans="2:9">
      <c r="B1924" s="1" t="s">
        <v>343</v>
      </c>
      <c r="C1924" s="74">
        <v>2497500</v>
      </c>
      <c r="D1924" s="94">
        <v>0</v>
      </c>
      <c r="E1924" s="89">
        <f t="shared" si="70"/>
        <v>2497500</v>
      </c>
      <c r="F1924" s="66">
        <v>45492</v>
      </c>
      <c r="G1924" s="67" t="str">
        <f t="shared" si="71"/>
        <v>VENCIDO</v>
      </c>
      <c r="H1924" s="67" t="s">
        <v>499</v>
      </c>
      <c r="I1924" s="68" t="s">
        <v>442</v>
      </c>
    </row>
    <row r="1925" spans="2:9">
      <c r="B1925" s="1" t="s">
        <v>343</v>
      </c>
      <c r="C1925" s="74">
        <v>2455000</v>
      </c>
      <c r="D1925" s="94">
        <v>0</v>
      </c>
      <c r="E1925" s="89">
        <f t="shared" si="70"/>
        <v>2455000</v>
      </c>
      <c r="F1925" s="66">
        <v>45492</v>
      </c>
      <c r="G1925" s="67" t="str">
        <f t="shared" si="71"/>
        <v>VENCIDO</v>
      </c>
      <c r="H1925" s="67" t="s">
        <v>499</v>
      </c>
      <c r="I1925" s="68" t="s">
        <v>442</v>
      </c>
    </row>
    <row r="1926" spans="2:9">
      <c r="B1926" s="1" t="s">
        <v>343</v>
      </c>
      <c r="C1926" s="74">
        <v>26000</v>
      </c>
      <c r="D1926" s="94">
        <v>0</v>
      </c>
      <c r="E1926" s="89">
        <f t="shared" si="70"/>
        <v>26000</v>
      </c>
      <c r="F1926" s="66">
        <v>45492</v>
      </c>
      <c r="G1926" s="67" t="str">
        <f t="shared" si="71"/>
        <v>VENCIDO</v>
      </c>
      <c r="H1926" s="67" t="s">
        <v>499</v>
      </c>
      <c r="I1926" s="68" t="s">
        <v>442</v>
      </c>
    </row>
    <row r="1927" spans="2:9">
      <c r="B1927" s="1" t="s">
        <v>343</v>
      </c>
      <c r="C1927" s="74">
        <v>1606000</v>
      </c>
      <c r="D1927" s="94">
        <v>0</v>
      </c>
      <c r="E1927" s="89">
        <f t="shared" si="70"/>
        <v>1606000</v>
      </c>
      <c r="F1927" s="66">
        <v>45492</v>
      </c>
      <c r="G1927" s="67" t="str">
        <f t="shared" si="71"/>
        <v>VENCIDO</v>
      </c>
      <c r="H1927" s="67" t="s">
        <v>499</v>
      </c>
      <c r="I1927" s="68" t="s">
        <v>442</v>
      </c>
    </row>
    <row r="1928" spans="2:9">
      <c r="B1928" s="1" t="s">
        <v>343</v>
      </c>
      <c r="C1928" s="74">
        <v>75000</v>
      </c>
      <c r="D1928" s="94">
        <v>0</v>
      </c>
      <c r="E1928" s="89">
        <f t="shared" si="70"/>
        <v>75000</v>
      </c>
      <c r="F1928" s="66">
        <v>45493</v>
      </c>
      <c r="G1928" s="67" t="str">
        <f t="shared" si="71"/>
        <v>VENCIDO</v>
      </c>
      <c r="H1928" s="67" t="s">
        <v>499</v>
      </c>
      <c r="I1928" s="68" t="s">
        <v>442</v>
      </c>
    </row>
    <row r="1929" spans="2:9">
      <c r="B1929" s="1" t="s">
        <v>343</v>
      </c>
      <c r="C1929" s="74">
        <v>744000</v>
      </c>
      <c r="D1929" s="94">
        <v>0</v>
      </c>
      <c r="E1929" s="89">
        <f t="shared" si="70"/>
        <v>744000</v>
      </c>
      <c r="F1929" s="66">
        <v>45493</v>
      </c>
      <c r="G1929" s="67" t="str">
        <f t="shared" si="71"/>
        <v>VENCIDO</v>
      </c>
      <c r="H1929" s="67" t="s">
        <v>499</v>
      </c>
      <c r="I1929" s="68" t="s">
        <v>442</v>
      </c>
    </row>
    <row r="1930" spans="2:9">
      <c r="B1930" s="1" t="s">
        <v>343</v>
      </c>
      <c r="C1930" s="74">
        <v>654000</v>
      </c>
      <c r="D1930" s="94">
        <v>0</v>
      </c>
      <c r="E1930" s="89">
        <f t="shared" si="70"/>
        <v>654000</v>
      </c>
      <c r="F1930" s="66">
        <v>45493</v>
      </c>
      <c r="G1930" s="67" t="str">
        <f t="shared" si="71"/>
        <v>VENCIDO</v>
      </c>
      <c r="H1930" s="67" t="s">
        <v>499</v>
      </c>
      <c r="I1930" s="68" t="s">
        <v>442</v>
      </c>
    </row>
    <row r="1931" spans="2:9">
      <c r="B1931" s="1" t="s">
        <v>343</v>
      </c>
      <c r="C1931" s="74">
        <v>800000</v>
      </c>
      <c r="D1931" s="94">
        <v>0</v>
      </c>
      <c r="E1931" s="89">
        <f t="shared" si="70"/>
        <v>800000</v>
      </c>
      <c r="F1931" s="66">
        <v>45479</v>
      </c>
      <c r="G1931" s="67" t="str">
        <f t="shared" si="71"/>
        <v>VENCIDO</v>
      </c>
      <c r="H1931" s="67" t="s">
        <v>499</v>
      </c>
      <c r="I1931" s="68" t="s">
        <v>442</v>
      </c>
    </row>
    <row r="1932" spans="2:9">
      <c r="B1932" s="1" t="s">
        <v>343</v>
      </c>
      <c r="C1932" s="74">
        <v>638000</v>
      </c>
      <c r="D1932" s="94">
        <v>0</v>
      </c>
      <c r="E1932" s="89">
        <f t="shared" si="70"/>
        <v>638000</v>
      </c>
      <c r="F1932" s="66">
        <v>45494</v>
      </c>
      <c r="G1932" s="67" t="str">
        <f t="shared" si="71"/>
        <v>VENCIDO</v>
      </c>
      <c r="H1932" s="67" t="s">
        <v>499</v>
      </c>
      <c r="I1932" s="68" t="s">
        <v>442</v>
      </c>
    </row>
    <row r="1933" spans="2:9">
      <c r="B1933" s="1" t="s">
        <v>343</v>
      </c>
      <c r="C1933" s="74">
        <v>813000</v>
      </c>
      <c r="D1933" s="94">
        <v>0</v>
      </c>
      <c r="E1933" s="89">
        <f t="shared" ref="E1933:E1996" si="72">+C1933</f>
        <v>813000</v>
      </c>
      <c r="F1933" s="66">
        <v>45494</v>
      </c>
      <c r="G1933" s="67" t="str">
        <f t="shared" si="71"/>
        <v>VENCIDO</v>
      </c>
      <c r="H1933" s="67" t="s">
        <v>499</v>
      </c>
      <c r="I1933" s="68" t="s">
        <v>442</v>
      </c>
    </row>
    <row r="1934" spans="2:9">
      <c r="B1934" s="1" t="s">
        <v>343</v>
      </c>
      <c r="C1934" s="74">
        <v>460000</v>
      </c>
      <c r="D1934" s="94">
        <v>0</v>
      </c>
      <c r="E1934" s="89">
        <f t="shared" si="72"/>
        <v>460000</v>
      </c>
      <c r="F1934" s="66">
        <v>45497</v>
      </c>
      <c r="G1934" s="67" t="str">
        <f t="shared" si="71"/>
        <v>VENCIDO</v>
      </c>
      <c r="H1934" s="67" t="s">
        <v>499</v>
      </c>
      <c r="I1934" s="68" t="s">
        <v>442</v>
      </c>
    </row>
    <row r="1935" spans="2:9">
      <c r="B1935" s="1" t="s">
        <v>343</v>
      </c>
      <c r="C1935" s="74">
        <v>1923000</v>
      </c>
      <c r="D1935" s="94">
        <v>0</v>
      </c>
      <c r="E1935" s="89">
        <f t="shared" si="72"/>
        <v>1923000</v>
      </c>
      <c r="F1935" s="66">
        <v>45500</v>
      </c>
      <c r="G1935" s="67" t="str">
        <f t="shared" si="71"/>
        <v>VENCIDO</v>
      </c>
      <c r="H1935" s="67" t="s">
        <v>499</v>
      </c>
      <c r="I1935" s="68" t="s">
        <v>442</v>
      </c>
    </row>
    <row r="1936" spans="2:9">
      <c r="B1936" s="1" t="s">
        <v>343</v>
      </c>
      <c r="C1936" s="74">
        <v>286000</v>
      </c>
      <c r="D1936" s="94">
        <v>0</v>
      </c>
      <c r="E1936" s="89">
        <f t="shared" si="72"/>
        <v>286000</v>
      </c>
      <c r="F1936" s="66">
        <v>45507</v>
      </c>
      <c r="G1936" s="67" t="str">
        <f t="shared" si="71"/>
        <v>VENCIDO</v>
      </c>
      <c r="H1936" s="67" t="s">
        <v>499</v>
      </c>
      <c r="I1936" s="68" t="s">
        <v>442</v>
      </c>
    </row>
    <row r="1937" spans="2:9">
      <c r="B1937" s="1" t="s">
        <v>343</v>
      </c>
      <c r="C1937" s="74">
        <v>1426320</v>
      </c>
      <c r="D1937" s="94">
        <v>0</v>
      </c>
      <c r="E1937" s="89">
        <f t="shared" si="72"/>
        <v>1426320</v>
      </c>
      <c r="F1937" s="66">
        <v>45500</v>
      </c>
      <c r="G1937" s="67" t="str">
        <f t="shared" si="71"/>
        <v>VENCIDO</v>
      </c>
      <c r="H1937" s="67" t="s">
        <v>499</v>
      </c>
      <c r="I1937" s="68" t="s">
        <v>442</v>
      </c>
    </row>
    <row r="1938" spans="2:9">
      <c r="B1938" s="1" t="s">
        <v>343</v>
      </c>
      <c r="C1938" s="74">
        <v>1482000</v>
      </c>
      <c r="D1938" s="94">
        <v>0</v>
      </c>
      <c r="E1938" s="89">
        <f t="shared" si="72"/>
        <v>1482000</v>
      </c>
      <c r="F1938" s="66">
        <v>45507</v>
      </c>
      <c r="G1938" s="67" t="str">
        <f t="shared" si="71"/>
        <v>VENCIDO</v>
      </c>
      <c r="H1938" s="67" t="s">
        <v>499</v>
      </c>
      <c r="I1938" s="68" t="s">
        <v>442</v>
      </c>
    </row>
    <row r="1939" spans="2:9">
      <c r="B1939" s="1" t="s">
        <v>343</v>
      </c>
      <c r="C1939" s="74">
        <v>31000</v>
      </c>
      <c r="D1939" s="94">
        <v>0</v>
      </c>
      <c r="E1939" s="89">
        <f t="shared" si="72"/>
        <v>31000</v>
      </c>
      <c r="F1939" s="66">
        <v>45507</v>
      </c>
      <c r="G1939" s="67" t="str">
        <f t="shared" si="71"/>
        <v>VENCIDO</v>
      </c>
      <c r="H1939" s="67" t="s">
        <v>499</v>
      </c>
      <c r="I1939" s="68" t="s">
        <v>442</v>
      </c>
    </row>
    <row r="1940" spans="2:9">
      <c r="B1940" s="1" t="s">
        <v>343</v>
      </c>
      <c r="C1940" s="74">
        <v>120000</v>
      </c>
      <c r="D1940" s="94">
        <v>0</v>
      </c>
      <c r="E1940" s="89">
        <f t="shared" si="72"/>
        <v>120000</v>
      </c>
      <c r="F1940" s="66">
        <v>45507</v>
      </c>
      <c r="G1940" s="67" t="str">
        <f t="shared" si="71"/>
        <v>VENCIDO</v>
      </c>
      <c r="H1940" s="67" t="s">
        <v>499</v>
      </c>
      <c r="I1940" s="68" t="s">
        <v>442</v>
      </c>
    </row>
    <row r="1941" spans="2:9">
      <c r="B1941" s="1" t="s">
        <v>343</v>
      </c>
      <c r="C1941" s="74">
        <v>1428000</v>
      </c>
      <c r="D1941" s="94">
        <v>0</v>
      </c>
      <c r="E1941" s="89">
        <f t="shared" si="72"/>
        <v>1428000</v>
      </c>
      <c r="F1941" s="66">
        <v>45507</v>
      </c>
      <c r="G1941" s="67" t="str">
        <f t="shared" si="71"/>
        <v>VENCIDO</v>
      </c>
      <c r="H1941" s="67" t="s">
        <v>499</v>
      </c>
      <c r="I1941" s="68" t="s">
        <v>442</v>
      </c>
    </row>
    <row r="1942" spans="2:9">
      <c r="B1942" s="1" t="s">
        <v>343</v>
      </c>
      <c r="C1942" s="74">
        <v>2423000</v>
      </c>
      <c r="D1942" s="94">
        <v>0</v>
      </c>
      <c r="E1942" s="89">
        <f t="shared" si="72"/>
        <v>2423000</v>
      </c>
      <c r="F1942" s="66">
        <v>45507</v>
      </c>
      <c r="G1942" s="67" t="str">
        <f t="shared" si="71"/>
        <v>VENCIDO</v>
      </c>
      <c r="H1942" s="67" t="s">
        <v>499</v>
      </c>
      <c r="I1942" s="68" t="s">
        <v>442</v>
      </c>
    </row>
    <row r="1943" spans="2:9">
      <c r="B1943" s="1" t="s">
        <v>343</v>
      </c>
      <c r="C1943" s="74">
        <v>795000</v>
      </c>
      <c r="D1943" s="94">
        <v>0</v>
      </c>
      <c r="E1943" s="89">
        <f t="shared" si="72"/>
        <v>795000</v>
      </c>
      <c r="F1943" s="66">
        <v>45507</v>
      </c>
      <c r="G1943" s="67" t="str">
        <f t="shared" si="71"/>
        <v>VENCIDO</v>
      </c>
      <c r="H1943" s="67" t="s">
        <v>499</v>
      </c>
      <c r="I1943" s="68" t="s">
        <v>442</v>
      </c>
    </row>
    <row r="1944" spans="2:9">
      <c r="B1944" s="1" t="s">
        <v>343</v>
      </c>
      <c r="C1944" s="74">
        <v>2194500</v>
      </c>
      <c r="D1944" s="94">
        <v>0</v>
      </c>
      <c r="E1944" s="89">
        <f t="shared" si="72"/>
        <v>2194500</v>
      </c>
      <c r="F1944" s="66">
        <v>45507</v>
      </c>
      <c r="G1944" s="67" t="str">
        <f t="shared" si="71"/>
        <v>VENCIDO</v>
      </c>
      <c r="H1944" s="67" t="s">
        <v>499</v>
      </c>
      <c r="I1944" s="68" t="s">
        <v>442</v>
      </c>
    </row>
    <row r="1945" spans="2:9">
      <c r="B1945" s="1" t="s">
        <v>343</v>
      </c>
      <c r="C1945" s="74">
        <v>2177500</v>
      </c>
      <c r="D1945" s="94">
        <v>0</v>
      </c>
      <c r="E1945" s="89">
        <f t="shared" si="72"/>
        <v>2177500</v>
      </c>
      <c r="F1945" s="66">
        <v>45507</v>
      </c>
      <c r="G1945" s="67" t="str">
        <f t="shared" si="71"/>
        <v>VENCIDO</v>
      </c>
      <c r="H1945" s="67" t="s">
        <v>499</v>
      </c>
      <c r="I1945" s="68" t="s">
        <v>442</v>
      </c>
    </row>
    <row r="1946" spans="2:9">
      <c r="B1946" s="1" t="s">
        <v>343</v>
      </c>
      <c r="C1946" s="74">
        <v>703000</v>
      </c>
      <c r="D1946" s="94">
        <v>0</v>
      </c>
      <c r="E1946" s="89">
        <f t="shared" si="72"/>
        <v>703000</v>
      </c>
      <c r="F1946" s="66">
        <v>45507</v>
      </c>
      <c r="G1946" s="67" t="str">
        <f t="shared" si="71"/>
        <v>VENCIDO</v>
      </c>
      <c r="H1946" s="67" t="s">
        <v>499</v>
      </c>
      <c r="I1946" s="68" t="s">
        <v>442</v>
      </c>
    </row>
    <row r="1947" spans="2:9">
      <c r="B1947" s="1" t="s">
        <v>343</v>
      </c>
      <c r="C1947" s="74">
        <v>1452000</v>
      </c>
      <c r="D1947" s="94">
        <v>0</v>
      </c>
      <c r="E1947" s="89">
        <f t="shared" si="72"/>
        <v>1452000</v>
      </c>
      <c r="F1947" s="66">
        <v>45507</v>
      </c>
      <c r="G1947" s="67" t="str">
        <f t="shared" si="71"/>
        <v>VENCIDO</v>
      </c>
      <c r="H1947" s="67" t="s">
        <v>499</v>
      </c>
      <c r="I1947" s="68" t="s">
        <v>442</v>
      </c>
    </row>
    <row r="1948" spans="2:9">
      <c r="B1948" s="1" t="s">
        <v>343</v>
      </c>
      <c r="C1948" s="74">
        <v>796500</v>
      </c>
      <c r="D1948" s="94">
        <v>0</v>
      </c>
      <c r="E1948" s="89">
        <f t="shared" si="72"/>
        <v>796500</v>
      </c>
      <c r="F1948" s="66">
        <v>45506</v>
      </c>
      <c r="G1948" s="67" t="str">
        <f t="shared" si="71"/>
        <v>VENCIDO</v>
      </c>
      <c r="H1948" s="67" t="s">
        <v>499</v>
      </c>
      <c r="I1948" s="68" t="s">
        <v>442</v>
      </c>
    </row>
    <row r="1949" spans="2:9">
      <c r="B1949" s="1" t="s">
        <v>343</v>
      </c>
      <c r="C1949" s="74">
        <v>236000</v>
      </c>
      <c r="D1949" s="94">
        <v>0</v>
      </c>
      <c r="E1949" s="89">
        <f t="shared" si="72"/>
        <v>236000</v>
      </c>
      <c r="F1949" s="66">
        <v>45507</v>
      </c>
      <c r="G1949" s="67" t="str">
        <f t="shared" si="71"/>
        <v>VENCIDO</v>
      </c>
      <c r="H1949" s="67" t="s">
        <v>499</v>
      </c>
      <c r="I1949" s="68" t="s">
        <v>442</v>
      </c>
    </row>
    <row r="1950" spans="2:9">
      <c r="B1950" s="65" t="s">
        <v>343</v>
      </c>
      <c r="C1950" s="74">
        <v>2415000</v>
      </c>
      <c r="D1950" s="94">
        <v>0</v>
      </c>
      <c r="E1950" s="89">
        <f t="shared" si="72"/>
        <v>2415000</v>
      </c>
      <c r="F1950" s="66">
        <v>45506</v>
      </c>
      <c r="G1950" s="67" t="str">
        <f t="shared" si="71"/>
        <v>VENCIDO</v>
      </c>
      <c r="H1950" s="67" t="s">
        <v>499</v>
      </c>
      <c r="I1950" s="68" t="s">
        <v>442</v>
      </c>
    </row>
    <row r="1951" spans="2:9">
      <c r="B1951" s="1" t="s">
        <v>343</v>
      </c>
      <c r="C1951" s="74">
        <v>500000</v>
      </c>
      <c r="D1951" s="94">
        <v>0</v>
      </c>
      <c r="E1951" s="89">
        <f t="shared" si="72"/>
        <v>500000</v>
      </c>
      <c r="F1951" s="66">
        <v>45507</v>
      </c>
      <c r="G1951" s="67" t="str">
        <f t="shared" si="71"/>
        <v>VENCIDO</v>
      </c>
      <c r="H1951" s="67" t="s">
        <v>499</v>
      </c>
      <c r="I1951" s="68" t="s">
        <v>442</v>
      </c>
    </row>
    <row r="1952" spans="2:9">
      <c r="B1952" s="1" t="s">
        <v>343</v>
      </c>
      <c r="C1952" s="74">
        <v>1533000</v>
      </c>
      <c r="D1952" s="94">
        <v>0</v>
      </c>
      <c r="E1952" s="89">
        <f t="shared" si="72"/>
        <v>1533000</v>
      </c>
      <c r="F1952" s="66">
        <v>45508</v>
      </c>
      <c r="G1952" s="67" t="str">
        <f t="shared" si="71"/>
        <v>VENCIDO</v>
      </c>
      <c r="H1952" s="67" t="s">
        <v>499</v>
      </c>
      <c r="I1952" s="68" t="s">
        <v>442</v>
      </c>
    </row>
    <row r="1953" spans="2:9">
      <c r="B1953" s="1" t="s">
        <v>343</v>
      </c>
      <c r="C1953" s="74">
        <v>60000</v>
      </c>
      <c r="D1953" s="94">
        <v>0</v>
      </c>
      <c r="E1953" s="89">
        <f t="shared" si="72"/>
        <v>60000</v>
      </c>
      <c r="F1953" s="66">
        <v>45508</v>
      </c>
      <c r="G1953" s="67" t="str">
        <f t="shared" si="71"/>
        <v>VENCIDO</v>
      </c>
      <c r="H1953" s="67" t="s">
        <v>499</v>
      </c>
      <c r="I1953" s="68" t="s">
        <v>442</v>
      </c>
    </row>
    <row r="1954" spans="2:9">
      <c r="B1954" s="1" t="s">
        <v>343</v>
      </c>
      <c r="C1954" s="74">
        <v>89250</v>
      </c>
      <c r="D1954" s="94">
        <v>0</v>
      </c>
      <c r="E1954" s="89">
        <f t="shared" si="72"/>
        <v>89250</v>
      </c>
      <c r="F1954" s="66">
        <v>45507</v>
      </c>
      <c r="G1954" s="67" t="str">
        <f t="shared" si="71"/>
        <v>VENCIDO</v>
      </c>
      <c r="H1954" s="67" t="s">
        <v>499</v>
      </c>
      <c r="I1954" s="68" t="s">
        <v>442</v>
      </c>
    </row>
    <row r="1955" spans="2:9">
      <c r="B1955" s="1" t="s">
        <v>343</v>
      </c>
      <c r="C1955" s="74">
        <v>877000</v>
      </c>
      <c r="D1955" s="94">
        <v>0</v>
      </c>
      <c r="E1955" s="89">
        <f t="shared" si="72"/>
        <v>877000</v>
      </c>
      <c r="F1955" s="66">
        <v>45515</v>
      </c>
      <c r="G1955" s="67" t="str">
        <f t="shared" si="71"/>
        <v>VENCIDO</v>
      </c>
      <c r="H1955" s="67" t="s">
        <v>499</v>
      </c>
      <c r="I1955" s="68" t="s">
        <v>442</v>
      </c>
    </row>
    <row r="1956" spans="2:9">
      <c r="B1956" s="1" t="s">
        <v>343</v>
      </c>
      <c r="C1956" s="74">
        <v>2344000</v>
      </c>
      <c r="D1956" s="94">
        <v>0</v>
      </c>
      <c r="E1956" s="89">
        <f t="shared" si="72"/>
        <v>2344000</v>
      </c>
      <c r="F1956" s="66">
        <v>45513</v>
      </c>
      <c r="G1956" s="67" t="str">
        <f t="shared" si="71"/>
        <v>VENCIDO</v>
      </c>
      <c r="H1956" s="67" t="s">
        <v>499</v>
      </c>
      <c r="I1956" s="68" t="s">
        <v>442</v>
      </c>
    </row>
    <row r="1957" spans="2:9">
      <c r="B1957" s="1" t="s">
        <v>343</v>
      </c>
      <c r="C1957" s="74">
        <v>715000</v>
      </c>
      <c r="D1957" s="94">
        <v>0</v>
      </c>
      <c r="E1957" s="89">
        <f t="shared" si="72"/>
        <v>715000</v>
      </c>
      <c r="F1957" s="66">
        <v>45513</v>
      </c>
      <c r="G1957" s="67" t="str">
        <f t="shared" si="71"/>
        <v>VENCIDO</v>
      </c>
      <c r="H1957" s="67" t="s">
        <v>499</v>
      </c>
      <c r="I1957" s="68" t="s">
        <v>442</v>
      </c>
    </row>
    <row r="1958" spans="2:9">
      <c r="B1958" s="1" t="s">
        <v>343</v>
      </c>
      <c r="C1958" s="74">
        <v>1465500</v>
      </c>
      <c r="D1958" s="94">
        <v>0</v>
      </c>
      <c r="E1958" s="89">
        <f t="shared" si="72"/>
        <v>1465500</v>
      </c>
      <c r="F1958" s="66">
        <v>45513</v>
      </c>
      <c r="G1958" s="67" t="str">
        <f t="shared" si="71"/>
        <v>VENCIDO</v>
      </c>
      <c r="H1958" s="67" t="s">
        <v>499</v>
      </c>
      <c r="I1958" s="68" t="s">
        <v>442</v>
      </c>
    </row>
    <row r="1959" spans="2:9">
      <c r="B1959" s="1" t="s">
        <v>343</v>
      </c>
      <c r="C1959" s="74">
        <v>1009500</v>
      </c>
      <c r="D1959" s="94">
        <v>0</v>
      </c>
      <c r="E1959" s="89">
        <f t="shared" si="72"/>
        <v>1009500</v>
      </c>
      <c r="F1959" s="66">
        <v>45513</v>
      </c>
      <c r="G1959" s="67" t="str">
        <f t="shared" si="71"/>
        <v>VENCIDO</v>
      </c>
      <c r="H1959" s="67" t="s">
        <v>499</v>
      </c>
      <c r="I1959" s="68" t="s">
        <v>442</v>
      </c>
    </row>
    <row r="1960" spans="2:9">
      <c r="B1960" s="1" t="s">
        <v>343</v>
      </c>
      <c r="C1960" s="74">
        <v>568000</v>
      </c>
      <c r="D1960" s="94">
        <v>0</v>
      </c>
      <c r="E1960" s="89">
        <f t="shared" si="72"/>
        <v>568000</v>
      </c>
      <c r="F1960" s="66">
        <v>45513</v>
      </c>
      <c r="G1960" s="67" t="str">
        <f t="shared" si="71"/>
        <v>VENCIDO</v>
      </c>
      <c r="H1960" s="67" t="s">
        <v>499</v>
      </c>
      <c r="I1960" s="68" t="s">
        <v>442</v>
      </c>
    </row>
    <row r="1961" spans="2:9">
      <c r="B1961" s="1" t="s">
        <v>343</v>
      </c>
      <c r="C1961" s="74">
        <v>702500</v>
      </c>
      <c r="D1961" s="94">
        <v>0</v>
      </c>
      <c r="E1961" s="89">
        <f t="shared" si="72"/>
        <v>702500</v>
      </c>
      <c r="F1961" s="66">
        <v>45515</v>
      </c>
      <c r="G1961" s="67" t="str">
        <f t="shared" si="71"/>
        <v>VENCIDO</v>
      </c>
      <c r="H1961" s="67" t="s">
        <v>499</v>
      </c>
      <c r="I1961" s="68" t="s">
        <v>442</v>
      </c>
    </row>
    <row r="1962" spans="2:9">
      <c r="B1962" s="1" t="s">
        <v>343</v>
      </c>
      <c r="C1962" s="74">
        <v>542000</v>
      </c>
      <c r="D1962" s="94">
        <v>0</v>
      </c>
      <c r="E1962" s="89">
        <f t="shared" si="72"/>
        <v>542000</v>
      </c>
      <c r="F1962" s="66">
        <v>45515</v>
      </c>
      <c r="G1962" s="67" t="str">
        <f t="shared" si="71"/>
        <v>VENCIDO</v>
      </c>
      <c r="H1962" s="67" t="s">
        <v>499</v>
      </c>
      <c r="I1962" s="68" t="s">
        <v>442</v>
      </c>
    </row>
    <row r="1963" spans="2:9">
      <c r="B1963" s="1" t="s">
        <v>343</v>
      </c>
      <c r="C1963" s="74">
        <v>961000</v>
      </c>
      <c r="D1963" s="94">
        <v>0</v>
      </c>
      <c r="E1963" s="89">
        <f t="shared" si="72"/>
        <v>961000</v>
      </c>
      <c r="F1963" s="66">
        <v>45515</v>
      </c>
      <c r="G1963" s="67" t="str">
        <f t="shared" ref="G1963:G2026" si="73">+IF($C$6-F1963&gt;0,"VENCIDO","VIGENTE")</f>
        <v>VENCIDO</v>
      </c>
      <c r="H1963" s="67" t="s">
        <v>499</v>
      </c>
      <c r="I1963" s="68" t="s">
        <v>442</v>
      </c>
    </row>
    <row r="1964" spans="2:9">
      <c r="B1964" s="1" t="s">
        <v>343</v>
      </c>
      <c r="C1964" s="74">
        <v>82500</v>
      </c>
      <c r="D1964" s="94">
        <v>0</v>
      </c>
      <c r="E1964" s="89">
        <f t="shared" si="72"/>
        <v>82500</v>
      </c>
      <c r="F1964" s="66">
        <v>45515</v>
      </c>
      <c r="G1964" s="67" t="str">
        <f t="shared" si="73"/>
        <v>VENCIDO</v>
      </c>
      <c r="H1964" s="67" t="s">
        <v>499</v>
      </c>
      <c r="I1964" s="68" t="s">
        <v>442</v>
      </c>
    </row>
    <row r="1965" spans="2:9">
      <c r="B1965" s="1" t="s">
        <v>343</v>
      </c>
      <c r="C1965" s="74">
        <v>160000</v>
      </c>
      <c r="D1965" s="94">
        <v>0</v>
      </c>
      <c r="E1965" s="89">
        <f t="shared" si="72"/>
        <v>160000</v>
      </c>
      <c r="F1965" s="66">
        <v>45515</v>
      </c>
      <c r="G1965" s="67" t="str">
        <f t="shared" si="73"/>
        <v>VENCIDO</v>
      </c>
      <c r="H1965" s="67" t="s">
        <v>499</v>
      </c>
      <c r="I1965" s="68" t="s">
        <v>442</v>
      </c>
    </row>
    <row r="1966" spans="2:9">
      <c r="B1966" s="1" t="s">
        <v>343</v>
      </c>
      <c r="C1966" s="74">
        <v>17000</v>
      </c>
      <c r="D1966" s="94">
        <v>0</v>
      </c>
      <c r="E1966" s="89">
        <f t="shared" si="72"/>
        <v>17000</v>
      </c>
      <c r="F1966" s="66">
        <v>45515</v>
      </c>
      <c r="G1966" s="67" t="str">
        <f t="shared" si="73"/>
        <v>VENCIDO</v>
      </c>
      <c r="H1966" s="67" t="s">
        <v>499</v>
      </c>
      <c r="I1966" s="68" t="s">
        <v>442</v>
      </c>
    </row>
    <row r="1967" spans="2:9">
      <c r="B1967" s="1" t="s">
        <v>343</v>
      </c>
      <c r="C1967" s="74">
        <v>512500</v>
      </c>
      <c r="D1967" s="94">
        <v>0</v>
      </c>
      <c r="E1967" s="89">
        <f t="shared" si="72"/>
        <v>512500</v>
      </c>
      <c r="F1967" s="66">
        <v>45507</v>
      </c>
      <c r="G1967" s="67" t="str">
        <f t="shared" si="73"/>
        <v>VENCIDO</v>
      </c>
      <c r="H1967" s="67" t="s">
        <v>499</v>
      </c>
      <c r="I1967" s="68" t="s">
        <v>442</v>
      </c>
    </row>
    <row r="1968" spans="2:9">
      <c r="B1968" s="1" t="s">
        <v>343</v>
      </c>
      <c r="C1968" s="74">
        <v>24000000</v>
      </c>
      <c r="D1968" s="94">
        <v>0</v>
      </c>
      <c r="E1968" s="89">
        <f t="shared" si="72"/>
        <v>24000000</v>
      </c>
      <c r="F1968" s="66">
        <v>45513</v>
      </c>
      <c r="G1968" s="67" t="str">
        <f t="shared" si="73"/>
        <v>VENCIDO</v>
      </c>
      <c r="H1968" s="67" t="s">
        <v>499</v>
      </c>
      <c r="I1968" s="68" t="s">
        <v>442</v>
      </c>
    </row>
    <row r="1969" spans="2:9">
      <c r="B1969" s="1" t="s">
        <v>343</v>
      </c>
      <c r="C1969" s="74">
        <v>85000</v>
      </c>
      <c r="D1969" s="94">
        <v>0</v>
      </c>
      <c r="E1969" s="89">
        <f t="shared" si="72"/>
        <v>85000</v>
      </c>
      <c r="F1969" s="66">
        <v>45514</v>
      </c>
      <c r="G1969" s="67" t="str">
        <f t="shared" si="73"/>
        <v>VENCIDO</v>
      </c>
      <c r="H1969" s="67" t="s">
        <v>499</v>
      </c>
      <c r="I1969" s="68" t="s">
        <v>442</v>
      </c>
    </row>
    <row r="1970" spans="2:9">
      <c r="B1970" s="1" t="s">
        <v>343</v>
      </c>
      <c r="C1970" s="74">
        <v>1032500</v>
      </c>
      <c r="D1970" s="94">
        <v>0</v>
      </c>
      <c r="E1970" s="89">
        <f t="shared" si="72"/>
        <v>1032500</v>
      </c>
      <c r="F1970" s="66">
        <v>45515</v>
      </c>
      <c r="G1970" s="67" t="str">
        <f t="shared" si="73"/>
        <v>VENCIDO</v>
      </c>
      <c r="H1970" s="67" t="s">
        <v>499</v>
      </c>
      <c r="I1970" s="68" t="s">
        <v>442</v>
      </c>
    </row>
    <row r="1971" spans="2:9">
      <c r="B1971" s="1" t="s">
        <v>343</v>
      </c>
      <c r="C1971" s="74">
        <v>2074500</v>
      </c>
      <c r="D1971" s="94">
        <v>0</v>
      </c>
      <c r="E1971" s="89">
        <f t="shared" si="72"/>
        <v>2074500</v>
      </c>
      <c r="F1971" s="66">
        <v>45513</v>
      </c>
      <c r="G1971" s="67" t="str">
        <f t="shared" si="73"/>
        <v>VENCIDO</v>
      </c>
      <c r="H1971" s="67" t="s">
        <v>499</v>
      </c>
      <c r="I1971" s="68" t="s">
        <v>442</v>
      </c>
    </row>
    <row r="1972" spans="2:9">
      <c r="B1972" s="1" t="s">
        <v>343</v>
      </c>
      <c r="C1972" s="74">
        <v>216000</v>
      </c>
      <c r="D1972" s="94">
        <v>0</v>
      </c>
      <c r="E1972" s="89">
        <f t="shared" si="72"/>
        <v>216000</v>
      </c>
      <c r="F1972" s="66">
        <v>45516</v>
      </c>
      <c r="G1972" s="67" t="str">
        <f t="shared" si="73"/>
        <v>VENCIDO</v>
      </c>
      <c r="H1972" s="67" t="s">
        <v>499</v>
      </c>
      <c r="I1972" s="68" t="s">
        <v>442</v>
      </c>
    </row>
    <row r="1973" spans="2:9">
      <c r="B1973" s="1" t="s">
        <v>343</v>
      </c>
      <c r="C1973" s="74">
        <v>246000</v>
      </c>
      <c r="D1973" s="94">
        <v>0</v>
      </c>
      <c r="E1973" s="89">
        <f t="shared" si="72"/>
        <v>246000</v>
      </c>
      <c r="F1973" s="66">
        <v>45519</v>
      </c>
      <c r="G1973" s="67" t="str">
        <f t="shared" si="73"/>
        <v>VENCIDO</v>
      </c>
      <c r="H1973" s="67" t="s">
        <v>499</v>
      </c>
      <c r="I1973" s="68" t="s">
        <v>442</v>
      </c>
    </row>
    <row r="1974" spans="2:9">
      <c r="B1974" s="65" t="s">
        <v>343</v>
      </c>
      <c r="C1974" s="74">
        <v>200000</v>
      </c>
      <c r="D1974" s="94">
        <v>0</v>
      </c>
      <c r="E1974" s="89">
        <f t="shared" si="72"/>
        <v>200000</v>
      </c>
      <c r="F1974" s="66">
        <v>45519</v>
      </c>
      <c r="G1974" s="67" t="str">
        <f t="shared" si="73"/>
        <v>VENCIDO</v>
      </c>
      <c r="H1974" s="67" t="s">
        <v>499</v>
      </c>
      <c r="I1974" s="68" t="s">
        <v>442</v>
      </c>
    </row>
    <row r="1975" spans="2:9">
      <c r="B1975" s="1" t="s">
        <v>343</v>
      </c>
      <c r="C1975" s="74">
        <v>335000</v>
      </c>
      <c r="D1975" s="94">
        <v>0</v>
      </c>
      <c r="E1975" s="89">
        <f t="shared" si="72"/>
        <v>335000</v>
      </c>
      <c r="F1975" s="66">
        <v>45520</v>
      </c>
      <c r="G1975" s="67" t="str">
        <f t="shared" si="73"/>
        <v>VENCIDO</v>
      </c>
      <c r="H1975" s="67" t="s">
        <v>499</v>
      </c>
      <c r="I1975" s="68" t="s">
        <v>442</v>
      </c>
    </row>
    <row r="1976" spans="2:9">
      <c r="B1976" s="1" t="s">
        <v>343</v>
      </c>
      <c r="C1976" s="74">
        <v>387000</v>
      </c>
      <c r="D1976" s="94">
        <v>0</v>
      </c>
      <c r="E1976" s="89">
        <f t="shared" si="72"/>
        <v>387000</v>
      </c>
      <c r="F1976" s="66">
        <v>45522</v>
      </c>
      <c r="G1976" s="67" t="str">
        <f t="shared" si="73"/>
        <v>VENCIDO</v>
      </c>
      <c r="H1976" s="67" t="s">
        <v>499</v>
      </c>
      <c r="I1976" s="68" t="s">
        <v>442</v>
      </c>
    </row>
    <row r="1977" spans="2:9">
      <c r="B1977" s="1" t="s">
        <v>343</v>
      </c>
      <c r="C1977" s="74">
        <v>190000</v>
      </c>
      <c r="D1977" s="94">
        <v>0</v>
      </c>
      <c r="E1977" s="89">
        <f t="shared" si="72"/>
        <v>190000</v>
      </c>
      <c r="F1977" s="66">
        <v>45522</v>
      </c>
      <c r="G1977" s="67" t="str">
        <f t="shared" si="73"/>
        <v>VENCIDO</v>
      </c>
      <c r="H1977" s="67" t="s">
        <v>499</v>
      </c>
      <c r="I1977" s="68" t="s">
        <v>442</v>
      </c>
    </row>
    <row r="1978" spans="2:9">
      <c r="B1978" s="1" t="s">
        <v>343</v>
      </c>
      <c r="C1978" s="74">
        <v>1215100</v>
      </c>
      <c r="D1978" s="94">
        <v>0</v>
      </c>
      <c r="E1978" s="89">
        <f t="shared" si="72"/>
        <v>1215100</v>
      </c>
      <c r="F1978" s="66">
        <v>45522</v>
      </c>
      <c r="G1978" s="67" t="str">
        <f t="shared" si="73"/>
        <v>VENCIDO</v>
      </c>
      <c r="H1978" s="67" t="s">
        <v>499</v>
      </c>
      <c r="I1978" s="68" t="s">
        <v>442</v>
      </c>
    </row>
    <row r="1979" spans="2:9">
      <c r="B1979" s="1" t="s">
        <v>343</v>
      </c>
      <c r="C1979" s="74">
        <v>651500</v>
      </c>
      <c r="D1979" s="94">
        <v>0</v>
      </c>
      <c r="E1979" s="89">
        <f t="shared" si="72"/>
        <v>651500</v>
      </c>
      <c r="F1979" s="66">
        <v>45522</v>
      </c>
      <c r="G1979" s="67" t="str">
        <f t="shared" si="73"/>
        <v>VENCIDO</v>
      </c>
      <c r="H1979" s="67" t="s">
        <v>499</v>
      </c>
      <c r="I1979" s="68" t="s">
        <v>442</v>
      </c>
    </row>
    <row r="1980" spans="2:9">
      <c r="B1980" s="65" t="s">
        <v>343</v>
      </c>
      <c r="C1980" s="74">
        <v>14200000</v>
      </c>
      <c r="D1980" s="94">
        <v>0</v>
      </c>
      <c r="E1980" s="89">
        <f t="shared" si="72"/>
        <v>14200000</v>
      </c>
      <c r="F1980" s="66">
        <v>45522</v>
      </c>
      <c r="G1980" s="67" t="str">
        <f t="shared" si="73"/>
        <v>VENCIDO</v>
      </c>
      <c r="H1980" s="67" t="s">
        <v>499</v>
      </c>
      <c r="I1980" s="68" t="s">
        <v>442</v>
      </c>
    </row>
    <row r="1981" spans="2:9">
      <c r="B1981" s="1" t="s">
        <v>343</v>
      </c>
      <c r="C1981" s="74">
        <v>1532500</v>
      </c>
      <c r="D1981" s="94">
        <v>0</v>
      </c>
      <c r="E1981" s="89">
        <f t="shared" si="72"/>
        <v>1532500</v>
      </c>
      <c r="F1981" s="66">
        <v>45522</v>
      </c>
      <c r="G1981" s="67" t="str">
        <f t="shared" si="73"/>
        <v>VENCIDO</v>
      </c>
      <c r="H1981" s="67" t="s">
        <v>499</v>
      </c>
      <c r="I1981" s="68" t="s">
        <v>442</v>
      </c>
    </row>
    <row r="1982" spans="2:9">
      <c r="B1982" s="1" t="s">
        <v>343</v>
      </c>
      <c r="C1982" s="74">
        <v>392000</v>
      </c>
      <c r="D1982" s="94">
        <v>0</v>
      </c>
      <c r="E1982" s="89">
        <f t="shared" si="72"/>
        <v>392000</v>
      </c>
      <c r="F1982" s="66">
        <v>45527</v>
      </c>
      <c r="G1982" s="67" t="str">
        <f t="shared" si="73"/>
        <v>VENCIDO</v>
      </c>
      <c r="H1982" s="67" t="s">
        <v>499</v>
      </c>
      <c r="I1982" s="68" t="s">
        <v>442</v>
      </c>
    </row>
    <row r="1983" spans="2:9">
      <c r="B1983" s="1" t="s">
        <v>343</v>
      </c>
      <c r="C1983" s="74">
        <v>258000</v>
      </c>
      <c r="D1983" s="94">
        <v>0</v>
      </c>
      <c r="E1983" s="89">
        <f t="shared" si="72"/>
        <v>258000</v>
      </c>
      <c r="F1983" s="66">
        <v>45527</v>
      </c>
      <c r="G1983" s="67" t="str">
        <f t="shared" si="73"/>
        <v>VENCIDO</v>
      </c>
      <c r="H1983" s="67" t="s">
        <v>499</v>
      </c>
      <c r="I1983" s="68" t="s">
        <v>442</v>
      </c>
    </row>
    <row r="1984" spans="2:9">
      <c r="B1984" s="1" t="s">
        <v>343</v>
      </c>
      <c r="C1984" s="74">
        <v>1185500</v>
      </c>
      <c r="D1984" s="94">
        <v>0</v>
      </c>
      <c r="E1984" s="89">
        <f t="shared" si="72"/>
        <v>1185500</v>
      </c>
      <c r="F1984" s="66">
        <v>45528</v>
      </c>
      <c r="G1984" s="67" t="str">
        <f t="shared" si="73"/>
        <v>VENCIDO</v>
      </c>
      <c r="H1984" s="67" t="s">
        <v>499</v>
      </c>
      <c r="I1984" s="68" t="s">
        <v>442</v>
      </c>
    </row>
    <row r="1985" spans="1:9">
      <c r="B1985" s="1" t="s">
        <v>343</v>
      </c>
      <c r="C1985" s="74">
        <v>1241000</v>
      </c>
      <c r="D1985" s="94">
        <v>0</v>
      </c>
      <c r="E1985" s="89">
        <f t="shared" si="72"/>
        <v>1241000</v>
      </c>
      <c r="F1985" s="66">
        <v>45528</v>
      </c>
      <c r="G1985" s="67" t="str">
        <f t="shared" si="73"/>
        <v>VENCIDO</v>
      </c>
      <c r="H1985" s="67" t="s">
        <v>499</v>
      </c>
      <c r="I1985" s="68" t="s">
        <v>442</v>
      </c>
    </row>
    <row r="1986" spans="1:9">
      <c r="B1986" s="65" t="s">
        <v>343</v>
      </c>
      <c r="C1986" s="74">
        <v>1022000</v>
      </c>
      <c r="D1986" s="94">
        <v>0</v>
      </c>
      <c r="E1986" s="89">
        <f t="shared" si="72"/>
        <v>1022000</v>
      </c>
      <c r="F1986" s="66">
        <v>45528</v>
      </c>
      <c r="G1986" s="67" t="str">
        <f t="shared" si="73"/>
        <v>VENCIDO</v>
      </c>
      <c r="H1986" s="67" t="s">
        <v>499</v>
      </c>
      <c r="I1986" s="68" t="s">
        <v>442</v>
      </c>
    </row>
    <row r="1987" spans="1:9">
      <c r="B1987" s="65" t="s">
        <v>343</v>
      </c>
      <c r="C1987" s="74">
        <v>330000</v>
      </c>
      <c r="D1987" s="94">
        <v>0</v>
      </c>
      <c r="E1987" s="89">
        <f t="shared" si="72"/>
        <v>330000</v>
      </c>
      <c r="F1987" s="66">
        <v>45536</v>
      </c>
      <c r="G1987" s="67" t="str">
        <f t="shared" si="73"/>
        <v>VENCIDO</v>
      </c>
      <c r="H1987" s="67" t="s">
        <v>499</v>
      </c>
      <c r="I1987" s="68" t="s">
        <v>442</v>
      </c>
    </row>
    <row r="1988" spans="1:9">
      <c r="B1988" s="65" t="s">
        <v>343</v>
      </c>
      <c r="C1988" s="74">
        <v>447000</v>
      </c>
      <c r="D1988" s="94">
        <v>0</v>
      </c>
      <c r="E1988" s="89">
        <f t="shared" si="72"/>
        <v>447000</v>
      </c>
      <c r="F1988" s="66">
        <v>45536</v>
      </c>
      <c r="G1988" s="67" t="str">
        <f t="shared" si="73"/>
        <v>VENCIDO</v>
      </c>
      <c r="H1988" s="67" t="s">
        <v>499</v>
      </c>
      <c r="I1988" s="68" t="s">
        <v>442</v>
      </c>
    </row>
    <row r="1989" spans="1:9">
      <c r="A1989" s="86"/>
      <c r="B1989" s="65" t="s">
        <v>343</v>
      </c>
      <c r="C1989" s="74">
        <v>726500</v>
      </c>
      <c r="D1989" s="94">
        <v>0</v>
      </c>
      <c r="E1989" s="89">
        <f t="shared" si="72"/>
        <v>726500</v>
      </c>
      <c r="F1989" s="66">
        <v>45536</v>
      </c>
      <c r="G1989" s="67" t="str">
        <f t="shared" si="73"/>
        <v>VENCIDO</v>
      </c>
      <c r="H1989" s="67" t="s">
        <v>499</v>
      </c>
      <c r="I1989" s="68" t="s">
        <v>442</v>
      </c>
    </row>
    <row r="1990" spans="1:9">
      <c r="B1990" s="65" t="s">
        <v>343</v>
      </c>
      <c r="C1990" s="74">
        <v>1096000</v>
      </c>
      <c r="D1990" s="94">
        <v>0</v>
      </c>
      <c r="E1990" s="89">
        <f t="shared" si="72"/>
        <v>1096000</v>
      </c>
      <c r="F1990" s="66">
        <v>45534</v>
      </c>
      <c r="G1990" s="67" t="str">
        <f t="shared" si="73"/>
        <v>VENCIDO</v>
      </c>
      <c r="H1990" s="67" t="s">
        <v>499</v>
      </c>
      <c r="I1990" s="68" t="s">
        <v>442</v>
      </c>
    </row>
    <row r="1991" spans="1:9">
      <c r="B1991" s="65" t="s">
        <v>343</v>
      </c>
      <c r="C1991" s="74">
        <v>671500</v>
      </c>
      <c r="D1991" s="94">
        <v>0</v>
      </c>
      <c r="E1991" s="89">
        <f t="shared" si="72"/>
        <v>671500</v>
      </c>
      <c r="F1991" s="66">
        <v>45534</v>
      </c>
      <c r="G1991" s="67" t="str">
        <f t="shared" si="73"/>
        <v>VENCIDO</v>
      </c>
      <c r="H1991" s="67" t="s">
        <v>499</v>
      </c>
      <c r="I1991" s="68" t="s">
        <v>442</v>
      </c>
    </row>
    <row r="1992" spans="1:9">
      <c r="B1992" s="65" t="s">
        <v>343</v>
      </c>
      <c r="C1992" s="74">
        <v>1520000</v>
      </c>
      <c r="D1992" s="94">
        <v>0</v>
      </c>
      <c r="E1992" s="89">
        <f t="shared" si="72"/>
        <v>1520000</v>
      </c>
      <c r="F1992" s="66">
        <v>45528</v>
      </c>
      <c r="G1992" s="67" t="str">
        <f t="shared" si="73"/>
        <v>VENCIDO</v>
      </c>
      <c r="H1992" s="67" t="s">
        <v>499</v>
      </c>
      <c r="I1992" s="68" t="s">
        <v>442</v>
      </c>
    </row>
    <row r="1993" spans="1:9">
      <c r="B1993" s="65" t="s">
        <v>343</v>
      </c>
      <c r="C1993" s="74">
        <v>35000</v>
      </c>
      <c r="D1993" s="94">
        <v>0</v>
      </c>
      <c r="E1993" s="89">
        <f t="shared" si="72"/>
        <v>35000</v>
      </c>
      <c r="F1993" s="66">
        <v>45536</v>
      </c>
      <c r="G1993" s="67" t="str">
        <f t="shared" si="73"/>
        <v>VENCIDO</v>
      </c>
      <c r="H1993" s="67" t="s">
        <v>499</v>
      </c>
      <c r="I1993" s="68" t="s">
        <v>442</v>
      </c>
    </row>
    <row r="1994" spans="1:9">
      <c r="B1994" s="65" t="s">
        <v>343</v>
      </c>
      <c r="C1994" s="74">
        <v>641000</v>
      </c>
      <c r="D1994" s="94">
        <v>0</v>
      </c>
      <c r="E1994" s="89">
        <f t="shared" si="72"/>
        <v>641000</v>
      </c>
      <c r="F1994" s="66">
        <v>45536</v>
      </c>
      <c r="G1994" s="67" t="str">
        <f t="shared" si="73"/>
        <v>VENCIDO</v>
      </c>
      <c r="H1994" s="67" t="s">
        <v>499</v>
      </c>
      <c r="I1994" s="68" t="s">
        <v>442</v>
      </c>
    </row>
    <row r="1995" spans="1:9">
      <c r="B1995" s="65" t="s">
        <v>343</v>
      </c>
      <c r="C1995" s="74">
        <v>101000</v>
      </c>
      <c r="D1995" s="94">
        <v>0</v>
      </c>
      <c r="E1995" s="89">
        <f t="shared" si="72"/>
        <v>101000</v>
      </c>
      <c r="F1995" s="66">
        <v>45536</v>
      </c>
      <c r="G1995" s="67" t="str">
        <f t="shared" si="73"/>
        <v>VENCIDO</v>
      </c>
      <c r="H1995" s="67" t="s">
        <v>499</v>
      </c>
      <c r="I1995" s="68" t="s">
        <v>442</v>
      </c>
    </row>
    <row r="1996" spans="1:9">
      <c r="B1996" s="65" t="s">
        <v>343</v>
      </c>
      <c r="C1996" s="74">
        <v>369000</v>
      </c>
      <c r="D1996" s="94">
        <v>0</v>
      </c>
      <c r="E1996" s="89">
        <f t="shared" si="72"/>
        <v>369000</v>
      </c>
      <c r="F1996" s="66">
        <v>45543</v>
      </c>
      <c r="G1996" s="67" t="str">
        <f t="shared" si="73"/>
        <v>VENCIDO</v>
      </c>
      <c r="H1996" s="67" t="s">
        <v>499</v>
      </c>
      <c r="I1996" s="68" t="s">
        <v>442</v>
      </c>
    </row>
    <row r="1997" spans="1:9">
      <c r="B1997" s="65" t="s">
        <v>343</v>
      </c>
      <c r="C1997" s="74">
        <v>362500</v>
      </c>
      <c r="D1997" s="94">
        <v>0</v>
      </c>
      <c r="E1997" s="89">
        <f t="shared" ref="E1997:E2060" si="74">+C1997</f>
        <v>362500</v>
      </c>
      <c r="F1997" s="66">
        <v>45541</v>
      </c>
      <c r="G1997" s="67" t="str">
        <f t="shared" si="73"/>
        <v>VENCIDO</v>
      </c>
      <c r="H1997" s="67" t="s">
        <v>499</v>
      </c>
      <c r="I1997" s="68" t="s">
        <v>442</v>
      </c>
    </row>
    <row r="1998" spans="1:9">
      <c r="B1998" s="65" t="s">
        <v>343</v>
      </c>
      <c r="C1998" s="74">
        <v>69000</v>
      </c>
      <c r="D1998" s="94">
        <v>0</v>
      </c>
      <c r="E1998" s="89">
        <f t="shared" si="74"/>
        <v>69000</v>
      </c>
      <c r="F1998" s="66">
        <v>45541</v>
      </c>
      <c r="G1998" s="67" t="str">
        <f t="shared" si="73"/>
        <v>VENCIDO</v>
      </c>
      <c r="H1998" s="67" t="s">
        <v>499</v>
      </c>
      <c r="I1998" s="68" t="s">
        <v>442</v>
      </c>
    </row>
    <row r="1999" spans="1:9">
      <c r="B1999" s="65" t="s">
        <v>343</v>
      </c>
      <c r="C1999" s="74">
        <v>760500</v>
      </c>
      <c r="D1999" s="94">
        <v>0</v>
      </c>
      <c r="E1999" s="89">
        <f t="shared" si="74"/>
        <v>760500</v>
      </c>
      <c r="F1999" s="66">
        <v>45542</v>
      </c>
      <c r="G1999" s="67" t="str">
        <f t="shared" si="73"/>
        <v>VENCIDO</v>
      </c>
      <c r="H1999" s="67" t="s">
        <v>499</v>
      </c>
      <c r="I1999" s="68" t="s">
        <v>442</v>
      </c>
    </row>
    <row r="2000" spans="1:9">
      <c r="B2000" s="65" t="s">
        <v>343</v>
      </c>
      <c r="C2000" s="74">
        <v>833500</v>
      </c>
      <c r="D2000" s="94">
        <v>0</v>
      </c>
      <c r="E2000" s="89">
        <f t="shared" si="74"/>
        <v>833500</v>
      </c>
      <c r="F2000" s="66">
        <v>45543</v>
      </c>
      <c r="G2000" s="67" t="str">
        <f t="shared" si="73"/>
        <v>VENCIDO</v>
      </c>
      <c r="H2000" s="67" t="s">
        <v>499</v>
      </c>
      <c r="I2000" s="68" t="s">
        <v>442</v>
      </c>
    </row>
    <row r="2001" spans="2:9">
      <c r="B2001" s="65" t="s">
        <v>343</v>
      </c>
      <c r="C2001" s="74">
        <v>42000</v>
      </c>
      <c r="D2001" s="94">
        <v>0</v>
      </c>
      <c r="E2001" s="89">
        <f t="shared" si="74"/>
        <v>42000</v>
      </c>
      <c r="F2001" s="66">
        <v>45541</v>
      </c>
      <c r="G2001" s="67" t="str">
        <f t="shared" si="73"/>
        <v>VENCIDO</v>
      </c>
      <c r="H2001" s="67" t="s">
        <v>499</v>
      </c>
      <c r="I2001" s="68" t="s">
        <v>442</v>
      </c>
    </row>
    <row r="2002" spans="2:9">
      <c r="B2002" s="65" t="s">
        <v>343</v>
      </c>
      <c r="C2002" s="74">
        <v>374500</v>
      </c>
      <c r="D2002" s="94">
        <v>0</v>
      </c>
      <c r="E2002" s="89">
        <f t="shared" si="74"/>
        <v>374500</v>
      </c>
      <c r="F2002" s="66">
        <v>45544</v>
      </c>
      <c r="G2002" s="67" t="str">
        <f t="shared" si="73"/>
        <v>VENCIDO</v>
      </c>
      <c r="H2002" s="67" t="s">
        <v>499</v>
      </c>
      <c r="I2002" s="68" t="s">
        <v>442</v>
      </c>
    </row>
    <row r="2003" spans="2:9">
      <c r="B2003" s="65" t="s">
        <v>343</v>
      </c>
      <c r="C2003" s="74">
        <v>765000</v>
      </c>
      <c r="D2003" s="94">
        <v>0</v>
      </c>
      <c r="E2003" s="89">
        <f t="shared" si="74"/>
        <v>765000</v>
      </c>
      <c r="F2003" s="66">
        <v>45543</v>
      </c>
      <c r="G2003" s="67" t="str">
        <f t="shared" si="73"/>
        <v>VENCIDO</v>
      </c>
      <c r="H2003" s="67" t="s">
        <v>499</v>
      </c>
      <c r="I2003" s="68" t="s">
        <v>442</v>
      </c>
    </row>
    <row r="2004" spans="2:9">
      <c r="B2004" s="65" t="s">
        <v>343</v>
      </c>
      <c r="C2004" s="74">
        <v>1455000</v>
      </c>
      <c r="D2004" s="94">
        <v>0</v>
      </c>
      <c r="E2004" s="89">
        <f t="shared" si="74"/>
        <v>1455000</v>
      </c>
      <c r="F2004" s="66">
        <v>45543</v>
      </c>
      <c r="G2004" s="67" t="str">
        <f t="shared" si="73"/>
        <v>VENCIDO</v>
      </c>
      <c r="H2004" s="67" t="s">
        <v>499</v>
      </c>
      <c r="I2004" s="68" t="s">
        <v>442</v>
      </c>
    </row>
    <row r="2005" spans="2:9">
      <c r="B2005" s="65" t="s">
        <v>343</v>
      </c>
      <c r="C2005" s="74">
        <v>625000</v>
      </c>
      <c r="D2005" s="94">
        <v>0</v>
      </c>
      <c r="E2005" s="89">
        <f t="shared" si="74"/>
        <v>625000</v>
      </c>
      <c r="F2005" s="66">
        <v>45543</v>
      </c>
      <c r="G2005" s="67" t="str">
        <f t="shared" si="73"/>
        <v>VENCIDO</v>
      </c>
      <c r="H2005" s="67" t="s">
        <v>499</v>
      </c>
      <c r="I2005" s="68" t="s">
        <v>442</v>
      </c>
    </row>
    <row r="2006" spans="2:9">
      <c r="B2006" s="65" t="s">
        <v>343</v>
      </c>
      <c r="C2006" s="74">
        <v>374500</v>
      </c>
      <c r="D2006" s="94">
        <v>0</v>
      </c>
      <c r="E2006" s="89">
        <f t="shared" si="74"/>
        <v>374500</v>
      </c>
      <c r="F2006" s="66">
        <v>45547</v>
      </c>
      <c r="G2006" s="67" t="str">
        <f t="shared" si="73"/>
        <v>VENCIDO</v>
      </c>
      <c r="H2006" s="67" t="s">
        <v>499</v>
      </c>
      <c r="I2006" s="68" t="s">
        <v>442</v>
      </c>
    </row>
    <row r="2007" spans="2:9">
      <c r="B2007" s="65" t="s">
        <v>343</v>
      </c>
      <c r="C2007" s="74">
        <v>34000</v>
      </c>
      <c r="D2007" s="94">
        <v>0</v>
      </c>
      <c r="E2007" s="89">
        <f t="shared" si="74"/>
        <v>34000</v>
      </c>
      <c r="F2007" s="66">
        <v>45548</v>
      </c>
      <c r="G2007" s="67" t="str">
        <f t="shared" si="73"/>
        <v>VENCIDO</v>
      </c>
      <c r="H2007" s="67" t="s">
        <v>499</v>
      </c>
      <c r="I2007" s="68" t="s">
        <v>442</v>
      </c>
    </row>
    <row r="2008" spans="2:9">
      <c r="B2008" s="65" t="s">
        <v>343</v>
      </c>
      <c r="C2008" s="74">
        <v>1367500</v>
      </c>
      <c r="D2008" s="94">
        <v>0</v>
      </c>
      <c r="E2008" s="89">
        <f t="shared" si="74"/>
        <v>1367500</v>
      </c>
      <c r="F2008" s="66">
        <v>45549</v>
      </c>
      <c r="G2008" s="67" t="str">
        <f t="shared" si="73"/>
        <v>VENCIDO</v>
      </c>
      <c r="H2008" s="67" t="s">
        <v>499</v>
      </c>
      <c r="I2008" s="68" t="s">
        <v>442</v>
      </c>
    </row>
    <row r="2009" spans="2:9">
      <c r="B2009" s="65" t="s">
        <v>343</v>
      </c>
      <c r="C2009" s="74">
        <v>2410500</v>
      </c>
      <c r="D2009" s="94">
        <v>0</v>
      </c>
      <c r="E2009" s="89">
        <f t="shared" si="74"/>
        <v>2410500</v>
      </c>
      <c r="F2009" s="66">
        <v>45548</v>
      </c>
      <c r="G2009" s="67" t="str">
        <f t="shared" si="73"/>
        <v>VENCIDO</v>
      </c>
      <c r="H2009" s="67" t="s">
        <v>499</v>
      </c>
      <c r="I2009" s="68" t="s">
        <v>442</v>
      </c>
    </row>
    <row r="2010" spans="2:9">
      <c r="B2010" s="65" t="s">
        <v>343</v>
      </c>
      <c r="C2010" s="74">
        <v>236000</v>
      </c>
      <c r="D2010" s="94">
        <v>0</v>
      </c>
      <c r="E2010" s="89">
        <f t="shared" si="74"/>
        <v>236000</v>
      </c>
      <c r="F2010" s="66">
        <v>45548</v>
      </c>
      <c r="G2010" s="67" t="str">
        <f t="shared" si="73"/>
        <v>VENCIDO</v>
      </c>
      <c r="H2010" s="67" t="s">
        <v>499</v>
      </c>
      <c r="I2010" s="68" t="s">
        <v>442</v>
      </c>
    </row>
    <row r="2011" spans="2:9">
      <c r="B2011" s="65" t="s">
        <v>343</v>
      </c>
      <c r="C2011" s="74">
        <v>869000</v>
      </c>
      <c r="D2011" s="94">
        <v>0</v>
      </c>
      <c r="E2011" s="89">
        <f t="shared" si="74"/>
        <v>869000</v>
      </c>
      <c r="F2011" s="66">
        <v>45552</v>
      </c>
      <c r="G2011" s="67" t="str">
        <f t="shared" si="73"/>
        <v>VENCIDO</v>
      </c>
      <c r="H2011" s="67" t="s">
        <v>499</v>
      </c>
      <c r="I2011" s="68" t="s">
        <v>442</v>
      </c>
    </row>
    <row r="2012" spans="2:9">
      <c r="B2012" s="65" t="s">
        <v>343</v>
      </c>
      <c r="C2012" s="74">
        <v>196000</v>
      </c>
      <c r="D2012" s="94">
        <v>0</v>
      </c>
      <c r="E2012" s="89">
        <f t="shared" si="74"/>
        <v>196000</v>
      </c>
      <c r="F2012" s="66">
        <v>45549</v>
      </c>
      <c r="G2012" s="67" t="str">
        <f t="shared" si="73"/>
        <v>VENCIDO</v>
      </c>
      <c r="H2012" s="67" t="s">
        <v>499</v>
      </c>
      <c r="I2012" s="68" t="s">
        <v>442</v>
      </c>
    </row>
    <row r="2013" spans="2:9">
      <c r="B2013" s="65" t="s">
        <v>343</v>
      </c>
      <c r="C2013" s="74">
        <v>155000</v>
      </c>
      <c r="D2013" s="94">
        <v>0</v>
      </c>
      <c r="E2013" s="89">
        <f t="shared" si="74"/>
        <v>155000</v>
      </c>
      <c r="F2013" s="66">
        <v>45549</v>
      </c>
      <c r="G2013" s="67" t="str">
        <f t="shared" si="73"/>
        <v>VENCIDO</v>
      </c>
      <c r="H2013" s="67" t="s">
        <v>499</v>
      </c>
      <c r="I2013" s="68" t="s">
        <v>442</v>
      </c>
    </row>
    <row r="2014" spans="2:9">
      <c r="B2014" s="65" t="s">
        <v>343</v>
      </c>
      <c r="C2014" s="74">
        <v>180000</v>
      </c>
      <c r="D2014" s="94">
        <v>0</v>
      </c>
      <c r="E2014" s="89">
        <f t="shared" si="74"/>
        <v>180000</v>
      </c>
      <c r="F2014" s="66">
        <v>45552</v>
      </c>
      <c r="G2014" s="67" t="str">
        <f t="shared" si="73"/>
        <v>VENCIDO</v>
      </c>
      <c r="H2014" s="67" t="s">
        <v>499</v>
      </c>
      <c r="I2014" s="68" t="s">
        <v>442</v>
      </c>
    </row>
    <row r="2015" spans="2:9">
      <c r="B2015" s="65" t="s">
        <v>343</v>
      </c>
      <c r="C2015" s="74">
        <v>460000</v>
      </c>
      <c r="D2015" s="94">
        <v>0</v>
      </c>
      <c r="E2015" s="89">
        <f t="shared" si="74"/>
        <v>460000</v>
      </c>
      <c r="F2015" s="66">
        <v>45554</v>
      </c>
      <c r="G2015" s="67" t="str">
        <f t="shared" si="73"/>
        <v>VENCIDO</v>
      </c>
      <c r="H2015" s="67" t="s">
        <v>499</v>
      </c>
      <c r="I2015" s="68" t="s">
        <v>442</v>
      </c>
    </row>
    <row r="2016" spans="2:9">
      <c r="B2016" s="65" t="s">
        <v>343</v>
      </c>
      <c r="C2016" s="74">
        <v>828000</v>
      </c>
      <c r="D2016" s="94">
        <v>0</v>
      </c>
      <c r="E2016" s="89">
        <f t="shared" si="74"/>
        <v>828000</v>
      </c>
      <c r="F2016" s="66">
        <v>45554</v>
      </c>
      <c r="G2016" s="67" t="str">
        <f t="shared" si="73"/>
        <v>VENCIDO</v>
      </c>
      <c r="H2016" s="67" t="s">
        <v>499</v>
      </c>
      <c r="I2016" s="68" t="s">
        <v>442</v>
      </c>
    </row>
    <row r="2017" spans="2:9">
      <c r="B2017" s="65" t="s">
        <v>343</v>
      </c>
      <c r="C2017" s="74">
        <v>65000</v>
      </c>
      <c r="D2017" s="94">
        <v>0</v>
      </c>
      <c r="E2017" s="89">
        <f t="shared" si="74"/>
        <v>65000</v>
      </c>
      <c r="F2017" s="66">
        <v>45554</v>
      </c>
      <c r="G2017" s="67" t="str">
        <f t="shared" si="73"/>
        <v>VENCIDO</v>
      </c>
      <c r="H2017" s="67" t="s">
        <v>499</v>
      </c>
      <c r="I2017" s="68" t="s">
        <v>442</v>
      </c>
    </row>
    <row r="2018" spans="2:9">
      <c r="B2018" s="65" t="s">
        <v>343</v>
      </c>
      <c r="C2018" s="74">
        <v>24000000</v>
      </c>
      <c r="D2018" s="94">
        <v>0</v>
      </c>
      <c r="E2018" s="89">
        <f t="shared" si="74"/>
        <v>24000000</v>
      </c>
      <c r="F2018" s="66">
        <v>45543</v>
      </c>
      <c r="G2018" s="67" t="str">
        <f t="shared" si="73"/>
        <v>VENCIDO</v>
      </c>
      <c r="H2018" s="67" t="s">
        <v>499</v>
      </c>
      <c r="I2018" s="68" t="s">
        <v>442</v>
      </c>
    </row>
    <row r="2019" spans="2:9">
      <c r="B2019" s="65" t="s">
        <v>343</v>
      </c>
      <c r="C2019" s="74">
        <v>300000</v>
      </c>
      <c r="D2019" s="94">
        <v>0</v>
      </c>
      <c r="E2019" s="89">
        <f t="shared" si="74"/>
        <v>300000</v>
      </c>
      <c r="F2019" s="66">
        <v>45549</v>
      </c>
      <c r="G2019" s="67" t="str">
        <f t="shared" si="73"/>
        <v>VENCIDO</v>
      </c>
      <c r="H2019" s="67" t="s">
        <v>499</v>
      </c>
      <c r="I2019" s="68" t="s">
        <v>442</v>
      </c>
    </row>
    <row r="2020" spans="2:9">
      <c r="B2020" s="65" t="s">
        <v>343</v>
      </c>
      <c r="C2020" s="74">
        <v>1024000</v>
      </c>
      <c r="D2020" s="94">
        <v>0</v>
      </c>
      <c r="E2020" s="89">
        <f t="shared" si="74"/>
        <v>1024000</v>
      </c>
      <c r="F2020" s="66">
        <v>45555</v>
      </c>
      <c r="G2020" s="67" t="str">
        <f t="shared" si="73"/>
        <v>VENCIDO</v>
      </c>
      <c r="H2020" s="67" t="s">
        <v>499</v>
      </c>
      <c r="I2020" s="68" t="s">
        <v>442</v>
      </c>
    </row>
    <row r="2021" spans="2:9">
      <c r="B2021" s="65" t="s">
        <v>343</v>
      </c>
      <c r="C2021" s="74">
        <v>1460000</v>
      </c>
      <c r="D2021" s="94">
        <v>0</v>
      </c>
      <c r="E2021" s="89">
        <f t="shared" si="74"/>
        <v>1460000</v>
      </c>
      <c r="F2021" s="66">
        <v>45556</v>
      </c>
      <c r="G2021" s="67" t="str">
        <f t="shared" si="73"/>
        <v>VENCIDO</v>
      </c>
      <c r="H2021" s="67" t="s">
        <v>499</v>
      </c>
      <c r="I2021" s="68" t="s">
        <v>442</v>
      </c>
    </row>
    <row r="2022" spans="2:9">
      <c r="B2022" s="65" t="s">
        <v>343</v>
      </c>
      <c r="C2022" s="74">
        <v>2341000</v>
      </c>
      <c r="D2022" s="94">
        <v>0</v>
      </c>
      <c r="E2022" s="89">
        <f t="shared" si="74"/>
        <v>2341000</v>
      </c>
      <c r="F2022" s="66">
        <v>45556</v>
      </c>
      <c r="G2022" s="67" t="str">
        <f t="shared" si="73"/>
        <v>VENCIDO</v>
      </c>
      <c r="H2022" s="67" t="s">
        <v>499</v>
      </c>
      <c r="I2022" s="68" t="s">
        <v>442</v>
      </c>
    </row>
    <row r="2023" spans="2:9">
      <c r="B2023" s="65" t="s">
        <v>343</v>
      </c>
      <c r="C2023" s="74">
        <v>3057500</v>
      </c>
      <c r="D2023" s="94">
        <v>0</v>
      </c>
      <c r="E2023" s="89">
        <f t="shared" si="74"/>
        <v>3057500</v>
      </c>
      <c r="F2023" s="66">
        <v>45556</v>
      </c>
      <c r="G2023" s="67" t="str">
        <f t="shared" si="73"/>
        <v>VENCIDO</v>
      </c>
      <c r="H2023" s="67" t="s">
        <v>499</v>
      </c>
      <c r="I2023" s="68" t="s">
        <v>442</v>
      </c>
    </row>
    <row r="2024" spans="2:9">
      <c r="B2024" s="65" t="s">
        <v>343</v>
      </c>
      <c r="C2024" s="74">
        <v>48000</v>
      </c>
      <c r="D2024" s="94">
        <v>0</v>
      </c>
      <c r="E2024" s="89">
        <f t="shared" si="74"/>
        <v>48000</v>
      </c>
      <c r="F2024" s="66">
        <v>45556</v>
      </c>
      <c r="G2024" s="67" t="str">
        <f t="shared" si="73"/>
        <v>VENCIDO</v>
      </c>
      <c r="H2024" s="67" t="s">
        <v>499</v>
      </c>
      <c r="I2024" s="68" t="s">
        <v>442</v>
      </c>
    </row>
    <row r="2025" spans="2:9">
      <c r="B2025" s="65" t="s">
        <v>343</v>
      </c>
      <c r="C2025" s="74">
        <v>38000</v>
      </c>
      <c r="D2025" s="94">
        <v>0</v>
      </c>
      <c r="E2025" s="89">
        <f t="shared" si="74"/>
        <v>38000</v>
      </c>
      <c r="F2025" s="66">
        <v>45556</v>
      </c>
      <c r="G2025" s="67" t="str">
        <f t="shared" si="73"/>
        <v>VENCIDO</v>
      </c>
      <c r="H2025" s="67" t="s">
        <v>499</v>
      </c>
      <c r="I2025" s="68" t="s">
        <v>442</v>
      </c>
    </row>
    <row r="2026" spans="2:9">
      <c r="B2026" s="65" t="s">
        <v>343</v>
      </c>
      <c r="C2026" s="74">
        <v>425000</v>
      </c>
      <c r="D2026" s="94">
        <v>0</v>
      </c>
      <c r="E2026" s="89">
        <f t="shared" si="74"/>
        <v>425000</v>
      </c>
      <c r="F2026" s="66">
        <v>45555</v>
      </c>
      <c r="G2026" s="67" t="str">
        <f t="shared" si="73"/>
        <v>VENCIDO</v>
      </c>
      <c r="H2026" s="67" t="s">
        <v>499</v>
      </c>
      <c r="I2026" s="68" t="s">
        <v>442</v>
      </c>
    </row>
    <row r="2027" spans="2:9">
      <c r="B2027" s="65" t="s">
        <v>343</v>
      </c>
      <c r="C2027" s="74">
        <v>960000</v>
      </c>
      <c r="D2027" s="94">
        <v>0</v>
      </c>
      <c r="E2027" s="89">
        <f t="shared" si="74"/>
        <v>960000</v>
      </c>
      <c r="F2027" s="66">
        <v>45555</v>
      </c>
      <c r="G2027" s="67" t="str">
        <f t="shared" ref="G2027:G2090" si="75">+IF($C$6-F2027&gt;0,"VENCIDO","VIGENTE")</f>
        <v>VENCIDO</v>
      </c>
      <c r="H2027" s="67" t="s">
        <v>499</v>
      </c>
      <c r="I2027" s="68" t="s">
        <v>442</v>
      </c>
    </row>
    <row r="2028" spans="2:9">
      <c r="B2028" s="65" t="s">
        <v>343</v>
      </c>
      <c r="C2028" s="74">
        <v>578000</v>
      </c>
      <c r="D2028" s="94">
        <v>0</v>
      </c>
      <c r="E2028" s="89">
        <f t="shared" si="74"/>
        <v>578000</v>
      </c>
      <c r="F2028" s="66">
        <v>45558</v>
      </c>
      <c r="G2028" s="67" t="str">
        <f t="shared" si="75"/>
        <v>VENCIDO</v>
      </c>
      <c r="H2028" s="67" t="s">
        <v>499</v>
      </c>
      <c r="I2028" s="68" t="s">
        <v>442</v>
      </c>
    </row>
    <row r="2029" spans="2:9">
      <c r="B2029" s="65" t="s">
        <v>343</v>
      </c>
      <c r="C2029" s="74">
        <v>1276000</v>
      </c>
      <c r="D2029" s="94">
        <v>0</v>
      </c>
      <c r="E2029" s="89">
        <f t="shared" si="74"/>
        <v>1276000</v>
      </c>
      <c r="F2029" s="66">
        <v>45562</v>
      </c>
      <c r="G2029" s="67" t="str">
        <f t="shared" si="75"/>
        <v>VENCIDO</v>
      </c>
      <c r="H2029" s="67" t="s">
        <v>499</v>
      </c>
      <c r="I2029" s="68" t="s">
        <v>442</v>
      </c>
    </row>
    <row r="2030" spans="2:9">
      <c r="B2030" s="65" t="s">
        <v>63</v>
      </c>
      <c r="C2030" s="74">
        <v>2696823</v>
      </c>
      <c r="D2030" s="94">
        <v>0</v>
      </c>
      <c r="E2030" s="89">
        <f t="shared" si="74"/>
        <v>2696823</v>
      </c>
      <c r="F2030" s="66">
        <v>45680</v>
      </c>
      <c r="G2030" s="67" t="str">
        <f t="shared" si="75"/>
        <v>VIGENTE</v>
      </c>
      <c r="H2030" s="67" t="s">
        <v>499</v>
      </c>
      <c r="I2030" s="68" t="s">
        <v>442</v>
      </c>
    </row>
    <row r="2031" spans="2:9">
      <c r="B2031" s="65" t="s">
        <v>343</v>
      </c>
      <c r="C2031" s="74">
        <v>1984500</v>
      </c>
      <c r="D2031" s="94">
        <v>0</v>
      </c>
      <c r="E2031" s="89">
        <f t="shared" si="74"/>
        <v>1984500</v>
      </c>
      <c r="F2031" s="66">
        <v>45562</v>
      </c>
      <c r="G2031" s="67" t="str">
        <f t="shared" si="75"/>
        <v>VENCIDO</v>
      </c>
      <c r="H2031" s="67" t="s">
        <v>499</v>
      </c>
      <c r="I2031" s="68" t="s">
        <v>442</v>
      </c>
    </row>
    <row r="2032" spans="2:9">
      <c r="B2032" s="65" t="s">
        <v>343</v>
      </c>
      <c r="C2032" s="74">
        <v>2131000</v>
      </c>
      <c r="D2032" s="94">
        <v>0</v>
      </c>
      <c r="E2032" s="89">
        <f t="shared" si="74"/>
        <v>2131000</v>
      </c>
      <c r="F2032" s="66">
        <v>45562</v>
      </c>
      <c r="G2032" s="67" t="str">
        <f t="shared" si="75"/>
        <v>VENCIDO</v>
      </c>
      <c r="H2032" s="67" t="s">
        <v>499</v>
      </c>
      <c r="I2032" s="68" t="s">
        <v>442</v>
      </c>
    </row>
    <row r="2033" spans="2:9">
      <c r="B2033" s="65" t="s">
        <v>227</v>
      </c>
      <c r="C2033" s="74">
        <v>316500</v>
      </c>
      <c r="D2033" s="94">
        <v>0</v>
      </c>
      <c r="E2033" s="89">
        <f t="shared" si="74"/>
        <v>316500</v>
      </c>
      <c r="F2033" s="66">
        <v>45533</v>
      </c>
      <c r="G2033" s="67" t="str">
        <f t="shared" si="75"/>
        <v>VENCIDO</v>
      </c>
      <c r="H2033" s="67" t="s">
        <v>499</v>
      </c>
      <c r="I2033" s="68" t="s">
        <v>442</v>
      </c>
    </row>
    <row r="2034" spans="2:9">
      <c r="B2034" s="65" t="s">
        <v>228</v>
      </c>
      <c r="C2034" s="74">
        <v>2880000</v>
      </c>
      <c r="D2034" s="94">
        <v>0</v>
      </c>
      <c r="E2034" s="89">
        <f t="shared" si="74"/>
        <v>2880000</v>
      </c>
      <c r="F2034" s="66">
        <v>45515</v>
      </c>
      <c r="G2034" s="67" t="str">
        <f t="shared" si="75"/>
        <v>VENCIDO</v>
      </c>
      <c r="H2034" s="67" t="s">
        <v>499</v>
      </c>
      <c r="I2034" s="68" t="s">
        <v>442</v>
      </c>
    </row>
    <row r="2035" spans="2:9">
      <c r="B2035" s="65" t="s">
        <v>228</v>
      </c>
      <c r="C2035" s="74">
        <v>2520000</v>
      </c>
      <c r="D2035" s="94">
        <v>0</v>
      </c>
      <c r="E2035" s="89">
        <f t="shared" si="74"/>
        <v>2520000</v>
      </c>
      <c r="F2035" s="66">
        <v>45515</v>
      </c>
      <c r="G2035" s="67" t="str">
        <f t="shared" si="75"/>
        <v>VENCIDO</v>
      </c>
      <c r="H2035" s="67" t="s">
        <v>499</v>
      </c>
      <c r="I2035" s="68" t="s">
        <v>442</v>
      </c>
    </row>
    <row r="2036" spans="2:9">
      <c r="B2036" s="65" t="s">
        <v>228</v>
      </c>
      <c r="C2036" s="74">
        <v>464000</v>
      </c>
      <c r="D2036" s="94">
        <v>0</v>
      </c>
      <c r="E2036" s="89">
        <f t="shared" si="74"/>
        <v>464000</v>
      </c>
      <c r="F2036" s="66">
        <v>45515</v>
      </c>
      <c r="G2036" s="67" t="str">
        <f t="shared" si="75"/>
        <v>VENCIDO</v>
      </c>
      <c r="H2036" s="67" t="s">
        <v>499</v>
      </c>
      <c r="I2036" s="68" t="s">
        <v>442</v>
      </c>
    </row>
    <row r="2037" spans="2:9">
      <c r="B2037" s="65" t="s">
        <v>228</v>
      </c>
      <c r="C2037" s="74">
        <v>1380000</v>
      </c>
      <c r="D2037" s="94">
        <v>0</v>
      </c>
      <c r="E2037" s="89">
        <f t="shared" si="74"/>
        <v>1380000</v>
      </c>
      <c r="F2037" s="66">
        <v>45515</v>
      </c>
      <c r="G2037" s="67" t="str">
        <f t="shared" si="75"/>
        <v>VENCIDO</v>
      </c>
      <c r="H2037" s="67" t="s">
        <v>499</v>
      </c>
      <c r="I2037" s="68" t="s">
        <v>442</v>
      </c>
    </row>
    <row r="2038" spans="2:9">
      <c r="B2038" s="65" t="s">
        <v>228</v>
      </c>
      <c r="C2038" s="74">
        <v>2400000</v>
      </c>
      <c r="D2038" s="94">
        <v>0</v>
      </c>
      <c r="E2038" s="89">
        <f t="shared" si="74"/>
        <v>2400000</v>
      </c>
      <c r="F2038" s="66">
        <v>45515</v>
      </c>
      <c r="G2038" s="67" t="str">
        <f t="shared" si="75"/>
        <v>VENCIDO</v>
      </c>
      <c r="H2038" s="67" t="s">
        <v>499</v>
      </c>
      <c r="I2038" s="68" t="s">
        <v>442</v>
      </c>
    </row>
    <row r="2039" spans="2:9">
      <c r="B2039" s="65" t="s">
        <v>228</v>
      </c>
      <c r="C2039" s="74">
        <v>1600000</v>
      </c>
      <c r="D2039" s="94">
        <v>0</v>
      </c>
      <c r="E2039" s="89">
        <f t="shared" si="74"/>
        <v>1600000</v>
      </c>
      <c r="F2039" s="66">
        <v>45555</v>
      </c>
      <c r="G2039" s="67" t="str">
        <f t="shared" si="75"/>
        <v>VENCIDO</v>
      </c>
      <c r="H2039" s="67" t="s">
        <v>499</v>
      </c>
      <c r="I2039" s="68" t="s">
        <v>442</v>
      </c>
    </row>
    <row r="2040" spans="2:9">
      <c r="B2040" s="65" t="s">
        <v>229</v>
      </c>
      <c r="C2040" s="74">
        <v>9578649</v>
      </c>
      <c r="D2040" s="94">
        <v>0</v>
      </c>
      <c r="E2040" s="89">
        <f t="shared" si="74"/>
        <v>9578649</v>
      </c>
      <c r="F2040" s="66">
        <v>45480</v>
      </c>
      <c r="G2040" s="67" t="str">
        <f t="shared" si="75"/>
        <v>VENCIDO</v>
      </c>
      <c r="H2040" s="67" t="s">
        <v>499</v>
      </c>
      <c r="I2040" s="68" t="s">
        <v>442</v>
      </c>
    </row>
    <row r="2041" spans="2:9">
      <c r="B2041" s="65" t="s">
        <v>229</v>
      </c>
      <c r="C2041" s="74">
        <v>10680700</v>
      </c>
      <c r="D2041" s="94">
        <v>0</v>
      </c>
      <c r="E2041" s="89">
        <f t="shared" si="74"/>
        <v>10680700</v>
      </c>
      <c r="F2041" s="66">
        <v>45505</v>
      </c>
      <c r="G2041" s="67" t="str">
        <f t="shared" si="75"/>
        <v>VENCIDO</v>
      </c>
      <c r="H2041" s="67" t="s">
        <v>499</v>
      </c>
      <c r="I2041" s="68" t="s">
        <v>442</v>
      </c>
    </row>
    <row r="2042" spans="2:9">
      <c r="B2042" s="65" t="s">
        <v>229</v>
      </c>
      <c r="C2042" s="74">
        <v>1483000</v>
      </c>
      <c r="D2042" s="94">
        <v>0</v>
      </c>
      <c r="E2042" s="89">
        <f t="shared" si="74"/>
        <v>1483000</v>
      </c>
      <c r="F2042" s="66">
        <v>45498</v>
      </c>
      <c r="G2042" s="67" t="str">
        <f t="shared" si="75"/>
        <v>VENCIDO</v>
      </c>
      <c r="H2042" s="67" t="s">
        <v>499</v>
      </c>
      <c r="I2042" s="68" t="s">
        <v>442</v>
      </c>
    </row>
    <row r="2043" spans="2:9">
      <c r="B2043" s="65" t="s">
        <v>229</v>
      </c>
      <c r="C2043" s="74">
        <v>7725000</v>
      </c>
      <c r="D2043" s="94">
        <v>0</v>
      </c>
      <c r="E2043" s="89">
        <f t="shared" si="74"/>
        <v>7725000</v>
      </c>
      <c r="F2043" s="66">
        <v>45479</v>
      </c>
      <c r="G2043" s="67" t="str">
        <f t="shared" si="75"/>
        <v>VENCIDO</v>
      </c>
      <c r="H2043" s="67" t="s">
        <v>499</v>
      </c>
      <c r="I2043" s="68" t="s">
        <v>442</v>
      </c>
    </row>
    <row r="2044" spans="2:9">
      <c r="B2044" s="65" t="s">
        <v>229</v>
      </c>
      <c r="C2044" s="74">
        <v>67100</v>
      </c>
      <c r="D2044" s="94">
        <v>0</v>
      </c>
      <c r="E2044" s="89">
        <f t="shared" si="74"/>
        <v>67100</v>
      </c>
      <c r="F2044" s="66">
        <v>45505</v>
      </c>
      <c r="G2044" s="67" t="str">
        <f t="shared" si="75"/>
        <v>VENCIDO</v>
      </c>
      <c r="H2044" s="67" t="s">
        <v>499</v>
      </c>
      <c r="I2044" s="68" t="s">
        <v>442</v>
      </c>
    </row>
    <row r="2045" spans="2:9">
      <c r="B2045" s="65" t="s">
        <v>229</v>
      </c>
      <c r="C2045" s="74">
        <v>6999000</v>
      </c>
      <c r="D2045" s="94">
        <v>0</v>
      </c>
      <c r="E2045" s="89">
        <f t="shared" si="74"/>
        <v>6999000</v>
      </c>
      <c r="F2045" s="66">
        <v>45484</v>
      </c>
      <c r="G2045" s="67" t="str">
        <f t="shared" si="75"/>
        <v>VENCIDO</v>
      </c>
      <c r="H2045" s="67" t="s">
        <v>499</v>
      </c>
      <c r="I2045" s="68" t="s">
        <v>442</v>
      </c>
    </row>
    <row r="2046" spans="2:9">
      <c r="B2046" s="65" t="s">
        <v>229</v>
      </c>
      <c r="C2046" s="74">
        <v>6070000</v>
      </c>
      <c r="D2046" s="94">
        <v>0</v>
      </c>
      <c r="E2046" s="89">
        <f t="shared" si="74"/>
        <v>6070000</v>
      </c>
      <c r="F2046" s="66">
        <v>45484</v>
      </c>
      <c r="G2046" s="67" t="str">
        <f t="shared" si="75"/>
        <v>VENCIDO</v>
      </c>
      <c r="H2046" s="67" t="s">
        <v>499</v>
      </c>
      <c r="I2046" s="68" t="s">
        <v>442</v>
      </c>
    </row>
    <row r="2047" spans="2:9">
      <c r="B2047" s="65" t="s">
        <v>229</v>
      </c>
      <c r="C2047" s="74">
        <v>5980000</v>
      </c>
      <c r="D2047" s="94">
        <v>0</v>
      </c>
      <c r="E2047" s="89">
        <f t="shared" si="74"/>
        <v>5980000</v>
      </c>
      <c r="F2047" s="66">
        <v>45484</v>
      </c>
      <c r="G2047" s="67" t="str">
        <f t="shared" si="75"/>
        <v>VENCIDO</v>
      </c>
      <c r="H2047" s="67" t="s">
        <v>499</v>
      </c>
      <c r="I2047" s="68" t="s">
        <v>442</v>
      </c>
    </row>
    <row r="2048" spans="2:9">
      <c r="B2048" s="65" t="s">
        <v>229</v>
      </c>
      <c r="C2048" s="74">
        <v>1930000</v>
      </c>
      <c r="D2048" s="94">
        <v>0</v>
      </c>
      <c r="E2048" s="89">
        <f t="shared" si="74"/>
        <v>1930000</v>
      </c>
      <c r="F2048" s="66">
        <v>45484</v>
      </c>
      <c r="G2048" s="67" t="str">
        <f t="shared" si="75"/>
        <v>VENCIDO</v>
      </c>
      <c r="H2048" s="67" t="s">
        <v>499</v>
      </c>
      <c r="I2048" s="68" t="s">
        <v>442</v>
      </c>
    </row>
    <row r="2049" spans="2:9">
      <c r="B2049" s="65" t="s">
        <v>229</v>
      </c>
      <c r="C2049" s="74">
        <v>3592000</v>
      </c>
      <c r="D2049" s="94">
        <v>0</v>
      </c>
      <c r="E2049" s="89">
        <f t="shared" si="74"/>
        <v>3592000</v>
      </c>
      <c r="F2049" s="66">
        <v>45534</v>
      </c>
      <c r="G2049" s="67" t="str">
        <f t="shared" si="75"/>
        <v>VENCIDO</v>
      </c>
      <c r="H2049" s="67" t="s">
        <v>499</v>
      </c>
      <c r="I2049" s="68" t="s">
        <v>442</v>
      </c>
    </row>
    <row r="2050" spans="2:9">
      <c r="B2050" s="65" t="s">
        <v>229</v>
      </c>
      <c r="C2050" s="74">
        <v>118740</v>
      </c>
      <c r="D2050" s="94">
        <v>0</v>
      </c>
      <c r="E2050" s="89">
        <f t="shared" si="74"/>
        <v>118740</v>
      </c>
      <c r="F2050" s="66">
        <v>45557</v>
      </c>
      <c r="G2050" s="67" t="str">
        <f t="shared" si="75"/>
        <v>VENCIDO</v>
      </c>
      <c r="H2050" s="67" t="s">
        <v>499</v>
      </c>
      <c r="I2050" s="68" t="s">
        <v>442</v>
      </c>
    </row>
    <row r="2051" spans="2:9">
      <c r="B2051" s="65" t="s">
        <v>344</v>
      </c>
      <c r="C2051" s="74">
        <v>1800000</v>
      </c>
      <c r="D2051" s="94">
        <v>0</v>
      </c>
      <c r="E2051" s="89">
        <f t="shared" si="74"/>
        <v>1800000</v>
      </c>
      <c r="F2051" s="66">
        <v>45177</v>
      </c>
      <c r="G2051" s="67" t="str">
        <f t="shared" si="75"/>
        <v>VENCIDO</v>
      </c>
      <c r="H2051" s="67" t="s">
        <v>499</v>
      </c>
      <c r="I2051" s="68" t="s">
        <v>442</v>
      </c>
    </row>
    <row r="2052" spans="2:9">
      <c r="B2052" s="65" t="s">
        <v>231</v>
      </c>
      <c r="C2052" s="74">
        <v>10850000</v>
      </c>
      <c r="D2052" s="94">
        <v>0</v>
      </c>
      <c r="E2052" s="89">
        <f t="shared" si="74"/>
        <v>10850000</v>
      </c>
      <c r="F2052" s="66">
        <v>45412</v>
      </c>
      <c r="G2052" s="67" t="str">
        <f t="shared" si="75"/>
        <v>VENCIDO</v>
      </c>
      <c r="H2052" s="67" t="s">
        <v>499</v>
      </c>
      <c r="I2052" s="68" t="s">
        <v>442</v>
      </c>
    </row>
    <row r="2053" spans="2:9">
      <c r="B2053" s="65" t="s">
        <v>231</v>
      </c>
      <c r="C2053" s="74">
        <v>4650000</v>
      </c>
      <c r="D2053" s="94">
        <v>0</v>
      </c>
      <c r="E2053" s="89">
        <f t="shared" si="74"/>
        <v>4650000</v>
      </c>
      <c r="F2053" s="66">
        <v>45322</v>
      </c>
      <c r="G2053" s="67" t="str">
        <f t="shared" si="75"/>
        <v>VENCIDO</v>
      </c>
      <c r="H2053" s="67" t="s">
        <v>499</v>
      </c>
      <c r="I2053" s="68" t="s">
        <v>442</v>
      </c>
    </row>
    <row r="2054" spans="2:9">
      <c r="B2054" s="65" t="s">
        <v>231</v>
      </c>
      <c r="C2054" s="74">
        <v>5610000</v>
      </c>
      <c r="D2054" s="94">
        <v>0</v>
      </c>
      <c r="E2054" s="89">
        <f t="shared" si="74"/>
        <v>5610000</v>
      </c>
      <c r="F2054" s="66">
        <v>45384</v>
      </c>
      <c r="G2054" s="67" t="str">
        <f t="shared" si="75"/>
        <v>VENCIDO</v>
      </c>
      <c r="H2054" s="67" t="s">
        <v>499</v>
      </c>
      <c r="I2054" s="68" t="s">
        <v>442</v>
      </c>
    </row>
    <row r="2055" spans="2:9">
      <c r="B2055" s="65" t="s">
        <v>232</v>
      </c>
      <c r="C2055" s="74">
        <v>30000</v>
      </c>
      <c r="D2055" s="94">
        <v>0</v>
      </c>
      <c r="E2055" s="89">
        <f t="shared" si="74"/>
        <v>30000</v>
      </c>
      <c r="F2055" s="66">
        <v>45372</v>
      </c>
      <c r="G2055" s="67" t="str">
        <f t="shared" si="75"/>
        <v>VENCIDO</v>
      </c>
      <c r="H2055" s="67" t="s">
        <v>649</v>
      </c>
      <c r="I2055" s="68" t="s">
        <v>442</v>
      </c>
    </row>
    <row r="2056" spans="2:9">
      <c r="B2056" s="65" t="s">
        <v>232</v>
      </c>
      <c r="C2056" s="74">
        <v>24984</v>
      </c>
      <c r="D2056" s="94">
        <v>0</v>
      </c>
      <c r="E2056" s="89">
        <f t="shared" si="74"/>
        <v>24984</v>
      </c>
      <c r="F2056" s="66">
        <v>45415</v>
      </c>
      <c r="G2056" s="67" t="str">
        <f t="shared" si="75"/>
        <v>VENCIDO</v>
      </c>
      <c r="H2056" s="67" t="s">
        <v>649</v>
      </c>
      <c r="I2056" s="68" t="s">
        <v>442</v>
      </c>
    </row>
    <row r="2057" spans="2:9">
      <c r="B2057" s="65" t="s">
        <v>232</v>
      </c>
      <c r="C2057" s="74">
        <v>100000</v>
      </c>
      <c r="D2057" s="94">
        <v>0</v>
      </c>
      <c r="E2057" s="89">
        <f t="shared" si="74"/>
        <v>100000</v>
      </c>
      <c r="F2057" s="66">
        <v>45445</v>
      </c>
      <c r="G2057" s="67" t="str">
        <f t="shared" si="75"/>
        <v>VENCIDO</v>
      </c>
      <c r="H2057" s="67" t="s">
        <v>649</v>
      </c>
      <c r="I2057" s="68" t="s">
        <v>442</v>
      </c>
    </row>
    <row r="2058" spans="2:9">
      <c r="B2058" s="65" t="s">
        <v>232</v>
      </c>
      <c r="C2058" s="74">
        <v>30000</v>
      </c>
      <c r="D2058" s="94">
        <v>0</v>
      </c>
      <c r="E2058" s="89">
        <f t="shared" si="74"/>
        <v>30000</v>
      </c>
      <c r="F2058" s="66">
        <v>45477</v>
      </c>
      <c r="G2058" s="67" t="str">
        <f t="shared" si="75"/>
        <v>VENCIDO</v>
      </c>
      <c r="H2058" s="67" t="s">
        <v>649</v>
      </c>
      <c r="I2058" s="68" t="s">
        <v>442</v>
      </c>
    </row>
    <row r="2059" spans="2:9">
      <c r="B2059" s="65" t="s">
        <v>232</v>
      </c>
      <c r="C2059" s="74">
        <v>40000</v>
      </c>
      <c r="D2059" s="94">
        <v>0</v>
      </c>
      <c r="E2059" s="89">
        <f t="shared" si="74"/>
        <v>40000</v>
      </c>
      <c r="F2059" s="66">
        <v>45481</v>
      </c>
      <c r="G2059" s="67" t="str">
        <f t="shared" si="75"/>
        <v>VENCIDO</v>
      </c>
      <c r="H2059" s="67" t="s">
        <v>649</v>
      </c>
      <c r="I2059" s="68" t="s">
        <v>442</v>
      </c>
    </row>
    <row r="2060" spans="2:9">
      <c r="B2060" s="65" t="s">
        <v>232</v>
      </c>
      <c r="C2060" s="74">
        <v>30000</v>
      </c>
      <c r="D2060" s="94">
        <v>0</v>
      </c>
      <c r="E2060" s="89">
        <f t="shared" si="74"/>
        <v>30000</v>
      </c>
      <c r="F2060" s="66">
        <v>45528</v>
      </c>
      <c r="G2060" s="67" t="str">
        <f t="shared" si="75"/>
        <v>VENCIDO</v>
      </c>
      <c r="H2060" s="67" t="s">
        <v>649</v>
      </c>
      <c r="I2060" s="68" t="s">
        <v>442</v>
      </c>
    </row>
    <row r="2061" spans="2:9">
      <c r="B2061" s="65" t="s">
        <v>232</v>
      </c>
      <c r="C2061" s="74">
        <v>1870000</v>
      </c>
      <c r="D2061" s="94">
        <v>0</v>
      </c>
      <c r="E2061" s="89">
        <f t="shared" ref="E2061:E2124" si="76">+C2061</f>
        <v>1870000</v>
      </c>
      <c r="F2061" s="66">
        <v>45536</v>
      </c>
      <c r="G2061" s="67" t="str">
        <f t="shared" si="75"/>
        <v>VENCIDO</v>
      </c>
      <c r="H2061" s="67" t="s">
        <v>649</v>
      </c>
      <c r="I2061" s="68" t="s">
        <v>442</v>
      </c>
    </row>
    <row r="2062" spans="2:9">
      <c r="B2062" s="65" t="s">
        <v>232</v>
      </c>
      <c r="C2062" s="74">
        <v>5011170</v>
      </c>
      <c r="D2062" s="94">
        <v>0</v>
      </c>
      <c r="E2062" s="89">
        <f t="shared" si="76"/>
        <v>5011170</v>
      </c>
      <c r="F2062" s="66">
        <v>45548</v>
      </c>
      <c r="G2062" s="67" t="str">
        <f t="shared" si="75"/>
        <v>VENCIDO</v>
      </c>
      <c r="H2062" s="67" t="s">
        <v>649</v>
      </c>
      <c r="I2062" s="68" t="s">
        <v>442</v>
      </c>
    </row>
    <row r="2063" spans="2:9">
      <c r="B2063" s="65" t="s">
        <v>232</v>
      </c>
      <c r="C2063" s="74">
        <v>2950000</v>
      </c>
      <c r="D2063" s="94">
        <v>0</v>
      </c>
      <c r="E2063" s="89">
        <f t="shared" si="76"/>
        <v>2950000</v>
      </c>
      <c r="F2063" s="66">
        <v>45548</v>
      </c>
      <c r="G2063" s="67" t="str">
        <f t="shared" si="75"/>
        <v>VENCIDO</v>
      </c>
      <c r="H2063" s="67" t="s">
        <v>649</v>
      </c>
      <c r="I2063" s="68" t="s">
        <v>442</v>
      </c>
    </row>
    <row r="2064" spans="2:9">
      <c r="B2064" s="65" t="s">
        <v>232</v>
      </c>
      <c r="C2064" s="74">
        <v>3248500</v>
      </c>
      <c r="D2064" s="94">
        <v>0</v>
      </c>
      <c r="E2064" s="89">
        <f t="shared" si="76"/>
        <v>3248500</v>
      </c>
      <c r="F2064" s="66">
        <v>45554</v>
      </c>
      <c r="G2064" s="67" t="str">
        <f t="shared" si="75"/>
        <v>VENCIDO</v>
      </c>
      <c r="H2064" s="67" t="s">
        <v>649</v>
      </c>
      <c r="I2064" s="68" t="s">
        <v>442</v>
      </c>
    </row>
    <row r="2065" spans="2:9">
      <c r="B2065" s="65" t="s">
        <v>232</v>
      </c>
      <c r="C2065" s="74">
        <v>57568000</v>
      </c>
      <c r="D2065" s="94">
        <v>0</v>
      </c>
      <c r="E2065" s="89">
        <f t="shared" si="76"/>
        <v>57568000</v>
      </c>
      <c r="F2065" s="66">
        <v>45548</v>
      </c>
      <c r="G2065" s="67" t="str">
        <f t="shared" si="75"/>
        <v>VENCIDO</v>
      </c>
      <c r="H2065" s="67" t="s">
        <v>649</v>
      </c>
      <c r="I2065" s="68" t="s">
        <v>442</v>
      </c>
    </row>
    <row r="2066" spans="2:9">
      <c r="B2066" s="65" t="s">
        <v>232</v>
      </c>
      <c r="C2066" s="74">
        <v>678220</v>
      </c>
      <c r="D2066" s="94">
        <v>0</v>
      </c>
      <c r="E2066" s="89">
        <f t="shared" si="76"/>
        <v>678220</v>
      </c>
      <c r="F2066" s="66">
        <v>45558</v>
      </c>
      <c r="G2066" s="67" t="str">
        <f t="shared" si="75"/>
        <v>VENCIDO</v>
      </c>
      <c r="H2066" s="67" t="s">
        <v>649</v>
      </c>
      <c r="I2066" s="68" t="s">
        <v>442</v>
      </c>
    </row>
    <row r="2067" spans="2:9">
      <c r="B2067" s="65" t="s">
        <v>232</v>
      </c>
      <c r="C2067" s="74">
        <v>2200000</v>
      </c>
      <c r="D2067" s="94">
        <v>0</v>
      </c>
      <c r="E2067" s="89">
        <f t="shared" si="76"/>
        <v>2200000</v>
      </c>
      <c r="F2067" s="66">
        <v>45558</v>
      </c>
      <c r="G2067" s="67" t="str">
        <f t="shared" si="75"/>
        <v>VENCIDO</v>
      </c>
      <c r="H2067" s="67" t="s">
        <v>649</v>
      </c>
      <c r="I2067" s="68" t="s">
        <v>442</v>
      </c>
    </row>
    <row r="2068" spans="2:9">
      <c r="B2068" s="65" t="s">
        <v>232</v>
      </c>
      <c r="C2068" s="74">
        <v>4400000</v>
      </c>
      <c r="D2068" s="94">
        <v>0</v>
      </c>
      <c r="E2068" s="89">
        <f t="shared" si="76"/>
        <v>4400000</v>
      </c>
      <c r="F2068" s="66">
        <v>45558</v>
      </c>
      <c r="G2068" s="67" t="str">
        <f t="shared" si="75"/>
        <v>VENCIDO</v>
      </c>
      <c r="H2068" s="67" t="s">
        <v>649</v>
      </c>
      <c r="I2068" s="68" t="s">
        <v>442</v>
      </c>
    </row>
    <row r="2069" spans="2:9">
      <c r="B2069" s="65" t="s">
        <v>232</v>
      </c>
      <c r="C2069" s="74">
        <v>4572577</v>
      </c>
      <c r="D2069" s="94">
        <v>0</v>
      </c>
      <c r="E2069" s="89">
        <f t="shared" si="76"/>
        <v>4572577</v>
      </c>
      <c r="F2069" s="66">
        <v>45564</v>
      </c>
      <c r="G2069" s="67" t="str">
        <f t="shared" si="75"/>
        <v>VENCIDO</v>
      </c>
      <c r="H2069" s="67" t="s">
        <v>649</v>
      </c>
      <c r="I2069" s="68" t="s">
        <v>442</v>
      </c>
    </row>
    <row r="2070" spans="2:9">
      <c r="B2070" s="65" t="s">
        <v>232</v>
      </c>
      <c r="C2070" s="74">
        <v>7078862</v>
      </c>
      <c r="D2070" s="94">
        <v>0</v>
      </c>
      <c r="E2070" s="89">
        <f t="shared" si="76"/>
        <v>7078862</v>
      </c>
      <c r="F2070" s="66">
        <v>45564</v>
      </c>
      <c r="G2070" s="67" t="str">
        <f t="shared" si="75"/>
        <v>VENCIDO</v>
      </c>
      <c r="H2070" s="67" t="s">
        <v>649</v>
      </c>
      <c r="I2070" s="68" t="s">
        <v>442</v>
      </c>
    </row>
    <row r="2071" spans="2:9">
      <c r="B2071" s="65" t="s">
        <v>346</v>
      </c>
      <c r="C2071" s="74">
        <v>7000</v>
      </c>
      <c r="D2071" s="94">
        <v>0</v>
      </c>
      <c r="E2071" s="89">
        <f t="shared" si="76"/>
        <v>7000</v>
      </c>
      <c r="F2071" s="66">
        <v>45451</v>
      </c>
      <c r="G2071" s="67" t="str">
        <f t="shared" si="75"/>
        <v>VENCIDO</v>
      </c>
      <c r="H2071" s="67" t="s">
        <v>499</v>
      </c>
      <c r="I2071" s="68" t="s">
        <v>442</v>
      </c>
    </row>
    <row r="2072" spans="2:9">
      <c r="B2072" s="65" t="s">
        <v>346</v>
      </c>
      <c r="C2072" s="74">
        <v>3066918</v>
      </c>
      <c r="D2072" s="94">
        <v>0</v>
      </c>
      <c r="E2072" s="89">
        <f t="shared" si="76"/>
        <v>3066918</v>
      </c>
      <c r="F2072" s="66">
        <v>45541</v>
      </c>
      <c r="G2072" s="67" t="str">
        <f t="shared" si="75"/>
        <v>VENCIDO</v>
      </c>
      <c r="H2072" s="67" t="s">
        <v>499</v>
      </c>
      <c r="I2072" s="68" t="s">
        <v>442</v>
      </c>
    </row>
    <row r="2073" spans="2:9">
      <c r="B2073" s="65" t="s">
        <v>346</v>
      </c>
      <c r="C2073" s="74">
        <v>3085060</v>
      </c>
      <c r="D2073" s="94">
        <v>0</v>
      </c>
      <c r="E2073" s="89">
        <f t="shared" si="76"/>
        <v>3085060</v>
      </c>
      <c r="F2073" s="66">
        <v>45542</v>
      </c>
      <c r="G2073" s="67" t="str">
        <f t="shared" si="75"/>
        <v>VENCIDO</v>
      </c>
      <c r="H2073" s="67" t="s">
        <v>499</v>
      </c>
      <c r="I2073" s="68" t="s">
        <v>442</v>
      </c>
    </row>
    <row r="2074" spans="2:9">
      <c r="B2074" s="65" t="s">
        <v>346</v>
      </c>
      <c r="C2074" s="74">
        <v>2653000</v>
      </c>
      <c r="D2074" s="94">
        <v>0</v>
      </c>
      <c r="E2074" s="89">
        <f t="shared" si="76"/>
        <v>2653000</v>
      </c>
      <c r="F2074" s="66">
        <v>45543</v>
      </c>
      <c r="G2074" s="67" t="str">
        <f t="shared" si="75"/>
        <v>VENCIDO</v>
      </c>
      <c r="H2074" s="67" t="s">
        <v>499</v>
      </c>
      <c r="I2074" s="68" t="s">
        <v>442</v>
      </c>
    </row>
    <row r="2075" spans="2:9">
      <c r="B2075" s="65" t="s">
        <v>346</v>
      </c>
      <c r="C2075" s="74">
        <v>2440533</v>
      </c>
      <c r="D2075" s="94">
        <v>0</v>
      </c>
      <c r="E2075" s="89">
        <f t="shared" si="76"/>
        <v>2440533</v>
      </c>
      <c r="F2075" s="66">
        <v>45544</v>
      </c>
      <c r="G2075" s="67" t="str">
        <f t="shared" si="75"/>
        <v>VENCIDO</v>
      </c>
      <c r="H2075" s="67" t="s">
        <v>499</v>
      </c>
      <c r="I2075" s="68" t="s">
        <v>442</v>
      </c>
    </row>
    <row r="2076" spans="2:9">
      <c r="B2076" s="65" t="s">
        <v>346</v>
      </c>
      <c r="C2076" s="74">
        <v>2582809</v>
      </c>
      <c r="D2076" s="94">
        <v>0</v>
      </c>
      <c r="E2076" s="89">
        <f t="shared" si="76"/>
        <v>2582809</v>
      </c>
      <c r="F2076" s="66">
        <v>45545</v>
      </c>
      <c r="G2076" s="67" t="str">
        <f t="shared" si="75"/>
        <v>VENCIDO</v>
      </c>
      <c r="H2076" s="67" t="s">
        <v>499</v>
      </c>
      <c r="I2076" s="68" t="s">
        <v>442</v>
      </c>
    </row>
    <row r="2077" spans="2:9">
      <c r="B2077" s="65" t="s">
        <v>529</v>
      </c>
      <c r="C2077" s="74">
        <v>900000</v>
      </c>
      <c r="D2077" s="94">
        <v>0</v>
      </c>
      <c r="E2077" s="89">
        <f t="shared" si="76"/>
        <v>900000</v>
      </c>
      <c r="F2077" s="66">
        <v>45561</v>
      </c>
      <c r="G2077" s="67" t="str">
        <f t="shared" si="75"/>
        <v>VENCIDO</v>
      </c>
      <c r="H2077" s="67" t="s">
        <v>650</v>
      </c>
      <c r="I2077" s="68" t="s">
        <v>443</v>
      </c>
    </row>
    <row r="2078" spans="2:9">
      <c r="B2078" s="65" t="s">
        <v>347</v>
      </c>
      <c r="C2078" s="74">
        <v>1800000</v>
      </c>
      <c r="D2078" s="94">
        <v>0</v>
      </c>
      <c r="E2078" s="89">
        <f t="shared" si="76"/>
        <v>1800000</v>
      </c>
      <c r="F2078" s="66">
        <v>45328</v>
      </c>
      <c r="G2078" s="67" t="str">
        <f t="shared" si="75"/>
        <v>VENCIDO</v>
      </c>
      <c r="H2078" s="67" t="s">
        <v>499</v>
      </c>
      <c r="I2078" s="68" t="s">
        <v>442</v>
      </c>
    </row>
    <row r="2079" spans="2:9">
      <c r="B2079" s="65" t="s">
        <v>347</v>
      </c>
      <c r="C2079" s="74">
        <v>9600000</v>
      </c>
      <c r="D2079" s="94">
        <v>0</v>
      </c>
      <c r="E2079" s="89">
        <f t="shared" si="76"/>
        <v>9600000</v>
      </c>
      <c r="F2079" s="66">
        <v>45537</v>
      </c>
      <c r="G2079" s="67" t="str">
        <f t="shared" si="75"/>
        <v>VENCIDO</v>
      </c>
      <c r="H2079" s="67" t="s">
        <v>499</v>
      </c>
      <c r="I2079" s="68" t="s">
        <v>442</v>
      </c>
    </row>
    <row r="2080" spans="2:9">
      <c r="B2080" s="65" t="s">
        <v>348</v>
      </c>
      <c r="C2080" s="74">
        <v>5150000</v>
      </c>
      <c r="D2080" s="94">
        <v>0</v>
      </c>
      <c r="E2080" s="89">
        <f t="shared" si="76"/>
        <v>5150000</v>
      </c>
      <c r="F2080" s="66">
        <v>45547</v>
      </c>
      <c r="G2080" s="67" t="str">
        <f t="shared" si="75"/>
        <v>VENCIDO</v>
      </c>
      <c r="H2080" s="67" t="s">
        <v>499</v>
      </c>
      <c r="I2080" s="68" t="s">
        <v>442</v>
      </c>
    </row>
    <row r="2081" spans="2:9">
      <c r="B2081" s="65" t="s">
        <v>530</v>
      </c>
      <c r="C2081" s="74">
        <v>574000</v>
      </c>
      <c r="D2081" s="94">
        <v>0</v>
      </c>
      <c r="E2081" s="89">
        <f t="shared" si="76"/>
        <v>574000</v>
      </c>
      <c r="F2081" s="66">
        <v>45553</v>
      </c>
      <c r="G2081" s="67" t="str">
        <f t="shared" si="75"/>
        <v>VENCIDO</v>
      </c>
      <c r="H2081" s="67" t="s">
        <v>499</v>
      </c>
      <c r="I2081" s="68" t="s">
        <v>32</v>
      </c>
    </row>
    <row r="2082" spans="2:9">
      <c r="B2082" s="65" t="s">
        <v>493</v>
      </c>
      <c r="C2082" s="74">
        <v>26280750</v>
      </c>
      <c r="D2082" s="94">
        <v>0</v>
      </c>
      <c r="E2082" s="89">
        <f t="shared" si="76"/>
        <v>26280750</v>
      </c>
      <c r="F2082" s="66">
        <v>45485</v>
      </c>
      <c r="G2082" s="67" t="str">
        <f t="shared" si="75"/>
        <v>VENCIDO</v>
      </c>
      <c r="H2082" s="67" t="s">
        <v>499</v>
      </c>
      <c r="I2082" s="68" t="s">
        <v>442</v>
      </c>
    </row>
    <row r="2083" spans="2:9">
      <c r="B2083" s="65" t="s">
        <v>349</v>
      </c>
      <c r="C2083" s="74">
        <v>1884000</v>
      </c>
      <c r="D2083" s="94">
        <v>0</v>
      </c>
      <c r="E2083" s="89">
        <f t="shared" si="76"/>
        <v>1884000</v>
      </c>
      <c r="F2083" s="66">
        <v>45544</v>
      </c>
      <c r="G2083" s="67" t="str">
        <f t="shared" si="75"/>
        <v>VENCIDO</v>
      </c>
      <c r="H2083" s="67" t="s">
        <v>499</v>
      </c>
      <c r="I2083" s="68" t="s">
        <v>442</v>
      </c>
    </row>
    <row r="2084" spans="2:9">
      <c r="B2084" s="65" t="s">
        <v>238</v>
      </c>
      <c r="C2084" s="74">
        <v>216000</v>
      </c>
      <c r="D2084" s="94">
        <v>0</v>
      </c>
      <c r="E2084" s="89">
        <f t="shared" si="76"/>
        <v>216000</v>
      </c>
      <c r="F2084" s="66">
        <v>45268</v>
      </c>
      <c r="G2084" s="67" t="str">
        <f t="shared" si="75"/>
        <v>VENCIDO</v>
      </c>
      <c r="H2084" s="67" t="s">
        <v>499</v>
      </c>
      <c r="I2084" s="68" t="s">
        <v>442</v>
      </c>
    </row>
    <row r="2085" spans="2:9">
      <c r="B2085" s="65" t="s">
        <v>238</v>
      </c>
      <c r="C2085" s="74">
        <v>6200000</v>
      </c>
      <c r="D2085" s="94">
        <v>0</v>
      </c>
      <c r="E2085" s="89">
        <f t="shared" si="76"/>
        <v>6200000</v>
      </c>
      <c r="F2085" s="66">
        <v>45541</v>
      </c>
      <c r="G2085" s="67" t="str">
        <f t="shared" si="75"/>
        <v>VENCIDO</v>
      </c>
      <c r="H2085" s="67" t="s">
        <v>499</v>
      </c>
      <c r="I2085" s="68" t="s">
        <v>442</v>
      </c>
    </row>
    <row r="2086" spans="2:9">
      <c r="B2086" s="65" t="s">
        <v>238</v>
      </c>
      <c r="C2086" s="74">
        <v>1800000</v>
      </c>
      <c r="D2086" s="94">
        <v>0</v>
      </c>
      <c r="E2086" s="89">
        <f t="shared" si="76"/>
        <v>1800000</v>
      </c>
      <c r="F2086" s="66">
        <v>45557</v>
      </c>
      <c r="G2086" s="67" t="str">
        <f t="shared" si="75"/>
        <v>VENCIDO</v>
      </c>
      <c r="H2086" s="67" t="s">
        <v>499</v>
      </c>
      <c r="I2086" s="68" t="s">
        <v>442</v>
      </c>
    </row>
    <row r="2087" spans="2:9">
      <c r="B2087" s="65" t="s">
        <v>351</v>
      </c>
      <c r="C2087" s="74">
        <v>476710</v>
      </c>
      <c r="D2087" s="94">
        <v>0</v>
      </c>
      <c r="E2087" s="89">
        <f t="shared" si="76"/>
        <v>476710</v>
      </c>
      <c r="F2087" s="66">
        <v>45489</v>
      </c>
      <c r="G2087" s="67" t="str">
        <f t="shared" si="75"/>
        <v>VENCIDO</v>
      </c>
      <c r="H2087" s="67" t="s">
        <v>499</v>
      </c>
      <c r="I2087" s="68" t="s">
        <v>442</v>
      </c>
    </row>
    <row r="2088" spans="2:9">
      <c r="B2088" s="65" t="s">
        <v>351</v>
      </c>
      <c r="C2088" s="74">
        <v>149207</v>
      </c>
      <c r="D2088" s="94">
        <v>0</v>
      </c>
      <c r="E2088" s="89">
        <f t="shared" si="76"/>
        <v>149207</v>
      </c>
      <c r="F2088" s="66">
        <v>45512</v>
      </c>
      <c r="G2088" s="67" t="str">
        <f t="shared" si="75"/>
        <v>VENCIDO</v>
      </c>
      <c r="H2088" s="67" t="s">
        <v>499</v>
      </c>
      <c r="I2088" s="68" t="s">
        <v>442</v>
      </c>
    </row>
    <row r="2089" spans="2:9">
      <c r="B2089" s="65" t="s">
        <v>351</v>
      </c>
      <c r="C2089" s="74">
        <v>781726</v>
      </c>
      <c r="D2089" s="94">
        <v>0</v>
      </c>
      <c r="E2089" s="89">
        <f t="shared" si="76"/>
        <v>781726</v>
      </c>
      <c r="F2089" s="66">
        <v>45513</v>
      </c>
      <c r="G2089" s="67" t="str">
        <f t="shared" si="75"/>
        <v>VENCIDO</v>
      </c>
      <c r="H2089" s="67" t="s">
        <v>499</v>
      </c>
      <c r="I2089" s="68" t="s">
        <v>442</v>
      </c>
    </row>
    <row r="2090" spans="2:9">
      <c r="B2090" s="65" t="s">
        <v>351</v>
      </c>
      <c r="C2090" s="74">
        <v>2707064</v>
      </c>
      <c r="D2090" s="94">
        <v>0</v>
      </c>
      <c r="E2090" s="89">
        <f t="shared" si="76"/>
        <v>2707064</v>
      </c>
      <c r="F2090" s="66">
        <v>45559</v>
      </c>
      <c r="G2090" s="67" t="str">
        <f t="shared" si="75"/>
        <v>VENCIDO</v>
      </c>
      <c r="H2090" s="67" t="s">
        <v>499</v>
      </c>
      <c r="I2090" s="68" t="s">
        <v>442</v>
      </c>
    </row>
    <row r="2091" spans="2:9">
      <c r="B2091" s="65" t="s">
        <v>68</v>
      </c>
      <c r="C2091" s="74">
        <v>123800</v>
      </c>
      <c r="D2091" s="94">
        <v>0</v>
      </c>
      <c r="E2091" s="89">
        <f t="shared" si="76"/>
        <v>123800</v>
      </c>
      <c r="F2091" s="66">
        <v>45328</v>
      </c>
      <c r="G2091" s="67" t="str">
        <f t="shared" ref="G2091:G2154" si="77">+IF($C$6-F2091&gt;0,"VENCIDO","VIGENTE")</f>
        <v>VENCIDO</v>
      </c>
      <c r="H2091" s="67" t="s">
        <v>499</v>
      </c>
      <c r="I2091" s="68" t="s">
        <v>442</v>
      </c>
    </row>
    <row r="2092" spans="2:9">
      <c r="B2092" s="65" t="s">
        <v>68</v>
      </c>
      <c r="C2092" s="74">
        <v>124200</v>
      </c>
      <c r="D2092" s="94">
        <v>0</v>
      </c>
      <c r="E2092" s="89">
        <f t="shared" si="76"/>
        <v>124200</v>
      </c>
      <c r="F2092" s="66">
        <v>45266</v>
      </c>
      <c r="G2092" s="67" t="str">
        <f t="shared" si="77"/>
        <v>VENCIDO</v>
      </c>
      <c r="H2092" s="67" t="s">
        <v>499</v>
      </c>
      <c r="I2092" s="68" t="s">
        <v>442</v>
      </c>
    </row>
    <row r="2093" spans="2:9">
      <c r="B2093" s="65" t="s">
        <v>68</v>
      </c>
      <c r="C2093" s="74">
        <v>124200</v>
      </c>
      <c r="D2093" s="94">
        <v>0</v>
      </c>
      <c r="E2093" s="89">
        <f t="shared" si="76"/>
        <v>124200</v>
      </c>
      <c r="F2093" s="66">
        <v>45297</v>
      </c>
      <c r="G2093" s="67" t="str">
        <f t="shared" si="77"/>
        <v>VENCIDO</v>
      </c>
      <c r="H2093" s="67" t="s">
        <v>499</v>
      </c>
      <c r="I2093" s="68" t="s">
        <v>442</v>
      </c>
    </row>
    <row r="2094" spans="2:9">
      <c r="B2094" s="65" t="s">
        <v>68</v>
      </c>
      <c r="C2094" s="74">
        <v>124200</v>
      </c>
      <c r="D2094" s="94">
        <v>0</v>
      </c>
      <c r="E2094" s="89">
        <f t="shared" si="76"/>
        <v>124200</v>
      </c>
      <c r="F2094" s="66">
        <v>45236</v>
      </c>
      <c r="G2094" s="67" t="str">
        <f t="shared" si="77"/>
        <v>VENCIDO</v>
      </c>
      <c r="H2094" s="67" t="s">
        <v>499</v>
      </c>
      <c r="I2094" s="68" t="s">
        <v>442</v>
      </c>
    </row>
    <row r="2095" spans="2:9">
      <c r="B2095" s="65" t="s">
        <v>68</v>
      </c>
      <c r="C2095" s="74">
        <v>124200</v>
      </c>
      <c r="D2095" s="94">
        <v>0</v>
      </c>
      <c r="E2095" s="89">
        <f t="shared" si="76"/>
        <v>124200</v>
      </c>
      <c r="F2095" s="66">
        <v>45205</v>
      </c>
      <c r="G2095" s="67" t="str">
        <f t="shared" si="77"/>
        <v>VENCIDO</v>
      </c>
      <c r="H2095" s="67" t="s">
        <v>499</v>
      </c>
      <c r="I2095" s="68" t="s">
        <v>442</v>
      </c>
    </row>
    <row r="2096" spans="2:9">
      <c r="B2096" s="65" t="s">
        <v>68</v>
      </c>
      <c r="C2096" s="74">
        <v>181000</v>
      </c>
      <c r="D2096" s="94">
        <v>0</v>
      </c>
      <c r="E2096" s="89">
        <f t="shared" si="76"/>
        <v>181000</v>
      </c>
      <c r="F2096" s="66">
        <v>45472</v>
      </c>
      <c r="G2096" s="67" t="str">
        <f t="shared" si="77"/>
        <v>VENCIDO</v>
      </c>
      <c r="H2096" s="67" t="s">
        <v>499</v>
      </c>
      <c r="I2096" s="68" t="s">
        <v>442</v>
      </c>
    </row>
    <row r="2097" spans="2:9">
      <c r="B2097" s="65" t="s">
        <v>68</v>
      </c>
      <c r="C2097" s="74">
        <v>180000</v>
      </c>
      <c r="D2097" s="94">
        <v>0</v>
      </c>
      <c r="E2097" s="89">
        <f t="shared" si="76"/>
        <v>180000</v>
      </c>
      <c r="F2097" s="66">
        <v>45228</v>
      </c>
      <c r="G2097" s="67" t="str">
        <f t="shared" si="77"/>
        <v>VENCIDO</v>
      </c>
      <c r="H2097" s="67" t="s">
        <v>499</v>
      </c>
      <c r="I2097" s="68" t="s">
        <v>442</v>
      </c>
    </row>
    <row r="2098" spans="2:9">
      <c r="B2098" s="65" t="s">
        <v>68</v>
      </c>
      <c r="C2098" s="74">
        <v>181000</v>
      </c>
      <c r="D2098" s="94">
        <v>0</v>
      </c>
      <c r="E2098" s="89">
        <f t="shared" si="76"/>
        <v>181000</v>
      </c>
      <c r="F2098" s="66">
        <v>45320</v>
      </c>
      <c r="G2098" s="67" t="str">
        <f t="shared" si="77"/>
        <v>VENCIDO</v>
      </c>
      <c r="H2098" s="67" t="s">
        <v>499</v>
      </c>
      <c r="I2098" s="68" t="s">
        <v>442</v>
      </c>
    </row>
    <row r="2099" spans="2:9">
      <c r="B2099" s="65" t="s">
        <v>68</v>
      </c>
      <c r="C2099" s="74">
        <v>181000</v>
      </c>
      <c r="D2099" s="94">
        <v>0</v>
      </c>
      <c r="E2099" s="89">
        <f t="shared" si="76"/>
        <v>181000</v>
      </c>
      <c r="F2099" s="66">
        <v>45502</v>
      </c>
      <c r="G2099" s="67" t="str">
        <f t="shared" si="77"/>
        <v>VENCIDO</v>
      </c>
      <c r="H2099" s="67" t="s">
        <v>499</v>
      </c>
      <c r="I2099" s="68" t="s">
        <v>442</v>
      </c>
    </row>
    <row r="2100" spans="2:9">
      <c r="B2100" s="65" t="s">
        <v>68</v>
      </c>
      <c r="C2100" s="74">
        <v>181000</v>
      </c>
      <c r="D2100" s="94">
        <v>0</v>
      </c>
      <c r="E2100" s="89">
        <f t="shared" si="76"/>
        <v>181000</v>
      </c>
      <c r="F2100" s="66">
        <v>45350</v>
      </c>
      <c r="G2100" s="67" t="str">
        <f t="shared" si="77"/>
        <v>VENCIDO</v>
      </c>
      <c r="H2100" s="67" t="s">
        <v>499</v>
      </c>
      <c r="I2100" s="68" t="s">
        <v>442</v>
      </c>
    </row>
    <row r="2101" spans="2:9">
      <c r="B2101" s="65" t="s">
        <v>68</v>
      </c>
      <c r="C2101" s="74">
        <v>181000</v>
      </c>
      <c r="D2101" s="94">
        <v>0</v>
      </c>
      <c r="E2101" s="89">
        <f t="shared" si="76"/>
        <v>181000</v>
      </c>
      <c r="F2101" s="66">
        <v>45533</v>
      </c>
      <c r="G2101" s="67" t="str">
        <f t="shared" si="77"/>
        <v>VENCIDO</v>
      </c>
      <c r="H2101" s="67" t="s">
        <v>499</v>
      </c>
      <c r="I2101" s="68" t="s">
        <v>442</v>
      </c>
    </row>
    <row r="2102" spans="2:9">
      <c r="B2102" s="65" t="s">
        <v>68</v>
      </c>
      <c r="C2102" s="74">
        <v>181000</v>
      </c>
      <c r="D2102" s="94">
        <v>0</v>
      </c>
      <c r="E2102" s="89">
        <f t="shared" si="76"/>
        <v>181000</v>
      </c>
      <c r="F2102" s="66">
        <v>45564</v>
      </c>
      <c r="G2102" s="67" t="str">
        <f t="shared" si="77"/>
        <v>VENCIDO</v>
      </c>
      <c r="H2102" s="67" t="s">
        <v>499</v>
      </c>
      <c r="I2102" s="68" t="s">
        <v>442</v>
      </c>
    </row>
    <row r="2103" spans="2:9">
      <c r="B2103" s="65" t="s">
        <v>68</v>
      </c>
      <c r="C2103" s="74">
        <v>181000</v>
      </c>
      <c r="D2103" s="94">
        <v>0</v>
      </c>
      <c r="E2103" s="89">
        <f t="shared" si="76"/>
        <v>181000</v>
      </c>
      <c r="F2103" s="66">
        <v>45441</v>
      </c>
      <c r="G2103" s="67" t="str">
        <f t="shared" si="77"/>
        <v>VENCIDO</v>
      </c>
      <c r="H2103" s="67" t="s">
        <v>499</v>
      </c>
      <c r="I2103" s="68" t="s">
        <v>442</v>
      </c>
    </row>
    <row r="2104" spans="2:9">
      <c r="B2104" s="65" t="s">
        <v>68</v>
      </c>
      <c r="C2104" s="74">
        <v>181000</v>
      </c>
      <c r="D2104" s="94">
        <v>0</v>
      </c>
      <c r="E2104" s="89">
        <f t="shared" si="76"/>
        <v>181000</v>
      </c>
      <c r="F2104" s="66">
        <v>45380</v>
      </c>
      <c r="G2104" s="67" t="str">
        <f t="shared" si="77"/>
        <v>VENCIDO</v>
      </c>
      <c r="H2104" s="67" t="s">
        <v>499</v>
      </c>
      <c r="I2104" s="68" t="s">
        <v>442</v>
      </c>
    </row>
    <row r="2105" spans="2:9">
      <c r="B2105" s="65" t="s">
        <v>68</v>
      </c>
      <c r="C2105" s="74">
        <v>181000</v>
      </c>
      <c r="D2105" s="94">
        <v>0</v>
      </c>
      <c r="E2105" s="89">
        <f t="shared" si="76"/>
        <v>181000</v>
      </c>
      <c r="F2105" s="66">
        <v>45198</v>
      </c>
      <c r="G2105" s="67" t="str">
        <f t="shared" si="77"/>
        <v>VENCIDO</v>
      </c>
      <c r="H2105" s="67" t="s">
        <v>499</v>
      </c>
      <c r="I2105" s="68" t="s">
        <v>442</v>
      </c>
    </row>
    <row r="2106" spans="2:9">
      <c r="B2106" s="65" t="s">
        <v>68</v>
      </c>
      <c r="C2106" s="74">
        <v>181000</v>
      </c>
      <c r="D2106" s="94">
        <v>0</v>
      </c>
      <c r="E2106" s="89">
        <f t="shared" si="76"/>
        <v>181000</v>
      </c>
      <c r="F2106" s="66">
        <v>45289</v>
      </c>
      <c r="G2106" s="67" t="str">
        <f t="shared" si="77"/>
        <v>VENCIDO</v>
      </c>
      <c r="H2106" s="67" t="s">
        <v>499</v>
      </c>
      <c r="I2106" s="68" t="s">
        <v>442</v>
      </c>
    </row>
    <row r="2107" spans="2:9">
      <c r="B2107" s="65" t="s">
        <v>68</v>
      </c>
      <c r="C2107" s="74">
        <v>181000</v>
      </c>
      <c r="D2107" s="94">
        <v>0</v>
      </c>
      <c r="E2107" s="89">
        <f t="shared" si="76"/>
        <v>181000</v>
      </c>
      <c r="F2107" s="66">
        <v>45259</v>
      </c>
      <c r="G2107" s="67" t="str">
        <f t="shared" si="77"/>
        <v>VENCIDO</v>
      </c>
      <c r="H2107" s="67" t="s">
        <v>499</v>
      </c>
      <c r="I2107" s="68" t="s">
        <v>442</v>
      </c>
    </row>
    <row r="2108" spans="2:9">
      <c r="B2108" s="65" t="s">
        <v>68</v>
      </c>
      <c r="C2108" s="74">
        <v>181000</v>
      </c>
      <c r="D2108" s="94">
        <v>0</v>
      </c>
      <c r="E2108" s="89">
        <f t="shared" si="76"/>
        <v>181000</v>
      </c>
      <c r="F2108" s="66">
        <v>45411</v>
      </c>
      <c r="G2108" s="67" t="str">
        <f t="shared" si="77"/>
        <v>VENCIDO</v>
      </c>
      <c r="H2108" s="67" t="s">
        <v>499</v>
      </c>
      <c r="I2108" s="68" t="s">
        <v>442</v>
      </c>
    </row>
    <row r="2109" spans="2:9">
      <c r="B2109" s="65" t="s">
        <v>68</v>
      </c>
      <c r="C2109" s="74">
        <v>865000</v>
      </c>
      <c r="D2109" s="94">
        <v>0</v>
      </c>
      <c r="E2109" s="89">
        <f t="shared" si="76"/>
        <v>865000</v>
      </c>
      <c r="F2109" s="66">
        <v>45239</v>
      </c>
      <c r="G2109" s="67" t="str">
        <f t="shared" si="77"/>
        <v>VENCIDO</v>
      </c>
      <c r="H2109" s="67" t="s">
        <v>499</v>
      </c>
      <c r="I2109" s="68" t="s">
        <v>442</v>
      </c>
    </row>
    <row r="2110" spans="2:9">
      <c r="B2110" s="65" t="s">
        <v>68</v>
      </c>
      <c r="C2110" s="74">
        <v>720000</v>
      </c>
      <c r="D2110" s="94">
        <v>0</v>
      </c>
      <c r="E2110" s="89">
        <f t="shared" si="76"/>
        <v>720000</v>
      </c>
      <c r="F2110" s="66">
        <v>45296</v>
      </c>
      <c r="G2110" s="67" t="str">
        <f t="shared" si="77"/>
        <v>VENCIDO</v>
      </c>
      <c r="H2110" s="67" t="s">
        <v>499</v>
      </c>
      <c r="I2110" s="68" t="s">
        <v>442</v>
      </c>
    </row>
    <row r="2111" spans="2:9">
      <c r="B2111" s="65" t="s">
        <v>68</v>
      </c>
      <c r="C2111" s="74">
        <v>1440000</v>
      </c>
      <c r="D2111" s="94">
        <v>0</v>
      </c>
      <c r="E2111" s="89">
        <f t="shared" si="76"/>
        <v>1440000</v>
      </c>
      <c r="F2111" s="66">
        <v>45319</v>
      </c>
      <c r="G2111" s="67" t="str">
        <f t="shared" si="77"/>
        <v>VENCIDO</v>
      </c>
      <c r="H2111" s="67" t="s">
        <v>499</v>
      </c>
      <c r="I2111" s="68" t="s">
        <v>442</v>
      </c>
    </row>
    <row r="2112" spans="2:9">
      <c r="B2112" s="65" t="s">
        <v>68</v>
      </c>
      <c r="C2112" s="74">
        <v>1440000</v>
      </c>
      <c r="D2112" s="94">
        <v>0</v>
      </c>
      <c r="E2112" s="89">
        <f t="shared" si="76"/>
        <v>1440000</v>
      </c>
      <c r="F2112" s="66">
        <v>45288</v>
      </c>
      <c r="G2112" s="67" t="str">
        <f t="shared" si="77"/>
        <v>VENCIDO</v>
      </c>
      <c r="H2112" s="67" t="s">
        <v>499</v>
      </c>
      <c r="I2112" s="68" t="s">
        <v>442</v>
      </c>
    </row>
    <row r="2113" spans="2:9">
      <c r="B2113" s="65" t="s">
        <v>68</v>
      </c>
      <c r="C2113" s="74">
        <v>1440000</v>
      </c>
      <c r="D2113" s="94">
        <v>0</v>
      </c>
      <c r="E2113" s="89">
        <f t="shared" si="76"/>
        <v>1440000</v>
      </c>
      <c r="F2113" s="66">
        <v>45319</v>
      </c>
      <c r="G2113" s="67" t="str">
        <f t="shared" si="77"/>
        <v>VENCIDO</v>
      </c>
      <c r="H2113" s="67" t="s">
        <v>499</v>
      </c>
      <c r="I2113" s="68" t="s">
        <v>442</v>
      </c>
    </row>
    <row r="2114" spans="2:9">
      <c r="B2114" s="65" t="s">
        <v>68</v>
      </c>
      <c r="C2114" s="74">
        <v>960000</v>
      </c>
      <c r="D2114" s="94">
        <v>0</v>
      </c>
      <c r="E2114" s="89">
        <f t="shared" si="76"/>
        <v>960000</v>
      </c>
      <c r="F2114" s="66">
        <v>45351</v>
      </c>
      <c r="G2114" s="67" t="str">
        <f t="shared" si="77"/>
        <v>VENCIDO</v>
      </c>
      <c r="H2114" s="67" t="s">
        <v>499</v>
      </c>
      <c r="I2114" s="68" t="s">
        <v>442</v>
      </c>
    </row>
    <row r="2115" spans="2:9">
      <c r="B2115" s="65" t="s">
        <v>68</v>
      </c>
      <c r="C2115" s="74">
        <v>1602996</v>
      </c>
      <c r="D2115" s="94">
        <v>0</v>
      </c>
      <c r="E2115" s="89">
        <f t="shared" si="76"/>
        <v>1602996</v>
      </c>
      <c r="F2115" s="66">
        <v>45480</v>
      </c>
      <c r="G2115" s="67" t="str">
        <f t="shared" si="77"/>
        <v>VENCIDO</v>
      </c>
      <c r="H2115" s="67" t="s">
        <v>499</v>
      </c>
      <c r="I2115" s="68" t="s">
        <v>442</v>
      </c>
    </row>
    <row r="2116" spans="2:9">
      <c r="B2116" s="65" t="s">
        <v>68</v>
      </c>
      <c r="C2116" s="74">
        <v>990000</v>
      </c>
      <c r="D2116" s="94">
        <v>0</v>
      </c>
      <c r="E2116" s="89">
        <f t="shared" si="76"/>
        <v>990000</v>
      </c>
      <c r="F2116" s="66">
        <v>45480</v>
      </c>
      <c r="G2116" s="67" t="str">
        <f t="shared" si="77"/>
        <v>VENCIDO</v>
      </c>
      <c r="H2116" s="67" t="s">
        <v>499</v>
      </c>
      <c r="I2116" s="68" t="s">
        <v>442</v>
      </c>
    </row>
    <row r="2117" spans="2:9">
      <c r="B2117" s="65" t="s">
        <v>68</v>
      </c>
      <c r="C2117" s="74">
        <v>990000</v>
      </c>
      <c r="D2117" s="94">
        <v>0</v>
      </c>
      <c r="E2117" s="89">
        <f t="shared" si="76"/>
        <v>990000</v>
      </c>
      <c r="F2117" s="66">
        <v>45507</v>
      </c>
      <c r="G2117" s="67" t="str">
        <f t="shared" si="77"/>
        <v>VENCIDO</v>
      </c>
      <c r="H2117" s="67" t="s">
        <v>499</v>
      </c>
      <c r="I2117" s="68" t="s">
        <v>442</v>
      </c>
    </row>
    <row r="2118" spans="2:9">
      <c r="B2118" s="65" t="s">
        <v>68</v>
      </c>
      <c r="C2118" s="74">
        <v>8352000</v>
      </c>
      <c r="D2118" s="94">
        <v>0</v>
      </c>
      <c r="E2118" s="89">
        <f t="shared" si="76"/>
        <v>8352000</v>
      </c>
      <c r="F2118" s="66">
        <v>45521</v>
      </c>
      <c r="G2118" s="67" t="str">
        <f t="shared" si="77"/>
        <v>VENCIDO</v>
      </c>
      <c r="H2118" s="67" t="s">
        <v>499</v>
      </c>
      <c r="I2118" s="68" t="s">
        <v>442</v>
      </c>
    </row>
    <row r="2119" spans="2:9">
      <c r="B2119" s="65" t="s">
        <v>68</v>
      </c>
      <c r="C2119" s="74">
        <v>8411000</v>
      </c>
      <c r="D2119" s="94">
        <v>0</v>
      </c>
      <c r="E2119" s="89">
        <f t="shared" si="76"/>
        <v>8411000</v>
      </c>
      <c r="F2119" s="66">
        <v>45551</v>
      </c>
      <c r="G2119" s="67" t="str">
        <f t="shared" si="77"/>
        <v>VENCIDO</v>
      </c>
      <c r="H2119" s="67" t="s">
        <v>499</v>
      </c>
      <c r="I2119" s="68" t="s">
        <v>442</v>
      </c>
    </row>
    <row r="2120" spans="2:9">
      <c r="B2120" s="65" t="s">
        <v>353</v>
      </c>
      <c r="C2120" s="74">
        <v>594100</v>
      </c>
      <c r="D2120" s="94">
        <v>0</v>
      </c>
      <c r="E2120" s="89">
        <f t="shared" si="76"/>
        <v>594100</v>
      </c>
      <c r="F2120" s="66">
        <v>45462</v>
      </c>
      <c r="G2120" s="67" t="str">
        <f t="shared" si="77"/>
        <v>VENCIDO</v>
      </c>
      <c r="H2120" s="67" t="s">
        <v>499</v>
      </c>
      <c r="I2120" s="68" t="s">
        <v>442</v>
      </c>
    </row>
    <row r="2121" spans="2:9">
      <c r="B2121" s="65" t="s">
        <v>354</v>
      </c>
      <c r="C2121" s="74">
        <v>2758000</v>
      </c>
      <c r="D2121" s="94">
        <v>0</v>
      </c>
      <c r="E2121" s="89">
        <f t="shared" si="76"/>
        <v>2758000</v>
      </c>
      <c r="F2121" s="66">
        <v>45562</v>
      </c>
      <c r="G2121" s="67" t="str">
        <f t="shared" si="77"/>
        <v>VENCIDO</v>
      </c>
      <c r="H2121" s="67" t="s">
        <v>499</v>
      </c>
      <c r="I2121" s="68" t="s">
        <v>442</v>
      </c>
    </row>
    <row r="2122" spans="2:9">
      <c r="B2122" s="65" t="s">
        <v>354</v>
      </c>
      <c r="C2122" s="74">
        <v>8061000</v>
      </c>
      <c r="D2122" s="94">
        <v>0</v>
      </c>
      <c r="E2122" s="89">
        <f t="shared" si="76"/>
        <v>8061000</v>
      </c>
      <c r="F2122" s="66">
        <v>45558</v>
      </c>
      <c r="G2122" s="67" t="str">
        <f t="shared" si="77"/>
        <v>VENCIDO</v>
      </c>
      <c r="H2122" s="67" t="s">
        <v>499</v>
      </c>
      <c r="I2122" s="68" t="s">
        <v>442</v>
      </c>
    </row>
    <row r="2123" spans="2:9">
      <c r="B2123" s="65" t="s">
        <v>354</v>
      </c>
      <c r="C2123" s="74">
        <v>720000</v>
      </c>
      <c r="D2123" s="94">
        <v>0</v>
      </c>
      <c r="E2123" s="89">
        <f t="shared" si="76"/>
        <v>720000</v>
      </c>
      <c r="F2123" s="66">
        <v>45559</v>
      </c>
      <c r="G2123" s="67" t="str">
        <f t="shared" si="77"/>
        <v>VENCIDO</v>
      </c>
      <c r="H2123" s="67" t="s">
        <v>499</v>
      </c>
      <c r="I2123" s="68" t="s">
        <v>442</v>
      </c>
    </row>
    <row r="2124" spans="2:9">
      <c r="B2124" s="65" t="s">
        <v>355</v>
      </c>
      <c r="C2124" s="74">
        <v>6080100</v>
      </c>
      <c r="D2124" s="94">
        <v>0</v>
      </c>
      <c r="E2124" s="89">
        <f t="shared" si="76"/>
        <v>6080100</v>
      </c>
      <c r="F2124" s="66">
        <v>45472</v>
      </c>
      <c r="G2124" s="67" t="str">
        <f t="shared" si="77"/>
        <v>VENCIDO</v>
      </c>
      <c r="H2124" s="67" t="s">
        <v>499</v>
      </c>
      <c r="I2124" s="68" t="s">
        <v>442</v>
      </c>
    </row>
    <row r="2125" spans="2:9">
      <c r="B2125" s="65" t="s">
        <v>355</v>
      </c>
      <c r="C2125" s="74">
        <v>4500000</v>
      </c>
      <c r="D2125" s="94">
        <v>0</v>
      </c>
      <c r="E2125" s="89">
        <f t="shared" ref="E2125:E2145" si="78">+C2125</f>
        <v>4500000</v>
      </c>
      <c r="F2125" s="66">
        <v>45476</v>
      </c>
      <c r="G2125" s="67" t="str">
        <f t="shared" si="77"/>
        <v>VENCIDO</v>
      </c>
      <c r="H2125" s="67" t="s">
        <v>499</v>
      </c>
      <c r="I2125" s="68" t="s">
        <v>442</v>
      </c>
    </row>
    <row r="2126" spans="2:9">
      <c r="B2126" s="65" t="s">
        <v>355</v>
      </c>
      <c r="C2126" s="74">
        <v>4000000</v>
      </c>
      <c r="D2126" s="94">
        <v>0</v>
      </c>
      <c r="E2126" s="89">
        <f t="shared" si="78"/>
        <v>4000000</v>
      </c>
      <c r="F2126" s="66">
        <v>45476</v>
      </c>
      <c r="G2126" s="67" t="str">
        <f t="shared" si="77"/>
        <v>VENCIDO</v>
      </c>
      <c r="H2126" s="67" t="s">
        <v>499</v>
      </c>
      <c r="I2126" s="68" t="s">
        <v>442</v>
      </c>
    </row>
    <row r="2127" spans="2:9">
      <c r="B2127" s="65" t="s">
        <v>355</v>
      </c>
      <c r="C2127" s="74">
        <v>2000000</v>
      </c>
      <c r="D2127" s="94">
        <v>0</v>
      </c>
      <c r="E2127" s="89">
        <f t="shared" si="78"/>
        <v>2000000</v>
      </c>
      <c r="F2127" s="66">
        <v>45476</v>
      </c>
      <c r="G2127" s="67" t="str">
        <f t="shared" si="77"/>
        <v>VENCIDO</v>
      </c>
      <c r="H2127" s="67" t="s">
        <v>499</v>
      </c>
      <c r="I2127" s="68" t="s">
        <v>442</v>
      </c>
    </row>
    <row r="2128" spans="2:9">
      <c r="B2128" s="65" t="s">
        <v>355</v>
      </c>
      <c r="C2128" s="74">
        <v>10654000</v>
      </c>
      <c r="D2128" s="94">
        <v>0</v>
      </c>
      <c r="E2128" s="89">
        <f t="shared" si="78"/>
        <v>10654000</v>
      </c>
      <c r="F2128" s="66">
        <v>45453</v>
      </c>
      <c r="G2128" s="67" t="str">
        <f t="shared" si="77"/>
        <v>VENCIDO</v>
      </c>
      <c r="H2128" s="67" t="s">
        <v>499</v>
      </c>
      <c r="I2128" s="68" t="s">
        <v>442</v>
      </c>
    </row>
    <row r="2129" spans="2:9">
      <c r="B2129" s="65" t="s">
        <v>355</v>
      </c>
      <c r="C2129" s="74">
        <v>10638694</v>
      </c>
      <c r="D2129" s="94">
        <v>0</v>
      </c>
      <c r="E2129" s="89">
        <f t="shared" si="78"/>
        <v>10638694</v>
      </c>
      <c r="F2129" s="66">
        <v>45477</v>
      </c>
      <c r="G2129" s="67" t="str">
        <f t="shared" si="77"/>
        <v>VENCIDO</v>
      </c>
      <c r="H2129" s="67" t="s">
        <v>499</v>
      </c>
      <c r="I2129" s="68" t="s">
        <v>442</v>
      </c>
    </row>
    <row r="2130" spans="2:9">
      <c r="B2130" s="65" t="s">
        <v>355</v>
      </c>
      <c r="C2130" s="74">
        <v>1500000</v>
      </c>
      <c r="D2130" s="94">
        <v>0</v>
      </c>
      <c r="E2130" s="89">
        <f t="shared" si="78"/>
        <v>1500000</v>
      </c>
      <c r="F2130" s="66">
        <v>45453</v>
      </c>
      <c r="G2130" s="67" t="str">
        <f t="shared" si="77"/>
        <v>VENCIDO</v>
      </c>
      <c r="H2130" s="67" t="s">
        <v>499</v>
      </c>
      <c r="I2130" s="68" t="s">
        <v>442</v>
      </c>
    </row>
    <row r="2131" spans="2:9">
      <c r="B2131" s="65" t="s">
        <v>355</v>
      </c>
      <c r="C2131" s="74">
        <v>1574300</v>
      </c>
      <c r="D2131" s="94">
        <v>0</v>
      </c>
      <c r="E2131" s="89">
        <f t="shared" si="78"/>
        <v>1574300</v>
      </c>
      <c r="F2131" s="66">
        <v>45460</v>
      </c>
      <c r="G2131" s="67" t="str">
        <f t="shared" si="77"/>
        <v>VENCIDO</v>
      </c>
      <c r="H2131" s="67" t="s">
        <v>499</v>
      </c>
      <c r="I2131" s="68" t="s">
        <v>442</v>
      </c>
    </row>
    <row r="2132" spans="2:9">
      <c r="B2132" s="65" t="s">
        <v>355</v>
      </c>
      <c r="C2132" s="74">
        <v>38261165</v>
      </c>
      <c r="D2132" s="94">
        <v>0</v>
      </c>
      <c r="E2132" s="89">
        <f t="shared" si="78"/>
        <v>38261165</v>
      </c>
      <c r="F2132" s="66">
        <v>45491</v>
      </c>
      <c r="G2132" s="67" t="str">
        <f t="shared" si="77"/>
        <v>VENCIDO</v>
      </c>
      <c r="H2132" s="67" t="s">
        <v>499</v>
      </c>
      <c r="I2132" s="68" t="s">
        <v>442</v>
      </c>
    </row>
    <row r="2133" spans="2:9">
      <c r="B2133" s="65" t="s">
        <v>355</v>
      </c>
      <c r="C2133" s="74">
        <v>7692480</v>
      </c>
      <c r="D2133" s="94">
        <v>0</v>
      </c>
      <c r="E2133" s="89">
        <f t="shared" si="78"/>
        <v>7692480</v>
      </c>
      <c r="F2133" s="66">
        <v>45467</v>
      </c>
      <c r="G2133" s="67" t="str">
        <f t="shared" si="77"/>
        <v>VENCIDO</v>
      </c>
      <c r="H2133" s="67" t="s">
        <v>499</v>
      </c>
      <c r="I2133" s="68" t="s">
        <v>442</v>
      </c>
    </row>
    <row r="2134" spans="2:9">
      <c r="B2134" s="65" t="s">
        <v>355</v>
      </c>
      <c r="C2134" s="74">
        <v>36336000</v>
      </c>
      <c r="D2134" s="94">
        <v>0</v>
      </c>
      <c r="E2134" s="89">
        <f t="shared" si="78"/>
        <v>36336000</v>
      </c>
      <c r="F2134" s="66">
        <v>45505</v>
      </c>
      <c r="G2134" s="67" t="str">
        <f t="shared" si="77"/>
        <v>VENCIDO</v>
      </c>
      <c r="H2134" s="67" t="s">
        <v>499</v>
      </c>
      <c r="I2134" s="68" t="s">
        <v>442</v>
      </c>
    </row>
    <row r="2135" spans="2:9">
      <c r="B2135" s="65" t="s">
        <v>355</v>
      </c>
      <c r="C2135" s="74">
        <v>9011080</v>
      </c>
      <c r="D2135" s="94">
        <v>0</v>
      </c>
      <c r="E2135" s="89">
        <f t="shared" si="78"/>
        <v>9011080</v>
      </c>
      <c r="F2135" s="66">
        <v>45508</v>
      </c>
      <c r="G2135" s="67" t="str">
        <f t="shared" si="77"/>
        <v>VENCIDO</v>
      </c>
      <c r="H2135" s="67" t="s">
        <v>499</v>
      </c>
      <c r="I2135" s="68" t="s">
        <v>442</v>
      </c>
    </row>
    <row r="2136" spans="2:9">
      <c r="B2136" s="65" t="s">
        <v>248</v>
      </c>
      <c r="C2136" s="74">
        <v>947000</v>
      </c>
      <c r="D2136" s="94">
        <v>0</v>
      </c>
      <c r="E2136" s="89">
        <f t="shared" si="78"/>
        <v>947000</v>
      </c>
      <c r="F2136" s="66">
        <v>45554</v>
      </c>
      <c r="G2136" s="67" t="str">
        <f t="shared" si="77"/>
        <v>VENCIDO</v>
      </c>
      <c r="H2136" s="67" t="s">
        <v>499</v>
      </c>
      <c r="I2136" s="68" t="s">
        <v>442</v>
      </c>
    </row>
    <row r="2137" spans="2:9">
      <c r="B2137" s="65" t="s">
        <v>356</v>
      </c>
      <c r="C2137" s="74">
        <v>12200</v>
      </c>
      <c r="D2137" s="94">
        <v>0</v>
      </c>
      <c r="E2137" s="89">
        <f t="shared" si="78"/>
        <v>12200</v>
      </c>
      <c r="F2137" s="66">
        <v>45496</v>
      </c>
      <c r="G2137" s="67" t="str">
        <f t="shared" si="77"/>
        <v>VENCIDO</v>
      </c>
      <c r="H2137" s="67" t="s">
        <v>650</v>
      </c>
      <c r="I2137" s="68" t="s">
        <v>443</v>
      </c>
    </row>
    <row r="2138" spans="2:9">
      <c r="B2138" s="65" t="s">
        <v>357</v>
      </c>
      <c r="C2138" s="74">
        <v>121680</v>
      </c>
      <c r="D2138" s="94">
        <v>0</v>
      </c>
      <c r="E2138" s="89">
        <f t="shared" si="78"/>
        <v>121680</v>
      </c>
      <c r="F2138" s="66">
        <v>45458</v>
      </c>
      <c r="G2138" s="67" t="str">
        <f t="shared" si="77"/>
        <v>VENCIDO</v>
      </c>
      <c r="H2138" s="67" t="s">
        <v>650</v>
      </c>
      <c r="I2138" s="68" t="s">
        <v>443</v>
      </c>
    </row>
    <row r="2139" spans="2:9">
      <c r="B2139" s="65" t="s">
        <v>358</v>
      </c>
      <c r="C2139" s="74">
        <v>8805528</v>
      </c>
      <c r="D2139" s="94">
        <v>0</v>
      </c>
      <c r="E2139" s="89">
        <f t="shared" si="78"/>
        <v>8805528</v>
      </c>
      <c r="F2139" s="66">
        <v>44561</v>
      </c>
      <c r="G2139" s="67" t="str">
        <f t="shared" si="77"/>
        <v>VENCIDO</v>
      </c>
      <c r="H2139" s="67" t="s">
        <v>499</v>
      </c>
      <c r="I2139" s="68" t="s">
        <v>444</v>
      </c>
    </row>
    <row r="2140" spans="2:9">
      <c r="B2140" s="65" t="s">
        <v>358</v>
      </c>
      <c r="C2140" s="74">
        <v>29282</v>
      </c>
      <c r="D2140" s="94">
        <v>0</v>
      </c>
      <c r="E2140" s="89">
        <f t="shared" si="78"/>
        <v>29282</v>
      </c>
      <c r="F2140" s="66">
        <v>43850</v>
      </c>
      <c r="G2140" s="67" t="str">
        <f t="shared" si="77"/>
        <v>VENCIDO</v>
      </c>
      <c r="H2140" s="67" t="s">
        <v>499</v>
      </c>
      <c r="I2140" s="68" t="s">
        <v>442</v>
      </c>
    </row>
    <row r="2141" spans="2:9">
      <c r="B2141" s="65" t="s">
        <v>358</v>
      </c>
      <c r="C2141" s="74">
        <v>2561482</v>
      </c>
      <c r="D2141" s="94">
        <v>0</v>
      </c>
      <c r="E2141" s="89">
        <f t="shared" si="78"/>
        <v>2561482</v>
      </c>
      <c r="F2141" s="66">
        <v>44434</v>
      </c>
      <c r="G2141" s="67" t="str">
        <f t="shared" si="77"/>
        <v>VENCIDO</v>
      </c>
      <c r="H2141" s="67" t="s">
        <v>499</v>
      </c>
      <c r="I2141" s="68" t="s">
        <v>442</v>
      </c>
    </row>
    <row r="2142" spans="2:9">
      <c r="B2142" s="65" t="s">
        <v>358</v>
      </c>
      <c r="C2142" s="74">
        <v>79204</v>
      </c>
      <c r="D2142" s="94">
        <v>0</v>
      </c>
      <c r="E2142" s="89">
        <f t="shared" si="78"/>
        <v>79204</v>
      </c>
      <c r="F2142" s="66">
        <v>44723</v>
      </c>
      <c r="G2142" s="67" t="str">
        <f t="shared" si="77"/>
        <v>VENCIDO</v>
      </c>
      <c r="H2142" s="67" t="s">
        <v>499</v>
      </c>
      <c r="I2142" s="68" t="s">
        <v>442</v>
      </c>
    </row>
    <row r="2143" spans="2:9">
      <c r="B2143" s="65" t="s">
        <v>358</v>
      </c>
      <c r="C2143" s="74">
        <v>300000</v>
      </c>
      <c r="D2143" s="94">
        <v>0</v>
      </c>
      <c r="E2143" s="89">
        <f t="shared" si="78"/>
        <v>300000</v>
      </c>
      <c r="F2143" s="66">
        <v>44723</v>
      </c>
      <c r="G2143" s="67" t="str">
        <f t="shared" si="77"/>
        <v>VENCIDO</v>
      </c>
      <c r="H2143" s="67" t="s">
        <v>499</v>
      </c>
      <c r="I2143" s="68" t="s">
        <v>442</v>
      </c>
    </row>
    <row r="2144" spans="2:9">
      <c r="B2144" s="65" t="s">
        <v>358</v>
      </c>
      <c r="C2144" s="74">
        <v>2436652</v>
      </c>
      <c r="D2144" s="94">
        <v>0</v>
      </c>
      <c r="E2144" s="89">
        <f t="shared" si="78"/>
        <v>2436652</v>
      </c>
      <c r="F2144" s="66">
        <v>44835</v>
      </c>
      <c r="G2144" s="67" t="str">
        <f t="shared" si="77"/>
        <v>VENCIDO</v>
      </c>
      <c r="H2144" s="67" t="s">
        <v>499</v>
      </c>
      <c r="I2144" s="68" t="s">
        <v>442</v>
      </c>
    </row>
    <row r="2145" spans="2:9">
      <c r="B2145" s="65" t="s">
        <v>252</v>
      </c>
      <c r="C2145" s="74">
        <v>14556250</v>
      </c>
      <c r="D2145" s="94">
        <v>0</v>
      </c>
      <c r="E2145" s="89">
        <f t="shared" si="78"/>
        <v>14556250</v>
      </c>
      <c r="F2145" s="66">
        <v>45041</v>
      </c>
      <c r="G2145" s="67" t="str">
        <f t="shared" si="77"/>
        <v>VENCIDO</v>
      </c>
      <c r="H2145" s="67" t="s">
        <v>499</v>
      </c>
      <c r="I2145" s="68" t="s">
        <v>442</v>
      </c>
    </row>
    <row r="2146" spans="2:9">
      <c r="B2146" s="65" t="s">
        <v>114</v>
      </c>
      <c r="C2146" s="74">
        <v>0</v>
      </c>
      <c r="D2146" s="94">
        <v>11478.6</v>
      </c>
      <c r="E2146" s="89">
        <f t="shared" ref="E2146:E2209" si="79">+D2146*$C$7</f>
        <v>89496233.694000006</v>
      </c>
      <c r="F2146" s="66">
        <v>45716</v>
      </c>
      <c r="G2146" s="67" t="str">
        <f t="shared" si="77"/>
        <v>VIGENTE</v>
      </c>
      <c r="H2146" s="67" t="s">
        <v>499</v>
      </c>
      <c r="I2146" s="68" t="s">
        <v>439</v>
      </c>
    </row>
    <row r="2147" spans="2:9">
      <c r="B2147" s="65" t="s">
        <v>114</v>
      </c>
      <c r="C2147" s="74">
        <v>0</v>
      </c>
      <c r="D2147" s="94">
        <v>4643.1000000000004</v>
      </c>
      <c r="E2147" s="89">
        <f t="shared" si="79"/>
        <v>36201275.649000004</v>
      </c>
      <c r="F2147" s="66">
        <v>45716</v>
      </c>
      <c r="G2147" s="67" t="str">
        <f t="shared" si="77"/>
        <v>VIGENTE</v>
      </c>
      <c r="H2147" s="67" t="s">
        <v>499</v>
      </c>
      <c r="I2147" s="68" t="s">
        <v>439</v>
      </c>
    </row>
    <row r="2148" spans="2:9">
      <c r="B2148" s="65" t="s">
        <v>114</v>
      </c>
      <c r="C2148" s="74">
        <v>0</v>
      </c>
      <c r="D2148" s="94">
        <v>5402.25</v>
      </c>
      <c r="E2148" s="89">
        <f t="shared" si="79"/>
        <v>42120208.777499996</v>
      </c>
      <c r="F2148" s="66">
        <v>45716</v>
      </c>
      <c r="G2148" s="67" t="str">
        <f t="shared" si="77"/>
        <v>VIGENTE</v>
      </c>
      <c r="H2148" s="67" t="s">
        <v>499</v>
      </c>
      <c r="I2148" s="68" t="s">
        <v>439</v>
      </c>
    </row>
    <row r="2149" spans="2:9">
      <c r="B2149" s="65" t="s">
        <v>114</v>
      </c>
      <c r="C2149" s="74">
        <v>0</v>
      </c>
      <c r="D2149" s="94">
        <v>5465.25</v>
      </c>
      <c r="E2149" s="89">
        <f t="shared" si="79"/>
        <v>42611406.547499999</v>
      </c>
      <c r="F2149" s="66">
        <v>45716</v>
      </c>
      <c r="G2149" s="67" t="str">
        <f t="shared" si="77"/>
        <v>VIGENTE</v>
      </c>
      <c r="H2149" s="67" t="s">
        <v>499</v>
      </c>
      <c r="I2149" s="68" t="s">
        <v>439</v>
      </c>
    </row>
    <row r="2150" spans="2:9">
      <c r="B2150" s="65" t="s">
        <v>114</v>
      </c>
      <c r="C2150" s="74">
        <v>0</v>
      </c>
      <c r="D2150" s="94">
        <v>7037.1</v>
      </c>
      <c r="E2150" s="89">
        <f t="shared" si="79"/>
        <v>54866790.909000002</v>
      </c>
      <c r="F2150" s="66">
        <v>45716</v>
      </c>
      <c r="G2150" s="67" t="str">
        <f t="shared" si="77"/>
        <v>VIGENTE</v>
      </c>
      <c r="H2150" s="67" t="s">
        <v>499</v>
      </c>
      <c r="I2150" s="68" t="s">
        <v>439</v>
      </c>
    </row>
    <row r="2151" spans="2:9">
      <c r="B2151" s="65" t="s">
        <v>114</v>
      </c>
      <c r="C2151" s="74">
        <v>0</v>
      </c>
      <c r="D2151" s="94">
        <v>4992.75</v>
      </c>
      <c r="E2151" s="89">
        <f t="shared" si="79"/>
        <v>38927423.272500001</v>
      </c>
      <c r="F2151" s="66">
        <v>45716</v>
      </c>
      <c r="G2151" s="67" t="str">
        <f t="shared" si="77"/>
        <v>VIGENTE</v>
      </c>
      <c r="H2151" s="67" t="s">
        <v>499</v>
      </c>
      <c r="I2151" s="68" t="s">
        <v>439</v>
      </c>
    </row>
    <row r="2152" spans="2:9">
      <c r="B2152" s="65" t="s">
        <v>114</v>
      </c>
      <c r="C2152" s="74">
        <v>0</v>
      </c>
      <c r="D2152" s="94">
        <v>4989.6000000000004</v>
      </c>
      <c r="E2152" s="89">
        <f t="shared" si="79"/>
        <v>38902863.384000003</v>
      </c>
      <c r="F2152" s="66">
        <v>45716</v>
      </c>
      <c r="G2152" s="67" t="str">
        <f t="shared" si="77"/>
        <v>VIGENTE</v>
      </c>
      <c r="H2152" s="67" t="s">
        <v>499</v>
      </c>
      <c r="I2152" s="68" t="s">
        <v>439</v>
      </c>
    </row>
    <row r="2153" spans="2:9">
      <c r="B2153" s="65" t="s">
        <v>114</v>
      </c>
      <c r="C2153" s="74">
        <v>0</v>
      </c>
      <c r="D2153" s="94">
        <v>4854.1499999999996</v>
      </c>
      <c r="E2153" s="89">
        <f t="shared" si="79"/>
        <v>37846788.178499997</v>
      </c>
      <c r="F2153" s="66">
        <v>45716</v>
      </c>
      <c r="G2153" s="67" t="str">
        <f t="shared" si="77"/>
        <v>VIGENTE</v>
      </c>
      <c r="H2153" s="67" t="s">
        <v>499</v>
      </c>
      <c r="I2153" s="68" t="s">
        <v>439</v>
      </c>
    </row>
    <row r="2154" spans="2:9">
      <c r="B2154" s="65" t="s">
        <v>114</v>
      </c>
      <c r="C2154" s="74">
        <v>0</v>
      </c>
      <c r="D2154" s="94">
        <v>7408.8</v>
      </c>
      <c r="E2154" s="89">
        <f t="shared" si="79"/>
        <v>57764857.752000004</v>
      </c>
      <c r="F2154" s="66">
        <v>45716</v>
      </c>
      <c r="G2154" s="67" t="str">
        <f t="shared" si="77"/>
        <v>VIGENTE</v>
      </c>
      <c r="H2154" s="67" t="s">
        <v>499</v>
      </c>
      <c r="I2154" s="68" t="s">
        <v>439</v>
      </c>
    </row>
    <row r="2155" spans="2:9">
      <c r="B2155" s="65" t="s">
        <v>114</v>
      </c>
      <c r="C2155" s="74">
        <v>0</v>
      </c>
      <c r="D2155" s="94">
        <v>6133.05</v>
      </c>
      <c r="E2155" s="89">
        <f t="shared" si="79"/>
        <v>47818102.909500003</v>
      </c>
      <c r="F2155" s="66">
        <v>45716</v>
      </c>
      <c r="G2155" s="67" t="str">
        <f t="shared" ref="G2155:G2218" si="80">+IF($C$6-F2155&gt;0,"VENCIDO","VIGENTE")</f>
        <v>VIGENTE</v>
      </c>
      <c r="H2155" s="67" t="s">
        <v>499</v>
      </c>
      <c r="I2155" s="68" t="s">
        <v>439</v>
      </c>
    </row>
    <row r="2156" spans="2:9">
      <c r="B2156" s="65" t="s">
        <v>114</v>
      </c>
      <c r="C2156" s="74">
        <v>0</v>
      </c>
      <c r="D2156" s="94">
        <v>1071</v>
      </c>
      <c r="E2156" s="89">
        <f t="shared" si="79"/>
        <v>8350362.0899999999</v>
      </c>
      <c r="F2156" s="66">
        <v>45716</v>
      </c>
      <c r="G2156" s="67" t="str">
        <f t="shared" si="80"/>
        <v>VIGENTE</v>
      </c>
      <c r="H2156" s="67" t="s">
        <v>499</v>
      </c>
      <c r="I2156" s="68" t="s">
        <v>439</v>
      </c>
    </row>
    <row r="2157" spans="2:9">
      <c r="B2157" s="65" t="s">
        <v>114</v>
      </c>
      <c r="C2157" s="74">
        <v>0</v>
      </c>
      <c r="D2157" s="94">
        <v>6873.3</v>
      </c>
      <c r="E2157" s="89">
        <f t="shared" si="79"/>
        <v>53589676.707000002</v>
      </c>
      <c r="F2157" s="66">
        <v>45747</v>
      </c>
      <c r="G2157" s="67" t="str">
        <f t="shared" si="80"/>
        <v>VIGENTE</v>
      </c>
      <c r="H2157" s="67" t="s">
        <v>499</v>
      </c>
      <c r="I2157" s="68" t="s">
        <v>439</v>
      </c>
    </row>
    <row r="2158" spans="2:9">
      <c r="B2158" s="65" t="s">
        <v>114</v>
      </c>
      <c r="C2158" s="74">
        <v>0</v>
      </c>
      <c r="D2158" s="94">
        <v>7667.1</v>
      </c>
      <c r="E2158" s="89">
        <f t="shared" si="79"/>
        <v>59778768.609000005</v>
      </c>
      <c r="F2158" s="66">
        <v>45747</v>
      </c>
      <c r="G2158" s="67" t="str">
        <f t="shared" si="80"/>
        <v>VIGENTE</v>
      </c>
      <c r="H2158" s="67" t="s">
        <v>499</v>
      </c>
      <c r="I2158" s="68" t="s">
        <v>439</v>
      </c>
    </row>
    <row r="2159" spans="2:9">
      <c r="B2159" s="65" t="s">
        <v>114</v>
      </c>
      <c r="C2159" s="74">
        <v>0</v>
      </c>
      <c r="D2159" s="94">
        <v>1291.5</v>
      </c>
      <c r="E2159" s="89">
        <f t="shared" si="79"/>
        <v>10069554.285</v>
      </c>
      <c r="F2159" s="66">
        <v>45747</v>
      </c>
      <c r="G2159" s="67" t="str">
        <f t="shared" si="80"/>
        <v>VIGENTE</v>
      </c>
      <c r="H2159" s="67" t="s">
        <v>499</v>
      </c>
      <c r="I2159" s="68" t="s">
        <v>439</v>
      </c>
    </row>
    <row r="2160" spans="2:9">
      <c r="B2160" s="65" t="s">
        <v>114</v>
      </c>
      <c r="C2160" s="74">
        <v>0</v>
      </c>
      <c r="D2160" s="94">
        <v>982.8</v>
      </c>
      <c r="E2160" s="89">
        <f t="shared" si="79"/>
        <v>7662685.2119999994</v>
      </c>
      <c r="F2160" s="66">
        <v>45747</v>
      </c>
      <c r="G2160" s="67" t="str">
        <f t="shared" si="80"/>
        <v>VIGENTE</v>
      </c>
      <c r="H2160" s="67" t="s">
        <v>499</v>
      </c>
      <c r="I2160" s="68" t="s">
        <v>439</v>
      </c>
    </row>
    <row r="2161" spans="2:9">
      <c r="B2161" s="65" t="s">
        <v>114</v>
      </c>
      <c r="C2161" s="74">
        <v>0</v>
      </c>
      <c r="D2161" s="94">
        <v>8070.3</v>
      </c>
      <c r="E2161" s="89">
        <f t="shared" si="79"/>
        <v>62922434.336999997</v>
      </c>
      <c r="F2161" s="66">
        <v>45747</v>
      </c>
      <c r="G2161" s="67" t="str">
        <f t="shared" si="80"/>
        <v>VIGENTE</v>
      </c>
      <c r="H2161" s="67" t="s">
        <v>499</v>
      </c>
      <c r="I2161" s="68" t="s">
        <v>439</v>
      </c>
    </row>
    <row r="2162" spans="2:9">
      <c r="B2162" s="65" t="s">
        <v>115</v>
      </c>
      <c r="C2162" s="74">
        <v>0</v>
      </c>
      <c r="D2162" s="94">
        <v>19962.689999999999</v>
      </c>
      <c r="E2162" s="89">
        <f t="shared" si="79"/>
        <v>155644901.7651</v>
      </c>
      <c r="F2162" s="66">
        <v>45575</v>
      </c>
      <c r="G2162" s="67" t="str">
        <f t="shared" si="80"/>
        <v>VIGENTE</v>
      </c>
      <c r="H2162" s="67" t="s">
        <v>499</v>
      </c>
      <c r="I2162" s="68" t="s">
        <v>439</v>
      </c>
    </row>
    <row r="2163" spans="2:9">
      <c r="B2163" s="65" t="s">
        <v>116</v>
      </c>
      <c r="C2163" s="74">
        <v>0</v>
      </c>
      <c r="D2163" s="94">
        <v>20419.5</v>
      </c>
      <c r="E2163" s="89">
        <f t="shared" si="79"/>
        <v>159206553.405</v>
      </c>
      <c r="F2163" s="66">
        <v>45807</v>
      </c>
      <c r="G2163" s="67" t="str">
        <f t="shared" si="80"/>
        <v>VIGENTE</v>
      </c>
      <c r="H2163" s="67" t="s">
        <v>499</v>
      </c>
      <c r="I2163" s="68" t="s">
        <v>439</v>
      </c>
    </row>
    <row r="2164" spans="2:9">
      <c r="B2164" s="65" t="s">
        <v>116</v>
      </c>
      <c r="C2164" s="74">
        <v>0</v>
      </c>
      <c r="D2164" s="94">
        <v>52571.9</v>
      </c>
      <c r="E2164" s="89">
        <f t="shared" si="79"/>
        <v>409892064.20100003</v>
      </c>
      <c r="F2164" s="66">
        <v>45807</v>
      </c>
      <c r="G2164" s="67" t="str">
        <f t="shared" si="80"/>
        <v>VIGENTE</v>
      </c>
      <c r="H2164" s="67" t="s">
        <v>499</v>
      </c>
      <c r="I2164" s="68" t="s">
        <v>439</v>
      </c>
    </row>
    <row r="2165" spans="2:9">
      <c r="B2165" s="65" t="s">
        <v>116</v>
      </c>
      <c r="C2165" s="74">
        <v>0</v>
      </c>
      <c r="D2165" s="94">
        <v>18590.39</v>
      </c>
      <c r="E2165" s="89">
        <f t="shared" si="79"/>
        <v>144945366.84810001</v>
      </c>
      <c r="F2165" s="66">
        <v>45807</v>
      </c>
      <c r="G2165" s="67" t="str">
        <f t="shared" si="80"/>
        <v>VIGENTE</v>
      </c>
      <c r="H2165" s="67" t="s">
        <v>499</v>
      </c>
      <c r="I2165" s="68" t="s">
        <v>439</v>
      </c>
    </row>
    <row r="2166" spans="2:9">
      <c r="B2166" s="65" t="s">
        <v>118</v>
      </c>
      <c r="C2166" s="74">
        <v>0</v>
      </c>
      <c r="D2166" s="94">
        <v>348</v>
      </c>
      <c r="E2166" s="89">
        <f t="shared" si="79"/>
        <v>2713282.92</v>
      </c>
      <c r="F2166" s="66">
        <v>45596</v>
      </c>
      <c r="G2166" s="67" t="str">
        <f t="shared" si="80"/>
        <v>VIGENTE</v>
      </c>
      <c r="H2166" s="67" t="s">
        <v>499</v>
      </c>
      <c r="I2166" s="68" t="s">
        <v>439</v>
      </c>
    </row>
    <row r="2167" spans="2:9">
      <c r="B2167" s="65" t="s">
        <v>118</v>
      </c>
      <c r="C2167" s="74">
        <v>0</v>
      </c>
      <c r="D2167" s="94">
        <v>342.46</v>
      </c>
      <c r="E2167" s="89">
        <f t="shared" si="79"/>
        <v>2670088.7034</v>
      </c>
      <c r="F2167" s="66">
        <v>45735</v>
      </c>
      <c r="G2167" s="67" t="str">
        <f t="shared" si="80"/>
        <v>VIGENTE</v>
      </c>
      <c r="H2167" s="67" t="s">
        <v>499</v>
      </c>
      <c r="I2167" s="68" t="s">
        <v>439</v>
      </c>
    </row>
    <row r="2168" spans="2:9">
      <c r="B2168" s="65" t="s">
        <v>118</v>
      </c>
      <c r="C2168" s="74">
        <v>0</v>
      </c>
      <c r="D2168" s="94">
        <v>491</v>
      </c>
      <c r="E2168" s="89">
        <f t="shared" si="79"/>
        <v>3828223.89</v>
      </c>
      <c r="F2168" s="66">
        <v>45734</v>
      </c>
      <c r="G2168" s="67" t="str">
        <f t="shared" si="80"/>
        <v>VIGENTE</v>
      </c>
      <c r="H2168" s="67" t="s">
        <v>499</v>
      </c>
      <c r="I2168" s="68" t="s">
        <v>439</v>
      </c>
    </row>
    <row r="2169" spans="2:9">
      <c r="B2169" s="65" t="s">
        <v>118</v>
      </c>
      <c r="C2169" s="74">
        <v>0</v>
      </c>
      <c r="D2169" s="94">
        <v>1367.5</v>
      </c>
      <c r="E2169" s="89">
        <f t="shared" si="79"/>
        <v>10662110.324999999</v>
      </c>
      <c r="F2169" s="66">
        <v>45734</v>
      </c>
      <c r="G2169" s="67" t="str">
        <f t="shared" si="80"/>
        <v>VIGENTE</v>
      </c>
      <c r="H2169" s="67" t="s">
        <v>499</v>
      </c>
      <c r="I2169" s="68" t="s">
        <v>439</v>
      </c>
    </row>
    <row r="2170" spans="2:9">
      <c r="B2170" s="65" t="s">
        <v>118</v>
      </c>
      <c r="C2170" s="74">
        <v>0</v>
      </c>
      <c r="D2170" s="94">
        <v>1389</v>
      </c>
      <c r="E2170" s="89">
        <f t="shared" si="79"/>
        <v>10829741.310000001</v>
      </c>
      <c r="F2170" s="66">
        <v>45734</v>
      </c>
      <c r="G2170" s="67" t="str">
        <f t="shared" si="80"/>
        <v>VIGENTE</v>
      </c>
      <c r="H2170" s="67" t="s">
        <v>499</v>
      </c>
      <c r="I2170" s="68" t="s">
        <v>439</v>
      </c>
    </row>
    <row r="2171" spans="2:9">
      <c r="B2171" s="65" t="s">
        <v>118</v>
      </c>
      <c r="C2171" s="74">
        <v>0</v>
      </c>
      <c r="D2171" s="94">
        <v>882</v>
      </c>
      <c r="E2171" s="89">
        <f t="shared" si="79"/>
        <v>6876768.7800000003</v>
      </c>
      <c r="F2171" s="66">
        <v>45735</v>
      </c>
      <c r="G2171" s="67" t="str">
        <f t="shared" si="80"/>
        <v>VIGENTE</v>
      </c>
      <c r="H2171" s="67" t="s">
        <v>499</v>
      </c>
      <c r="I2171" s="68" t="s">
        <v>439</v>
      </c>
    </row>
    <row r="2172" spans="2:9">
      <c r="B2172" s="65" t="s">
        <v>118</v>
      </c>
      <c r="C2172" s="74">
        <v>0</v>
      </c>
      <c r="D2172" s="94">
        <v>1460</v>
      </c>
      <c r="E2172" s="89">
        <f t="shared" si="79"/>
        <v>11383313.4</v>
      </c>
      <c r="F2172" s="66">
        <v>45735</v>
      </c>
      <c r="G2172" s="67" t="str">
        <f t="shared" si="80"/>
        <v>VIGENTE</v>
      </c>
      <c r="H2172" s="67" t="s">
        <v>499</v>
      </c>
      <c r="I2172" s="68" t="s">
        <v>439</v>
      </c>
    </row>
    <row r="2173" spans="2:9">
      <c r="B2173" s="65" t="s">
        <v>118</v>
      </c>
      <c r="C2173" s="74">
        <v>0</v>
      </c>
      <c r="D2173" s="94">
        <v>476.8</v>
      </c>
      <c r="E2173" s="89">
        <f t="shared" si="79"/>
        <v>3717509.4720000001</v>
      </c>
      <c r="F2173" s="66">
        <v>45735</v>
      </c>
      <c r="G2173" s="67" t="str">
        <f t="shared" si="80"/>
        <v>VIGENTE</v>
      </c>
      <c r="H2173" s="67" t="s">
        <v>499</v>
      </c>
      <c r="I2173" s="68" t="s">
        <v>439</v>
      </c>
    </row>
    <row r="2174" spans="2:9">
      <c r="B2174" s="65" t="s">
        <v>118</v>
      </c>
      <c r="C2174" s="74">
        <v>0</v>
      </c>
      <c r="D2174" s="94">
        <v>195.35</v>
      </c>
      <c r="E2174" s="89">
        <f t="shared" si="79"/>
        <v>1523102.9265000001</v>
      </c>
      <c r="F2174" s="66">
        <v>45676</v>
      </c>
      <c r="G2174" s="67" t="str">
        <f t="shared" si="80"/>
        <v>VIGENTE</v>
      </c>
      <c r="H2174" s="67" t="s">
        <v>499</v>
      </c>
      <c r="I2174" s="68" t="s">
        <v>439</v>
      </c>
    </row>
    <row r="2175" spans="2:9">
      <c r="B2175" s="65" t="s">
        <v>118</v>
      </c>
      <c r="C2175" s="74">
        <v>0</v>
      </c>
      <c r="D2175" s="94">
        <v>898.95</v>
      </c>
      <c r="E2175" s="89">
        <f t="shared" si="79"/>
        <v>7008924.3705000002</v>
      </c>
      <c r="F2175" s="66">
        <v>45735</v>
      </c>
      <c r="G2175" s="67" t="str">
        <f t="shared" si="80"/>
        <v>VIGENTE</v>
      </c>
      <c r="H2175" s="67" t="s">
        <v>499</v>
      </c>
      <c r="I2175" s="68" t="s">
        <v>439</v>
      </c>
    </row>
    <row r="2176" spans="2:9">
      <c r="B2176" s="65" t="s">
        <v>118</v>
      </c>
      <c r="C2176" s="74">
        <v>0</v>
      </c>
      <c r="D2176" s="94">
        <v>448.02</v>
      </c>
      <c r="E2176" s="89">
        <f t="shared" si="79"/>
        <v>3493117.8558</v>
      </c>
      <c r="F2176" s="66">
        <v>45747</v>
      </c>
      <c r="G2176" s="67" t="str">
        <f t="shared" si="80"/>
        <v>VIGENTE</v>
      </c>
      <c r="H2176" s="67" t="s">
        <v>499</v>
      </c>
      <c r="I2176" s="68" t="s">
        <v>439</v>
      </c>
    </row>
    <row r="2177" spans="2:9">
      <c r="B2177" s="65" t="s">
        <v>118</v>
      </c>
      <c r="C2177" s="74">
        <v>0</v>
      </c>
      <c r="D2177" s="94">
        <v>349</v>
      </c>
      <c r="E2177" s="89">
        <f t="shared" si="79"/>
        <v>2721079.71</v>
      </c>
      <c r="F2177" s="66">
        <v>45734</v>
      </c>
      <c r="G2177" s="67" t="str">
        <f t="shared" si="80"/>
        <v>VIGENTE</v>
      </c>
      <c r="H2177" s="67" t="s">
        <v>499</v>
      </c>
      <c r="I2177" s="68" t="s">
        <v>439</v>
      </c>
    </row>
    <row r="2178" spans="2:9">
      <c r="B2178" s="65" t="s">
        <v>118</v>
      </c>
      <c r="C2178" s="74">
        <v>0</v>
      </c>
      <c r="D2178" s="94">
        <v>1150</v>
      </c>
      <c r="E2178" s="89">
        <f t="shared" si="79"/>
        <v>8966308.5</v>
      </c>
      <c r="F2178" s="66">
        <v>45717</v>
      </c>
      <c r="G2178" s="67" t="str">
        <f t="shared" si="80"/>
        <v>VIGENTE</v>
      </c>
      <c r="H2178" s="67" t="s">
        <v>499</v>
      </c>
      <c r="I2178" s="68" t="s">
        <v>439</v>
      </c>
    </row>
    <row r="2179" spans="2:9">
      <c r="B2179" s="65" t="s">
        <v>118</v>
      </c>
      <c r="C2179" s="74">
        <v>0</v>
      </c>
      <c r="D2179" s="94">
        <v>489</v>
      </c>
      <c r="E2179" s="89">
        <f t="shared" si="79"/>
        <v>3812630.31</v>
      </c>
      <c r="F2179" s="66">
        <v>45717</v>
      </c>
      <c r="G2179" s="67" t="str">
        <f t="shared" si="80"/>
        <v>VIGENTE</v>
      </c>
      <c r="H2179" s="67" t="s">
        <v>499</v>
      </c>
      <c r="I2179" s="68" t="s">
        <v>439</v>
      </c>
    </row>
    <row r="2180" spans="2:9">
      <c r="B2180" s="65" t="s">
        <v>118</v>
      </c>
      <c r="C2180" s="74">
        <v>0</v>
      </c>
      <c r="D2180" s="94">
        <v>2314</v>
      </c>
      <c r="E2180" s="89">
        <f t="shared" si="79"/>
        <v>18041772.059999999</v>
      </c>
      <c r="F2180" s="66">
        <v>45626</v>
      </c>
      <c r="G2180" s="67" t="str">
        <f t="shared" si="80"/>
        <v>VIGENTE</v>
      </c>
      <c r="H2180" s="67" t="s">
        <v>499</v>
      </c>
      <c r="I2180" s="68" t="s">
        <v>439</v>
      </c>
    </row>
    <row r="2181" spans="2:9">
      <c r="B2181" s="65" t="s">
        <v>118</v>
      </c>
      <c r="C2181" s="74">
        <v>0</v>
      </c>
      <c r="D2181" s="94">
        <v>8780.25</v>
      </c>
      <c r="E2181" s="89">
        <f t="shared" si="79"/>
        <v>68457765.397499993</v>
      </c>
      <c r="F2181" s="66">
        <v>45633</v>
      </c>
      <c r="G2181" s="67" t="str">
        <f t="shared" si="80"/>
        <v>VIGENTE</v>
      </c>
      <c r="H2181" s="67" t="s">
        <v>499</v>
      </c>
      <c r="I2181" s="68" t="s">
        <v>439</v>
      </c>
    </row>
    <row r="2182" spans="2:9">
      <c r="B2182" s="65" t="s">
        <v>118</v>
      </c>
      <c r="C2182" s="74">
        <v>0</v>
      </c>
      <c r="D2182" s="94">
        <v>125</v>
      </c>
      <c r="E2182" s="89">
        <f t="shared" si="79"/>
        <v>974598.75</v>
      </c>
      <c r="F2182" s="66">
        <v>45695</v>
      </c>
      <c r="G2182" s="67" t="str">
        <f t="shared" si="80"/>
        <v>VIGENTE</v>
      </c>
      <c r="H2182" s="67" t="s">
        <v>499</v>
      </c>
      <c r="I2182" s="68" t="s">
        <v>439</v>
      </c>
    </row>
    <row r="2183" spans="2:9">
      <c r="B2183" s="65" t="s">
        <v>118</v>
      </c>
      <c r="C2183" s="74">
        <v>0</v>
      </c>
      <c r="D2183" s="94">
        <v>113.4</v>
      </c>
      <c r="E2183" s="89">
        <f t="shared" si="79"/>
        <v>884155.98600000003</v>
      </c>
      <c r="F2183" s="66">
        <v>45639</v>
      </c>
      <c r="G2183" s="67" t="str">
        <f t="shared" si="80"/>
        <v>VIGENTE</v>
      </c>
      <c r="H2183" s="67" t="s">
        <v>499</v>
      </c>
      <c r="I2183" s="68" t="s">
        <v>439</v>
      </c>
    </row>
    <row r="2184" spans="2:9">
      <c r="B2184" s="65" t="s">
        <v>118</v>
      </c>
      <c r="C2184" s="74">
        <v>0</v>
      </c>
      <c r="D2184" s="94">
        <v>885</v>
      </c>
      <c r="E2184" s="89">
        <f t="shared" si="79"/>
        <v>6900159.1500000004</v>
      </c>
      <c r="F2184" s="66">
        <v>45639</v>
      </c>
      <c r="G2184" s="67" t="str">
        <f t="shared" si="80"/>
        <v>VIGENTE</v>
      </c>
      <c r="H2184" s="67" t="s">
        <v>499</v>
      </c>
      <c r="I2184" s="68" t="s">
        <v>439</v>
      </c>
    </row>
    <row r="2185" spans="2:9">
      <c r="B2185" s="65" t="s">
        <v>118</v>
      </c>
      <c r="C2185" s="74">
        <v>0</v>
      </c>
      <c r="D2185" s="94">
        <v>500</v>
      </c>
      <c r="E2185" s="89">
        <f t="shared" si="79"/>
        <v>3898395</v>
      </c>
      <c r="F2185" s="66">
        <v>45645</v>
      </c>
      <c r="G2185" s="67" t="str">
        <f t="shared" si="80"/>
        <v>VIGENTE</v>
      </c>
      <c r="H2185" s="67" t="s">
        <v>499</v>
      </c>
      <c r="I2185" s="68" t="s">
        <v>439</v>
      </c>
    </row>
    <row r="2186" spans="2:9">
      <c r="B2186" s="65" t="s">
        <v>118</v>
      </c>
      <c r="C2186" s="74">
        <v>0</v>
      </c>
      <c r="D2186" s="94">
        <v>1165</v>
      </c>
      <c r="E2186" s="89">
        <f t="shared" si="79"/>
        <v>9083260.3499999996</v>
      </c>
      <c r="F2186" s="66">
        <v>45645</v>
      </c>
      <c r="G2186" s="67" t="str">
        <f t="shared" si="80"/>
        <v>VIGENTE</v>
      </c>
      <c r="H2186" s="67" t="s">
        <v>499</v>
      </c>
      <c r="I2186" s="68" t="s">
        <v>439</v>
      </c>
    </row>
    <row r="2187" spans="2:9">
      <c r="B2187" s="65" t="s">
        <v>118</v>
      </c>
      <c r="C2187" s="74">
        <v>0</v>
      </c>
      <c r="D2187" s="94">
        <v>275</v>
      </c>
      <c r="E2187" s="89">
        <f t="shared" si="79"/>
        <v>2144117.25</v>
      </c>
      <c r="F2187" s="66">
        <v>45634</v>
      </c>
      <c r="G2187" s="67" t="str">
        <f t="shared" si="80"/>
        <v>VIGENTE</v>
      </c>
      <c r="H2187" s="67" t="s">
        <v>499</v>
      </c>
      <c r="I2187" s="68" t="s">
        <v>439</v>
      </c>
    </row>
    <row r="2188" spans="2:9">
      <c r="B2188" s="65" t="s">
        <v>118</v>
      </c>
      <c r="C2188" s="74">
        <v>0</v>
      </c>
      <c r="D2188" s="94">
        <v>1200</v>
      </c>
      <c r="E2188" s="89">
        <f t="shared" si="79"/>
        <v>9356148</v>
      </c>
      <c r="F2188" s="66">
        <v>45653</v>
      </c>
      <c r="G2188" s="67" t="str">
        <f t="shared" si="80"/>
        <v>VIGENTE</v>
      </c>
      <c r="H2188" s="67" t="s">
        <v>499</v>
      </c>
      <c r="I2188" s="68" t="s">
        <v>439</v>
      </c>
    </row>
    <row r="2189" spans="2:9">
      <c r="B2189" s="65" t="s">
        <v>118</v>
      </c>
      <c r="C2189" s="74">
        <v>0</v>
      </c>
      <c r="D2189" s="94">
        <v>876</v>
      </c>
      <c r="E2189" s="89">
        <f t="shared" si="79"/>
        <v>6829988.04</v>
      </c>
      <c r="F2189" s="66">
        <v>45747</v>
      </c>
      <c r="G2189" s="67" t="str">
        <f t="shared" si="80"/>
        <v>VIGENTE</v>
      </c>
      <c r="H2189" s="67" t="s">
        <v>499</v>
      </c>
      <c r="I2189" s="68" t="s">
        <v>439</v>
      </c>
    </row>
    <row r="2190" spans="2:9">
      <c r="B2190" s="65" t="s">
        <v>118</v>
      </c>
      <c r="C2190" s="74">
        <v>0</v>
      </c>
      <c r="D2190" s="94">
        <v>3825</v>
      </c>
      <c r="E2190" s="89">
        <f t="shared" si="79"/>
        <v>29822721.75</v>
      </c>
      <c r="F2190" s="66">
        <v>45747</v>
      </c>
      <c r="G2190" s="67" t="str">
        <f t="shared" si="80"/>
        <v>VIGENTE</v>
      </c>
      <c r="H2190" s="67" t="s">
        <v>499</v>
      </c>
      <c r="I2190" s="68" t="s">
        <v>439</v>
      </c>
    </row>
    <row r="2191" spans="2:9">
      <c r="B2191" s="65" t="s">
        <v>118</v>
      </c>
      <c r="C2191" s="74">
        <v>0</v>
      </c>
      <c r="D2191" s="94">
        <v>482.18</v>
      </c>
      <c r="E2191" s="89">
        <f t="shared" si="79"/>
        <v>3759456.2022000002</v>
      </c>
      <c r="F2191" s="66">
        <v>45747</v>
      </c>
      <c r="G2191" s="67" t="str">
        <f t="shared" si="80"/>
        <v>VIGENTE</v>
      </c>
      <c r="H2191" s="67" t="s">
        <v>499</v>
      </c>
      <c r="I2191" s="68" t="s">
        <v>439</v>
      </c>
    </row>
    <row r="2192" spans="2:9">
      <c r="B2192" s="65" t="s">
        <v>118</v>
      </c>
      <c r="C2192" s="74">
        <v>0</v>
      </c>
      <c r="D2192" s="94">
        <v>7950</v>
      </c>
      <c r="E2192" s="89">
        <f t="shared" si="79"/>
        <v>61984480.5</v>
      </c>
      <c r="F2192" s="66">
        <v>45654</v>
      </c>
      <c r="G2192" s="67" t="str">
        <f t="shared" si="80"/>
        <v>VIGENTE</v>
      </c>
      <c r="H2192" s="67" t="s">
        <v>499</v>
      </c>
      <c r="I2192" s="68" t="s">
        <v>439</v>
      </c>
    </row>
    <row r="2193" spans="2:9">
      <c r="B2193" s="65" t="s">
        <v>118</v>
      </c>
      <c r="C2193" s="74">
        <v>0</v>
      </c>
      <c r="D2193" s="94">
        <v>2120</v>
      </c>
      <c r="E2193" s="89">
        <f t="shared" si="79"/>
        <v>16529194.800000001</v>
      </c>
      <c r="F2193" s="66">
        <v>45656</v>
      </c>
      <c r="G2193" s="67" t="str">
        <f t="shared" si="80"/>
        <v>VIGENTE</v>
      </c>
      <c r="H2193" s="67" t="s">
        <v>499</v>
      </c>
      <c r="I2193" s="68" t="s">
        <v>439</v>
      </c>
    </row>
    <row r="2194" spans="2:9">
      <c r="B2194" s="65" t="s">
        <v>118</v>
      </c>
      <c r="C2194" s="74">
        <v>0</v>
      </c>
      <c r="D2194" s="94">
        <v>1280</v>
      </c>
      <c r="E2194" s="89">
        <f t="shared" si="79"/>
        <v>9979891.1999999993</v>
      </c>
      <c r="F2194" s="66">
        <v>45708</v>
      </c>
      <c r="G2194" s="67" t="str">
        <f t="shared" si="80"/>
        <v>VIGENTE</v>
      </c>
      <c r="H2194" s="67" t="s">
        <v>499</v>
      </c>
      <c r="I2194" s="68" t="s">
        <v>439</v>
      </c>
    </row>
    <row r="2195" spans="2:9">
      <c r="B2195" s="65" t="s">
        <v>118</v>
      </c>
      <c r="C2195" s="74">
        <v>0</v>
      </c>
      <c r="D2195" s="94">
        <v>170</v>
      </c>
      <c r="E2195" s="89">
        <f t="shared" si="79"/>
        <v>1325454.3</v>
      </c>
      <c r="F2195" s="66">
        <v>45568</v>
      </c>
      <c r="G2195" s="67" t="str">
        <f t="shared" si="80"/>
        <v>VIGENTE</v>
      </c>
      <c r="H2195" s="67" t="s">
        <v>499</v>
      </c>
      <c r="I2195" s="68" t="s">
        <v>439</v>
      </c>
    </row>
    <row r="2196" spans="2:9">
      <c r="B2196" s="65" t="s">
        <v>118</v>
      </c>
      <c r="C2196" s="74">
        <v>0</v>
      </c>
      <c r="D2196" s="94">
        <v>5408</v>
      </c>
      <c r="E2196" s="89">
        <f t="shared" si="79"/>
        <v>42165040.32</v>
      </c>
      <c r="F2196" s="66">
        <v>45667</v>
      </c>
      <c r="G2196" s="67" t="str">
        <f t="shared" si="80"/>
        <v>VIGENTE</v>
      </c>
      <c r="H2196" s="67" t="s">
        <v>499</v>
      </c>
      <c r="I2196" s="68" t="s">
        <v>439</v>
      </c>
    </row>
    <row r="2197" spans="2:9">
      <c r="B2197" s="65" t="s">
        <v>118</v>
      </c>
      <c r="C2197" s="74">
        <v>0</v>
      </c>
      <c r="D2197" s="94">
        <v>2912</v>
      </c>
      <c r="E2197" s="89">
        <f t="shared" si="79"/>
        <v>22704252.48</v>
      </c>
      <c r="F2197" s="66">
        <v>45667</v>
      </c>
      <c r="G2197" s="67" t="str">
        <f t="shared" si="80"/>
        <v>VIGENTE</v>
      </c>
      <c r="H2197" s="67" t="s">
        <v>499</v>
      </c>
      <c r="I2197" s="68" t="s">
        <v>439</v>
      </c>
    </row>
    <row r="2198" spans="2:9">
      <c r="B2198" s="65" t="s">
        <v>118</v>
      </c>
      <c r="C2198" s="74">
        <v>0</v>
      </c>
      <c r="D2198" s="94">
        <v>1848</v>
      </c>
      <c r="E2198" s="89">
        <f t="shared" si="79"/>
        <v>14408467.92</v>
      </c>
      <c r="F2198" s="66">
        <v>45667</v>
      </c>
      <c r="G2198" s="67" t="str">
        <f t="shared" si="80"/>
        <v>VIGENTE</v>
      </c>
      <c r="H2198" s="67" t="s">
        <v>499</v>
      </c>
      <c r="I2198" s="68" t="s">
        <v>439</v>
      </c>
    </row>
    <row r="2199" spans="2:9">
      <c r="B2199" s="65" t="s">
        <v>118</v>
      </c>
      <c r="C2199" s="74">
        <v>0</v>
      </c>
      <c r="D2199" s="94">
        <v>786</v>
      </c>
      <c r="E2199" s="89">
        <f t="shared" si="79"/>
        <v>6128276.9400000004</v>
      </c>
      <c r="F2199" s="66">
        <v>45667</v>
      </c>
      <c r="G2199" s="67" t="str">
        <f t="shared" si="80"/>
        <v>VIGENTE</v>
      </c>
      <c r="H2199" s="67" t="s">
        <v>499</v>
      </c>
      <c r="I2199" s="68" t="s">
        <v>439</v>
      </c>
    </row>
    <row r="2200" spans="2:9">
      <c r="B2200" s="65" t="s">
        <v>118</v>
      </c>
      <c r="C2200" s="74">
        <v>0</v>
      </c>
      <c r="D2200" s="94">
        <v>1068</v>
      </c>
      <c r="E2200" s="89">
        <f t="shared" si="79"/>
        <v>8326971.7199999997</v>
      </c>
      <c r="F2200" s="66">
        <v>45667</v>
      </c>
      <c r="G2200" s="67" t="str">
        <f t="shared" si="80"/>
        <v>VIGENTE</v>
      </c>
      <c r="H2200" s="67" t="s">
        <v>499</v>
      </c>
      <c r="I2200" s="68" t="s">
        <v>439</v>
      </c>
    </row>
    <row r="2201" spans="2:9">
      <c r="B2201" s="65" t="s">
        <v>118</v>
      </c>
      <c r="C2201" s="74">
        <v>0</v>
      </c>
      <c r="D2201" s="94">
        <v>325</v>
      </c>
      <c r="E2201" s="89">
        <f t="shared" si="79"/>
        <v>2533956.75</v>
      </c>
      <c r="F2201" s="66">
        <v>45667</v>
      </c>
      <c r="G2201" s="67" t="str">
        <f t="shared" si="80"/>
        <v>VIGENTE</v>
      </c>
      <c r="H2201" s="67" t="s">
        <v>499</v>
      </c>
      <c r="I2201" s="68" t="s">
        <v>439</v>
      </c>
    </row>
    <row r="2202" spans="2:9">
      <c r="B2202" s="65" t="s">
        <v>118</v>
      </c>
      <c r="C2202" s="74">
        <v>0</v>
      </c>
      <c r="D2202" s="94">
        <v>2710</v>
      </c>
      <c r="E2202" s="89">
        <f t="shared" si="79"/>
        <v>21129300.899999999</v>
      </c>
      <c r="F2202" s="66">
        <v>45667</v>
      </c>
      <c r="G2202" s="67" t="str">
        <f t="shared" si="80"/>
        <v>VIGENTE</v>
      </c>
      <c r="H2202" s="67" t="s">
        <v>499</v>
      </c>
      <c r="I2202" s="68" t="s">
        <v>439</v>
      </c>
    </row>
    <row r="2203" spans="2:9">
      <c r="B2203" s="65" t="s">
        <v>118</v>
      </c>
      <c r="C2203" s="74">
        <v>0</v>
      </c>
      <c r="D2203" s="94">
        <v>384</v>
      </c>
      <c r="E2203" s="89">
        <f t="shared" si="79"/>
        <v>2993967.36</v>
      </c>
      <c r="F2203" s="66">
        <v>45592</v>
      </c>
      <c r="G2203" s="67" t="str">
        <f t="shared" si="80"/>
        <v>VIGENTE</v>
      </c>
      <c r="H2203" s="67" t="s">
        <v>499</v>
      </c>
      <c r="I2203" s="68" t="s">
        <v>439</v>
      </c>
    </row>
    <row r="2204" spans="2:9">
      <c r="B2204" s="65" t="s">
        <v>118</v>
      </c>
      <c r="C2204" s="74">
        <v>0</v>
      </c>
      <c r="D2204" s="94">
        <v>3788</v>
      </c>
      <c r="E2204" s="89">
        <f t="shared" si="79"/>
        <v>29534240.52</v>
      </c>
      <c r="F2204" s="66">
        <v>45682</v>
      </c>
      <c r="G2204" s="67" t="str">
        <f t="shared" si="80"/>
        <v>VIGENTE</v>
      </c>
      <c r="H2204" s="67" t="s">
        <v>499</v>
      </c>
      <c r="I2204" s="68" t="s">
        <v>439</v>
      </c>
    </row>
    <row r="2205" spans="2:9">
      <c r="B2205" s="65" t="s">
        <v>118</v>
      </c>
      <c r="C2205" s="74">
        <v>0</v>
      </c>
      <c r="D2205" s="94">
        <v>1149</v>
      </c>
      <c r="E2205" s="89">
        <f t="shared" si="79"/>
        <v>8958511.709999999</v>
      </c>
      <c r="F2205" s="66">
        <v>45682</v>
      </c>
      <c r="G2205" s="67" t="str">
        <f t="shared" si="80"/>
        <v>VIGENTE</v>
      </c>
      <c r="H2205" s="67" t="s">
        <v>499</v>
      </c>
      <c r="I2205" s="68" t="s">
        <v>439</v>
      </c>
    </row>
    <row r="2206" spans="2:9">
      <c r="B2206" s="65" t="s">
        <v>118</v>
      </c>
      <c r="C2206" s="74">
        <v>0</v>
      </c>
      <c r="D2206" s="94">
        <v>892</v>
      </c>
      <c r="E2206" s="89">
        <f t="shared" si="79"/>
        <v>6954736.6799999997</v>
      </c>
      <c r="F2206" s="66">
        <v>45682</v>
      </c>
      <c r="G2206" s="67" t="str">
        <f t="shared" si="80"/>
        <v>VIGENTE</v>
      </c>
      <c r="H2206" s="67" t="s">
        <v>499</v>
      </c>
      <c r="I2206" s="68" t="s">
        <v>439</v>
      </c>
    </row>
    <row r="2207" spans="2:9">
      <c r="B2207" s="65" t="s">
        <v>118</v>
      </c>
      <c r="C2207" s="74">
        <v>0</v>
      </c>
      <c r="D2207" s="94">
        <v>1574</v>
      </c>
      <c r="E2207" s="89">
        <f t="shared" si="79"/>
        <v>12272147.459999999</v>
      </c>
      <c r="F2207" s="66">
        <v>45682</v>
      </c>
      <c r="G2207" s="67" t="str">
        <f t="shared" si="80"/>
        <v>VIGENTE</v>
      </c>
      <c r="H2207" s="67" t="s">
        <v>499</v>
      </c>
      <c r="I2207" s="68" t="s">
        <v>439</v>
      </c>
    </row>
    <row r="2208" spans="2:9">
      <c r="B2208" s="65" t="s">
        <v>118</v>
      </c>
      <c r="C2208" s="74">
        <v>0</v>
      </c>
      <c r="D2208" s="94">
        <v>2493</v>
      </c>
      <c r="E2208" s="89">
        <f t="shared" si="79"/>
        <v>19437397.469999999</v>
      </c>
      <c r="F2208" s="66">
        <v>45682</v>
      </c>
      <c r="G2208" s="67" t="str">
        <f t="shared" si="80"/>
        <v>VIGENTE</v>
      </c>
      <c r="H2208" s="67" t="s">
        <v>499</v>
      </c>
      <c r="I2208" s="68" t="s">
        <v>439</v>
      </c>
    </row>
    <row r="2209" spans="2:9">
      <c r="B2209" s="65" t="s">
        <v>118</v>
      </c>
      <c r="C2209" s="74">
        <v>0</v>
      </c>
      <c r="D2209" s="94">
        <v>5720</v>
      </c>
      <c r="E2209" s="89">
        <f t="shared" si="79"/>
        <v>44597638.799999997</v>
      </c>
      <c r="F2209" s="66">
        <v>45682</v>
      </c>
      <c r="G2209" s="67" t="str">
        <f t="shared" si="80"/>
        <v>VIGENTE</v>
      </c>
      <c r="H2209" s="67" t="s">
        <v>499</v>
      </c>
      <c r="I2209" s="68" t="s">
        <v>439</v>
      </c>
    </row>
    <row r="2210" spans="2:9">
      <c r="B2210" s="65" t="s">
        <v>118</v>
      </c>
      <c r="C2210" s="74">
        <v>0</v>
      </c>
      <c r="D2210" s="94">
        <v>359</v>
      </c>
      <c r="E2210" s="89">
        <f t="shared" ref="E2210:E2273" si="81">+D2210*$C$7</f>
        <v>2799047.61</v>
      </c>
      <c r="F2210" s="66">
        <v>45746</v>
      </c>
      <c r="G2210" s="67" t="str">
        <f t="shared" si="80"/>
        <v>VIGENTE</v>
      </c>
      <c r="H2210" s="67" t="s">
        <v>499</v>
      </c>
      <c r="I2210" s="68" t="s">
        <v>439</v>
      </c>
    </row>
    <row r="2211" spans="2:9">
      <c r="B2211" s="65" t="s">
        <v>118</v>
      </c>
      <c r="C2211" s="74">
        <v>0</v>
      </c>
      <c r="D2211" s="94">
        <v>1475</v>
      </c>
      <c r="E2211" s="89">
        <f t="shared" si="81"/>
        <v>11500265.25</v>
      </c>
      <c r="F2211" s="66">
        <v>45779</v>
      </c>
      <c r="G2211" s="67" t="str">
        <f t="shared" si="80"/>
        <v>VIGENTE</v>
      </c>
      <c r="H2211" s="67" t="s">
        <v>499</v>
      </c>
      <c r="I2211" s="68" t="s">
        <v>439</v>
      </c>
    </row>
    <row r="2212" spans="2:9">
      <c r="B2212" s="65" t="s">
        <v>118</v>
      </c>
      <c r="C2212" s="74">
        <v>0</v>
      </c>
      <c r="D2212" s="94">
        <v>487.9</v>
      </c>
      <c r="E2212" s="89">
        <f t="shared" si="81"/>
        <v>3804053.841</v>
      </c>
      <c r="F2212" s="66">
        <v>45746</v>
      </c>
      <c r="G2212" s="67" t="str">
        <f t="shared" si="80"/>
        <v>VIGENTE</v>
      </c>
      <c r="H2212" s="67" t="s">
        <v>499</v>
      </c>
      <c r="I2212" s="68" t="s">
        <v>439</v>
      </c>
    </row>
    <row r="2213" spans="2:9">
      <c r="B2213" s="65" t="s">
        <v>118</v>
      </c>
      <c r="C2213" s="74">
        <v>0</v>
      </c>
      <c r="D2213" s="94">
        <v>833</v>
      </c>
      <c r="E2213" s="89">
        <f t="shared" si="81"/>
        <v>6494726.0700000003</v>
      </c>
      <c r="F2213" s="66">
        <v>45746</v>
      </c>
      <c r="G2213" s="67" t="str">
        <f t="shared" si="80"/>
        <v>VIGENTE</v>
      </c>
      <c r="H2213" s="67" t="s">
        <v>499</v>
      </c>
      <c r="I2213" s="68" t="s">
        <v>439</v>
      </c>
    </row>
    <row r="2214" spans="2:9">
      <c r="B2214" s="65" t="s">
        <v>118</v>
      </c>
      <c r="C2214" s="74">
        <v>0</v>
      </c>
      <c r="D2214" s="94">
        <v>1022</v>
      </c>
      <c r="E2214" s="89">
        <f t="shared" si="81"/>
        <v>7968319.3799999999</v>
      </c>
      <c r="F2214" s="66">
        <v>45779</v>
      </c>
      <c r="G2214" s="67" t="str">
        <f t="shared" si="80"/>
        <v>VIGENTE</v>
      </c>
      <c r="H2214" s="67" t="s">
        <v>499</v>
      </c>
      <c r="I2214" s="68" t="s">
        <v>439</v>
      </c>
    </row>
    <row r="2215" spans="2:9">
      <c r="B2215" s="65" t="s">
        <v>118</v>
      </c>
      <c r="C2215" s="74">
        <v>0</v>
      </c>
      <c r="D2215" s="94">
        <v>1637.6</v>
      </c>
      <c r="E2215" s="89">
        <f t="shared" si="81"/>
        <v>12768023.304</v>
      </c>
      <c r="F2215" s="66">
        <v>45746</v>
      </c>
      <c r="G2215" s="67" t="str">
        <f t="shared" si="80"/>
        <v>VIGENTE</v>
      </c>
      <c r="H2215" s="67" t="s">
        <v>499</v>
      </c>
      <c r="I2215" s="68" t="s">
        <v>439</v>
      </c>
    </row>
    <row r="2216" spans="2:9">
      <c r="B2216" s="65" t="s">
        <v>118</v>
      </c>
      <c r="C2216" s="74">
        <v>0</v>
      </c>
      <c r="D2216" s="94">
        <v>975.4</v>
      </c>
      <c r="E2216" s="89">
        <f t="shared" si="81"/>
        <v>7604988.966</v>
      </c>
      <c r="F2216" s="66">
        <v>45746</v>
      </c>
      <c r="G2216" s="67" t="str">
        <f t="shared" si="80"/>
        <v>VIGENTE</v>
      </c>
      <c r="H2216" s="67" t="s">
        <v>499</v>
      </c>
      <c r="I2216" s="68" t="s">
        <v>439</v>
      </c>
    </row>
    <row r="2217" spans="2:9">
      <c r="B2217" s="65" t="s">
        <v>118</v>
      </c>
      <c r="C2217" s="74">
        <v>0</v>
      </c>
      <c r="D2217" s="94">
        <v>841.6</v>
      </c>
      <c r="E2217" s="89">
        <f t="shared" si="81"/>
        <v>6561778.4639999997</v>
      </c>
      <c r="F2217" s="66">
        <v>45746</v>
      </c>
      <c r="G2217" s="67" t="str">
        <f t="shared" si="80"/>
        <v>VIGENTE</v>
      </c>
      <c r="H2217" s="67" t="s">
        <v>499</v>
      </c>
      <c r="I2217" s="68" t="s">
        <v>439</v>
      </c>
    </row>
    <row r="2218" spans="2:9">
      <c r="B2218" s="65" t="s">
        <v>118</v>
      </c>
      <c r="C2218" s="74">
        <v>0</v>
      </c>
      <c r="D2218" s="94">
        <v>938</v>
      </c>
      <c r="E2218" s="89">
        <f t="shared" si="81"/>
        <v>7313389.0199999996</v>
      </c>
      <c r="F2218" s="66">
        <v>45743</v>
      </c>
      <c r="G2218" s="67" t="str">
        <f t="shared" si="80"/>
        <v>VIGENTE</v>
      </c>
      <c r="H2218" s="67" t="s">
        <v>499</v>
      </c>
      <c r="I2218" s="68" t="s">
        <v>439</v>
      </c>
    </row>
    <row r="2219" spans="2:9">
      <c r="B2219" s="65" t="s">
        <v>118</v>
      </c>
      <c r="C2219" s="74">
        <v>0</v>
      </c>
      <c r="D2219" s="94">
        <v>797.27</v>
      </c>
      <c r="E2219" s="89">
        <f t="shared" si="81"/>
        <v>6216146.7632999998</v>
      </c>
      <c r="F2219" s="66">
        <v>45746</v>
      </c>
      <c r="G2219" s="67" t="str">
        <f t="shared" ref="G2219:G2282" si="82">+IF($C$6-F2219&gt;0,"VENCIDO","VIGENTE")</f>
        <v>VIGENTE</v>
      </c>
      <c r="H2219" s="67" t="s">
        <v>499</v>
      </c>
      <c r="I2219" s="68" t="s">
        <v>439</v>
      </c>
    </row>
    <row r="2220" spans="2:9">
      <c r="B2220" s="65" t="s">
        <v>531</v>
      </c>
      <c r="C2220" s="74">
        <v>0</v>
      </c>
      <c r="D2220" s="94">
        <v>388.62</v>
      </c>
      <c r="E2220" s="89">
        <f t="shared" si="81"/>
        <v>3029988.5298000001</v>
      </c>
      <c r="F2220" s="66">
        <v>45807</v>
      </c>
      <c r="G2220" s="67" t="str">
        <f t="shared" si="82"/>
        <v>VIGENTE</v>
      </c>
      <c r="H2220" s="67" t="s">
        <v>499</v>
      </c>
      <c r="I2220" s="68" t="s">
        <v>439</v>
      </c>
    </row>
    <row r="2221" spans="2:9">
      <c r="B2221" s="65" t="s">
        <v>531</v>
      </c>
      <c r="C2221" s="74">
        <v>0</v>
      </c>
      <c r="D2221" s="94">
        <v>2797.03</v>
      </c>
      <c r="E2221" s="89">
        <f t="shared" si="81"/>
        <v>21807855.5337</v>
      </c>
      <c r="F2221" s="66">
        <v>45807</v>
      </c>
      <c r="G2221" s="67" t="str">
        <f t="shared" si="82"/>
        <v>VIGENTE</v>
      </c>
      <c r="H2221" s="67" t="s">
        <v>499</v>
      </c>
      <c r="I2221" s="68" t="s">
        <v>439</v>
      </c>
    </row>
    <row r="2222" spans="2:9">
      <c r="B2222" s="65" t="s">
        <v>531</v>
      </c>
      <c r="C2222" s="74">
        <v>0</v>
      </c>
      <c r="D2222" s="94">
        <v>2928.55</v>
      </c>
      <c r="E2222" s="89">
        <f t="shared" si="81"/>
        <v>22833289.354500003</v>
      </c>
      <c r="F2222" s="66">
        <v>45807</v>
      </c>
      <c r="G2222" s="67" t="str">
        <f t="shared" si="82"/>
        <v>VIGENTE</v>
      </c>
      <c r="H2222" s="67" t="s">
        <v>499</v>
      </c>
      <c r="I2222" s="68" t="s">
        <v>439</v>
      </c>
    </row>
    <row r="2223" spans="2:9">
      <c r="B2223" s="65" t="s">
        <v>531</v>
      </c>
      <c r="C2223" s="74">
        <v>0</v>
      </c>
      <c r="D2223" s="94">
        <v>5981.64</v>
      </c>
      <c r="E2223" s="89">
        <f t="shared" si="81"/>
        <v>46637590.935600005</v>
      </c>
      <c r="F2223" s="66">
        <v>45807</v>
      </c>
      <c r="G2223" s="67" t="str">
        <f t="shared" si="82"/>
        <v>VIGENTE</v>
      </c>
      <c r="H2223" s="67" t="s">
        <v>499</v>
      </c>
      <c r="I2223" s="68" t="s">
        <v>439</v>
      </c>
    </row>
    <row r="2224" spans="2:9">
      <c r="B2224" s="65" t="s">
        <v>531</v>
      </c>
      <c r="C2224" s="74">
        <v>0</v>
      </c>
      <c r="D2224" s="94">
        <v>12064.24</v>
      </c>
      <c r="E2224" s="89">
        <f t="shared" si="81"/>
        <v>94062345.7896</v>
      </c>
      <c r="F2224" s="66">
        <v>45807</v>
      </c>
      <c r="G2224" s="67" t="str">
        <f t="shared" si="82"/>
        <v>VIGENTE</v>
      </c>
      <c r="H2224" s="67" t="s">
        <v>499</v>
      </c>
      <c r="I2224" s="68" t="s">
        <v>439</v>
      </c>
    </row>
    <row r="2225" spans="2:9">
      <c r="B2225" s="65" t="s">
        <v>121</v>
      </c>
      <c r="C2225" s="74">
        <v>0</v>
      </c>
      <c r="D2225" s="94">
        <v>537.6</v>
      </c>
      <c r="E2225" s="89">
        <f t="shared" si="81"/>
        <v>4191554.304</v>
      </c>
      <c r="F2225" s="66">
        <v>45716</v>
      </c>
      <c r="G2225" s="67" t="str">
        <f t="shared" si="82"/>
        <v>VIGENTE</v>
      </c>
      <c r="H2225" s="67" t="s">
        <v>499</v>
      </c>
      <c r="I2225" s="68" t="s">
        <v>439</v>
      </c>
    </row>
    <row r="2226" spans="2:9">
      <c r="B2226" s="65" t="s">
        <v>121</v>
      </c>
      <c r="C2226" s="74">
        <v>0</v>
      </c>
      <c r="D2226" s="94">
        <v>6968.5</v>
      </c>
      <c r="E2226" s="89">
        <f t="shared" si="81"/>
        <v>54331931.115000002</v>
      </c>
      <c r="F2226" s="66">
        <v>45716</v>
      </c>
      <c r="G2226" s="67" t="str">
        <f t="shared" si="82"/>
        <v>VIGENTE</v>
      </c>
      <c r="H2226" s="67" t="s">
        <v>499</v>
      </c>
      <c r="I2226" s="68" t="s">
        <v>439</v>
      </c>
    </row>
    <row r="2227" spans="2:9">
      <c r="B2227" s="65" t="s">
        <v>121</v>
      </c>
      <c r="C2227" s="74">
        <v>0</v>
      </c>
      <c r="D2227" s="94">
        <v>1601.04</v>
      </c>
      <c r="E2227" s="89">
        <f t="shared" si="81"/>
        <v>12482972.661599999</v>
      </c>
      <c r="F2227" s="66">
        <v>45716</v>
      </c>
      <c r="G2227" s="67" t="str">
        <f t="shared" si="82"/>
        <v>VIGENTE</v>
      </c>
      <c r="H2227" s="67" t="s">
        <v>499</v>
      </c>
      <c r="I2227" s="68" t="s">
        <v>439</v>
      </c>
    </row>
    <row r="2228" spans="2:9">
      <c r="B2228" s="65" t="s">
        <v>121</v>
      </c>
      <c r="C2228" s="74">
        <v>0</v>
      </c>
      <c r="D2228" s="94">
        <v>2969.6</v>
      </c>
      <c r="E2228" s="89">
        <f t="shared" si="81"/>
        <v>23153347.583999999</v>
      </c>
      <c r="F2228" s="66">
        <v>45716</v>
      </c>
      <c r="G2228" s="67" t="str">
        <f t="shared" si="82"/>
        <v>VIGENTE</v>
      </c>
      <c r="H2228" s="67" t="s">
        <v>499</v>
      </c>
      <c r="I2228" s="68" t="s">
        <v>439</v>
      </c>
    </row>
    <row r="2229" spans="2:9">
      <c r="B2229" s="65" t="s">
        <v>121</v>
      </c>
      <c r="C2229" s="74">
        <v>0</v>
      </c>
      <c r="D2229" s="94">
        <v>6440</v>
      </c>
      <c r="E2229" s="89">
        <f t="shared" si="81"/>
        <v>50211327.600000001</v>
      </c>
      <c r="F2229" s="66">
        <v>45716</v>
      </c>
      <c r="G2229" s="67" t="str">
        <f t="shared" si="82"/>
        <v>VIGENTE</v>
      </c>
      <c r="H2229" s="67" t="s">
        <v>499</v>
      </c>
      <c r="I2229" s="68" t="s">
        <v>439</v>
      </c>
    </row>
    <row r="2230" spans="2:9">
      <c r="B2230" s="65" t="s">
        <v>121</v>
      </c>
      <c r="C2230" s="74">
        <v>0</v>
      </c>
      <c r="D2230" s="94">
        <v>929.24</v>
      </c>
      <c r="E2230" s="89">
        <f t="shared" si="81"/>
        <v>7245089.1396000003</v>
      </c>
      <c r="F2230" s="66">
        <v>45716</v>
      </c>
      <c r="G2230" s="67" t="str">
        <f t="shared" si="82"/>
        <v>VIGENTE</v>
      </c>
      <c r="H2230" s="67" t="s">
        <v>499</v>
      </c>
      <c r="I2230" s="68" t="s">
        <v>439</v>
      </c>
    </row>
    <row r="2231" spans="2:9">
      <c r="B2231" s="65" t="s">
        <v>121</v>
      </c>
      <c r="C2231" s="74">
        <v>0</v>
      </c>
      <c r="D2231" s="94">
        <v>3213.96</v>
      </c>
      <c r="E2231" s="89">
        <f t="shared" si="81"/>
        <v>25058571.1884</v>
      </c>
      <c r="F2231" s="66">
        <v>45716</v>
      </c>
      <c r="G2231" s="67" t="str">
        <f t="shared" si="82"/>
        <v>VIGENTE</v>
      </c>
      <c r="H2231" s="67" t="s">
        <v>499</v>
      </c>
      <c r="I2231" s="68" t="s">
        <v>439</v>
      </c>
    </row>
    <row r="2232" spans="2:9">
      <c r="B2232" s="65" t="s">
        <v>121</v>
      </c>
      <c r="C2232" s="74">
        <v>0</v>
      </c>
      <c r="D2232" s="94">
        <v>10222.799999999999</v>
      </c>
      <c r="E2232" s="89">
        <f t="shared" si="81"/>
        <v>79705024.811999992</v>
      </c>
      <c r="F2232" s="66">
        <v>45747</v>
      </c>
      <c r="G2232" s="67" t="str">
        <f t="shared" si="82"/>
        <v>VIGENTE</v>
      </c>
      <c r="H2232" s="67" t="s">
        <v>499</v>
      </c>
      <c r="I2232" s="68" t="s">
        <v>439</v>
      </c>
    </row>
    <row r="2233" spans="2:9">
      <c r="B2233" s="65" t="s">
        <v>121</v>
      </c>
      <c r="C2233" s="74">
        <v>0</v>
      </c>
      <c r="D2233" s="94">
        <v>2819.25</v>
      </c>
      <c r="E2233" s="89">
        <f t="shared" si="81"/>
        <v>21981100.2075</v>
      </c>
      <c r="F2233" s="66">
        <v>45747</v>
      </c>
      <c r="G2233" s="67" t="str">
        <f t="shared" si="82"/>
        <v>VIGENTE</v>
      </c>
      <c r="H2233" s="67" t="s">
        <v>499</v>
      </c>
      <c r="I2233" s="68" t="s">
        <v>439</v>
      </c>
    </row>
    <row r="2234" spans="2:9">
      <c r="B2234" s="65" t="s">
        <v>123</v>
      </c>
      <c r="C2234" s="74">
        <v>0</v>
      </c>
      <c r="D2234" s="94">
        <v>2200</v>
      </c>
      <c r="E2234" s="89">
        <f t="shared" si="81"/>
        <v>17152938</v>
      </c>
      <c r="F2234" s="66">
        <v>45565</v>
      </c>
      <c r="G2234" s="67" t="str">
        <f t="shared" si="82"/>
        <v>VIGENTE</v>
      </c>
      <c r="H2234" s="67" t="s">
        <v>499</v>
      </c>
      <c r="I2234" s="68" t="s">
        <v>439</v>
      </c>
    </row>
    <row r="2235" spans="2:9">
      <c r="B2235" s="65" t="s">
        <v>124</v>
      </c>
      <c r="C2235" s="74">
        <v>0</v>
      </c>
      <c r="D2235" s="94">
        <v>5198.3999999999996</v>
      </c>
      <c r="E2235" s="89">
        <f t="shared" si="81"/>
        <v>40530833.136</v>
      </c>
      <c r="F2235" s="66">
        <v>45716</v>
      </c>
      <c r="G2235" s="67" t="str">
        <f t="shared" si="82"/>
        <v>VIGENTE</v>
      </c>
      <c r="H2235" s="67" t="s">
        <v>499</v>
      </c>
      <c r="I2235" s="68" t="s">
        <v>439</v>
      </c>
    </row>
    <row r="2236" spans="2:9">
      <c r="B2236" s="65" t="s">
        <v>124</v>
      </c>
      <c r="C2236" s="74">
        <v>0</v>
      </c>
      <c r="D2236" s="94">
        <v>2268.9899999999998</v>
      </c>
      <c r="E2236" s="89">
        <f t="shared" si="81"/>
        <v>17690838.542099997</v>
      </c>
      <c r="F2236" s="66">
        <v>45716</v>
      </c>
      <c r="G2236" s="67" t="str">
        <f t="shared" si="82"/>
        <v>VIGENTE</v>
      </c>
      <c r="H2236" s="67" t="s">
        <v>499</v>
      </c>
      <c r="I2236" s="68" t="s">
        <v>439</v>
      </c>
    </row>
    <row r="2237" spans="2:9">
      <c r="B2237" s="65" t="s">
        <v>124</v>
      </c>
      <c r="C2237" s="74">
        <v>0</v>
      </c>
      <c r="D2237" s="94">
        <v>3243.6</v>
      </c>
      <c r="E2237" s="89">
        <f t="shared" si="81"/>
        <v>25289668.044</v>
      </c>
      <c r="F2237" s="66">
        <v>45716</v>
      </c>
      <c r="G2237" s="67" t="str">
        <f t="shared" si="82"/>
        <v>VIGENTE</v>
      </c>
      <c r="H2237" s="67" t="s">
        <v>499</v>
      </c>
      <c r="I2237" s="68" t="s">
        <v>439</v>
      </c>
    </row>
    <row r="2238" spans="2:9">
      <c r="B2238" s="65" t="s">
        <v>124</v>
      </c>
      <c r="C2238" s="74">
        <v>0</v>
      </c>
      <c r="D2238" s="94">
        <v>1485.12</v>
      </c>
      <c r="E2238" s="89">
        <f t="shared" si="81"/>
        <v>11579168.764799999</v>
      </c>
      <c r="F2238" s="66">
        <v>45716</v>
      </c>
      <c r="G2238" s="67" t="str">
        <f t="shared" si="82"/>
        <v>VIGENTE</v>
      </c>
      <c r="H2238" s="67" t="s">
        <v>499</v>
      </c>
      <c r="I2238" s="68" t="s">
        <v>439</v>
      </c>
    </row>
    <row r="2239" spans="2:9">
      <c r="B2239" s="65" t="s">
        <v>124</v>
      </c>
      <c r="C2239" s="74">
        <v>0</v>
      </c>
      <c r="D2239" s="94">
        <v>8923.89</v>
      </c>
      <c r="E2239" s="89">
        <f t="shared" si="81"/>
        <v>69577696.313099995</v>
      </c>
      <c r="F2239" s="66">
        <v>45716</v>
      </c>
      <c r="G2239" s="67" t="str">
        <f t="shared" si="82"/>
        <v>VIGENTE</v>
      </c>
      <c r="H2239" s="67" t="s">
        <v>499</v>
      </c>
      <c r="I2239" s="68" t="s">
        <v>439</v>
      </c>
    </row>
    <row r="2240" spans="2:9">
      <c r="B2240" s="65" t="s">
        <v>124</v>
      </c>
      <c r="C2240" s="74">
        <v>0</v>
      </c>
      <c r="D2240" s="94">
        <v>2360.75</v>
      </c>
      <c r="E2240" s="89">
        <f t="shared" si="81"/>
        <v>18406271.9925</v>
      </c>
      <c r="F2240" s="66">
        <v>45747</v>
      </c>
      <c r="G2240" s="67" t="str">
        <f t="shared" si="82"/>
        <v>VIGENTE</v>
      </c>
      <c r="H2240" s="67" t="s">
        <v>499</v>
      </c>
      <c r="I2240" s="68" t="s">
        <v>439</v>
      </c>
    </row>
    <row r="2241" spans="2:9">
      <c r="B2241" s="65" t="s">
        <v>124</v>
      </c>
      <c r="C2241" s="74">
        <v>0</v>
      </c>
      <c r="D2241" s="94">
        <v>220.5</v>
      </c>
      <c r="E2241" s="89">
        <f t="shared" si="81"/>
        <v>1719192.1950000001</v>
      </c>
      <c r="F2241" s="66">
        <v>45747</v>
      </c>
      <c r="G2241" s="67" t="str">
        <f t="shared" si="82"/>
        <v>VIGENTE</v>
      </c>
      <c r="H2241" s="67" t="s">
        <v>499</v>
      </c>
      <c r="I2241" s="68" t="s">
        <v>439</v>
      </c>
    </row>
    <row r="2242" spans="2:9">
      <c r="B2242" s="65" t="s">
        <v>124</v>
      </c>
      <c r="C2242" s="74">
        <v>0</v>
      </c>
      <c r="D2242" s="94">
        <v>6344.34</v>
      </c>
      <c r="E2242" s="89">
        <f t="shared" si="81"/>
        <v>49465486.6686</v>
      </c>
      <c r="F2242" s="66">
        <v>45747</v>
      </c>
      <c r="G2242" s="67" t="str">
        <f t="shared" si="82"/>
        <v>VIGENTE</v>
      </c>
      <c r="H2242" s="67" t="s">
        <v>499</v>
      </c>
      <c r="I2242" s="68" t="s">
        <v>439</v>
      </c>
    </row>
    <row r="2243" spans="2:9">
      <c r="B2243" s="65" t="s">
        <v>125</v>
      </c>
      <c r="C2243" s="74">
        <v>0</v>
      </c>
      <c r="D2243" s="94">
        <v>4711.05</v>
      </c>
      <c r="E2243" s="89">
        <f t="shared" si="81"/>
        <v>36731067.5295</v>
      </c>
      <c r="F2243" s="66">
        <v>45750</v>
      </c>
      <c r="G2243" s="67" t="str">
        <f t="shared" si="82"/>
        <v>VIGENTE</v>
      </c>
      <c r="H2243" s="67" t="s">
        <v>499</v>
      </c>
      <c r="I2243" s="68" t="s">
        <v>439</v>
      </c>
    </row>
    <row r="2244" spans="2:9">
      <c r="B2244" s="65" t="s">
        <v>125</v>
      </c>
      <c r="C2244" s="74">
        <v>0</v>
      </c>
      <c r="D2244" s="94">
        <v>1392.95</v>
      </c>
      <c r="E2244" s="89">
        <f t="shared" si="81"/>
        <v>10860538.6305</v>
      </c>
      <c r="F2244" s="66">
        <v>45568</v>
      </c>
      <c r="G2244" s="67" t="str">
        <f t="shared" si="82"/>
        <v>VIGENTE</v>
      </c>
      <c r="H2244" s="67" t="s">
        <v>499</v>
      </c>
      <c r="I2244" s="68" t="s">
        <v>439</v>
      </c>
    </row>
    <row r="2245" spans="2:9">
      <c r="B2245" s="65" t="s">
        <v>125</v>
      </c>
      <c r="C2245" s="74">
        <v>0</v>
      </c>
      <c r="D2245" s="94">
        <v>2147.33</v>
      </c>
      <c r="E2245" s="89">
        <f t="shared" si="81"/>
        <v>16742281.070699999</v>
      </c>
      <c r="F2245" s="66">
        <v>45624</v>
      </c>
      <c r="G2245" s="67" t="str">
        <f t="shared" si="82"/>
        <v>VIGENTE</v>
      </c>
      <c r="H2245" s="67" t="s">
        <v>499</v>
      </c>
      <c r="I2245" s="68" t="s">
        <v>439</v>
      </c>
    </row>
    <row r="2246" spans="2:9">
      <c r="B2246" s="65" t="s">
        <v>125</v>
      </c>
      <c r="C2246" s="74">
        <v>0</v>
      </c>
      <c r="D2246" s="94">
        <v>2147.33</v>
      </c>
      <c r="E2246" s="89">
        <f t="shared" si="81"/>
        <v>16742281.070699999</v>
      </c>
      <c r="F2246" s="66">
        <v>45805</v>
      </c>
      <c r="G2246" s="67" t="str">
        <f t="shared" si="82"/>
        <v>VIGENTE</v>
      </c>
      <c r="H2246" s="67" t="s">
        <v>499</v>
      </c>
      <c r="I2246" s="68" t="s">
        <v>439</v>
      </c>
    </row>
    <row r="2247" spans="2:9">
      <c r="B2247" s="65" t="s">
        <v>125</v>
      </c>
      <c r="C2247" s="74">
        <v>0</v>
      </c>
      <c r="D2247" s="94">
        <v>2925</v>
      </c>
      <c r="E2247" s="89">
        <f t="shared" si="81"/>
        <v>22805610.75</v>
      </c>
      <c r="F2247" s="66">
        <v>45624</v>
      </c>
      <c r="G2247" s="67" t="str">
        <f t="shared" si="82"/>
        <v>VIGENTE</v>
      </c>
      <c r="H2247" s="67" t="s">
        <v>499</v>
      </c>
      <c r="I2247" s="68" t="s">
        <v>439</v>
      </c>
    </row>
    <row r="2248" spans="2:9">
      <c r="B2248" s="65" t="s">
        <v>125</v>
      </c>
      <c r="C2248" s="74">
        <v>0</v>
      </c>
      <c r="D2248" s="94">
        <v>2925</v>
      </c>
      <c r="E2248" s="89">
        <f t="shared" si="81"/>
        <v>22805610.75</v>
      </c>
      <c r="F2248" s="66">
        <v>45805</v>
      </c>
      <c r="G2248" s="67" t="str">
        <f t="shared" si="82"/>
        <v>VIGENTE</v>
      </c>
      <c r="H2248" s="67" t="s">
        <v>499</v>
      </c>
      <c r="I2248" s="68" t="s">
        <v>439</v>
      </c>
    </row>
    <row r="2249" spans="2:9">
      <c r="B2249" s="65" t="s">
        <v>125</v>
      </c>
      <c r="C2249" s="74">
        <v>0</v>
      </c>
      <c r="D2249" s="94">
        <v>9670.0499999999993</v>
      </c>
      <c r="E2249" s="89">
        <f t="shared" si="81"/>
        <v>75395349.139499992</v>
      </c>
      <c r="F2249" s="66">
        <v>45826</v>
      </c>
      <c r="G2249" s="67" t="str">
        <f t="shared" si="82"/>
        <v>VIGENTE</v>
      </c>
      <c r="H2249" s="67" t="s">
        <v>499</v>
      </c>
      <c r="I2249" s="68" t="s">
        <v>439</v>
      </c>
    </row>
    <row r="2250" spans="2:9">
      <c r="B2250" s="65" t="s">
        <v>125</v>
      </c>
      <c r="C2250" s="74">
        <v>0</v>
      </c>
      <c r="D2250" s="94">
        <v>9670.0499999999993</v>
      </c>
      <c r="E2250" s="89">
        <f t="shared" si="81"/>
        <v>75395349.139499992</v>
      </c>
      <c r="F2250" s="66">
        <v>45644</v>
      </c>
      <c r="G2250" s="67" t="str">
        <f t="shared" si="82"/>
        <v>VIGENTE</v>
      </c>
      <c r="H2250" s="67" t="s">
        <v>499</v>
      </c>
      <c r="I2250" s="68" t="s">
        <v>439</v>
      </c>
    </row>
    <row r="2251" spans="2:9">
      <c r="B2251" s="65" t="s">
        <v>125</v>
      </c>
      <c r="C2251" s="74">
        <v>0</v>
      </c>
      <c r="D2251" s="94">
        <v>90</v>
      </c>
      <c r="E2251" s="89">
        <f t="shared" si="81"/>
        <v>701711.1</v>
      </c>
      <c r="F2251" s="66">
        <v>45930</v>
      </c>
      <c r="G2251" s="67" t="str">
        <f t="shared" si="82"/>
        <v>VIGENTE</v>
      </c>
      <c r="H2251" s="67" t="s">
        <v>499</v>
      </c>
      <c r="I2251" s="68" t="s">
        <v>439</v>
      </c>
    </row>
    <row r="2252" spans="2:9">
      <c r="B2252" s="65" t="s">
        <v>125</v>
      </c>
      <c r="C2252" s="74">
        <v>0</v>
      </c>
      <c r="D2252" s="94">
        <v>90</v>
      </c>
      <c r="E2252" s="89">
        <f t="shared" si="81"/>
        <v>701711.1</v>
      </c>
      <c r="F2252" s="66">
        <v>45750</v>
      </c>
      <c r="G2252" s="67" t="str">
        <f t="shared" si="82"/>
        <v>VIGENTE</v>
      </c>
      <c r="H2252" s="67" t="s">
        <v>499</v>
      </c>
      <c r="I2252" s="68" t="s">
        <v>439</v>
      </c>
    </row>
    <row r="2253" spans="2:9">
      <c r="B2253" s="65" t="s">
        <v>500</v>
      </c>
      <c r="C2253" s="74">
        <v>0</v>
      </c>
      <c r="D2253" s="94">
        <v>6058.21</v>
      </c>
      <c r="E2253" s="89">
        <f t="shared" si="81"/>
        <v>47234591.145900004</v>
      </c>
      <c r="F2253" s="66">
        <v>45716</v>
      </c>
      <c r="G2253" s="67" t="str">
        <f t="shared" si="82"/>
        <v>VIGENTE</v>
      </c>
      <c r="H2253" s="67" t="s">
        <v>499</v>
      </c>
      <c r="I2253" s="68" t="s">
        <v>439</v>
      </c>
    </row>
    <row r="2254" spans="2:9">
      <c r="B2254" s="65" t="s">
        <v>500</v>
      </c>
      <c r="C2254" s="74">
        <v>0</v>
      </c>
      <c r="D2254" s="94">
        <v>2317.69</v>
      </c>
      <c r="E2254" s="89">
        <f t="shared" si="81"/>
        <v>18070542.215100002</v>
      </c>
      <c r="F2254" s="66">
        <v>45747</v>
      </c>
      <c r="G2254" s="67" t="str">
        <f t="shared" si="82"/>
        <v>VIGENTE</v>
      </c>
      <c r="H2254" s="67" t="s">
        <v>499</v>
      </c>
      <c r="I2254" s="68" t="s">
        <v>439</v>
      </c>
    </row>
    <row r="2255" spans="2:9">
      <c r="B2255" s="65" t="s">
        <v>127</v>
      </c>
      <c r="C2255" s="74">
        <v>0</v>
      </c>
      <c r="D2255" s="94">
        <v>15384.17</v>
      </c>
      <c r="E2255" s="89">
        <f t="shared" si="81"/>
        <v>119947142.8143</v>
      </c>
      <c r="F2255" s="66">
        <v>45716</v>
      </c>
      <c r="G2255" s="67" t="str">
        <f t="shared" si="82"/>
        <v>VIGENTE</v>
      </c>
      <c r="H2255" s="67" t="s">
        <v>499</v>
      </c>
      <c r="I2255" s="68" t="s">
        <v>439</v>
      </c>
    </row>
    <row r="2256" spans="2:9">
      <c r="B2256" s="65" t="s">
        <v>127</v>
      </c>
      <c r="C2256" s="74">
        <v>0</v>
      </c>
      <c r="D2256" s="94">
        <v>2578.27</v>
      </c>
      <c r="E2256" s="89">
        <f t="shared" si="81"/>
        <v>20102229.7533</v>
      </c>
      <c r="F2256" s="66">
        <v>45716</v>
      </c>
      <c r="G2256" s="67" t="str">
        <f t="shared" si="82"/>
        <v>VIGENTE</v>
      </c>
      <c r="H2256" s="67" t="s">
        <v>499</v>
      </c>
      <c r="I2256" s="68" t="s">
        <v>439</v>
      </c>
    </row>
    <row r="2257" spans="2:9">
      <c r="B2257" s="65" t="s">
        <v>127</v>
      </c>
      <c r="C2257" s="74">
        <v>0</v>
      </c>
      <c r="D2257" s="94">
        <v>3707.93</v>
      </c>
      <c r="E2257" s="89">
        <f t="shared" si="81"/>
        <v>28909951.5447</v>
      </c>
      <c r="F2257" s="66">
        <v>45747</v>
      </c>
      <c r="G2257" s="67" t="str">
        <f t="shared" si="82"/>
        <v>VIGENTE</v>
      </c>
      <c r="H2257" s="67" t="s">
        <v>499</v>
      </c>
      <c r="I2257" s="68" t="s">
        <v>439</v>
      </c>
    </row>
    <row r="2258" spans="2:9">
      <c r="B2258" s="65" t="s">
        <v>127</v>
      </c>
      <c r="C2258" s="74">
        <v>0</v>
      </c>
      <c r="D2258" s="94">
        <v>6164.76</v>
      </c>
      <c r="E2258" s="89">
        <f t="shared" si="81"/>
        <v>48065339.120400004</v>
      </c>
      <c r="F2258" s="66">
        <v>45747</v>
      </c>
      <c r="G2258" s="67" t="str">
        <f t="shared" si="82"/>
        <v>VIGENTE</v>
      </c>
      <c r="H2258" s="67" t="s">
        <v>499</v>
      </c>
      <c r="I2258" s="68" t="s">
        <v>439</v>
      </c>
    </row>
    <row r="2259" spans="2:9">
      <c r="B2259" s="65" t="s">
        <v>128</v>
      </c>
      <c r="C2259" s="74">
        <v>0</v>
      </c>
      <c r="D2259" s="94">
        <v>17308.62</v>
      </c>
      <c r="E2259" s="89">
        <f t="shared" si="81"/>
        <v>134951675.32979998</v>
      </c>
      <c r="F2259" s="66">
        <v>45716</v>
      </c>
      <c r="G2259" s="67" t="str">
        <f t="shared" si="82"/>
        <v>VIGENTE</v>
      </c>
      <c r="H2259" s="67" t="s">
        <v>499</v>
      </c>
      <c r="I2259" s="68" t="s">
        <v>439</v>
      </c>
    </row>
    <row r="2260" spans="2:9">
      <c r="B2260" s="65" t="s">
        <v>128</v>
      </c>
      <c r="C2260" s="74">
        <v>0</v>
      </c>
      <c r="D2260" s="94">
        <v>8451.6</v>
      </c>
      <c r="E2260" s="89">
        <f t="shared" si="81"/>
        <v>65895350.364</v>
      </c>
      <c r="F2260" s="66">
        <v>45716</v>
      </c>
      <c r="G2260" s="67" t="str">
        <f t="shared" si="82"/>
        <v>VIGENTE</v>
      </c>
      <c r="H2260" s="67" t="s">
        <v>499</v>
      </c>
      <c r="I2260" s="68" t="s">
        <v>439</v>
      </c>
    </row>
    <row r="2261" spans="2:9">
      <c r="B2261" s="65" t="s">
        <v>128</v>
      </c>
      <c r="C2261" s="74">
        <v>0</v>
      </c>
      <c r="D2261" s="94">
        <v>36436.400000000001</v>
      </c>
      <c r="E2261" s="89">
        <f t="shared" si="81"/>
        <v>284086959.15600002</v>
      </c>
      <c r="F2261" s="66">
        <v>45716</v>
      </c>
      <c r="G2261" s="67" t="str">
        <f t="shared" si="82"/>
        <v>VIGENTE</v>
      </c>
      <c r="H2261" s="67" t="s">
        <v>499</v>
      </c>
      <c r="I2261" s="68" t="s">
        <v>439</v>
      </c>
    </row>
    <row r="2262" spans="2:9">
      <c r="B2262" s="65" t="s">
        <v>128</v>
      </c>
      <c r="C2262" s="74">
        <v>0</v>
      </c>
      <c r="D2262" s="94">
        <v>22071.599999999999</v>
      </c>
      <c r="E2262" s="89">
        <f t="shared" si="81"/>
        <v>172087630.16399997</v>
      </c>
      <c r="F2262" s="66">
        <v>45716</v>
      </c>
      <c r="G2262" s="67" t="str">
        <f t="shared" si="82"/>
        <v>VIGENTE</v>
      </c>
      <c r="H2262" s="67" t="s">
        <v>499</v>
      </c>
      <c r="I2262" s="68" t="s">
        <v>439</v>
      </c>
    </row>
    <row r="2263" spans="2:9">
      <c r="B2263" s="65" t="s">
        <v>128</v>
      </c>
      <c r="C2263" s="74">
        <v>0</v>
      </c>
      <c r="D2263" s="94">
        <v>13131.52</v>
      </c>
      <c r="E2263" s="89">
        <f t="shared" si="81"/>
        <v>102383703.82080001</v>
      </c>
      <c r="F2263" s="66">
        <v>45716</v>
      </c>
      <c r="G2263" s="67" t="str">
        <f t="shared" si="82"/>
        <v>VIGENTE</v>
      </c>
      <c r="H2263" s="67" t="s">
        <v>499</v>
      </c>
      <c r="I2263" s="68" t="s">
        <v>439</v>
      </c>
    </row>
    <row r="2264" spans="2:9">
      <c r="B2264" s="65" t="s">
        <v>128</v>
      </c>
      <c r="C2264" s="74">
        <v>0</v>
      </c>
      <c r="D2264" s="94">
        <v>2913.78</v>
      </c>
      <c r="E2264" s="89">
        <f t="shared" si="81"/>
        <v>22718130.766200002</v>
      </c>
      <c r="F2264" s="66">
        <v>45716</v>
      </c>
      <c r="G2264" s="67" t="str">
        <f t="shared" si="82"/>
        <v>VIGENTE</v>
      </c>
      <c r="H2264" s="67" t="s">
        <v>499</v>
      </c>
      <c r="I2264" s="68" t="s">
        <v>439</v>
      </c>
    </row>
    <row r="2265" spans="2:9">
      <c r="B2265" s="65" t="s">
        <v>128</v>
      </c>
      <c r="C2265" s="74">
        <v>0</v>
      </c>
      <c r="D2265" s="94">
        <v>6693.05</v>
      </c>
      <c r="E2265" s="89">
        <f t="shared" si="81"/>
        <v>52184305.309500001</v>
      </c>
      <c r="F2265" s="66">
        <v>45716</v>
      </c>
      <c r="G2265" s="67" t="str">
        <f t="shared" si="82"/>
        <v>VIGENTE</v>
      </c>
      <c r="H2265" s="67" t="s">
        <v>499</v>
      </c>
      <c r="I2265" s="68" t="s">
        <v>439</v>
      </c>
    </row>
    <row r="2266" spans="2:9">
      <c r="B2266" s="65" t="s">
        <v>128</v>
      </c>
      <c r="C2266" s="74">
        <v>0</v>
      </c>
      <c r="D2266" s="94">
        <v>14478.1</v>
      </c>
      <c r="E2266" s="89">
        <f t="shared" si="81"/>
        <v>112882705.29899999</v>
      </c>
      <c r="F2266" s="66">
        <v>45716</v>
      </c>
      <c r="G2266" s="67" t="str">
        <f t="shared" si="82"/>
        <v>VIGENTE</v>
      </c>
      <c r="H2266" s="67" t="s">
        <v>499</v>
      </c>
      <c r="I2266" s="68" t="s">
        <v>439</v>
      </c>
    </row>
    <row r="2267" spans="2:9">
      <c r="B2267" s="65" t="s">
        <v>128</v>
      </c>
      <c r="C2267" s="74">
        <v>0</v>
      </c>
      <c r="D2267" s="94">
        <v>15911.35</v>
      </c>
      <c r="E2267" s="89">
        <f t="shared" si="81"/>
        <v>124057454.56650001</v>
      </c>
      <c r="F2267" s="66">
        <v>45747</v>
      </c>
      <c r="G2267" s="67" t="str">
        <f t="shared" si="82"/>
        <v>VIGENTE</v>
      </c>
      <c r="H2267" s="67" t="s">
        <v>499</v>
      </c>
      <c r="I2267" s="68" t="s">
        <v>439</v>
      </c>
    </row>
    <row r="2268" spans="2:9">
      <c r="B2268" s="65" t="s">
        <v>128</v>
      </c>
      <c r="C2268" s="74">
        <v>0</v>
      </c>
      <c r="D2268" s="94">
        <v>12558.27</v>
      </c>
      <c r="E2268" s="89">
        <f t="shared" si="81"/>
        <v>97914193.953299999</v>
      </c>
      <c r="F2268" s="66">
        <v>45747</v>
      </c>
      <c r="G2268" s="67" t="str">
        <f t="shared" si="82"/>
        <v>VIGENTE</v>
      </c>
      <c r="H2268" s="67" t="s">
        <v>499</v>
      </c>
      <c r="I2268" s="68" t="s">
        <v>439</v>
      </c>
    </row>
    <row r="2269" spans="2:9">
      <c r="B2269" s="65" t="s">
        <v>128</v>
      </c>
      <c r="C2269" s="74">
        <v>0</v>
      </c>
      <c r="D2269" s="94">
        <v>20550.169999999998</v>
      </c>
      <c r="E2269" s="89">
        <f t="shared" si="81"/>
        <v>160225359.95429999</v>
      </c>
      <c r="F2269" s="66">
        <v>45747</v>
      </c>
      <c r="G2269" s="67" t="str">
        <f t="shared" si="82"/>
        <v>VIGENTE</v>
      </c>
      <c r="H2269" s="67" t="s">
        <v>499</v>
      </c>
      <c r="I2269" s="68" t="s">
        <v>439</v>
      </c>
    </row>
    <row r="2270" spans="2:9">
      <c r="B2270" s="65" t="s">
        <v>128</v>
      </c>
      <c r="C2270" s="74">
        <v>0</v>
      </c>
      <c r="D2270" s="94">
        <v>12671.75</v>
      </c>
      <c r="E2270" s="89">
        <f t="shared" si="81"/>
        <v>98798973.682500005</v>
      </c>
      <c r="F2270" s="66">
        <v>45747</v>
      </c>
      <c r="G2270" s="67" t="str">
        <f t="shared" si="82"/>
        <v>VIGENTE</v>
      </c>
      <c r="H2270" s="67" t="s">
        <v>499</v>
      </c>
      <c r="I2270" s="68" t="s">
        <v>439</v>
      </c>
    </row>
    <row r="2271" spans="2:9">
      <c r="B2271" s="65" t="s">
        <v>129</v>
      </c>
      <c r="C2271" s="74">
        <v>0</v>
      </c>
      <c r="D2271" s="94">
        <v>4396</v>
      </c>
      <c r="E2271" s="89">
        <f t="shared" si="81"/>
        <v>34274688.839999996</v>
      </c>
      <c r="F2271" s="66">
        <v>45716</v>
      </c>
      <c r="G2271" s="67" t="str">
        <f t="shared" si="82"/>
        <v>VIGENTE</v>
      </c>
      <c r="H2271" s="67" t="s">
        <v>499</v>
      </c>
      <c r="I2271" s="68" t="s">
        <v>439</v>
      </c>
    </row>
    <row r="2272" spans="2:9">
      <c r="B2272" s="65" t="s">
        <v>129</v>
      </c>
      <c r="C2272" s="74">
        <v>0</v>
      </c>
      <c r="D2272" s="94">
        <v>1695.75</v>
      </c>
      <c r="E2272" s="89">
        <f t="shared" si="81"/>
        <v>13221406.6425</v>
      </c>
      <c r="F2272" s="66">
        <v>45716</v>
      </c>
      <c r="G2272" s="67" t="str">
        <f t="shared" si="82"/>
        <v>VIGENTE</v>
      </c>
      <c r="H2272" s="67" t="s">
        <v>499</v>
      </c>
      <c r="I2272" s="68" t="s">
        <v>439</v>
      </c>
    </row>
    <row r="2273" spans="2:9">
      <c r="B2273" s="65" t="s">
        <v>129</v>
      </c>
      <c r="C2273" s="74">
        <v>0</v>
      </c>
      <c r="D2273" s="94">
        <v>5173</v>
      </c>
      <c r="E2273" s="89">
        <f t="shared" si="81"/>
        <v>40332794.670000002</v>
      </c>
      <c r="F2273" s="66">
        <v>45716</v>
      </c>
      <c r="G2273" s="67" t="str">
        <f t="shared" si="82"/>
        <v>VIGENTE</v>
      </c>
      <c r="H2273" s="67" t="s">
        <v>499</v>
      </c>
      <c r="I2273" s="68" t="s">
        <v>439</v>
      </c>
    </row>
    <row r="2274" spans="2:9">
      <c r="B2274" s="65" t="s">
        <v>129</v>
      </c>
      <c r="C2274" s="74">
        <v>0</v>
      </c>
      <c r="D2274" s="94">
        <v>5582.5</v>
      </c>
      <c r="E2274" s="89">
        <f t="shared" ref="E2274:E2314" si="83">+D2274*$C$7</f>
        <v>43525580.174999997</v>
      </c>
      <c r="F2274" s="66">
        <v>45716</v>
      </c>
      <c r="G2274" s="67" t="str">
        <f t="shared" si="82"/>
        <v>VIGENTE</v>
      </c>
      <c r="H2274" s="67" t="s">
        <v>499</v>
      </c>
      <c r="I2274" s="68" t="s">
        <v>439</v>
      </c>
    </row>
    <row r="2275" spans="2:9">
      <c r="B2275" s="65" t="s">
        <v>129</v>
      </c>
      <c r="C2275" s="74">
        <v>0</v>
      </c>
      <c r="D2275" s="94">
        <v>2458.75</v>
      </c>
      <c r="E2275" s="89">
        <f t="shared" si="83"/>
        <v>19170357.412500001</v>
      </c>
      <c r="F2275" s="66">
        <v>45747</v>
      </c>
      <c r="G2275" s="67" t="str">
        <f t="shared" si="82"/>
        <v>VIGENTE</v>
      </c>
      <c r="H2275" s="67" t="s">
        <v>499</v>
      </c>
      <c r="I2275" s="68" t="s">
        <v>439</v>
      </c>
    </row>
    <row r="2276" spans="2:9">
      <c r="B2276" s="65" t="s">
        <v>129</v>
      </c>
      <c r="C2276" s="74">
        <v>0</v>
      </c>
      <c r="D2276" s="94">
        <v>2093</v>
      </c>
      <c r="E2276" s="89">
        <f t="shared" si="83"/>
        <v>16318681.470000001</v>
      </c>
      <c r="F2276" s="66">
        <v>45747</v>
      </c>
      <c r="G2276" s="67" t="str">
        <f t="shared" si="82"/>
        <v>VIGENTE</v>
      </c>
      <c r="H2276" s="67" t="s">
        <v>499</v>
      </c>
      <c r="I2276" s="68" t="s">
        <v>439</v>
      </c>
    </row>
    <row r="2277" spans="2:9">
      <c r="B2277" s="65" t="s">
        <v>130</v>
      </c>
      <c r="C2277" s="74">
        <v>0</v>
      </c>
      <c r="D2277" s="94">
        <v>4579.82</v>
      </c>
      <c r="E2277" s="89">
        <f t="shared" si="83"/>
        <v>35707894.777800001</v>
      </c>
      <c r="F2277" s="66">
        <v>45716</v>
      </c>
      <c r="G2277" s="67" t="str">
        <f t="shared" si="82"/>
        <v>VIGENTE</v>
      </c>
      <c r="H2277" s="67" t="s">
        <v>499</v>
      </c>
      <c r="I2277" s="68" t="s">
        <v>439</v>
      </c>
    </row>
    <row r="2278" spans="2:9">
      <c r="B2278" s="65" t="s">
        <v>130</v>
      </c>
      <c r="C2278" s="74">
        <v>0</v>
      </c>
      <c r="D2278" s="94">
        <v>4532.8500000000004</v>
      </c>
      <c r="E2278" s="89">
        <f t="shared" si="83"/>
        <v>35341679.5515</v>
      </c>
      <c r="F2278" s="66">
        <v>45716</v>
      </c>
      <c r="G2278" s="67" t="str">
        <f t="shared" si="82"/>
        <v>VIGENTE</v>
      </c>
      <c r="H2278" s="67" t="s">
        <v>499</v>
      </c>
      <c r="I2278" s="68" t="s">
        <v>439</v>
      </c>
    </row>
    <row r="2279" spans="2:9">
      <c r="B2279" s="65" t="s">
        <v>130</v>
      </c>
      <c r="C2279" s="74">
        <v>0</v>
      </c>
      <c r="D2279" s="94">
        <v>1071</v>
      </c>
      <c r="E2279" s="89">
        <f t="shared" si="83"/>
        <v>8350362.0899999999</v>
      </c>
      <c r="F2279" s="66">
        <v>45716</v>
      </c>
      <c r="G2279" s="67" t="str">
        <f t="shared" si="82"/>
        <v>VIGENTE</v>
      </c>
      <c r="H2279" s="67" t="s">
        <v>499</v>
      </c>
      <c r="I2279" s="68" t="s">
        <v>439</v>
      </c>
    </row>
    <row r="2280" spans="2:9">
      <c r="B2280" s="65" t="s">
        <v>132</v>
      </c>
      <c r="C2280" s="74">
        <v>0</v>
      </c>
      <c r="D2280" s="94">
        <v>1323.07</v>
      </c>
      <c r="E2280" s="89">
        <f t="shared" si="83"/>
        <v>10315698.9453</v>
      </c>
      <c r="F2280" s="66">
        <v>45747</v>
      </c>
      <c r="G2280" s="67" t="str">
        <f t="shared" si="82"/>
        <v>VIGENTE</v>
      </c>
      <c r="H2280" s="67" t="s">
        <v>499</v>
      </c>
      <c r="I2280" s="68" t="s">
        <v>439</v>
      </c>
    </row>
    <row r="2281" spans="2:9">
      <c r="B2281" s="65" t="s">
        <v>132</v>
      </c>
      <c r="C2281" s="74">
        <v>0</v>
      </c>
      <c r="D2281" s="94">
        <v>6983.55</v>
      </c>
      <c r="E2281" s="89">
        <f t="shared" si="83"/>
        <v>54449272.804499999</v>
      </c>
      <c r="F2281" s="66">
        <v>45747</v>
      </c>
      <c r="G2281" s="67" t="str">
        <f t="shared" si="82"/>
        <v>VIGENTE</v>
      </c>
      <c r="H2281" s="67" t="s">
        <v>499</v>
      </c>
      <c r="I2281" s="68" t="s">
        <v>439</v>
      </c>
    </row>
    <row r="2282" spans="2:9">
      <c r="B2282" s="65" t="s">
        <v>132</v>
      </c>
      <c r="C2282" s="74">
        <v>0</v>
      </c>
      <c r="D2282" s="94">
        <v>330.4</v>
      </c>
      <c r="E2282" s="89">
        <f t="shared" si="83"/>
        <v>2576059.4159999997</v>
      </c>
      <c r="F2282" s="66">
        <v>45747</v>
      </c>
      <c r="G2282" s="67" t="str">
        <f t="shared" si="82"/>
        <v>VIGENTE</v>
      </c>
      <c r="H2282" s="67" t="s">
        <v>499</v>
      </c>
      <c r="I2282" s="68" t="s">
        <v>439</v>
      </c>
    </row>
    <row r="2283" spans="2:9">
      <c r="B2283" s="65" t="s">
        <v>132</v>
      </c>
      <c r="C2283" s="74">
        <v>0</v>
      </c>
      <c r="D2283" s="94">
        <v>3635.8</v>
      </c>
      <c r="E2283" s="89">
        <f t="shared" si="83"/>
        <v>28347569.082000002</v>
      </c>
      <c r="F2283" s="66">
        <v>45747</v>
      </c>
      <c r="G2283" s="67" t="str">
        <f t="shared" ref="G2283:G2345" si="84">+IF($C$6-F2283&gt;0,"VENCIDO","VIGENTE")</f>
        <v>VIGENTE</v>
      </c>
      <c r="H2283" s="67" t="s">
        <v>499</v>
      </c>
      <c r="I2283" s="68" t="s">
        <v>439</v>
      </c>
    </row>
    <row r="2284" spans="2:9">
      <c r="B2284" s="65" t="s">
        <v>132</v>
      </c>
      <c r="C2284" s="74">
        <v>0</v>
      </c>
      <c r="D2284" s="94">
        <v>1120.81</v>
      </c>
      <c r="E2284" s="89">
        <f t="shared" si="83"/>
        <v>8738720.1998999994</v>
      </c>
      <c r="F2284" s="66">
        <v>45747</v>
      </c>
      <c r="G2284" s="67" t="str">
        <f t="shared" si="84"/>
        <v>VIGENTE</v>
      </c>
      <c r="H2284" s="67" t="s">
        <v>499</v>
      </c>
      <c r="I2284" s="68" t="s">
        <v>439</v>
      </c>
    </row>
    <row r="2285" spans="2:9">
      <c r="B2285" s="65" t="s">
        <v>132</v>
      </c>
      <c r="C2285" s="74">
        <v>0</v>
      </c>
      <c r="D2285" s="94">
        <v>13882.4</v>
      </c>
      <c r="E2285" s="89">
        <f t="shared" si="83"/>
        <v>108238157.49599999</v>
      </c>
      <c r="F2285" s="66">
        <v>45777</v>
      </c>
      <c r="G2285" s="67" t="str">
        <f t="shared" si="84"/>
        <v>VIGENTE</v>
      </c>
      <c r="H2285" s="67" t="s">
        <v>499</v>
      </c>
      <c r="I2285" s="68" t="s">
        <v>439</v>
      </c>
    </row>
    <row r="2286" spans="2:9">
      <c r="B2286" s="65" t="s">
        <v>132</v>
      </c>
      <c r="C2286" s="74">
        <v>0</v>
      </c>
      <c r="D2286" s="94">
        <v>5773.5</v>
      </c>
      <c r="E2286" s="89">
        <f t="shared" si="83"/>
        <v>45014767.064999998</v>
      </c>
      <c r="F2286" s="66">
        <v>45777</v>
      </c>
      <c r="G2286" s="67" t="str">
        <f t="shared" si="84"/>
        <v>VIGENTE</v>
      </c>
      <c r="H2286" s="67" t="s">
        <v>499</v>
      </c>
      <c r="I2286" s="68" t="s">
        <v>439</v>
      </c>
    </row>
    <row r="2287" spans="2:9">
      <c r="B2287" s="65" t="s">
        <v>132</v>
      </c>
      <c r="C2287" s="74">
        <v>0</v>
      </c>
      <c r="D2287" s="94">
        <v>5734.6</v>
      </c>
      <c r="E2287" s="89">
        <f t="shared" si="83"/>
        <v>44711471.934</v>
      </c>
      <c r="F2287" s="66">
        <v>45777</v>
      </c>
      <c r="G2287" s="67" t="str">
        <f t="shared" si="84"/>
        <v>VIGENTE</v>
      </c>
      <c r="H2287" s="67" t="s">
        <v>499</v>
      </c>
      <c r="I2287" s="68" t="s">
        <v>439</v>
      </c>
    </row>
    <row r="2288" spans="2:9">
      <c r="B2288" s="65" t="s">
        <v>132</v>
      </c>
      <c r="C2288" s="74">
        <v>0</v>
      </c>
      <c r="D2288" s="94">
        <v>680.7</v>
      </c>
      <c r="E2288" s="89">
        <f t="shared" si="83"/>
        <v>5307274.9530000007</v>
      </c>
      <c r="F2288" s="66">
        <v>45777</v>
      </c>
      <c r="G2288" s="67" t="str">
        <f t="shared" si="84"/>
        <v>VIGENTE</v>
      </c>
      <c r="H2288" s="67" t="s">
        <v>499</v>
      </c>
      <c r="I2288" s="68" t="s">
        <v>439</v>
      </c>
    </row>
    <row r="2289" spans="2:9">
      <c r="B2289" s="65" t="s">
        <v>132</v>
      </c>
      <c r="C2289" s="74">
        <v>0</v>
      </c>
      <c r="D2289" s="94">
        <v>394.4</v>
      </c>
      <c r="E2289" s="89">
        <f t="shared" si="83"/>
        <v>3075053.9759999998</v>
      </c>
      <c r="F2289" s="66">
        <v>45777</v>
      </c>
      <c r="G2289" s="67" t="str">
        <f t="shared" si="84"/>
        <v>VIGENTE</v>
      </c>
      <c r="H2289" s="67" t="s">
        <v>499</v>
      </c>
      <c r="I2289" s="68" t="s">
        <v>439</v>
      </c>
    </row>
    <row r="2290" spans="2:9">
      <c r="B2290" s="65" t="s">
        <v>132</v>
      </c>
      <c r="C2290" s="74">
        <v>0</v>
      </c>
      <c r="D2290" s="94">
        <v>4298.8</v>
      </c>
      <c r="E2290" s="89">
        <f t="shared" si="83"/>
        <v>33516840.852000002</v>
      </c>
      <c r="F2290" s="66">
        <v>45777</v>
      </c>
      <c r="G2290" s="67" t="str">
        <f t="shared" si="84"/>
        <v>VIGENTE</v>
      </c>
      <c r="H2290" s="67" t="s">
        <v>499</v>
      </c>
      <c r="I2290" s="68" t="s">
        <v>439</v>
      </c>
    </row>
    <row r="2291" spans="2:9">
      <c r="B2291" s="65" t="s">
        <v>133</v>
      </c>
      <c r="C2291" s="74">
        <v>0</v>
      </c>
      <c r="D2291" s="94">
        <v>4350</v>
      </c>
      <c r="E2291" s="89">
        <f t="shared" si="83"/>
        <v>33916036.5</v>
      </c>
      <c r="F2291" s="66">
        <v>45935</v>
      </c>
      <c r="G2291" s="67" t="str">
        <f t="shared" si="84"/>
        <v>VIGENTE</v>
      </c>
      <c r="H2291" s="67" t="s">
        <v>649</v>
      </c>
      <c r="I2291" s="68" t="s">
        <v>439</v>
      </c>
    </row>
    <row r="2292" spans="2:9">
      <c r="B2292" s="65" t="s">
        <v>133</v>
      </c>
      <c r="C2292" s="74">
        <v>0</v>
      </c>
      <c r="D2292" s="94">
        <v>4350</v>
      </c>
      <c r="E2292" s="89">
        <f t="shared" si="83"/>
        <v>33916036.5</v>
      </c>
      <c r="F2292" s="66">
        <v>45752</v>
      </c>
      <c r="G2292" s="67" t="str">
        <f t="shared" si="84"/>
        <v>VIGENTE</v>
      </c>
      <c r="H2292" s="67" t="s">
        <v>649</v>
      </c>
      <c r="I2292" s="68" t="s">
        <v>439</v>
      </c>
    </row>
    <row r="2293" spans="2:9">
      <c r="B2293" s="65" t="s">
        <v>133</v>
      </c>
      <c r="C2293" s="74">
        <v>0</v>
      </c>
      <c r="D2293" s="94">
        <v>4787</v>
      </c>
      <c r="E2293" s="89">
        <f t="shared" si="83"/>
        <v>37323233.729999997</v>
      </c>
      <c r="F2293" s="66">
        <v>45716</v>
      </c>
      <c r="G2293" s="67" t="str">
        <f t="shared" si="84"/>
        <v>VIGENTE</v>
      </c>
      <c r="H2293" s="67" t="s">
        <v>649</v>
      </c>
      <c r="I2293" s="68" t="s">
        <v>439</v>
      </c>
    </row>
    <row r="2294" spans="2:9">
      <c r="B2294" s="65" t="s">
        <v>133</v>
      </c>
      <c r="C2294" s="74">
        <v>0</v>
      </c>
      <c r="D2294" s="94">
        <v>4787</v>
      </c>
      <c r="E2294" s="89">
        <f t="shared" si="83"/>
        <v>37323233.729999997</v>
      </c>
      <c r="F2294" s="66">
        <v>45868</v>
      </c>
      <c r="G2294" s="67" t="str">
        <f t="shared" si="84"/>
        <v>VIGENTE</v>
      </c>
      <c r="H2294" s="67" t="s">
        <v>649</v>
      </c>
      <c r="I2294" s="68" t="s">
        <v>439</v>
      </c>
    </row>
    <row r="2295" spans="2:9">
      <c r="B2295" s="65" t="s">
        <v>133</v>
      </c>
      <c r="C2295" s="74">
        <v>0</v>
      </c>
      <c r="D2295" s="94">
        <v>5463</v>
      </c>
      <c r="E2295" s="89">
        <f t="shared" si="83"/>
        <v>42593863.770000003</v>
      </c>
      <c r="F2295" s="66">
        <v>45853</v>
      </c>
      <c r="G2295" s="67" t="str">
        <f t="shared" si="84"/>
        <v>VIGENTE</v>
      </c>
      <c r="H2295" s="67" t="s">
        <v>649</v>
      </c>
      <c r="I2295" s="68" t="s">
        <v>439</v>
      </c>
    </row>
    <row r="2296" spans="2:9">
      <c r="B2296" s="65" t="s">
        <v>134</v>
      </c>
      <c r="C2296" s="74">
        <v>0</v>
      </c>
      <c r="D2296" s="94">
        <v>10905</v>
      </c>
      <c r="E2296" s="89">
        <f t="shared" si="83"/>
        <v>85023994.950000003</v>
      </c>
      <c r="F2296" s="66">
        <v>45604</v>
      </c>
      <c r="G2296" s="67" t="str">
        <f t="shared" si="84"/>
        <v>VIGENTE</v>
      </c>
      <c r="H2296" s="67" t="s">
        <v>649</v>
      </c>
      <c r="I2296" s="68" t="s">
        <v>439</v>
      </c>
    </row>
    <row r="2297" spans="2:9">
      <c r="B2297" s="65" t="s">
        <v>134</v>
      </c>
      <c r="C2297" s="74">
        <v>0</v>
      </c>
      <c r="D2297" s="94">
        <v>10937.5</v>
      </c>
      <c r="E2297" s="89">
        <f t="shared" si="83"/>
        <v>85277390.625</v>
      </c>
      <c r="F2297" s="66">
        <v>45696</v>
      </c>
      <c r="G2297" s="67" t="str">
        <f t="shared" si="84"/>
        <v>VIGENTE</v>
      </c>
      <c r="H2297" s="67" t="s">
        <v>649</v>
      </c>
      <c r="I2297" s="68" t="s">
        <v>439</v>
      </c>
    </row>
    <row r="2298" spans="2:9">
      <c r="B2298" s="65" t="s">
        <v>135</v>
      </c>
      <c r="C2298" s="74">
        <v>0</v>
      </c>
      <c r="D2298" s="94">
        <v>3579.26</v>
      </c>
      <c r="E2298" s="89">
        <f t="shared" si="83"/>
        <v>27906738.575400002</v>
      </c>
      <c r="F2298" s="66">
        <v>45807</v>
      </c>
      <c r="G2298" s="67" t="str">
        <f t="shared" si="84"/>
        <v>VIGENTE</v>
      </c>
      <c r="H2298" s="67" t="s">
        <v>648</v>
      </c>
      <c r="I2298" s="68" t="s">
        <v>439</v>
      </c>
    </row>
    <row r="2299" spans="2:9">
      <c r="B2299" s="65" t="s">
        <v>135</v>
      </c>
      <c r="C2299" s="74">
        <v>0</v>
      </c>
      <c r="D2299" s="94">
        <v>3694.4</v>
      </c>
      <c r="E2299" s="89">
        <f t="shared" si="83"/>
        <v>28804460.976</v>
      </c>
      <c r="F2299" s="66">
        <v>45807</v>
      </c>
      <c r="G2299" s="67" t="str">
        <f t="shared" si="84"/>
        <v>VIGENTE</v>
      </c>
      <c r="H2299" s="67" t="s">
        <v>648</v>
      </c>
      <c r="I2299" s="68" t="s">
        <v>439</v>
      </c>
    </row>
    <row r="2300" spans="2:9">
      <c r="B2300" s="65" t="s">
        <v>135</v>
      </c>
      <c r="C2300" s="74">
        <v>0</v>
      </c>
      <c r="D2300" s="94">
        <v>2782.25</v>
      </c>
      <c r="E2300" s="89">
        <f t="shared" si="83"/>
        <v>21692618.977499999</v>
      </c>
      <c r="F2300" s="66">
        <v>45807</v>
      </c>
      <c r="G2300" s="67" t="str">
        <f t="shared" si="84"/>
        <v>VIGENTE</v>
      </c>
      <c r="H2300" s="67" t="s">
        <v>648</v>
      </c>
      <c r="I2300" s="68" t="s">
        <v>439</v>
      </c>
    </row>
    <row r="2301" spans="2:9">
      <c r="B2301" s="65" t="s">
        <v>135</v>
      </c>
      <c r="C2301" s="74">
        <v>0</v>
      </c>
      <c r="D2301" s="94">
        <v>5031.3</v>
      </c>
      <c r="E2301" s="89">
        <f t="shared" si="83"/>
        <v>39227989.527000003</v>
      </c>
      <c r="F2301" s="66">
        <v>45807</v>
      </c>
      <c r="G2301" s="67" t="str">
        <f t="shared" si="84"/>
        <v>VIGENTE</v>
      </c>
      <c r="H2301" s="67" t="s">
        <v>648</v>
      </c>
      <c r="I2301" s="68" t="s">
        <v>439</v>
      </c>
    </row>
    <row r="2302" spans="2:9">
      <c r="B2302" s="65" t="s">
        <v>135</v>
      </c>
      <c r="C2302" s="74">
        <v>0</v>
      </c>
      <c r="D2302" s="94">
        <v>2903.98</v>
      </c>
      <c r="E2302" s="89">
        <f t="shared" si="83"/>
        <v>22641722.224199999</v>
      </c>
      <c r="F2302" s="66">
        <v>45807</v>
      </c>
      <c r="G2302" s="67" t="str">
        <f t="shared" si="84"/>
        <v>VIGENTE</v>
      </c>
      <c r="H2302" s="67" t="s">
        <v>648</v>
      </c>
      <c r="I2302" s="68" t="s">
        <v>439</v>
      </c>
    </row>
    <row r="2303" spans="2:9">
      <c r="B2303" s="65" t="s">
        <v>135</v>
      </c>
      <c r="C2303" s="74">
        <v>0</v>
      </c>
      <c r="D2303" s="94">
        <v>310</v>
      </c>
      <c r="E2303" s="89">
        <f t="shared" si="83"/>
        <v>2417004.9</v>
      </c>
      <c r="F2303" s="66">
        <v>45807</v>
      </c>
      <c r="G2303" s="67" t="str">
        <f t="shared" si="84"/>
        <v>VIGENTE</v>
      </c>
      <c r="H2303" s="67" t="s">
        <v>648</v>
      </c>
      <c r="I2303" s="68" t="s">
        <v>439</v>
      </c>
    </row>
    <row r="2304" spans="2:9">
      <c r="B2304" s="65" t="s">
        <v>135</v>
      </c>
      <c r="C2304" s="74">
        <v>0</v>
      </c>
      <c r="D2304" s="94">
        <v>6840.89</v>
      </c>
      <c r="E2304" s="89">
        <f t="shared" si="83"/>
        <v>53336982.743100002</v>
      </c>
      <c r="F2304" s="66">
        <v>45808</v>
      </c>
      <c r="G2304" s="67" t="str">
        <f t="shared" si="84"/>
        <v>VIGENTE</v>
      </c>
      <c r="H2304" s="67" t="s">
        <v>648</v>
      </c>
      <c r="I2304" s="68" t="s">
        <v>439</v>
      </c>
    </row>
    <row r="2305" spans="2:9">
      <c r="B2305" s="65" t="s">
        <v>135</v>
      </c>
      <c r="C2305" s="74">
        <v>0</v>
      </c>
      <c r="D2305" s="94">
        <v>6647</v>
      </c>
      <c r="E2305" s="89">
        <f t="shared" si="83"/>
        <v>51825263.130000003</v>
      </c>
      <c r="F2305" s="66">
        <v>45808</v>
      </c>
      <c r="G2305" s="67" t="str">
        <f t="shared" si="84"/>
        <v>VIGENTE</v>
      </c>
      <c r="H2305" s="67" t="s">
        <v>648</v>
      </c>
      <c r="I2305" s="68" t="s">
        <v>439</v>
      </c>
    </row>
    <row r="2306" spans="2:9">
      <c r="B2306" s="65" t="s">
        <v>135</v>
      </c>
      <c r="C2306" s="74">
        <v>0</v>
      </c>
      <c r="D2306" s="94">
        <v>5027.91</v>
      </c>
      <c r="E2306" s="89">
        <f t="shared" si="83"/>
        <v>39201558.4089</v>
      </c>
      <c r="F2306" s="66">
        <v>45808</v>
      </c>
      <c r="G2306" s="67" t="str">
        <f t="shared" si="84"/>
        <v>VIGENTE</v>
      </c>
      <c r="H2306" s="67" t="s">
        <v>648</v>
      </c>
      <c r="I2306" s="68" t="s">
        <v>439</v>
      </c>
    </row>
    <row r="2307" spans="2:9">
      <c r="B2307" s="65" t="s">
        <v>135</v>
      </c>
      <c r="C2307" s="74">
        <v>0</v>
      </c>
      <c r="D2307" s="94">
        <v>534.87</v>
      </c>
      <c r="E2307" s="89">
        <f t="shared" si="83"/>
        <v>4170269.0673000002</v>
      </c>
      <c r="F2307" s="66">
        <v>45808</v>
      </c>
      <c r="G2307" s="67" t="str">
        <f t="shared" si="84"/>
        <v>VIGENTE</v>
      </c>
      <c r="H2307" s="67" t="s">
        <v>648</v>
      </c>
      <c r="I2307" s="68" t="s">
        <v>439</v>
      </c>
    </row>
    <row r="2308" spans="2:9">
      <c r="B2308" s="65" t="s">
        <v>135</v>
      </c>
      <c r="C2308" s="74">
        <v>0</v>
      </c>
      <c r="D2308" s="94">
        <v>804</v>
      </c>
      <c r="E2308" s="89">
        <f t="shared" si="83"/>
        <v>6268619.1600000001</v>
      </c>
      <c r="F2308" s="66">
        <v>45807</v>
      </c>
      <c r="G2308" s="67" t="str">
        <f t="shared" si="84"/>
        <v>VIGENTE</v>
      </c>
      <c r="H2308" s="67" t="s">
        <v>648</v>
      </c>
      <c r="I2308" s="68" t="s">
        <v>439</v>
      </c>
    </row>
    <row r="2309" spans="2:9">
      <c r="B2309" s="65" t="s">
        <v>135</v>
      </c>
      <c r="C2309" s="74">
        <v>0</v>
      </c>
      <c r="D2309" s="94">
        <v>41718.89</v>
      </c>
      <c r="E2309" s="89">
        <f t="shared" si="83"/>
        <v>325273424.36309999</v>
      </c>
      <c r="F2309" s="66">
        <v>45807</v>
      </c>
      <c r="G2309" s="67" t="str">
        <f t="shared" si="84"/>
        <v>VIGENTE</v>
      </c>
      <c r="H2309" s="67" t="s">
        <v>648</v>
      </c>
      <c r="I2309" s="68" t="s">
        <v>439</v>
      </c>
    </row>
    <row r="2310" spans="2:9">
      <c r="B2310" s="65" t="s">
        <v>135</v>
      </c>
      <c r="C2310" s="74">
        <v>0</v>
      </c>
      <c r="D2310" s="94">
        <v>14237.5</v>
      </c>
      <c r="E2310" s="89">
        <f t="shared" si="83"/>
        <v>111006797.625</v>
      </c>
      <c r="F2310" s="66">
        <v>45807</v>
      </c>
      <c r="G2310" s="67" t="str">
        <f t="shared" si="84"/>
        <v>VIGENTE</v>
      </c>
      <c r="H2310" s="67" t="s">
        <v>648</v>
      </c>
      <c r="I2310" s="68" t="s">
        <v>439</v>
      </c>
    </row>
    <row r="2311" spans="2:9">
      <c r="B2311" s="65" t="s">
        <v>135</v>
      </c>
      <c r="C2311" s="74">
        <v>0</v>
      </c>
      <c r="D2311" s="94">
        <v>33620.25</v>
      </c>
      <c r="E2311" s="89">
        <f t="shared" si="83"/>
        <v>262130028.9975</v>
      </c>
      <c r="F2311" s="66">
        <v>45807</v>
      </c>
      <c r="G2311" s="67" t="str">
        <f t="shared" si="84"/>
        <v>VIGENTE</v>
      </c>
      <c r="H2311" s="67" t="s">
        <v>648</v>
      </c>
      <c r="I2311" s="68" t="s">
        <v>439</v>
      </c>
    </row>
    <row r="2312" spans="2:9">
      <c r="B2312" s="65" t="s">
        <v>135</v>
      </c>
      <c r="C2312" s="74">
        <v>0</v>
      </c>
      <c r="D2312" s="94">
        <v>10920.28</v>
      </c>
      <c r="E2312" s="89">
        <f t="shared" si="83"/>
        <v>85143129.901200011</v>
      </c>
      <c r="F2312" s="66">
        <v>45807</v>
      </c>
      <c r="G2312" s="67" t="str">
        <f t="shared" si="84"/>
        <v>VIGENTE</v>
      </c>
      <c r="H2312" s="67" t="s">
        <v>648</v>
      </c>
      <c r="I2312" s="68" t="s">
        <v>439</v>
      </c>
    </row>
    <row r="2313" spans="2:9">
      <c r="B2313" s="65" t="s">
        <v>135</v>
      </c>
      <c r="C2313" s="74">
        <v>0</v>
      </c>
      <c r="D2313" s="94">
        <v>13993.43</v>
      </c>
      <c r="E2313" s="89">
        <f t="shared" si="83"/>
        <v>109103835.0897</v>
      </c>
      <c r="F2313" s="66">
        <v>45807</v>
      </c>
      <c r="G2313" s="67" t="str">
        <f t="shared" si="84"/>
        <v>VIGENTE</v>
      </c>
      <c r="H2313" s="67" t="s">
        <v>648</v>
      </c>
      <c r="I2313" s="68" t="s">
        <v>439</v>
      </c>
    </row>
    <row r="2314" spans="2:9">
      <c r="B2314" s="65" t="s">
        <v>136</v>
      </c>
      <c r="C2314" s="74">
        <v>0</v>
      </c>
      <c r="D2314" s="94">
        <v>510</v>
      </c>
      <c r="E2314" s="89">
        <f t="shared" si="83"/>
        <v>3976362.9</v>
      </c>
      <c r="F2314" s="66">
        <v>45638</v>
      </c>
      <c r="G2314" s="67" t="str">
        <f t="shared" si="84"/>
        <v>VIGENTE</v>
      </c>
      <c r="H2314" s="67" t="s">
        <v>499</v>
      </c>
      <c r="I2314" s="68" t="s">
        <v>439</v>
      </c>
    </row>
    <row r="2315" spans="2:9">
      <c r="B2315" s="65" t="s">
        <v>261</v>
      </c>
      <c r="C2315" s="74">
        <v>2750000</v>
      </c>
      <c r="D2315" s="94">
        <v>0</v>
      </c>
      <c r="E2315" s="89">
        <f t="shared" ref="E2315" si="85">+C2315</f>
        <v>2750000</v>
      </c>
      <c r="F2315" s="66">
        <v>45542</v>
      </c>
      <c r="G2315" s="67" t="str">
        <f t="shared" si="84"/>
        <v>VENCIDO</v>
      </c>
      <c r="H2315" s="67" t="s">
        <v>499</v>
      </c>
      <c r="I2315" s="68" t="s">
        <v>442</v>
      </c>
    </row>
    <row r="2316" spans="2:9">
      <c r="B2316" s="65" t="s">
        <v>136</v>
      </c>
      <c r="C2316" s="74">
        <v>0</v>
      </c>
      <c r="D2316" s="94">
        <v>441</v>
      </c>
      <c r="E2316" s="89">
        <f t="shared" ref="E2316:E2317" si="86">+D2316*$C$7</f>
        <v>3438384.39</v>
      </c>
      <c r="F2316" s="66">
        <v>45638</v>
      </c>
      <c r="G2316" s="67" t="str">
        <f t="shared" si="84"/>
        <v>VIGENTE</v>
      </c>
      <c r="H2316" s="67" t="s">
        <v>499</v>
      </c>
      <c r="I2316" s="68" t="s">
        <v>439</v>
      </c>
    </row>
    <row r="2317" spans="2:9">
      <c r="B2317" s="65" t="s">
        <v>136</v>
      </c>
      <c r="C2317" s="74">
        <v>0</v>
      </c>
      <c r="D2317" s="94">
        <v>1314</v>
      </c>
      <c r="E2317" s="89">
        <f t="shared" si="86"/>
        <v>10244982.060000001</v>
      </c>
      <c r="F2317" s="66">
        <v>45631</v>
      </c>
      <c r="G2317" s="67" t="str">
        <f t="shared" si="84"/>
        <v>VIGENTE</v>
      </c>
      <c r="H2317" s="67" t="s">
        <v>499</v>
      </c>
      <c r="I2317" s="68" t="s">
        <v>439</v>
      </c>
    </row>
    <row r="2318" spans="2:9">
      <c r="B2318" s="65" t="s">
        <v>262</v>
      </c>
      <c r="C2318" s="74">
        <v>58000</v>
      </c>
      <c r="D2318" s="94">
        <v>0</v>
      </c>
      <c r="E2318" s="89">
        <f t="shared" ref="E2318:E2369" si="87">+C2318</f>
        <v>58000</v>
      </c>
      <c r="F2318" s="66">
        <v>45481</v>
      </c>
      <c r="G2318" s="67" t="str">
        <f t="shared" si="84"/>
        <v>VENCIDO</v>
      </c>
      <c r="H2318" s="67" t="s">
        <v>650</v>
      </c>
      <c r="I2318" s="68" t="s">
        <v>443</v>
      </c>
    </row>
    <row r="2319" spans="2:9">
      <c r="B2319" s="65" t="s">
        <v>136</v>
      </c>
      <c r="C2319" s="74">
        <v>0</v>
      </c>
      <c r="D2319" s="94">
        <v>1160</v>
      </c>
      <c r="E2319" s="89">
        <f t="shared" ref="E2319:E2368" si="88">+D2319*$C$7</f>
        <v>9044276.4000000004</v>
      </c>
      <c r="F2319" s="66">
        <v>45646</v>
      </c>
      <c r="G2319" s="67" t="str">
        <f t="shared" si="84"/>
        <v>VIGENTE</v>
      </c>
      <c r="H2319" s="67" t="s">
        <v>499</v>
      </c>
      <c r="I2319" s="68" t="s">
        <v>439</v>
      </c>
    </row>
    <row r="2320" spans="2:9">
      <c r="B2320" s="65" t="s">
        <v>136</v>
      </c>
      <c r="C2320" s="74">
        <v>0</v>
      </c>
      <c r="D2320" s="94">
        <v>335.9</v>
      </c>
      <c r="E2320" s="89">
        <f t="shared" si="88"/>
        <v>2618941.7609999999</v>
      </c>
      <c r="F2320" s="66">
        <v>45627</v>
      </c>
      <c r="G2320" s="67" t="str">
        <f t="shared" si="84"/>
        <v>VIGENTE</v>
      </c>
      <c r="H2320" s="67" t="s">
        <v>499</v>
      </c>
      <c r="I2320" s="68" t="s">
        <v>439</v>
      </c>
    </row>
    <row r="2321" spans="2:9">
      <c r="B2321" s="65" t="s">
        <v>136</v>
      </c>
      <c r="C2321" s="74">
        <v>0</v>
      </c>
      <c r="D2321" s="94">
        <v>5.8</v>
      </c>
      <c r="E2321" s="89">
        <f t="shared" si="88"/>
        <v>45221.381999999998</v>
      </c>
      <c r="F2321" s="66">
        <v>45655</v>
      </c>
      <c r="G2321" s="67" t="str">
        <f t="shared" si="84"/>
        <v>VIGENTE</v>
      </c>
      <c r="H2321" s="67" t="s">
        <v>499</v>
      </c>
      <c r="I2321" s="68" t="s">
        <v>439</v>
      </c>
    </row>
    <row r="2322" spans="2:9">
      <c r="B2322" s="65" t="s">
        <v>136</v>
      </c>
      <c r="C2322" s="74">
        <v>0</v>
      </c>
      <c r="D2322" s="94">
        <v>84</v>
      </c>
      <c r="E2322" s="89">
        <f t="shared" si="88"/>
        <v>654930.36</v>
      </c>
      <c r="F2322" s="66">
        <v>45646</v>
      </c>
      <c r="G2322" s="67" t="str">
        <f t="shared" si="84"/>
        <v>VIGENTE</v>
      </c>
      <c r="H2322" s="67" t="s">
        <v>499</v>
      </c>
      <c r="I2322" s="68" t="s">
        <v>439</v>
      </c>
    </row>
    <row r="2323" spans="2:9">
      <c r="B2323" s="65" t="s">
        <v>136</v>
      </c>
      <c r="C2323" s="74">
        <v>0</v>
      </c>
      <c r="D2323" s="94">
        <v>175</v>
      </c>
      <c r="E2323" s="89">
        <f t="shared" si="88"/>
        <v>1364438.25</v>
      </c>
      <c r="F2323" s="66">
        <v>45646</v>
      </c>
      <c r="G2323" s="67" t="str">
        <f t="shared" si="84"/>
        <v>VIGENTE</v>
      </c>
      <c r="H2323" s="67" t="s">
        <v>499</v>
      </c>
      <c r="I2323" s="68" t="s">
        <v>439</v>
      </c>
    </row>
    <row r="2324" spans="2:9">
      <c r="B2324" s="65" t="s">
        <v>136</v>
      </c>
      <c r="C2324" s="74">
        <v>0</v>
      </c>
      <c r="D2324" s="94">
        <v>500</v>
      </c>
      <c r="E2324" s="89">
        <f t="shared" si="88"/>
        <v>3898395</v>
      </c>
      <c r="F2324" s="66">
        <v>45680</v>
      </c>
      <c r="G2324" s="67" t="str">
        <f t="shared" si="84"/>
        <v>VIGENTE</v>
      </c>
      <c r="H2324" s="67" t="s">
        <v>499</v>
      </c>
      <c r="I2324" s="68" t="s">
        <v>439</v>
      </c>
    </row>
    <row r="2325" spans="2:9">
      <c r="B2325" s="65" t="s">
        <v>136</v>
      </c>
      <c r="C2325" s="74">
        <v>0</v>
      </c>
      <c r="D2325" s="94">
        <v>125.2</v>
      </c>
      <c r="E2325" s="89">
        <f t="shared" si="88"/>
        <v>976158.10800000001</v>
      </c>
      <c r="F2325" s="66">
        <v>45668</v>
      </c>
      <c r="G2325" s="67" t="str">
        <f t="shared" si="84"/>
        <v>VIGENTE</v>
      </c>
      <c r="H2325" s="67" t="s">
        <v>499</v>
      </c>
      <c r="I2325" s="68" t="s">
        <v>439</v>
      </c>
    </row>
    <row r="2326" spans="2:9">
      <c r="B2326" s="65" t="s">
        <v>533</v>
      </c>
      <c r="C2326" s="74">
        <v>0</v>
      </c>
      <c r="D2326" s="94">
        <v>200.91</v>
      </c>
      <c r="E2326" s="89">
        <f t="shared" si="88"/>
        <v>1566453.0789000001</v>
      </c>
      <c r="F2326" s="66">
        <v>45565</v>
      </c>
      <c r="G2326" s="67" t="str">
        <f t="shared" si="84"/>
        <v>VIGENTE</v>
      </c>
      <c r="H2326" s="67" t="s">
        <v>499</v>
      </c>
      <c r="I2326" s="68" t="s">
        <v>439</v>
      </c>
    </row>
    <row r="2327" spans="2:9">
      <c r="B2327" s="65" t="s">
        <v>533</v>
      </c>
      <c r="C2327" s="74">
        <v>0</v>
      </c>
      <c r="D2327" s="94">
        <v>468.79</v>
      </c>
      <c r="E2327" s="89">
        <f t="shared" si="88"/>
        <v>3655057.1841000002</v>
      </c>
      <c r="F2327" s="66">
        <v>45747</v>
      </c>
      <c r="G2327" s="67" t="str">
        <f t="shared" si="84"/>
        <v>VIGENTE</v>
      </c>
      <c r="H2327" s="67" t="s">
        <v>499</v>
      </c>
      <c r="I2327" s="68" t="s">
        <v>439</v>
      </c>
    </row>
    <row r="2328" spans="2:9">
      <c r="B2328" s="65" t="s">
        <v>533</v>
      </c>
      <c r="C2328" s="74">
        <v>0</v>
      </c>
      <c r="D2328" s="94">
        <v>2289.91</v>
      </c>
      <c r="E2328" s="89">
        <f t="shared" si="88"/>
        <v>17853947.388900001</v>
      </c>
      <c r="F2328" s="66">
        <v>45747</v>
      </c>
      <c r="G2328" s="67" t="str">
        <f t="shared" si="84"/>
        <v>VIGENTE</v>
      </c>
      <c r="H2328" s="67" t="s">
        <v>499</v>
      </c>
      <c r="I2328" s="68" t="s">
        <v>439</v>
      </c>
    </row>
    <row r="2329" spans="2:9">
      <c r="B2329" s="65" t="s">
        <v>533</v>
      </c>
      <c r="C2329" s="74">
        <v>0</v>
      </c>
      <c r="D2329" s="94">
        <v>981.39</v>
      </c>
      <c r="E2329" s="89">
        <f t="shared" si="88"/>
        <v>7651691.7380999997</v>
      </c>
      <c r="F2329" s="66">
        <v>45565</v>
      </c>
      <c r="G2329" s="67" t="str">
        <f t="shared" si="84"/>
        <v>VIGENTE</v>
      </c>
      <c r="H2329" s="67" t="s">
        <v>499</v>
      </c>
      <c r="I2329" s="68" t="s">
        <v>439</v>
      </c>
    </row>
    <row r="2330" spans="2:9">
      <c r="B2330" s="65" t="s">
        <v>138</v>
      </c>
      <c r="C2330" s="74">
        <v>0</v>
      </c>
      <c r="D2330" s="94">
        <v>13455.75</v>
      </c>
      <c r="E2330" s="89">
        <f t="shared" si="88"/>
        <v>104911657.0425</v>
      </c>
      <c r="F2330" s="66">
        <v>45716</v>
      </c>
      <c r="G2330" s="67" t="str">
        <f t="shared" si="84"/>
        <v>VIGENTE</v>
      </c>
      <c r="H2330" s="67" t="s">
        <v>499</v>
      </c>
      <c r="I2330" s="68" t="s">
        <v>439</v>
      </c>
    </row>
    <row r="2331" spans="2:9">
      <c r="B2331" s="65" t="s">
        <v>138</v>
      </c>
      <c r="C2331" s="74">
        <v>0</v>
      </c>
      <c r="D2331" s="94">
        <v>2998.8</v>
      </c>
      <c r="E2331" s="89">
        <f t="shared" si="88"/>
        <v>23381013.852000002</v>
      </c>
      <c r="F2331" s="66">
        <v>45716</v>
      </c>
      <c r="G2331" s="67" t="str">
        <f t="shared" si="84"/>
        <v>VIGENTE</v>
      </c>
      <c r="H2331" s="67" t="s">
        <v>499</v>
      </c>
      <c r="I2331" s="68" t="s">
        <v>439</v>
      </c>
    </row>
    <row r="2332" spans="2:9">
      <c r="B2332" s="65" t="s">
        <v>138</v>
      </c>
      <c r="C2332" s="74">
        <v>0</v>
      </c>
      <c r="D2332" s="94">
        <v>3543.75</v>
      </c>
      <c r="E2332" s="89">
        <f t="shared" si="88"/>
        <v>27629874.5625</v>
      </c>
      <c r="F2332" s="66">
        <v>45716</v>
      </c>
      <c r="G2332" s="67" t="str">
        <f t="shared" si="84"/>
        <v>VIGENTE</v>
      </c>
      <c r="H2332" s="67" t="s">
        <v>499</v>
      </c>
      <c r="I2332" s="68" t="s">
        <v>439</v>
      </c>
    </row>
    <row r="2333" spans="2:9">
      <c r="B2333" s="65" t="s">
        <v>138</v>
      </c>
      <c r="C2333" s="74">
        <v>0</v>
      </c>
      <c r="D2333" s="94">
        <v>7056</v>
      </c>
      <c r="E2333" s="89">
        <f t="shared" si="88"/>
        <v>55014150.240000002</v>
      </c>
      <c r="F2333" s="66">
        <v>45716</v>
      </c>
      <c r="G2333" s="67" t="str">
        <f t="shared" si="84"/>
        <v>VIGENTE</v>
      </c>
      <c r="H2333" s="67" t="s">
        <v>499</v>
      </c>
      <c r="I2333" s="68" t="s">
        <v>439</v>
      </c>
    </row>
    <row r="2334" spans="2:9">
      <c r="B2334" s="65" t="s">
        <v>138</v>
      </c>
      <c r="C2334" s="74">
        <v>0</v>
      </c>
      <c r="D2334" s="94">
        <v>6074.25</v>
      </c>
      <c r="E2334" s="89">
        <f t="shared" si="88"/>
        <v>47359651.657499999</v>
      </c>
      <c r="F2334" s="66">
        <v>45716</v>
      </c>
      <c r="G2334" s="67" t="str">
        <f t="shared" si="84"/>
        <v>VIGENTE</v>
      </c>
      <c r="H2334" s="67" t="s">
        <v>499</v>
      </c>
      <c r="I2334" s="68" t="s">
        <v>439</v>
      </c>
    </row>
    <row r="2335" spans="2:9">
      <c r="B2335" s="65" t="s">
        <v>138</v>
      </c>
      <c r="C2335" s="74">
        <v>0</v>
      </c>
      <c r="D2335" s="94">
        <v>8073.45</v>
      </c>
      <c r="E2335" s="89">
        <f t="shared" si="88"/>
        <v>62946994.225499995</v>
      </c>
      <c r="F2335" s="66">
        <v>45716</v>
      </c>
      <c r="G2335" s="67" t="str">
        <f t="shared" si="84"/>
        <v>VIGENTE</v>
      </c>
      <c r="H2335" s="67" t="s">
        <v>499</v>
      </c>
      <c r="I2335" s="68" t="s">
        <v>439</v>
      </c>
    </row>
    <row r="2336" spans="2:9">
      <c r="B2336" s="65" t="s">
        <v>138</v>
      </c>
      <c r="C2336" s="74">
        <v>0</v>
      </c>
      <c r="D2336" s="94">
        <v>8421</v>
      </c>
      <c r="E2336" s="89">
        <f t="shared" si="88"/>
        <v>65656768.589999996</v>
      </c>
      <c r="F2336" s="66">
        <v>45716</v>
      </c>
      <c r="G2336" s="67" t="str">
        <f t="shared" si="84"/>
        <v>VIGENTE</v>
      </c>
      <c r="H2336" s="67" t="s">
        <v>499</v>
      </c>
      <c r="I2336" s="68" t="s">
        <v>439</v>
      </c>
    </row>
    <row r="2337" spans="2:9">
      <c r="B2337" s="65" t="s">
        <v>138</v>
      </c>
      <c r="C2337" s="74">
        <v>0</v>
      </c>
      <c r="D2337" s="94">
        <v>19250.7</v>
      </c>
      <c r="E2337" s="89">
        <f t="shared" si="88"/>
        <v>150093665.25299999</v>
      </c>
      <c r="F2337" s="66">
        <v>45747</v>
      </c>
      <c r="G2337" s="67" t="str">
        <f t="shared" si="84"/>
        <v>VIGENTE</v>
      </c>
      <c r="H2337" s="67" t="s">
        <v>499</v>
      </c>
      <c r="I2337" s="68" t="s">
        <v>439</v>
      </c>
    </row>
    <row r="2338" spans="2:9">
      <c r="B2338" s="65" t="s">
        <v>138</v>
      </c>
      <c r="C2338" s="74">
        <v>0</v>
      </c>
      <c r="D2338" s="94">
        <v>6255.9</v>
      </c>
      <c r="E2338" s="89">
        <f t="shared" si="88"/>
        <v>48775938.560999997</v>
      </c>
      <c r="F2338" s="66">
        <v>45747</v>
      </c>
      <c r="G2338" s="67" t="str">
        <f t="shared" si="84"/>
        <v>VIGENTE</v>
      </c>
      <c r="H2338" s="67" t="s">
        <v>499</v>
      </c>
      <c r="I2338" s="68" t="s">
        <v>439</v>
      </c>
    </row>
    <row r="2339" spans="2:9">
      <c r="B2339" s="65" t="s">
        <v>138</v>
      </c>
      <c r="C2339" s="74">
        <v>0</v>
      </c>
      <c r="D2339" s="94">
        <v>11040.75</v>
      </c>
      <c r="E2339" s="89">
        <f t="shared" si="88"/>
        <v>86082409.192499995</v>
      </c>
      <c r="F2339" s="66">
        <v>45747</v>
      </c>
      <c r="G2339" s="67" t="str">
        <f t="shared" si="84"/>
        <v>VIGENTE</v>
      </c>
      <c r="H2339" s="67" t="s">
        <v>499</v>
      </c>
      <c r="I2339" s="68" t="s">
        <v>439</v>
      </c>
    </row>
    <row r="2340" spans="2:9">
      <c r="B2340" s="65" t="s">
        <v>140</v>
      </c>
      <c r="C2340" s="74">
        <v>0</v>
      </c>
      <c r="D2340" s="94">
        <v>6100</v>
      </c>
      <c r="E2340" s="89">
        <f t="shared" si="88"/>
        <v>47560419</v>
      </c>
      <c r="F2340" s="66">
        <v>45807</v>
      </c>
      <c r="G2340" s="67" t="str">
        <f t="shared" si="84"/>
        <v>VIGENTE</v>
      </c>
      <c r="H2340" s="67" t="s">
        <v>648</v>
      </c>
      <c r="I2340" s="68" t="s">
        <v>439</v>
      </c>
    </row>
    <row r="2341" spans="2:9">
      <c r="B2341" s="65" t="s">
        <v>140</v>
      </c>
      <c r="C2341" s="74">
        <v>0</v>
      </c>
      <c r="D2341" s="94">
        <v>11327</v>
      </c>
      <c r="E2341" s="89">
        <f t="shared" si="88"/>
        <v>88314240.329999998</v>
      </c>
      <c r="F2341" s="66">
        <v>45807</v>
      </c>
      <c r="G2341" s="67" t="str">
        <f t="shared" si="84"/>
        <v>VIGENTE</v>
      </c>
      <c r="H2341" s="67" t="s">
        <v>648</v>
      </c>
      <c r="I2341" s="68" t="s">
        <v>439</v>
      </c>
    </row>
    <row r="2342" spans="2:9">
      <c r="B2342" s="65" t="s">
        <v>140</v>
      </c>
      <c r="C2342" s="74">
        <v>0</v>
      </c>
      <c r="D2342" s="94">
        <v>6100</v>
      </c>
      <c r="E2342" s="89">
        <f t="shared" si="88"/>
        <v>47560419</v>
      </c>
      <c r="F2342" s="66">
        <v>45807</v>
      </c>
      <c r="G2342" s="67" t="str">
        <f t="shared" si="84"/>
        <v>VIGENTE</v>
      </c>
      <c r="H2342" s="67" t="s">
        <v>648</v>
      </c>
      <c r="I2342" s="68" t="s">
        <v>439</v>
      </c>
    </row>
    <row r="2343" spans="2:9">
      <c r="B2343" s="65" t="s">
        <v>140</v>
      </c>
      <c r="C2343" s="74">
        <v>0</v>
      </c>
      <c r="D2343" s="94">
        <v>6100</v>
      </c>
      <c r="E2343" s="89">
        <f t="shared" si="88"/>
        <v>47560419</v>
      </c>
      <c r="F2343" s="66">
        <v>45807</v>
      </c>
      <c r="G2343" s="67" t="str">
        <f t="shared" si="84"/>
        <v>VIGENTE</v>
      </c>
      <c r="H2343" s="67" t="s">
        <v>648</v>
      </c>
      <c r="I2343" s="68" t="s">
        <v>439</v>
      </c>
    </row>
    <row r="2344" spans="2:9">
      <c r="B2344" s="65" t="s">
        <v>141</v>
      </c>
      <c r="C2344" s="74">
        <v>0</v>
      </c>
      <c r="D2344" s="94">
        <v>14184.1</v>
      </c>
      <c r="E2344" s="89">
        <f t="shared" si="88"/>
        <v>110590449.039</v>
      </c>
      <c r="F2344" s="66">
        <v>45747</v>
      </c>
      <c r="G2344" s="67" t="str">
        <f t="shared" si="84"/>
        <v>VIGENTE</v>
      </c>
      <c r="H2344" s="67" t="s">
        <v>499</v>
      </c>
      <c r="I2344" s="68" t="s">
        <v>439</v>
      </c>
    </row>
    <row r="2345" spans="2:9">
      <c r="B2345" s="65" t="s">
        <v>141</v>
      </c>
      <c r="C2345" s="74">
        <v>0</v>
      </c>
      <c r="D2345" s="94">
        <v>6994.05</v>
      </c>
      <c r="E2345" s="89">
        <f t="shared" si="88"/>
        <v>54531139.0995</v>
      </c>
      <c r="F2345" s="66">
        <v>45747</v>
      </c>
      <c r="G2345" s="67" t="str">
        <f t="shared" si="84"/>
        <v>VIGENTE</v>
      </c>
      <c r="H2345" s="67" t="s">
        <v>499</v>
      </c>
      <c r="I2345" s="68" t="s">
        <v>439</v>
      </c>
    </row>
    <row r="2346" spans="2:9">
      <c r="B2346" s="65" t="s">
        <v>143</v>
      </c>
      <c r="C2346" s="74">
        <v>0</v>
      </c>
      <c r="D2346" s="94">
        <v>46419.1</v>
      </c>
      <c r="E2346" s="89">
        <f t="shared" si="88"/>
        <v>361919974.68900001</v>
      </c>
      <c r="F2346" s="66">
        <v>45716</v>
      </c>
      <c r="G2346" s="67" t="str">
        <f t="shared" ref="G2346:G2409" si="89">+IF($C$6-F2346&gt;0,"VENCIDO","VIGENTE")</f>
        <v>VIGENTE</v>
      </c>
      <c r="H2346" s="67" t="s">
        <v>499</v>
      </c>
      <c r="I2346" s="68" t="s">
        <v>439</v>
      </c>
    </row>
    <row r="2347" spans="2:9">
      <c r="B2347" s="65" t="s">
        <v>143</v>
      </c>
      <c r="C2347" s="74">
        <v>0</v>
      </c>
      <c r="D2347" s="94">
        <v>14459.9</v>
      </c>
      <c r="E2347" s="89">
        <f t="shared" si="88"/>
        <v>112740803.721</v>
      </c>
      <c r="F2347" s="66">
        <v>45716</v>
      </c>
      <c r="G2347" s="67" t="str">
        <f t="shared" si="89"/>
        <v>VIGENTE</v>
      </c>
      <c r="H2347" s="67" t="s">
        <v>499</v>
      </c>
      <c r="I2347" s="68" t="s">
        <v>439</v>
      </c>
    </row>
    <row r="2348" spans="2:9">
      <c r="B2348" s="65" t="s">
        <v>143</v>
      </c>
      <c r="C2348" s="74">
        <v>0</v>
      </c>
      <c r="D2348" s="94">
        <v>25648.35</v>
      </c>
      <c r="E2348" s="89">
        <f t="shared" si="88"/>
        <v>199974798.7965</v>
      </c>
      <c r="F2348" s="66">
        <v>45716</v>
      </c>
      <c r="G2348" s="67" t="str">
        <f t="shared" si="89"/>
        <v>VIGENTE</v>
      </c>
      <c r="H2348" s="67" t="s">
        <v>499</v>
      </c>
      <c r="I2348" s="68" t="s">
        <v>439</v>
      </c>
    </row>
    <row r="2349" spans="2:9">
      <c r="B2349" s="65" t="s">
        <v>143</v>
      </c>
      <c r="C2349" s="74">
        <v>0</v>
      </c>
      <c r="D2349" s="94">
        <v>3426.15</v>
      </c>
      <c r="E2349" s="89">
        <f t="shared" si="88"/>
        <v>26712972.058499999</v>
      </c>
      <c r="F2349" s="66">
        <v>45716</v>
      </c>
      <c r="G2349" s="67" t="str">
        <f t="shared" si="89"/>
        <v>VIGENTE</v>
      </c>
      <c r="H2349" s="67" t="s">
        <v>499</v>
      </c>
      <c r="I2349" s="68" t="s">
        <v>439</v>
      </c>
    </row>
    <row r="2350" spans="2:9">
      <c r="B2350" s="65" t="s">
        <v>143</v>
      </c>
      <c r="C2350" s="74">
        <v>0</v>
      </c>
      <c r="D2350" s="94">
        <v>12467</v>
      </c>
      <c r="E2350" s="89">
        <f t="shared" si="88"/>
        <v>97202580.929999992</v>
      </c>
      <c r="F2350" s="66">
        <v>45747</v>
      </c>
      <c r="G2350" s="67" t="str">
        <f t="shared" si="89"/>
        <v>VIGENTE</v>
      </c>
      <c r="H2350" s="67" t="s">
        <v>499</v>
      </c>
      <c r="I2350" s="68" t="s">
        <v>439</v>
      </c>
    </row>
    <row r="2351" spans="2:9">
      <c r="B2351" s="65" t="s">
        <v>143</v>
      </c>
      <c r="C2351" s="74">
        <v>0</v>
      </c>
      <c r="D2351" s="94">
        <v>14309.75</v>
      </c>
      <c r="E2351" s="89">
        <f t="shared" si="88"/>
        <v>111570115.7025</v>
      </c>
      <c r="F2351" s="66">
        <v>45747</v>
      </c>
      <c r="G2351" s="67" t="str">
        <f t="shared" si="89"/>
        <v>VIGENTE</v>
      </c>
      <c r="H2351" s="67" t="s">
        <v>499</v>
      </c>
      <c r="I2351" s="68" t="s">
        <v>439</v>
      </c>
    </row>
    <row r="2352" spans="2:9">
      <c r="B2352" s="65" t="s">
        <v>143</v>
      </c>
      <c r="C2352" s="74">
        <v>0</v>
      </c>
      <c r="D2352" s="94">
        <v>11585.24</v>
      </c>
      <c r="E2352" s="89">
        <f t="shared" si="88"/>
        <v>90327683.379600003</v>
      </c>
      <c r="F2352" s="66">
        <v>45747</v>
      </c>
      <c r="G2352" s="67" t="str">
        <f t="shared" si="89"/>
        <v>VIGENTE</v>
      </c>
      <c r="H2352" s="67" t="s">
        <v>499</v>
      </c>
      <c r="I2352" s="68" t="s">
        <v>439</v>
      </c>
    </row>
    <row r="2353" spans="2:9">
      <c r="B2353" s="65" t="s">
        <v>143</v>
      </c>
      <c r="C2353" s="74">
        <v>0</v>
      </c>
      <c r="D2353" s="94">
        <v>9518.6</v>
      </c>
      <c r="E2353" s="89">
        <f t="shared" si="88"/>
        <v>74214525.294</v>
      </c>
      <c r="F2353" s="66">
        <v>45747</v>
      </c>
      <c r="G2353" s="67" t="str">
        <f t="shared" si="89"/>
        <v>VIGENTE</v>
      </c>
      <c r="H2353" s="67" t="s">
        <v>499</v>
      </c>
      <c r="I2353" s="68" t="s">
        <v>439</v>
      </c>
    </row>
    <row r="2354" spans="2:9">
      <c r="B2354" s="65" t="s">
        <v>270</v>
      </c>
      <c r="C2354" s="74">
        <v>0</v>
      </c>
      <c r="D2354" s="94">
        <v>93.5</v>
      </c>
      <c r="E2354" s="89">
        <f t="shared" si="88"/>
        <v>728999.86499999999</v>
      </c>
      <c r="F2354" s="66">
        <v>45567</v>
      </c>
      <c r="G2354" s="67" t="str">
        <f t="shared" si="89"/>
        <v>VIGENTE</v>
      </c>
      <c r="H2354" s="67" t="s">
        <v>499</v>
      </c>
      <c r="I2354" s="68" t="s">
        <v>439</v>
      </c>
    </row>
    <row r="2355" spans="2:9">
      <c r="B2355" s="65" t="s">
        <v>270</v>
      </c>
      <c r="C2355" s="74">
        <v>0</v>
      </c>
      <c r="D2355" s="94">
        <v>118.7</v>
      </c>
      <c r="E2355" s="89">
        <f t="shared" si="88"/>
        <v>925478.973</v>
      </c>
      <c r="F2355" s="66">
        <v>45568</v>
      </c>
      <c r="G2355" s="67" t="str">
        <f t="shared" si="89"/>
        <v>VIGENTE</v>
      </c>
      <c r="H2355" s="67" t="s">
        <v>499</v>
      </c>
      <c r="I2355" s="68" t="s">
        <v>439</v>
      </c>
    </row>
    <row r="2356" spans="2:9">
      <c r="B2356" s="65" t="s">
        <v>502</v>
      </c>
      <c r="C2356" s="74">
        <v>0</v>
      </c>
      <c r="D2356" s="94">
        <v>13882.05</v>
      </c>
      <c r="E2356" s="89">
        <f t="shared" si="88"/>
        <v>108235428.6195</v>
      </c>
      <c r="F2356" s="66">
        <v>45747</v>
      </c>
      <c r="G2356" s="67" t="str">
        <f t="shared" si="89"/>
        <v>VIGENTE</v>
      </c>
      <c r="H2356" s="67" t="s">
        <v>499</v>
      </c>
      <c r="I2356" s="68" t="s">
        <v>439</v>
      </c>
    </row>
    <row r="2357" spans="2:9">
      <c r="B2357" s="65" t="s">
        <v>502</v>
      </c>
      <c r="C2357" s="74">
        <v>0</v>
      </c>
      <c r="D2357" s="94">
        <v>11607.05</v>
      </c>
      <c r="E2357" s="89">
        <f t="shared" si="88"/>
        <v>90497731.369499996</v>
      </c>
      <c r="F2357" s="66">
        <v>45747</v>
      </c>
      <c r="G2357" s="67" t="str">
        <f t="shared" si="89"/>
        <v>VIGENTE</v>
      </c>
      <c r="H2357" s="67" t="s">
        <v>499</v>
      </c>
      <c r="I2357" s="68" t="s">
        <v>439</v>
      </c>
    </row>
    <row r="2358" spans="2:9">
      <c r="B2358" s="65" t="s">
        <v>145</v>
      </c>
      <c r="C2358" s="74">
        <v>0</v>
      </c>
      <c r="D2358" s="94">
        <v>22390.69</v>
      </c>
      <c r="E2358" s="89">
        <f t="shared" si="88"/>
        <v>174575507.88509998</v>
      </c>
      <c r="F2358" s="66">
        <v>45838</v>
      </c>
      <c r="G2358" s="67" t="str">
        <f t="shared" si="89"/>
        <v>VIGENTE</v>
      </c>
      <c r="H2358" s="67" t="s">
        <v>649</v>
      </c>
      <c r="I2358" s="68" t="s">
        <v>439</v>
      </c>
    </row>
    <row r="2359" spans="2:9">
      <c r="B2359" s="65" t="s">
        <v>145</v>
      </c>
      <c r="C2359" s="74">
        <v>0</v>
      </c>
      <c r="D2359" s="94">
        <v>22390.69</v>
      </c>
      <c r="E2359" s="89">
        <f t="shared" si="88"/>
        <v>174575507.88509998</v>
      </c>
      <c r="F2359" s="66">
        <v>45838</v>
      </c>
      <c r="G2359" s="67" t="str">
        <f t="shared" si="89"/>
        <v>VIGENTE</v>
      </c>
      <c r="H2359" s="67" t="s">
        <v>649</v>
      </c>
      <c r="I2359" s="68" t="s">
        <v>439</v>
      </c>
    </row>
    <row r="2360" spans="2:9">
      <c r="B2360" s="65" t="s">
        <v>145</v>
      </c>
      <c r="C2360" s="74">
        <v>0</v>
      </c>
      <c r="D2360" s="94">
        <v>22390.69</v>
      </c>
      <c r="E2360" s="89">
        <f t="shared" si="88"/>
        <v>174575507.88509998</v>
      </c>
      <c r="F2360" s="66">
        <v>45838</v>
      </c>
      <c r="G2360" s="67" t="str">
        <f t="shared" si="89"/>
        <v>VIGENTE</v>
      </c>
      <c r="H2360" s="67" t="s">
        <v>649</v>
      </c>
      <c r="I2360" s="68" t="s">
        <v>439</v>
      </c>
    </row>
    <row r="2361" spans="2:9">
      <c r="B2361" s="65" t="s">
        <v>145</v>
      </c>
      <c r="C2361" s="74">
        <v>0</v>
      </c>
      <c r="D2361" s="94">
        <v>22390.69</v>
      </c>
      <c r="E2361" s="89">
        <f t="shared" si="88"/>
        <v>174575507.88509998</v>
      </c>
      <c r="F2361" s="66">
        <v>45838</v>
      </c>
      <c r="G2361" s="67" t="str">
        <f t="shared" si="89"/>
        <v>VIGENTE</v>
      </c>
      <c r="H2361" s="67" t="s">
        <v>649</v>
      </c>
      <c r="I2361" s="68" t="s">
        <v>439</v>
      </c>
    </row>
    <row r="2362" spans="2:9">
      <c r="B2362" s="65" t="s">
        <v>145</v>
      </c>
      <c r="C2362" s="74">
        <v>0</v>
      </c>
      <c r="D2362" s="94">
        <v>55300</v>
      </c>
      <c r="E2362" s="89">
        <f t="shared" si="88"/>
        <v>431162487</v>
      </c>
      <c r="F2362" s="66">
        <v>45838</v>
      </c>
      <c r="G2362" s="67" t="str">
        <f t="shared" si="89"/>
        <v>VIGENTE</v>
      </c>
      <c r="H2362" s="67" t="s">
        <v>649</v>
      </c>
      <c r="I2362" s="68" t="s">
        <v>439</v>
      </c>
    </row>
    <row r="2363" spans="2:9">
      <c r="B2363" s="65" t="s">
        <v>145</v>
      </c>
      <c r="C2363" s="74">
        <v>0</v>
      </c>
      <c r="D2363" s="94">
        <v>22390.69</v>
      </c>
      <c r="E2363" s="89">
        <f t="shared" si="88"/>
        <v>174575507.88509998</v>
      </c>
      <c r="F2363" s="66">
        <v>45838</v>
      </c>
      <c r="G2363" s="67" t="str">
        <f t="shared" si="89"/>
        <v>VIGENTE</v>
      </c>
      <c r="H2363" s="67" t="s">
        <v>649</v>
      </c>
      <c r="I2363" s="68" t="s">
        <v>439</v>
      </c>
    </row>
    <row r="2364" spans="2:9">
      <c r="B2364" s="65" t="s">
        <v>503</v>
      </c>
      <c r="C2364" s="74">
        <v>0</v>
      </c>
      <c r="D2364" s="94">
        <v>195.3</v>
      </c>
      <c r="E2364" s="89">
        <f t="shared" si="88"/>
        <v>1522713.0870000001</v>
      </c>
      <c r="F2364" s="66">
        <v>45577</v>
      </c>
      <c r="G2364" s="67" t="str">
        <f t="shared" si="89"/>
        <v>VIGENTE</v>
      </c>
      <c r="H2364" s="67" t="s">
        <v>499</v>
      </c>
      <c r="I2364" s="68" t="s">
        <v>439</v>
      </c>
    </row>
    <row r="2365" spans="2:9">
      <c r="B2365" s="65" t="s">
        <v>150</v>
      </c>
      <c r="C2365" s="74">
        <v>0</v>
      </c>
      <c r="D2365" s="94">
        <v>13970.26</v>
      </c>
      <c r="E2365" s="89">
        <f t="shared" si="88"/>
        <v>108923183.4654</v>
      </c>
      <c r="F2365" s="66">
        <v>45716</v>
      </c>
      <c r="G2365" s="67" t="str">
        <f t="shared" si="89"/>
        <v>VIGENTE</v>
      </c>
      <c r="H2365" s="67" t="s">
        <v>499</v>
      </c>
      <c r="I2365" s="68" t="s">
        <v>439</v>
      </c>
    </row>
    <row r="2366" spans="2:9">
      <c r="B2366" s="65" t="s">
        <v>150</v>
      </c>
      <c r="C2366" s="74">
        <v>0</v>
      </c>
      <c r="D2366" s="94">
        <v>726.25</v>
      </c>
      <c r="E2366" s="89">
        <f t="shared" si="88"/>
        <v>5662418.7374999998</v>
      </c>
      <c r="F2366" s="66">
        <v>45716</v>
      </c>
      <c r="G2366" s="67" t="str">
        <f t="shared" si="89"/>
        <v>VIGENTE</v>
      </c>
      <c r="H2366" s="67" t="s">
        <v>499</v>
      </c>
      <c r="I2366" s="68" t="s">
        <v>439</v>
      </c>
    </row>
    <row r="2367" spans="2:9">
      <c r="B2367" s="65" t="s">
        <v>150</v>
      </c>
      <c r="C2367" s="74">
        <v>0</v>
      </c>
      <c r="D2367" s="94">
        <v>3795.75</v>
      </c>
      <c r="E2367" s="89">
        <f t="shared" si="88"/>
        <v>29594665.642499998</v>
      </c>
      <c r="F2367" s="66">
        <v>45716</v>
      </c>
      <c r="G2367" s="67" t="str">
        <f t="shared" si="89"/>
        <v>VIGENTE</v>
      </c>
      <c r="H2367" s="67" t="s">
        <v>499</v>
      </c>
      <c r="I2367" s="68" t="s">
        <v>439</v>
      </c>
    </row>
    <row r="2368" spans="2:9">
      <c r="B2368" s="65" t="s">
        <v>150</v>
      </c>
      <c r="C2368" s="74">
        <v>0</v>
      </c>
      <c r="D2368" s="94">
        <v>10107.780000000001</v>
      </c>
      <c r="E2368" s="89">
        <f t="shared" si="88"/>
        <v>78808238.026200011</v>
      </c>
      <c r="F2368" s="66">
        <v>45747</v>
      </c>
      <c r="G2368" s="67" t="str">
        <f t="shared" si="89"/>
        <v>VIGENTE</v>
      </c>
      <c r="H2368" s="67" t="s">
        <v>499</v>
      </c>
      <c r="I2368" s="68" t="s">
        <v>439</v>
      </c>
    </row>
    <row r="2369" spans="2:9">
      <c r="B2369" s="65" t="s">
        <v>275</v>
      </c>
      <c r="C2369" s="74">
        <v>2075000</v>
      </c>
      <c r="D2369" s="94">
        <v>0</v>
      </c>
      <c r="E2369" s="89">
        <f t="shared" si="87"/>
        <v>2075000</v>
      </c>
      <c r="F2369" s="66">
        <v>45505</v>
      </c>
      <c r="G2369" s="67" t="str">
        <f t="shared" si="89"/>
        <v>VENCIDO</v>
      </c>
      <c r="H2369" s="67" t="s">
        <v>499</v>
      </c>
      <c r="I2369" s="68" t="s">
        <v>442</v>
      </c>
    </row>
    <row r="2370" spans="2:9">
      <c r="B2370" s="65" t="s">
        <v>151</v>
      </c>
      <c r="C2370" s="74">
        <v>0</v>
      </c>
      <c r="D2370" s="94">
        <v>1455.46</v>
      </c>
      <c r="E2370" s="89">
        <f t="shared" ref="E2370:E2433" si="90">+D2370*$C$7</f>
        <v>11347915.9734</v>
      </c>
      <c r="F2370" s="66">
        <v>45716</v>
      </c>
      <c r="G2370" s="67" t="str">
        <f t="shared" si="89"/>
        <v>VIGENTE</v>
      </c>
      <c r="H2370" s="67" t="s">
        <v>499</v>
      </c>
      <c r="I2370" s="68" t="s">
        <v>439</v>
      </c>
    </row>
    <row r="2371" spans="2:9">
      <c r="B2371" s="65" t="s">
        <v>151</v>
      </c>
      <c r="C2371" s="74">
        <v>0</v>
      </c>
      <c r="D2371" s="94">
        <v>3393.45</v>
      </c>
      <c r="E2371" s="89">
        <f t="shared" si="90"/>
        <v>26458017.0255</v>
      </c>
      <c r="F2371" s="66">
        <v>45716</v>
      </c>
      <c r="G2371" s="67" t="str">
        <f t="shared" si="89"/>
        <v>VIGENTE</v>
      </c>
      <c r="H2371" s="67" t="s">
        <v>499</v>
      </c>
      <c r="I2371" s="68" t="s">
        <v>439</v>
      </c>
    </row>
    <row r="2372" spans="2:9">
      <c r="B2372" s="65" t="s">
        <v>151</v>
      </c>
      <c r="C2372" s="74">
        <v>0</v>
      </c>
      <c r="D2372" s="94">
        <v>4213.3</v>
      </c>
      <c r="E2372" s="89">
        <f t="shared" si="90"/>
        <v>32850215.307</v>
      </c>
      <c r="F2372" s="66">
        <v>45716</v>
      </c>
      <c r="G2372" s="67" t="str">
        <f t="shared" si="89"/>
        <v>VIGENTE</v>
      </c>
      <c r="H2372" s="67" t="s">
        <v>499</v>
      </c>
      <c r="I2372" s="68" t="s">
        <v>439</v>
      </c>
    </row>
    <row r="2373" spans="2:9">
      <c r="B2373" s="65" t="s">
        <v>151</v>
      </c>
      <c r="C2373" s="74">
        <v>0</v>
      </c>
      <c r="D2373" s="94">
        <v>3122</v>
      </c>
      <c r="E2373" s="89">
        <f t="shared" si="90"/>
        <v>24341578.379999999</v>
      </c>
      <c r="F2373" s="66">
        <v>45716</v>
      </c>
      <c r="G2373" s="67" t="str">
        <f t="shared" si="89"/>
        <v>VIGENTE</v>
      </c>
      <c r="H2373" s="67" t="s">
        <v>499</v>
      </c>
      <c r="I2373" s="68" t="s">
        <v>439</v>
      </c>
    </row>
    <row r="2374" spans="2:9">
      <c r="B2374" s="65" t="s">
        <v>151</v>
      </c>
      <c r="C2374" s="74">
        <v>0</v>
      </c>
      <c r="D2374" s="94">
        <v>5754</v>
      </c>
      <c r="E2374" s="89">
        <f t="shared" si="90"/>
        <v>44862729.659999996</v>
      </c>
      <c r="F2374" s="66">
        <v>45716</v>
      </c>
      <c r="G2374" s="67" t="str">
        <f t="shared" si="89"/>
        <v>VIGENTE</v>
      </c>
      <c r="H2374" s="67" t="s">
        <v>499</v>
      </c>
      <c r="I2374" s="68" t="s">
        <v>439</v>
      </c>
    </row>
    <row r="2375" spans="2:9">
      <c r="B2375" s="65" t="s">
        <v>151</v>
      </c>
      <c r="C2375" s="74">
        <v>0</v>
      </c>
      <c r="D2375" s="94">
        <v>3969</v>
      </c>
      <c r="E2375" s="89">
        <f t="shared" si="90"/>
        <v>30945459.510000002</v>
      </c>
      <c r="F2375" s="66">
        <v>45716</v>
      </c>
      <c r="G2375" s="67" t="str">
        <f t="shared" si="89"/>
        <v>VIGENTE</v>
      </c>
      <c r="H2375" s="67" t="s">
        <v>499</v>
      </c>
      <c r="I2375" s="68" t="s">
        <v>439</v>
      </c>
    </row>
    <row r="2376" spans="2:9">
      <c r="B2376" s="65" t="s">
        <v>151</v>
      </c>
      <c r="C2376" s="74">
        <v>0</v>
      </c>
      <c r="D2376" s="94">
        <v>163.80000000000001</v>
      </c>
      <c r="E2376" s="89">
        <f t="shared" si="90"/>
        <v>1277114.202</v>
      </c>
      <c r="F2376" s="66">
        <v>45716</v>
      </c>
      <c r="G2376" s="67" t="str">
        <f t="shared" si="89"/>
        <v>VIGENTE</v>
      </c>
      <c r="H2376" s="67" t="s">
        <v>499</v>
      </c>
      <c r="I2376" s="68" t="s">
        <v>439</v>
      </c>
    </row>
    <row r="2377" spans="2:9">
      <c r="B2377" s="65" t="s">
        <v>151</v>
      </c>
      <c r="C2377" s="74">
        <v>0</v>
      </c>
      <c r="D2377" s="94">
        <v>913.5</v>
      </c>
      <c r="E2377" s="89">
        <f t="shared" si="90"/>
        <v>7122367.665</v>
      </c>
      <c r="F2377" s="66">
        <v>45716</v>
      </c>
      <c r="G2377" s="67" t="str">
        <f t="shared" si="89"/>
        <v>VIGENTE</v>
      </c>
      <c r="H2377" s="67" t="s">
        <v>499</v>
      </c>
      <c r="I2377" s="68" t="s">
        <v>439</v>
      </c>
    </row>
    <row r="2378" spans="2:9">
      <c r="B2378" s="65" t="s">
        <v>71</v>
      </c>
      <c r="C2378" s="74">
        <v>0</v>
      </c>
      <c r="D2378" s="94">
        <v>81.66</v>
      </c>
      <c r="E2378" s="89">
        <f t="shared" si="90"/>
        <v>636685.87139999995</v>
      </c>
      <c r="F2378" s="66">
        <v>45570</v>
      </c>
      <c r="G2378" s="67" t="str">
        <f t="shared" si="89"/>
        <v>VIGENTE</v>
      </c>
      <c r="H2378" s="67" t="s">
        <v>499</v>
      </c>
      <c r="I2378" s="68" t="s">
        <v>439</v>
      </c>
    </row>
    <row r="2379" spans="2:9">
      <c r="B2379" s="65" t="s">
        <v>152</v>
      </c>
      <c r="C2379" s="74">
        <v>0</v>
      </c>
      <c r="D2379" s="94">
        <v>4620</v>
      </c>
      <c r="E2379" s="89">
        <f t="shared" si="90"/>
        <v>36021169.799999997</v>
      </c>
      <c r="F2379" s="66">
        <v>45853</v>
      </c>
      <c r="G2379" s="67" t="str">
        <f t="shared" si="89"/>
        <v>VIGENTE</v>
      </c>
      <c r="H2379" s="67" t="s">
        <v>649</v>
      </c>
      <c r="I2379" s="68" t="s">
        <v>439</v>
      </c>
    </row>
    <row r="2380" spans="2:9">
      <c r="B2380" s="65" t="s">
        <v>152</v>
      </c>
      <c r="C2380" s="74">
        <v>0</v>
      </c>
      <c r="D2380" s="94">
        <v>4620</v>
      </c>
      <c r="E2380" s="89">
        <f t="shared" si="90"/>
        <v>36021169.799999997</v>
      </c>
      <c r="F2380" s="66">
        <v>45703</v>
      </c>
      <c r="G2380" s="67" t="str">
        <f t="shared" si="89"/>
        <v>VIGENTE</v>
      </c>
      <c r="H2380" s="67" t="s">
        <v>649</v>
      </c>
      <c r="I2380" s="68" t="s">
        <v>439</v>
      </c>
    </row>
    <row r="2381" spans="2:9">
      <c r="B2381" s="65" t="s">
        <v>152</v>
      </c>
      <c r="C2381" s="74">
        <v>0</v>
      </c>
      <c r="D2381" s="94">
        <v>5075</v>
      </c>
      <c r="E2381" s="89">
        <f t="shared" si="90"/>
        <v>39568709.25</v>
      </c>
      <c r="F2381" s="66">
        <v>45687</v>
      </c>
      <c r="G2381" s="67" t="str">
        <f t="shared" si="89"/>
        <v>VIGENTE</v>
      </c>
      <c r="H2381" s="67" t="s">
        <v>649</v>
      </c>
      <c r="I2381" s="68" t="s">
        <v>439</v>
      </c>
    </row>
    <row r="2382" spans="2:9">
      <c r="B2382" s="65" t="s">
        <v>152</v>
      </c>
      <c r="C2382" s="74">
        <v>0</v>
      </c>
      <c r="D2382" s="94">
        <v>5075</v>
      </c>
      <c r="E2382" s="89">
        <f t="shared" si="90"/>
        <v>39568709.25</v>
      </c>
      <c r="F2382" s="66">
        <v>45807</v>
      </c>
      <c r="G2382" s="67" t="str">
        <f t="shared" si="89"/>
        <v>VIGENTE</v>
      </c>
      <c r="H2382" s="67" t="s">
        <v>649</v>
      </c>
      <c r="I2382" s="68" t="s">
        <v>439</v>
      </c>
    </row>
    <row r="2383" spans="2:9">
      <c r="B2383" s="65" t="s">
        <v>152</v>
      </c>
      <c r="C2383" s="74">
        <v>0</v>
      </c>
      <c r="D2383" s="94">
        <v>4900</v>
      </c>
      <c r="E2383" s="89">
        <f t="shared" si="90"/>
        <v>38204271</v>
      </c>
      <c r="F2383" s="66">
        <v>45580</v>
      </c>
      <c r="G2383" s="67" t="str">
        <f t="shared" si="89"/>
        <v>VIGENTE</v>
      </c>
      <c r="H2383" s="67" t="s">
        <v>649</v>
      </c>
      <c r="I2383" s="68" t="s">
        <v>439</v>
      </c>
    </row>
    <row r="2384" spans="2:9">
      <c r="B2384" s="65" t="s">
        <v>152</v>
      </c>
      <c r="C2384" s="74">
        <v>0</v>
      </c>
      <c r="D2384" s="94">
        <v>4825</v>
      </c>
      <c r="E2384" s="89">
        <f t="shared" si="90"/>
        <v>37619511.75</v>
      </c>
      <c r="F2384" s="66">
        <v>45616</v>
      </c>
      <c r="G2384" s="67" t="str">
        <f t="shared" si="89"/>
        <v>VIGENTE</v>
      </c>
      <c r="H2384" s="67" t="s">
        <v>649</v>
      </c>
      <c r="I2384" s="68" t="s">
        <v>439</v>
      </c>
    </row>
    <row r="2385" spans="2:9">
      <c r="B2385" s="65" t="s">
        <v>152</v>
      </c>
      <c r="C2385" s="74">
        <v>0</v>
      </c>
      <c r="D2385" s="94">
        <v>4825</v>
      </c>
      <c r="E2385" s="89">
        <f t="shared" si="90"/>
        <v>37619511.75</v>
      </c>
      <c r="F2385" s="66">
        <v>45616</v>
      </c>
      <c r="G2385" s="67" t="str">
        <f t="shared" si="89"/>
        <v>VIGENTE</v>
      </c>
      <c r="H2385" s="67" t="s">
        <v>649</v>
      </c>
      <c r="I2385" s="68" t="s">
        <v>439</v>
      </c>
    </row>
    <row r="2386" spans="2:9">
      <c r="B2386" s="65" t="s">
        <v>152</v>
      </c>
      <c r="C2386" s="74">
        <v>0</v>
      </c>
      <c r="D2386" s="94">
        <v>7350</v>
      </c>
      <c r="E2386" s="89">
        <f t="shared" si="90"/>
        <v>57306406.5</v>
      </c>
      <c r="F2386" s="66">
        <v>45839</v>
      </c>
      <c r="G2386" s="67" t="str">
        <f t="shared" si="89"/>
        <v>VIGENTE</v>
      </c>
      <c r="H2386" s="67" t="s">
        <v>649</v>
      </c>
      <c r="I2386" s="68" t="s">
        <v>439</v>
      </c>
    </row>
    <row r="2387" spans="2:9">
      <c r="B2387" s="65" t="s">
        <v>152</v>
      </c>
      <c r="C2387" s="74">
        <v>0</v>
      </c>
      <c r="D2387" s="94">
        <v>7350</v>
      </c>
      <c r="E2387" s="89">
        <f t="shared" si="90"/>
        <v>57306406.5</v>
      </c>
      <c r="F2387" s="66">
        <v>45658</v>
      </c>
      <c r="G2387" s="67" t="str">
        <f t="shared" si="89"/>
        <v>VIGENTE</v>
      </c>
      <c r="H2387" s="67" t="s">
        <v>649</v>
      </c>
      <c r="I2387" s="68" t="s">
        <v>439</v>
      </c>
    </row>
    <row r="2388" spans="2:9">
      <c r="B2388" s="65" t="s">
        <v>152</v>
      </c>
      <c r="C2388" s="74">
        <v>0</v>
      </c>
      <c r="D2388" s="94">
        <v>4900</v>
      </c>
      <c r="E2388" s="89">
        <f t="shared" si="90"/>
        <v>38204271</v>
      </c>
      <c r="F2388" s="66">
        <v>45703</v>
      </c>
      <c r="G2388" s="67" t="str">
        <f t="shared" si="89"/>
        <v>VIGENTE</v>
      </c>
      <c r="H2388" s="67" t="s">
        <v>649</v>
      </c>
      <c r="I2388" s="68" t="s">
        <v>439</v>
      </c>
    </row>
    <row r="2389" spans="2:9">
      <c r="B2389" s="65" t="s">
        <v>152</v>
      </c>
      <c r="C2389" s="74">
        <v>0</v>
      </c>
      <c r="D2389" s="94">
        <v>4825</v>
      </c>
      <c r="E2389" s="89">
        <f t="shared" si="90"/>
        <v>37619511.75</v>
      </c>
      <c r="F2389" s="66">
        <v>45797</v>
      </c>
      <c r="G2389" s="67" t="str">
        <f t="shared" si="89"/>
        <v>VIGENTE</v>
      </c>
      <c r="H2389" s="67" t="s">
        <v>649</v>
      </c>
      <c r="I2389" s="68" t="s">
        <v>439</v>
      </c>
    </row>
    <row r="2390" spans="2:9">
      <c r="B2390" s="65" t="s">
        <v>152</v>
      </c>
      <c r="C2390" s="74">
        <v>0</v>
      </c>
      <c r="D2390" s="94">
        <v>4825</v>
      </c>
      <c r="E2390" s="89">
        <f t="shared" si="90"/>
        <v>37619511.75</v>
      </c>
      <c r="F2390" s="66">
        <v>45797</v>
      </c>
      <c r="G2390" s="67" t="str">
        <f t="shared" si="89"/>
        <v>VIGENTE</v>
      </c>
      <c r="H2390" s="67" t="s">
        <v>649</v>
      </c>
      <c r="I2390" s="68" t="s">
        <v>439</v>
      </c>
    </row>
    <row r="2391" spans="2:9">
      <c r="B2391" s="65" t="s">
        <v>152</v>
      </c>
      <c r="C2391" s="74">
        <v>0</v>
      </c>
      <c r="D2391" s="94">
        <v>4900</v>
      </c>
      <c r="E2391" s="89">
        <f t="shared" si="90"/>
        <v>38204271</v>
      </c>
      <c r="F2391" s="66">
        <v>45853</v>
      </c>
      <c r="G2391" s="67" t="str">
        <f t="shared" si="89"/>
        <v>VIGENTE</v>
      </c>
      <c r="H2391" s="67" t="s">
        <v>649</v>
      </c>
      <c r="I2391" s="68" t="s">
        <v>439</v>
      </c>
    </row>
    <row r="2392" spans="2:9">
      <c r="B2392" s="65" t="s">
        <v>153</v>
      </c>
      <c r="C2392" s="74">
        <v>0</v>
      </c>
      <c r="D2392" s="94">
        <v>4064.48</v>
      </c>
      <c r="E2392" s="89">
        <f t="shared" si="90"/>
        <v>31689897.019200001</v>
      </c>
      <c r="F2392" s="66">
        <v>45716</v>
      </c>
      <c r="G2392" s="67" t="str">
        <f t="shared" si="89"/>
        <v>VIGENTE</v>
      </c>
      <c r="H2392" s="67" t="s">
        <v>499</v>
      </c>
      <c r="I2392" s="68" t="s">
        <v>439</v>
      </c>
    </row>
    <row r="2393" spans="2:9">
      <c r="B2393" s="65" t="s">
        <v>153</v>
      </c>
      <c r="C2393" s="74">
        <v>0</v>
      </c>
      <c r="D2393" s="94">
        <v>4159.12</v>
      </c>
      <c r="E2393" s="89">
        <f t="shared" si="90"/>
        <v>32427785.224799998</v>
      </c>
      <c r="F2393" s="66">
        <v>45747</v>
      </c>
      <c r="G2393" s="67" t="str">
        <f t="shared" si="89"/>
        <v>VIGENTE</v>
      </c>
      <c r="H2393" s="67" t="s">
        <v>499</v>
      </c>
      <c r="I2393" s="68" t="s">
        <v>439</v>
      </c>
    </row>
    <row r="2394" spans="2:9">
      <c r="B2394" s="65" t="s">
        <v>153</v>
      </c>
      <c r="C2394" s="74">
        <v>0</v>
      </c>
      <c r="D2394" s="94">
        <v>2619.19</v>
      </c>
      <c r="E2394" s="89">
        <f t="shared" si="90"/>
        <v>20421274.4001</v>
      </c>
      <c r="F2394" s="66">
        <v>45747</v>
      </c>
      <c r="G2394" s="67" t="str">
        <f t="shared" si="89"/>
        <v>VIGENTE</v>
      </c>
      <c r="H2394" s="67" t="s">
        <v>499</v>
      </c>
      <c r="I2394" s="68" t="s">
        <v>439</v>
      </c>
    </row>
    <row r="2395" spans="2:9">
      <c r="B2395" s="65" t="s">
        <v>154</v>
      </c>
      <c r="C2395" s="74">
        <v>0</v>
      </c>
      <c r="D2395" s="94">
        <v>17150</v>
      </c>
      <c r="E2395" s="89">
        <f t="shared" si="90"/>
        <v>133714948.5</v>
      </c>
      <c r="F2395" s="66">
        <v>45807</v>
      </c>
      <c r="G2395" s="67" t="str">
        <f t="shared" si="89"/>
        <v>VIGENTE</v>
      </c>
      <c r="H2395" s="67" t="s">
        <v>648</v>
      </c>
      <c r="I2395" s="68" t="s">
        <v>439</v>
      </c>
    </row>
    <row r="2396" spans="2:9">
      <c r="B2396" s="65" t="s">
        <v>154</v>
      </c>
      <c r="C2396" s="74">
        <v>0</v>
      </c>
      <c r="D2396" s="94">
        <v>4970.16</v>
      </c>
      <c r="E2396" s="89">
        <f t="shared" si="90"/>
        <v>38751293.786399998</v>
      </c>
      <c r="F2396" s="66">
        <v>45807</v>
      </c>
      <c r="G2396" s="67" t="str">
        <f t="shared" si="89"/>
        <v>VIGENTE</v>
      </c>
      <c r="H2396" s="67" t="s">
        <v>648</v>
      </c>
      <c r="I2396" s="68" t="s">
        <v>439</v>
      </c>
    </row>
    <row r="2397" spans="2:9">
      <c r="B2397" s="65" t="s">
        <v>154</v>
      </c>
      <c r="C2397" s="74">
        <v>0</v>
      </c>
      <c r="D2397" s="94">
        <v>2940</v>
      </c>
      <c r="E2397" s="89">
        <f t="shared" si="90"/>
        <v>22922562.600000001</v>
      </c>
      <c r="F2397" s="66">
        <v>45807</v>
      </c>
      <c r="G2397" s="67" t="str">
        <f t="shared" si="89"/>
        <v>VIGENTE</v>
      </c>
      <c r="H2397" s="67" t="s">
        <v>648</v>
      </c>
      <c r="I2397" s="68" t="s">
        <v>439</v>
      </c>
    </row>
    <row r="2398" spans="2:9">
      <c r="B2398" s="65" t="s">
        <v>154</v>
      </c>
      <c r="C2398" s="74">
        <v>0</v>
      </c>
      <c r="D2398" s="94">
        <v>384.81</v>
      </c>
      <c r="E2398" s="89">
        <f t="shared" si="90"/>
        <v>3000282.7598999999</v>
      </c>
      <c r="F2398" s="66">
        <v>45721</v>
      </c>
      <c r="G2398" s="67" t="str">
        <f t="shared" si="89"/>
        <v>VIGENTE</v>
      </c>
      <c r="H2398" s="67" t="s">
        <v>648</v>
      </c>
      <c r="I2398" s="68" t="s">
        <v>439</v>
      </c>
    </row>
    <row r="2399" spans="2:9">
      <c r="B2399" s="65" t="s">
        <v>154</v>
      </c>
      <c r="C2399" s="74">
        <v>0</v>
      </c>
      <c r="D2399" s="94">
        <v>1750</v>
      </c>
      <c r="E2399" s="89">
        <f t="shared" si="90"/>
        <v>13644382.5</v>
      </c>
      <c r="F2399" s="66">
        <v>45807</v>
      </c>
      <c r="G2399" s="67" t="str">
        <f t="shared" si="89"/>
        <v>VIGENTE</v>
      </c>
      <c r="H2399" s="67" t="s">
        <v>648</v>
      </c>
      <c r="I2399" s="68" t="s">
        <v>439</v>
      </c>
    </row>
    <row r="2400" spans="2:9">
      <c r="B2400" s="65" t="s">
        <v>154</v>
      </c>
      <c r="C2400" s="74">
        <v>0</v>
      </c>
      <c r="D2400" s="94">
        <v>3626</v>
      </c>
      <c r="E2400" s="89">
        <f t="shared" si="90"/>
        <v>28271160.539999999</v>
      </c>
      <c r="F2400" s="66">
        <v>45807</v>
      </c>
      <c r="G2400" s="67" t="str">
        <f t="shared" si="89"/>
        <v>VIGENTE</v>
      </c>
      <c r="H2400" s="67" t="s">
        <v>648</v>
      </c>
      <c r="I2400" s="68" t="s">
        <v>439</v>
      </c>
    </row>
    <row r="2401" spans="2:9">
      <c r="B2401" s="65" t="s">
        <v>154</v>
      </c>
      <c r="C2401" s="74">
        <v>0</v>
      </c>
      <c r="D2401" s="94">
        <v>3724</v>
      </c>
      <c r="E2401" s="89">
        <f t="shared" si="90"/>
        <v>29035245.960000001</v>
      </c>
      <c r="F2401" s="66">
        <v>45807</v>
      </c>
      <c r="G2401" s="67" t="str">
        <f t="shared" si="89"/>
        <v>VIGENTE</v>
      </c>
      <c r="H2401" s="67" t="s">
        <v>648</v>
      </c>
      <c r="I2401" s="68" t="s">
        <v>439</v>
      </c>
    </row>
    <row r="2402" spans="2:9">
      <c r="B2402" s="65" t="s">
        <v>154</v>
      </c>
      <c r="C2402" s="74">
        <v>0</v>
      </c>
      <c r="D2402" s="94">
        <v>1960</v>
      </c>
      <c r="E2402" s="89">
        <f t="shared" si="90"/>
        <v>15281708.4</v>
      </c>
      <c r="F2402" s="66">
        <v>45807</v>
      </c>
      <c r="G2402" s="67" t="str">
        <f t="shared" si="89"/>
        <v>VIGENTE</v>
      </c>
      <c r="H2402" s="67" t="s">
        <v>648</v>
      </c>
      <c r="I2402" s="68" t="s">
        <v>439</v>
      </c>
    </row>
    <row r="2403" spans="2:9">
      <c r="B2403" s="65" t="s">
        <v>154</v>
      </c>
      <c r="C2403" s="74">
        <v>0</v>
      </c>
      <c r="D2403" s="94">
        <v>9702</v>
      </c>
      <c r="E2403" s="89">
        <f t="shared" si="90"/>
        <v>75644456.579999998</v>
      </c>
      <c r="F2403" s="66">
        <v>45807</v>
      </c>
      <c r="G2403" s="67" t="str">
        <f t="shared" si="89"/>
        <v>VIGENTE</v>
      </c>
      <c r="H2403" s="67" t="s">
        <v>648</v>
      </c>
      <c r="I2403" s="68" t="s">
        <v>439</v>
      </c>
    </row>
    <row r="2404" spans="2:9">
      <c r="B2404" s="65" t="s">
        <v>154</v>
      </c>
      <c r="C2404" s="74">
        <v>0</v>
      </c>
      <c r="D2404" s="94">
        <v>39200</v>
      </c>
      <c r="E2404" s="89">
        <f t="shared" si="90"/>
        <v>305634168</v>
      </c>
      <c r="F2404" s="66">
        <v>45807</v>
      </c>
      <c r="G2404" s="67" t="str">
        <f t="shared" si="89"/>
        <v>VIGENTE</v>
      </c>
      <c r="H2404" s="67" t="s">
        <v>648</v>
      </c>
      <c r="I2404" s="68" t="s">
        <v>439</v>
      </c>
    </row>
    <row r="2405" spans="2:9">
      <c r="B2405" s="65" t="s">
        <v>154</v>
      </c>
      <c r="C2405" s="74">
        <v>0</v>
      </c>
      <c r="D2405" s="94">
        <v>7790</v>
      </c>
      <c r="E2405" s="89">
        <f t="shared" si="90"/>
        <v>60736994.100000001</v>
      </c>
      <c r="F2405" s="66">
        <v>45807</v>
      </c>
      <c r="G2405" s="67" t="str">
        <f t="shared" si="89"/>
        <v>VIGENTE</v>
      </c>
      <c r="H2405" s="67" t="s">
        <v>648</v>
      </c>
      <c r="I2405" s="68" t="s">
        <v>439</v>
      </c>
    </row>
    <row r="2406" spans="2:9">
      <c r="B2406" s="65" t="s">
        <v>154</v>
      </c>
      <c r="C2406" s="74">
        <v>0</v>
      </c>
      <c r="D2406" s="94">
        <v>2940</v>
      </c>
      <c r="E2406" s="89">
        <f t="shared" si="90"/>
        <v>22922562.600000001</v>
      </c>
      <c r="F2406" s="66">
        <v>45807</v>
      </c>
      <c r="G2406" s="67" t="str">
        <f t="shared" si="89"/>
        <v>VIGENTE</v>
      </c>
      <c r="H2406" s="67" t="s">
        <v>648</v>
      </c>
      <c r="I2406" s="68" t="s">
        <v>439</v>
      </c>
    </row>
    <row r="2407" spans="2:9">
      <c r="B2407" s="65" t="s">
        <v>154</v>
      </c>
      <c r="C2407" s="74">
        <v>0</v>
      </c>
      <c r="D2407" s="94">
        <v>1960</v>
      </c>
      <c r="E2407" s="89">
        <f t="shared" si="90"/>
        <v>15281708.4</v>
      </c>
      <c r="F2407" s="66">
        <v>45807</v>
      </c>
      <c r="G2407" s="67" t="str">
        <f t="shared" si="89"/>
        <v>VIGENTE</v>
      </c>
      <c r="H2407" s="67" t="s">
        <v>648</v>
      </c>
      <c r="I2407" s="68" t="s">
        <v>439</v>
      </c>
    </row>
    <row r="2408" spans="2:9">
      <c r="B2408" s="65" t="s">
        <v>154</v>
      </c>
      <c r="C2408" s="74">
        <v>0</v>
      </c>
      <c r="D2408" s="94">
        <v>17640</v>
      </c>
      <c r="E2408" s="89">
        <f t="shared" si="90"/>
        <v>137535375.59999999</v>
      </c>
      <c r="F2408" s="66">
        <v>45807</v>
      </c>
      <c r="G2408" s="67" t="str">
        <f t="shared" si="89"/>
        <v>VIGENTE</v>
      </c>
      <c r="H2408" s="67" t="s">
        <v>648</v>
      </c>
      <c r="I2408" s="68" t="s">
        <v>439</v>
      </c>
    </row>
    <row r="2409" spans="2:9">
      <c r="B2409" s="65" t="s">
        <v>154</v>
      </c>
      <c r="C2409" s="74">
        <v>0</v>
      </c>
      <c r="D2409" s="94">
        <v>7487.8</v>
      </c>
      <c r="E2409" s="89">
        <f t="shared" si="90"/>
        <v>58380804.162</v>
      </c>
      <c r="F2409" s="66">
        <v>45807</v>
      </c>
      <c r="G2409" s="67" t="str">
        <f t="shared" si="89"/>
        <v>VIGENTE</v>
      </c>
      <c r="H2409" s="67" t="s">
        <v>648</v>
      </c>
      <c r="I2409" s="68" t="s">
        <v>439</v>
      </c>
    </row>
    <row r="2410" spans="2:9">
      <c r="B2410" s="65" t="s">
        <v>154</v>
      </c>
      <c r="C2410" s="74">
        <v>0</v>
      </c>
      <c r="D2410" s="94">
        <v>11500</v>
      </c>
      <c r="E2410" s="89">
        <f t="shared" si="90"/>
        <v>89663085</v>
      </c>
      <c r="F2410" s="66">
        <v>45807</v>
      </c>
      <c r="G2410" s="67" t="str">
        <f t="shared" ref="G2410:G2473" si="91">+IF($C$6-F2410&gt;0,"VENCIDO","VIGENTE")</f>
        <v>VIGENTE</v>
      </c>
      <c r="H2410" s="67" t="s">
        <v>648</v>
      </c>
      <c r="I2410" s="68" t="s">
        <v>439</v>
      </c>
    </row>
    <row r="2411" spans="2:9">
      <c r="B2411" s="65" t="s">
        <v>154</v>
      </c>
      <c r="C2411" s="74">
        <v>0</v>
      </c>
      <c r="D2411" s="94">
        <v>57123</v>
      </c>
      <c r="E2411" s="89">
        <f t="shared" si="90"/>
        <v>445376035.17000002</v>
      </c>
      <c r="F2411" s="66">
        <v>45807</v>
      </c>
      <c r="G2411" s="67" t="str">
        <f t="shared" si="91"/>
        <v>VIGENTE</v>
      </c>
      <c r="H2411" s="67" t="s">
        <v>648</v>
      </c>
      <c r="I2411" s="68" t="s">
        <v>439</v>
      </c>
    </row>
    <row r="2412" spans="2:9">
      <c r="B2412" s="65" t="s">
        <v>154</v>
      </c>
      <c r="C2412" s="74">
        <v>0</v>
      </c>
      <c r="D2412" s="94">
        <v>4420</v>
      </c>
      <c r="E2412" s="89">
        <f t="shared" si="90"/>
        <v>34461811.799999997</v>
      </c>
      <c r="F2412" s="66">
        <v>45777</v>
      </c>
      <c r="G2412" s="67" t="str">
        <f t="shared" si="91"/>
        <v>VIGENTE</v>
      </c>
      <c r="H2412" s="67" t="s">
        <v>648</v>
      </c>
      <c r="I2412" s="68" t="s">
        <v>439</v>
      </c>
    </row>
    <row r="2413" spans="2:9">
      <c r="B2413" s="65" t="s">
        <v>154</v>
      </c>
      <c r="C2413" s="74">
        <v>0</v>
      </c>
      <c r="D2413" s="94">
        <v>7498</v>
      </c>
      <c r="E2413" s="89">
        <f t="shared" si="90"/>
        <v>58460331.420000002</v>
      </c>
      <c r="F2413" s="66">
        <v>45807</v>
      </c>
      <c r="G2413" s="67" t="str">
        <f t="shared" si="91"/>
        <v>VIGENTE</v>
      </c>
      <c r="H2413" s="67" t="s">
        <v>648</v>
      </c>
      <c r="I2413" s="68" t="s">
        <v>439</v>
      </c>
    </row>
    <row r="2414" spans="2:9">
      <c r="B2414" s="65" t="s">
        <v>154</v>
      </c>
      <c r="C2414" s="74">
        <v>0</v>
      </c>
      <c r="D2414" s="94">
        <v>18177</v>
      </c>
      <c r="E2414" s="89">
        <f t="shared" si="90"/>
        <v>141722251.83000001</v>
      </c>
      <c r="F2414" s="66">
        <v>45807</v>
      </c>
      <c r="G2414" s="67" t="str">
        <f t="shared" si="91"/>
        <v>VIGENTE</v>
      </c>
      <c r="H2414" s="67" t="s">
        <v>648</v>
      </c>
      <c r="I2414" s="68" t="s">
        <v>439</v>
      </c>
    </row>
    <row r="2415" spans="2:9">
      <c r="B2415" s="65" t="s">
        <v>154</v>
      </c>
      <c r="C2415" s="74">
        <v>0</v>
      </c>
      <c r="D2415" s="94">
        <v>4150</v>
      </c>
      <c r="E2415" s="89">
        <f t="shared" si="90"/>
        <v>32356678.5</v>
      </c>
      <c r="F2415" s="66">
        <v>45807</v>
      </c>
      <c r="G2415" s="67" t="str">
        <f t="shared" si="91"/>
        <v>VIGENTE</v>
      </c>
      <c r="H2415" s="67" t="s">
        <v>648</v>
      </c>
      <c r="I2415" s="68" t="s">
        <v>439</v>
      </c>
    </row>
    <row r="2416" spans="2:9">
      <c r="B2416" s="65" t="s">
        <v>154</v>
      </c>
      <c r="C2416" s="74">
        <v>0</v>
      </c>
      <c r="D2416" s="94">
        <v>19256</v>
      </c>
      <c r="E2416" s="89">
        <f t="shared" si="90"/>
        <v>150134988.24000001</v>
      </c>
      <c r="F2416" s="66">
        <v>45807</v>
      </c>
      <c r="G2416" s="67" t="str">
        <f t="shared" si="91"/>
        <v>VIGENTE</v>
      </c>
      <c r="H2416" s="67" t="s">
        <v>648</v>
      </c>
      <c r="I2416" s="68" t="s">
        <v>439</v>
      </c>
    </row>
    <row r="2417" spans="2:9">
      <c r="B2417" s="65" t="s">
        <v>154</v>
      </c>
      <c r="C2417" s="74">
        <v>0</v>
      </c>
      <c r="D2417" s="94">
        <v>16517</v>
      </c>
      <c r="E2417" s="89">
        <f t="shared" si="90"/>
        <v>128779580.42999999</v>
      </c>
      <c r="F2417" s="66">
        <v>45807</v>
      </c>
      <c r="G2417" s="67" t="str">
        <f t="shared" si="91"/>
        <v>VIGENTE</v>
      </c>
      <c r="H2417" s="67" t="s">
        <v>648</v>
      </c>
      <c r="I2417" s="68" t="s">
        <v>439</v>
      </c>
    </row>
    <row r="2418" spans="2:9">
      <c r="B2418" s="65" t="s">
        <v>154</v>
      </c>
      <c r="C2418" s="74">
        <v>0</v>
      </c>
      <c r="D2418" s="94">
        <v>5750</v>
      </c>
      <c r="E2418" s="89">
        <f t="shared" si="90"/>
        <v>44831542.5</v>
      </c>
      <c r="F2418" s="66">
        <v>45807</v>
      </c>
      <c r="G2418" s="67" t="str">
        <f t="shared" si="91"/>
        <v>VIGENTE</v>
      </c>
      <c r="H2418" s="67" t="s">
        <v>648</v>
      </c>
      <c r="I2418" s="68" t="s">
        <v>439</v>
      </c>
    </row>
    <row r="2419" spans="2:9">
      <c r="B2419" s="65" t="s">
        <v>154</v>
      </c>
      <c r="C2419" s="74">
        <v>0</v>
      </c>
      <c r="D2419" s="94">
        <v>1357</v>
      </c>
      <c r="E2419" s="89">
        <f t="shared" si="90"/>
        <v>10580244.029999999</v>
      </c>
      <c r="F2419" s="66">
        <v>45807</v>
      </c>
      <c r="G2419" s="67" t="str">
        <f t="shared" si="91"/>
        <v>VIGENTE</v>
      </c>
      <c r="H2419" s="67" t="s">
        <v>648</v>
      </c>
      <c r="I2419" s="68" t="s">
        <v>439</v>
      </c>
    </row>
    <row r="2420" spans="2:9">
      <c r="B2420" s="65" t="s">
        <v>154</v>
      </c>
      <c r="C2420" s="74">
        <v>0</v>
      </c>
      <c r="D2420" s="94">
        <v>33200</v>
      </c>
      <c r="E2420" s="89">
        <f t="shared" si="90"/>
        <v>258853428</v>
      </c>
      <c r="F2420" s="66">
        <v>45807</v>
      </c>
      <c r="G2420" s="67" t="str">
        <f t="shared" si="91"/>
        <v>VIGENTE</v>
      </c>
      <c r="H2420" s="67" t="s">
        <v>648</v>
      </c>
      <c r="I2420" s="68" t="s">
        <v>439</v>
      </c>
    </row>
    <row r="2421" spans="2:9">
      <c r="B2421" s="65" t="s">
        <v>154</v>
      </c>
      <c r="C2421" s="74">
        <v>0</v>
      </c>
      <c r="D2421" s="94">
        <v>70</v>
      </c>
      <c r="E2421" s="89">
        <f t="shared" si="90"/>
        <v>545775.30000000005</v>
      </c>
      <c r="F2421" s="66">
        <v>45807</v>
      </c>
      <c r="G2421" s="67" t="str">
        <f t="shared" si="91"/>
        <v>VIGENTE</v>
      </c>
      <c r="H2421" s="67" t="s">
        <v>648</v>
      </c>
      <c r="I2421" s="68" t="s">
        <v>439</v>
      </c>
    </row>
    <row r="2422" spans="2:9">
      <c r="B2422" s="65" t="s">
        <v>154</v>
      </c>
      <c r="C2422" s="74">
        <v>0</v>
      </c>
      <c r="D2422" s="94">
        <v>117975</v>
      </c>
      <c r="E2422" s="89">
        <f t="shared" si="90"/>
        <v>919826300.25</v>
      </c>
      <c r="F2422" s="66">
        <v>45807</v>
      </c>
      <c r="G2422" s="67" t="str">
        <f t="shared" si="91"/>
        <v>VIGENTE</v>
      </c>
      <c r="H2422" s="67" t="s">
        <v>648</v>
      </c>
      <c r="I2422" s="68" t="s">
        <v>439</v>
      </c>
    </row>
    <row r="2423" spans="2:9">
      <c r="B2423" s="65" t="s">
        <v>154</v>
      </c>
      <c r="C2423" s="74">
        <v>0</v>
      </c>
      <c r="D2423" s="94">
        <v>39500</v>
      </c>
      <c r="E2423" s="89">
        <f t="shared" si="90"/>
        <v>307973205</v>
      </c>
      <c r="F2423" s="66">
        <v>45807</v>
      </c>
      <c r="G2423" s="67" t="str">
        <f t="shared" si="91"/>
        <v>VIGENTE</v>
      </c>
      <c r="H2423" s="67" t="s">
        <v>648</v>
      </c>
      <c r="I2423" s="68" t="s">
        <v>439</v>
      </c>
    </row>
    <row r="2424" spans="2:9">
      <c r="B2424" s="65" t="s">
        <v>154</v>
      </c>
      <c r="C2424" s="74">
        <v>0</v>
      </c>
      <c r="D2424" s="94">
        <v>31500</v>
      </c>
      <c r="E2424" s="89">
        <f t="shared" si="90"/>
        <v>245598885</v>
      </c>
      <c r="F2424" s="66">
        <v>45807</v>
      </c>
      <c r="G2424" s="67" t="str">
        <f t="shared" si="91"/>
        <v>VIGENTE</v>
      </c>
      <c r="H2424" s="67" t="s">
        <v>648</v>
      </c>
      <c r="I2424" s="68" t="s">
        <v>439</v>
      </c>
    </row>
    <row r="2425" spans="2:9">
      <c r="B2425" s="65" t="s">
        <v>154</v>
      </c>
      <c r="C2425" s="74">
        <v>0</v>
      </c>
      <c r="D2425" s="94">
        <v>22700</v>
      </c>
      <c r="E2425" s="89">
        <f t="shared" si="90"/>
        <v>176987133</v>
      </c>
      <c r="F2425" s="66">
        <v>45807</v>
      </c>
      <c r="G2425" s="67" t="str">
        <f t="shared" si="91"/>
        <v>VIGENTE</v>
      </c>
      <c r="H2425" s="67" t="s">
        <v>648</v>
      </c>
      <c r="I2425" s="68" t="s">
        <v>439</v>
      </c>
    </row>
    <row r="2426" spans="2:9">
      <c r="B2426" s="65" t="s">
        <v>154</v>
      </c>
      <c r="C2426" s="74">
        <v>0</v>
      </c>
      <c r="D2426" s="94">
        <v>8000</v>
      </c>
      <c r="E2426" s="89">
        <f t="shared" si="90"/>
        <v>62374320</v>
      </c>
      <c r="F2426" s="66">
        <v>45807</v>
      </c>
      <c r="G2426" s="67" t="str">
        <f t="shared" si="91"/>
        <v>VIGENTE</v>
      </c>
      <c r="H2426" s="67" t="s">
        <v>648</v>
      </c>
      <c r="I2426" s="68" t="s">
        <v>439</v>
      </c>
    </row>
    <row r="2427" spans="2:9">
      <c r="B2427" s="65" t="s">
        <v>154</v>
      </c>
      <c r="C2427" s="74">
        <v>0</v>
      </c>
      <c r="D2427" s="94">
        <v>8000</v>
      </c>
      <c r="E2427" s="89">
        <f t="shared" si="90"/>
        <v>62374320</v>
      </c>
      <c r="F2427" s="66">
        <v>45807</v>
      </c>
      <c r="G2427" s="67" t="str">
        <f t="shared" si="91"/>
        <v>VIGENTE</v>
      </c>
      <c r="H2427" s="67" t="s">
        <v>648</v>
      </c>
      <c r="I2427" s="68" t="s">
        <v>439</v>
      </c>
    </row>
    <row r="2428" spans="2:9">
      <c r="B2428" s="65" t="s">
        <v>154</v>
      </c>
      <c r="C2428" s="74">
        <v>0</v>
      </c>
      <c r="D2428" s="94">
        <v>4500</v>
      </c>
      <c r="E2428" s="89">
        <f t="shared" si="90"/>
        <v>35085555</v>
      </c>
      <c r="F2428" s="66">
        <v>45807</v>
      </c>
      <c r="G2428" s="67" t="str">
        <f t="shared" si="91"/>
        <v>VIGENTE</v>
      </c>
      <c r="H2428" s="67" t="s">
        <v>648</v>
      </c>
      <c r="I2428" s="68" t="s">
        <v>439</v>
      </c>
    </row>
    <row r="2429" spans="2:9">
      <c r="B2429" s="65" t="s">
        <v>154</v>
      </c>
      <c r="C2429" s="74">
        <v>0</v>
      </c>
      <c r="D2429" s="94">
        <v>31250</v>
      </c>
      <c r="E2429" s="89">
        <f t="shared" si="90"/>
        <v>243649687.5</v>
      </c>
      <c r="F2429" s="66">
        <v>45807</v>
      </c>
      <c r="G2429" s="67" t="str">
        <f t="shared" si="91"/>
        <v>VIGENTE</v>
      </c>
      <c r="H2429" s="67" t="s">
        <v>648</v>
      </c>
      <c r="I2429" s="68" t="s">
        <v>439</v>
      </c>
    </row>
    <row r="2430" spans="2:9">
      <c r="B2430" s="65" t="s">
        <v>154</v>
      </c>
      <c r="C2430" s="74">
        <v>0</v>
      </c>
      <c r="D2430" s="94">
        <v>7770</v>
      </c>
      <c r="E2430" s="89">
        <f t="shared" si="90"/>
        <v>60581058.299999997</v>
      </c>
      <c r="F2430" s="66">
        <v>45807</v>
      </c>
      <c r="G2430" s="67" t="str">
        <f t="shared" si="91"/>
        <v>VIGENTE</v>
      </c>
      <c r="H2430" s="67" t="s">
        <v>648</v>
      </c>
      <c r="I2430" s="68" t="s">
        <v>439</v>
      </c>
    </row>
    <row r="2431" spans="2:9">
      <c r="B2431" s="65" t="s">
        <v>154</v>
      </c>
      <c r="C2431" s="74">
        <v>0</v>
      </c>
      <c r="D2431" s="94">
        <v>24900</v>
      </c>
      <c r="E2431" s="89">
        <f t="shared" si="90"/>
        <v>194140071</v>
      </c>
      <c r="F2431" s="66">
        <v>45807</v>
      </c>
      <c r="G2431" s="67" t="str">
        <f t="shared" si="91"/>
        <v>VIGENTE</v>
      </c>
      <c r="H2431" s="67" t="s">
        <v>648</v>
      </c>
      <c r="I2431" s="68" t="s">
        <v>439</v>
      </c>
    </row>
    <row r="2432" spans="2:9">
      <c r="B2432" s="65" t="s">
        <v>154</v>
      </c>
      <c r="C2432" s="74">
        <v>0</v>
      </c>
      <c r="D2432" s="94">
        <v>31000</v>
      </c>
      <c r="E2432" s="89">
        <f t="shared" si="90"/>
        <v>241700490</v>
      </c>
      <c r="F2432" s="66">
        <v>45807</v>
      </c>
      <c r="G2432" s="67" t="str">
        <f t="shared" si="91"/>
        <v>VIGENTE</v>
      </c>
      <c r="H2432" s="67" t="s">
        <v>648</v>
      </c>
      <c r="I2432" s="68" t="s">
        <v>439</v>
      </c>
    </row>
    <row r="2433" spans="2:9">
      <c r="B2433" s="65" t="s">
        <v>154</v>
      </c>
      <c r="C2433" s="74">
        <v>0</v>
      </c>
      <c r="D2433" s="94">
        <v>76589.759999999995</v>
      </c>
      <c r="E2433" s="89">
        <f t="shared" si="90"/>
        <v>597154274.87039995</v>
      </c>
      <c r="F2433" s="66">
        <v>45695</v>
      </c>
      <c r="G2433" s="67" t="str">
        <f t="shared" si="91"/>
        <v>VIGENTE</v>
      </c>
      <c r="H2433" s="67" t="s">
        <v>648</v>
      </c>
      <c r="I2433" s="68" t="s">
        <v>439</v>
      </c>
    </row>
    <row r="2434" spans="2:9">
      <c r="B2434" s="65" t="s">
        <v>154</v>
      </c>
      <c r="C2434" s="74">
        <v>0</v>
      </c>
      <c r="D2434" s="94">
        <v>84242</v>
      </c>
      <c r="E2434" s="89">
        <f t="shared" ref="E2434:E2482" si="92">+D2434*$C$7</f>
        <v>656817183.17999995</v>
      </c>
      <c r="F2434" s="66">
        <v>45807</v>
      </c>
      <c r="G2434" s="67" t="str">
        <f t="shared" si="91"/>
        <v>VIGENTE</v>
      </c>
      <c r="H2434" s="67" t="s">
        <v>648</v>
      </c>
      <c r="I2434" s="68" t="s">
        <v>439</v>
      </c>
    </row>
    <row r="2435" spans="2:9">
      <c r="B2435" s="65" t="s">
        <v>154</v>
      </c>
      <c r="C2435" s="74">
        <v>0</v>
      </c>
      <c r="D2435" s="94">
        <v>7500</v>
      </c>
      <c r="E2435" s="89">
        <f t="shared" si="92"/>
        <v>58475925</v>
      </c>
      <c r="F2435" s="66">
        <v>45807</v>
      </c>
      <c r="G2435" s="67" t="str">
        <f t="shared" si="91"/>
        <v>VIGENTE</v>
      </c>
      <c r="H2435" s="67" t="s">
        <v>648</v>
      </c>
      <c r="I2435" s="68" t="s">
        <v>439</v>
      </c>
    </row>
    <row r="2436" spans="2:9">
      <c r="B2436" s="65" t="s">
        <v>154</v>
      </c>
      <c r="C2436" s="74">
        <v>0</v>
      </c>
      <c r="D2436" s="94">
        <v>15579</v>
      </c>
      <c r="E2436" s="89">
        <f t="shared" si="92"/>
        <v>121466191.41</v>
      </c>
      <c r="F2436" s="66">
        <v>45807</v>
      </c>
      <c r="G2436" s="67" t="str">
        <f t="shared" si="91"/>
        <v>VIGENTE</v>
      </c>
      <c r="H2436" s="67" t="s">
        <v>648</v>
      </c>
      <c r="I2436" s="68" t="s">
        <v>439</v>
      </c>
    </row>
    <row r="2437" spans="2:9">
      <c r="B2437" s="65" t="s">
        <v>154</v>
      </c>
      <c r="C2437" s="74">
        <v>0</v>
      </c>
      <c r="D2437" s="94">
        <v>24000</v>
      </c>
      <c r="E2437" s="89">
        <f t="shared" si="92"/>
        <v>187122960</v>
      </c>
      <c r="F2437" s="66">
        <v>45807</v>
      </c>
      <c r="G2437" s="67" t="str">
        <f t="shared" si="91"/>
        <v>VIGENTE</v>
      </c>
      <c r="H2437" s="67" t="s">
        <v>648</v>
      </c>
      <c r="I2437" s="68" t="s">
        <v>439</v>
      </c>
    </row>
    <row r="2438" spans="2:9">
      <c r="B2438" s="65" t="s">
        <v>154</v>
      </c>
      <c r="C2438" s="74">
        <v>0</v>
      </c>
      <c r="D2438" s="94">
        <v>4150</v>
      </c>
      <c r="E2438" s="89">
        <f t="shared" si="92"/>
        <v>32356678.5</v>
      </c>
      <c r="F2438" s="66">
        <v>45807</v>
      </c>
      <c r="G2438" s="67" t="str">
        <f t="shared" si="91"/>
        <v>VIGENTE</v>
      </c>
      <c r="H2438" s="67" t="s">
        <v>648</v>
      </c>
      <c r="I2438" s="68" t="s">
        <v>439</v>
      </c>
    </row>
    <row r="2439" spans="2:9">
      <c r="B2439" s="65" t="s">
        <v>154</v>
      </c>
      <c r="C2439" s="74">
        <v>0</v>
      </c>
      <c r="D2439" s="94">
        <v>2300</v>
      </c>
      <c r="E2439" s="89">
        <f t="shared" si="92"/>
        <v>17932617</v>
      </c>
      <c r="F2439" s="66">
        <v>45807</v>
      </c>
      <c r="G2439" s="67" t="str">
        <f t="shared" si="91"/>
        <v>VIGENTE</v>
      </c>
      <c r="H2439" s="67" t="s">
        <v>648</v>
      </c>
      <c r="I2439" s="68" t="s">
        <v>439</v>
      </c>
    </row>
    <row r="2440" spans="2:9">
      <c r="B2440" s="65" t="s">
        <v>154</v>
      </c>
      <c r="C2440" s="74">
        <v>0</v>
      </c>
      <c r="D2440" s="94">
        <v>40255</v>
      </c>
      <c r="E2440" s="89">
        <f t="shared" si="92"/>
        <v>313859781.44999999</v>
      </c>
      <c r="F2440" s="66">
        <v>45807</v>
      </c>
      <c r="G2440" s="67" t="str">
        <f t="shared" si="91"/>
        <v>VIGENTE</v>
      </c>
      <c r="H2440" s="67" t="s">
        <v>648</v>
      </c>
      <c r="I2440" s="68" t="s">
        <v>439</v>
      </c>
    </row>
    <row r="2441" spans="2:9">
      <c r="B2441" s="65" t="s">
        <v>154</v>
      </c>
      <c r="C2441" s="74">
        <v>0</v>
      </c>
      <c r="D2441" s="94">
        <v>2300</v>
      </c>
      <c r="E2441" s="89">
        <f t="shared" si="92"/>
        <v>17932617</v>
      </c>
      <c r="F2441" s="66">
        <v>45807</v>
      </c>
      <c r="G2441" s="67" t="str">
        <f t="shared" si="91"/>
        <v>VIGENTE</v>
      </c>
      <c r="H2441" s="67" t="s">
        <v>648</v>
      </c>
      <c r="I2441" s="68" t="s">
        <v>439</v>
      </c>
    </row>
    <row r="2442" spans="2:9">
      <c r="B2442" s="65" t="s">
        <v>154</v>
      </c>
      <c r="C2442" s="74">
        <v>0</v>
      </c>
      <c r="D2442" s="94">
        <v>114246</v>
      </c>
      <c r="E2442" s="89">
        <f t="shared" si="92"/>
        <v>890752070.34000003</v>
      </c>
      <c r="F2442" s="66">
        <v>45807</v>
      </c>
      <c r="G2442" s="67" t="str">
        <f t="shared" si="91"/>
        <v>VIGENTE</v>
      </c>
      <c r="H2442" s="67" t="s">
        <v>648</v>
      </c>
      <c r="I2442" s="68" t="s">
        <v>439</v>
      </c>
    </row>
    <row r="2443" spans="2:9">
      <c r="B2443" s="65" t="s">
        <v>154</v>
      </c>
      <c r="C2443" s="74">
        <v>0</v>
      </c>
      <c r="D2443" s="94">
        <v>534.6</v>
      </c>
      <c r="E2443" s="89">
        <f t="shared" si="92"/>
        <v>4168163.9340000004</v>
      </c>
      <c r="F2443" s="66">
        <v>45807</v>
      </c>
      <c r="G2443" s="67" t="str">
        <f t="shared" si="91"/>
        <v>VIGENTE</v>
      </c>
      <c r="H2443" s="67" t="s">
        <v>648</v>
      </c>
      <c r="I2443" s="68" t="s">
        <v>439</v>
      </c>
    </row>
    <row r="2444" spans="2:9">
      <c r="B2444" s="65" t="s">
        <v>154</v>
      </c>
      <c r="C2444" s="74">
        <v>0</v>
      </c>
      <c r="D2444" s="94">
        <v>15500</v>
      </c>
      <c r="E2444" s="89">
        <f t="shared" si="92"/>
        <v>120850245</v>
      </c>
      <c r="F2444" s="66">
        <v>45807</v>
      </c>
      <c r="G2444" s="67" t="str">
        <f t="shared" si="91"/>
        <v>VIGENTE</v>
      </c>
      <c r="H2444" s="67" t="s">
        <v>648</v>
      </c>
      <c r="I2444" s="68" t="s">
        <v>439</v>
      </c>
    </row>
    <row r="2445" spans="2:9">
      <c r="B2445" s="65" t="s">
        <v>154</v>
      </c>
      <c r="C2445" s="74">
        <v>0</v>
      </c>
      <c r="D2445" s="94">
        <v>15750</v>
      </c>
      <c r="E2445" s="89">
        <f t="shared" si="92"/>
        <v>122799442.5</v>
      </c>
      <c r="F2445" s="66">
        <v>45807</v>
      </c>
      <c r="G2445" s="67" t="str">
        <f t="shared" si="91"/>
        <v>VIGENTE</v>
      </c>
      <c r="H2445" s="67" t="s">
        <v>648</v>
      </c>
      <c r="I2445" s="68" t="s">
        <v>439</v>
      </c>
    </row>
    <row r="2446" spans="2:9">
      <c r="B2446" s="65" t="s">
        <v>154</v>
      </c>
      <c r="C2446" s="74">
        <v>0</v>
      </c>
      <c r="D2446" s="94">
        <v>7750</v>
      </c>
      <c r="E2446" s="89">
        <f t="shared" si="92"/>
        <v>60425122.5</v>
      </c>
      <c r="F2446" s="66">
        <v>45807</v>
      </c>
      <c r="G2446" s="67" t="str">
        <f t="shared" si="91"/>
        <v>VIGENTE</v>
      </c>
      <c r="H2446" s="67" t="s">
        <v>648</v>
      </c>
      <c r="I2446" s="68" t="s">
        <v>439</v>
      </c>
    </row>
    <row r="2447" spans="2:9">
      <c r="B2447" s="65" t="s">
        <v>154</v>
      </c>
      <c r="C2447" s="74">
        <v>0</v>
      </c>
      <c r="D2447" s="94">
        <v>9200</v>
      </c>
      <c r="E2447" s="89">
        <f t="shared" si="92"/>
        <v>71730468</v>
      </c>
      <c r="F2447" s="66">
        <v>45807</v>
      </c>
      <c r="G2447" s="67" t="str">
        <f t="shared" si="91"/>
        <v>VIGENTE</v>
      </c>
      <c r="H2447" s="67" t="s">
        <v>648</v>
      </c>
      <c r="I2447" s="68" t="s">
        <v>439</v>
      </c>
    </row>
    <row r="2448" spans="2:9">
      <c r="B2448" s="65" t="s">
        <v>154</v>
      </c>
      <c r="C2448" s="74">
        <v>0</v>
      </c>
      <c r="D2448" s="94">
        <v>38082</v>
      </c>
      <c r="E2448" s="89">
        <f t="shared" si="92"/>
        <v>296917356.77999997</v>
      </c>
      <c r="F2448" s="66">
        <v>45807</v>
      </c>
      <c r="G2448" s="67" t="str">
        <f t="shared" si="91"/>
        <v>VIGENTE</v>
      </c>
      <c r="H2448" s="67" t="s">
        <v>648</v>
      </c>
      <c r="I2448" s="68" t="s">
        <v>439</v>
      </c>
    </row>
    <row r="2449" spans="2:9">
      <c r="B2449" s="65" t="s">
        <v>154</v>
      </c>
      <c r="C2449" s="74">
        <v>0</v>
      </c>
      <c r="D2449" s="94">
        <v>56220</v>
      </c>
      <c r="E2449" s="89">
        <f t="shared" si="92"/>
        <v>438335533.80000001</v>
      </c>
      <c r="F2449" s="66">
        <v>45807</v>
      </c>
      <c r="G2449" s="67" t="str">
        <f t="shared" si="91"/>
        <v>VIGENTE</v>
      </c>
      <c r="H2449" s="67" t="s">
        <v>648</v>
      </c>
      <c r="I2449" s="68" t="s">
        <v>439</v>
      </c>
    </row>
    <row r="2450" spans="2:9">
      <c r="B2450" s="65" t="s">
        <v>154</v>
      </c>
      <c r="C2450" s="74">
        <v>0</v>
      </c>
      <c r="D2450" s="94">
        <v>73310</v>
      </c>
      <c r="E2450" s="89">
        <f t="shared" si="92"/>
        <v>571582674.89999998</v>
      </c>
      <c r="F2450" s="66">
        <v>45807</v>
      </c>
      <c r="G2450" s="67" t="str">
        <f t="shared" si="91"/>
        <v>VIGENTE</v>
      </c>
      <c r="H2450" s="67" t="s">
        <v>648</v>
      </c>
      <c r="I2450" s="68" t="s">
        <v>439</v>
      </c>
    </row>
    <row r="2451" spans="2:9">
      <c r="B2451" s="65" t="s">
        <v>154</v>
      </c>
      <c r="C2451" s="74">
        <v>0</v>
      </c>
      <c r="D2451" s="94">
        <v>88281</v>
      </c>
      <c r="E2451" s="89">
        <f t="shared" si="92"/>
        <v>688308417.99000001</v>
      </c>
      <c r="F2451" s="66">
        <v>45807</v>
      </c>
      <c r="G2451" s="67" t="str">
        <f t="shared" si="91"/>
        <v>VIGENTE</v>
      </c>
      <c r="H2451" s="67" t="s">
        <v>648</v>
      </c>
      <c r="I2451" s="68" t="s">
        <v>439</v>
      </c>
    </row>
    <row r="2452" spans="2:9">
      <c r="B2452" s="65" t="s">
        <v>154</v>
      </c>
      <c r="C2452" s="74">
        <v>0</v>
      </c>
      <c r="D2452" s="94">
        <v>2300</v>
      </c>
      <c r="E2452" s="89">
        <f t="shared" si="92"/>
        <v>17932617</v>
      </c>
      <c r="F2452" s="66">
        <v>45807</v>
      </c>
      <c r="G2452" s="67" t="str">
        <f t="shared" si="91"/>
        <v>VIGENTE</v>
      </c>
      <c r="H2452" s="67" t="s">
        <v>648</v>
      </c>
      <c r="I2452" s="68" t="s">
        <v>439</v>
      </c>
    </row>
    <row r="2453" spans="2:9">
      <c r="B2453" s="65" t="s">
        <v>154</v>
      </c>
      <c r="C2453" s="74">
        <v>0</v>
      </c>
      <c r="D2453" s="94">
        <v>235755</v>
      </c>
      <c r="E2453" s="89">
        <f t="shared" si="92"/>
        <v>1838132226.45</v>
      </c>
      <c r="F2453" s="66">
        <v>45807</v>
      </c>
      <c r="G2453" s="67" t="str">
        <f t="shared" si="91"/>
        <v>VIGENTE</v>
      </c>
      <c r="H2453" s="67" t="s">
        <v>648</v>
      </c>
      <c r="I2453" s="68" t="s">
        <v>439</v>
      </c>
    </row>
    <row r="2454" spans="2:9">
      <c r="B2454" s="65" t="s">
        <v>154</v>
      </c>
      <c r="C2454" s="74">
        <v>0</v>
      </c>
      <c r="D2454" s="94">
        <v>165620</v>
      </c>
      <c r="E2454" s="89">
        <f t="shared" si="92"/>
        <v>1291304359.8</v>
      </c>
      <c r="F2454" s="66">
        <v>45807</v>
      </c>
      <c r="G2454" s="67" t="str">
        <f t="shared" si="91"/>
        <v>VIGENTE</v>
      </c>
      <c r="H2454" s="67" t="s">
        <v>648</v>
      </c>
      <c r="I2454" s="68" t="s">
        <v>439</v>
      </c>
    </row>
    <row r="2455" spans="2:9">
      <c r="B2455" s="65" t="s">
        <v>154</v>
      </c>
      <c r="C2455" s="74">
        <v>0</v>
      </c>
      <c r="D2455" s="94">
        <v>4500</v>
      </c>
      <c r="E2455" s="89">
        <f t="shared" si="92"/>
        <v>35085555</v>
      </c>
      <c r="F2455" s="66">
        <v>45807</v>
      </c>
      <c r="G2455" s="67" t="str">
        <f t="shared" si="91"/>
        <v>VIGENTE</v>
      </c>
      <c r="H2455" s="67" t="s">
        <v>648</v>
      </c>
      <c r="I2455" s="68" t="s">
        <v>439</v>
      </c>
    </row>
    <row r="2456" spans="2:9">
      <c r="B2456" s="65" t="s">
        <v>154</v>
      </c>
      <c r="C2456" s="74">
        <v>0</v>
      </c>
      <c r="D2456" s="94">
        <v>5250</v>
      </c>
      <c r="E2456" s="89">
        <f t="shared" si="92"/>
        <v>40933147.5</v>
      </c>
      <c r="F2456" s="66">
        <v>45807</v>
      </c>
      <c r="G2456" s="67" t="str">
        <f t="shared" si="91"/>
        <v>VIGENTE</v>
      </c>
      <c r="H2456" s="67" t="s">
        <v>648</v>
      </c>
      <c r="I2456" s="68" t="s">
        <v>439</v>
      </c>
    </row>
    <row r="2457" spans="2:9">
      <c r="B2457" s="65" t="s">
        <v>154</v>
      </c>
      <c r="C2457" s="74">
        <v>0</v>
      </c>
      <c r="D2457" s="94">
        <v>136890</v>
      </c>
      <c r="E2457" s="89">
        <f t="shared" si="92"/>
        <v>1067302583.1</v>
      </c>
      <c r="F2457" s="66">
        <v>45807</v>
      </c>
      <c r="G2457" s="67" t="str">
        <f t="shared" si="91"/>
        <v>VIGENTE</v>
      </c>
      <c r="H2457" s="67" t="s">
        <v>648</v>
      </c>
      <c r="I2457" s="68" t="s">
        <v>439</v>
      </c>
    </row>
    <row r="2458" spans="2:9">
      <c r="B2458" s="65" t="s">
        <v>154</v>
      </c>
      <c r="C2458" s="74">
        <v>0</v>
      </c>
      <c r="D2458" s="94">
        <v>243360</v>
      </c>
      <c r="E2458" s="89">
        <f t="shared" si="92"/>
        <v>1897426814.4000001</v>
      </c>
      <c r="F2458" s="66">
        <v>45807</v>
      </c>
      <c r="G2458" s="67" t="str">
        <f t="shared" si="91"/>
        <v>VIGENTE</v>
      </c>
      <c r="H2458" s="67" t="s">
        <v>648</v>
      </c>
      <c r="I2458" s="68" t="s">
        <v>439</v>
      </c>
    </row>
    <row r="2459" spans="2:9">
      <c r="B2459" s="65" t="s">
        <v>154</v>
      </c>
      <c r="C2459" s="74">
        <v>0</v>
      </c>
      <c r="D2459" s="94">
        <v>239980</v>
      </c>
      <c r="E2459" s="89">
        <f t="shared" si="92"/>
        <v>1871073664.2</v>
      </c>
      <c r="F2459" s="66">
        <v>45807</v>
      </c>
      <c r="G2459" s="67" t="str">
        <f t="shared" si="91"/>
        <v>VIGENTE</v>
      </c>
      <c r="H2459" s="67" t="s">
        <v>648</v>
      </c>
      <c r="I2459" s="68" t="s">
        <v>439</v>
      </c>
    </row>
    <row r="2460" spans="2:9">
      <c r="B2460" s="65" t="s">
        <v>154</v>
      </c>
      <c r="C2460" s="74">
        <v>0</v>
      </c>
      <c r="D2460" s="94">
        <v>185920</v>
      </c>
      <c r="E2460" s="89">
        <f t="shared" si="92"/>
        <v>1449579196.8</v>
      </c>
      <c r="F2460" s="66">
        <v>45807</v>
      </c>
      <c r="G2460" s="67" t="str">
        <f t="shared" si="91"/>
        <v>VIGENTE</v>
      </c>
      <c r="H2460" s="67" t="s">
        <v>648</v>
      </c>
      <c r="I2460" s="68" t="s">
        <v>439</v>
      </c>
    </row>
    <row r="2461" spans="2:9">
      <c r="B2461" s="65" t="s">
        <v>154</v>
      </c>
      <c r="C2461" s="74">
        <v>0</v>
      </c>
      <c r="D2461" s="94">
        <v>46480</v>
      </c>
      <c r="E2461" s="89">
        <f t="shared" si="92"/>
        <v>362394799.19999999</v>
      </c>
      <c r="F2461" s="66">
        <v>45807</v>
      </c>
      <c r="G2461" s="67" t="str">
        <f t="shared" si="91"/>
        <v>VIGENTE</v>
      </c>
      <c r="H2461" s="67" t="s">
        <v>648</v>
      </c>
      <c r="I2461" s="68" t="s">
        <v>439</v>
      </c>
    </row>
    <row r="2462" spans="2:9">
      <c r="B2462" s="65" t="s">
        <v>154</v>
      </c>
      <c r="C2462" s="74">
        <v>0</v>
      </c>
      <c r="D2462" s="94">
        <v>5400</v>
      </c>
      <c r="E2462" s="89">
        <f t="shared" si="92"/>
        <v>42102666</v>
      </c>
      <c r="F2462" s="66">
        <v>45807</v>
      </c>
      <c r="G2462" s="67" t="str">
        <f t="shared" si="91"/>
        <v>VIGENTE</v>
      </c>
      <c r="H2462" s="67" t="s">
        <v>648</v>
      </c>
      <c r="I2462" s="68" t="s">
        <v>439</v>
      </c>
    </row>
    <row r="2463" spans="2:9">
      <c r="B2463" s="65" t="s">
        <v>154</v>
      </c>
      <c r="C2463" s="74">
        <v>0</v>
      </c>
      <c r="D2463" s="94">
        <v>7770</v>
      </c>
      <c r="E2463" s="89">
        <f t="shared" si="92"/>
        <v>60581058.299999997</v>
      </c>
      <c r="F2463" s="66">
        <v>45807</v>
      </c>
      <c r="G2463" s="67" t="str">
        <f t="shared" si="91"/>
        <v>VIGENTE</v>
      </c>
      <c r="H2463" s="67" t="s">
        <v>648</v>
      </c>
      <c r="I2463" s="68" t="s">
        <v>439</v>
      </c>
    </row>
    <row r="2464" spans="2:9">
      <c r="B2464" s="65" t="s">
        <v>154</v>
      </c>
      <c r="C2464" s="74">
        <v>0</v>
      </c>
      <c r="D2464" s="94">
        <v>1150</v>
      </c>
      <c r="E2464" s="89">
        <f t="shared" si="92"/>
        <v>8966308.5</v>
      </c>
      <c r="F2464" s="66">
        <v>45807</v>
      </c>
      <c r="G2464" s="67" t="str">
        <f t="shared" si="91"/>
        <v>VIGENTE</v>
      </c>
      <c r="H2464" s="67" t="s">
        <v>648</v>
      </c>
      <c r="I2464" s="68" t="s">
        <v>439</v>
      </c>
    </row>
    <row r="2465" spans="2:9">
      <c r="B2465" s="65" t="s">
        <v>154</v>
      </c>
      <c r="C2465" s="74">
        <v>0</v>
      </c>
      <c r="D2465" s="94">
        <v>53160</v>
      </c>
      <c r="E2465" s="89">
        <f t="shared" si="92"/>
        <v>414477356.39999998</v>
      </c>
      <c r="F2465" s="66">
        <v>45807</v>
      </c>
      <c r="G2465" s="67" t="str">
        <f t="shared" si="91"/>
        <v>VIGENTE</v>
      </c>
      <c r="H2465" s="67" t="s">
        <v>648</v>
      </c>
      <c r="I2465" s="68" t="s">
        <v>439</v>
      </c>
    </row>
    <row r="2466" spans="2:9">
      <c r="B2466" s="65" t="s">
        <v>154</v>
      </c>
      <c r="C2466" s="74">
        <v>0</v>
      </c>
      <c r="D2466" s="94">
        <v>2760</v>
      </c>
      <c r="E2466" s="89">
        <f t="shared" si="92"/>
        <v>21519140.399999999</v>
      </c>
      <c r="F2466" s="66">
        <v>45807</v>
      </c>
      <c r="G2466" s="67" t="str">
        <f t="shared" si="91"/>
        <v>VIGENTE</v>
      </c>
      <c r="H2466" s="67" t="s">
        <v>648</v>
      </c>
      <c r="I2466" s="68" t="s">
        <v>439</v>
      </c>
    </row>
    <row r="2467" spans="2:9">
      <c r="B2467" s="65" t="s">
        <v>154</v>
      </c>
      <c r="C2467" s="74">
        <v>0</v>
      </c>
      <c r="D2467" s="94">
        <v>48782</v>
      </c>
      <c r="E2467" s="89">
        <f t="shared" si="92"/>
        <v>380343009.77999997</v>
      </c>
      <c r="F2467" s="66">
        <v>45807</v>
      </c>
      <c r="G2467" s="67" t="str">
        <f t="shared" si="91"/>
        <v>VIGENTE</v>
      </c>
      <c r="H2467" s="67" t="s">
        <v>648</v>
      </c>
      <c r="I2467" s="68" t="s">
        <v>439</v>
      </c>
    </row>
    <row r="2468" spans="2:9">
      <c r="B2468" s="65" t="s">
        <v>154</v>
      </c>
      <c r="C2468" s="74">
        <v>0</v>
      </c>
      <c r="D2468" s="94">
        <v>92960</v>
      </c>
      <c r="E2468" s="89">
        <f t="shared" si="92"/>
        <v>724789598.39999998</v>
      </c>
      <c r="F2468" s="66">
        <v>45807</v>
      </c>
      <c r="G2468" s="67" t="str">
        <f t="shared" si="91"/>
        <v>VIGENTE</v>
      </c>
      <c r="H2468" s="67" t="s">
        <v>648</v>
      </c>
      <c r="I2468" s="68" t="s">
        <v>439</v>
      </c>
    </row>
    <row r="2469" spans="2:9">
      <c r="B2469" s="65" t="s">
        <v>154</v>
      </c>
      <c r="C2469" s="74">
        <v>0</v>
      </c>
      <c r="D2469" s="94">
        <v>227338</v>
      </c>
      <c r="E2469" s="89">
        <f t="shared" si="92"/>
        <v>1772506645.02</v>
      </c>
      <c r="F2469" s="66">
        <v>45807</v>
      </c>
      <c r="G2469" s="67" t="str">
        <f t="shared" si="91"/>
        <v>VIGENTE</v>
      </c>
      <c r="H2469" s="67" t="s">
        <v>648</v>
      </c>
      <c r="I2469" s="68" t="s">
        <v>439</v>
      </c>
    </row>
    <row r="2470" spans="2:9">
      <c r="B2470" s="65" t="s">
        <v>154</v>
      </c>
      <c r="C2470" s="74">
        <v>0</v>
      </c>
      <c r="D2470" s="94">
        <v>17138</v>
      </c>
      <c r="E2470" s="89">
        <f t="shared" si="92"/>
        <v>133621387.02</v>
      </c>
      <c r="F2470" s="66">
        <v>45807</v>
      </c>
      <c r="G2470" s="67" t="str">
        <f t="shared" si="91"/>
        <v>VIGENTE</v>
      </c>
      <c r="H2470" s="67" t="s">
        <v>648</v>
      </c>
      <c r="I2470" s="68" t="s">
        <v>439</v>
      </c>
    </row>
    <row r="2471" spans="2:9">
      <c r="B2471" s="65" t="s">
        <v>154</v>
      </c>
      <c r="C2471" s="74">
        <v>0</v>
      </c>
      <c r="D2471" s="94">
        <v>24821.4</v>
      </c>
      <c r="E2471" s="89">
        <f t="shared" si="92"/>
        <v>193527243.30600002</v>
      </c>
      <c r="F2471" s="66">
        <v>45807</v>
      </c>
      <c r="G2471" s="67" t="str">
        <f t="shared" si="91"/>
        <v>VIGENTE</v>
      </c>
      <c r="H2471" s="67" t="s">
        <v>648</v>
      </c>
      <c r="I2471" s="68" t="s">
        <v>439</v>
      </c>
    </row>
    <row r="2472" spans="2:9">
      <c r="B2472" s="65" t="s">
        <v>154</v>
      </c>
      <c r="C2472" s="74">
        <v>0</v>
      </c>
      <c r="D2472" s="94">
        <v>64550</v>
      </c>
      <c r="E2472" s="89">
        <f t="shared" si="92"/>
        <v>503282794.5</v>
      </c>
      <c r="F2472" s="66">
        <v>45807</v>
      </c>
      <c r="G2472" s="67" t="str">
        <f t="shared" si="91"/>
        <v>VIGENTE</v>
      </c>
      <c r="H2472" s="67" t="s">
        <v>648</v>
      </c>
      <c r="I2472" s="68" t="s">
        <v>439</v>
      </c>
    </row>
    <row r="2473" spans="2:9">
      <c r="B2473" s="65" t="s">
        <v>154</v>
      </c>
      <c r="C2473" s="74">
        <v>0</v>
      </c>
      <c r="D2473" s="94">
        <v>112001</v>
      </c>
      <c r="E2473" s="89">
        <f t="shared" si="92"/>
        <v>873248276.78999996</v>
      </c>
      <c r="F2473" s="66">
        <v>45807</v>
      </c>
      <c r="G2473" s="67" t="str">
        <f t="shared" si="91"/>
        <v>VIGENTE</v>
      </c>
      <c r="H2473" s="67" t="s">
        <v>648</v>
      </c>
      <c r="I2473" s="68" t="s">
        <v>439</v>
      </c>
    </row>
    <row r="2474" spans="2:9">
      <c r="B2474" s="65" t="s">
        <v>154</v>
      </c>
      <c r="C2474" s="74">
        <v>0</v>
      </c>
      <c r="D2474" s="94">
        <v>5940</v>
      </c>
      <c r="E2474" s="89">
        <f t="shared" si="92"/>
        <v>46312932.600000001</v>
      </c>
      <c r="F2474" s="66">
        <v>45807</v>
      </c>
      <c r="G2474" s="67" t="str">
        <f t="shared" ref="G2474:G2537" si="93">+IF($C$6-F2474&gt;0,"VENCIDO","VIGENTE")</f>
        <v>VIGENTE</v>
      </c>
      <c r="H2474" s="67" t="s">
        <v>648</v>
      </c>
      <c r="I2474" s="68" t="s">
        <v>439</v>
      </c>
    </row>
    <row r="2475" spans="2:9">
      <c r="B2475" s="65" t="s">
        <v>154</v>
      </c>
      <c r="C2475" s="74">
        <v>0</v>
      </c>
      <c r="D2475" s="94">
        <v>25140</v>
      </c>
      <c r="E2475" s="89">
        <f t="shared" si="92"/>
        <v>196011300.59999999</v>
      </c>
      <c r="F2475" s="66">
        <v>45807</v>
      </c>
      <c r="G2475" s="67" t="str">
        <f t="shared" si="93"/>
        <v>VIGENTE</v>
      </c>
      <c r="H2475" s="67" t="s">
        <v>648</v>
      </c>
      <c r="I2475" s="68" t="s">
        <v>439</v>
      </c>
    </row>
    <row r="2476" spans="2:9">
      <c r="B2476" s="65" t="s">
        <v>154</v>
      </c>
      <c r="C2476" s="74">
        <v>0</v>
      </c>
      <c r="D2476" s="94">
        <v>25000</v>
      </c>
      <c r="E2476" s="89">
        <f t="shared" si="92"/>
        <v>194919750</v>
      </c>
      <c r="F2476" s="66">
        <v>45807</v>
      </c>
      <c r="G2476" s="67" t="str">
        <f t="shared" si="93"/>
        <v>VIGENTE</v>
      </c>
      <c r="H2476" s="67" t="s">
        <v>648</v>
      </c>
      <c r="I2476" s="68" t="s">
        <v>439</v>
      </c>
    </row>
    <row r="2477" spans="2:9">
      <c r="B2477" s="65" t="s">
        <v>154</v>
      </c>
      <c r="C2477" s="74">
        <v>0</v>
      </c>
      <c r="D2477" s="94">
        <v>2300</v>
      </c>
      <c r="E2477" s="89">
        <f t="shared" si="92"/>
        <v>17932617</v>
      </c>
      <c r="F2477" s="66">
        <v>45807</v>
      </c>
      <c r="G2477" s="67" t="str">
        <f t="shared" si="93"/>
        <v>VIGENTE</v>
      </c>
      <c r="H2477" s="67" t="s">
        <v>648</v>
      </c>
      <c r="I2477" s="68" t="s">
        <v>439</v>
      </c>
    </row>
    <row r="2478" spans="2:9">
      <c r="B2478" s="65" t="s">
        <v>154</v>
      </c>
      <c r="C2478" s="74">
        <v>0</v>
      </c>
      <c r="D2478" s="94">
        <v>1840</v>
      </c>
      <c r="E2478" s="89">
        <f t="shared" si="92"/>
        <v>14346093.6</v>
      </c>
      <c r="F2478" s="66">
        <v>45807</v>
      </c>
      <c r="G2478" s="67" t="str">
        <f t="shared" si="93"/>
        <v>VIGENTE</v>
      </c>
      <c r="H2478" s="67" t="s">
        <v>648</v>
      </c>
      <c r="I2478" s="68" t="s">
        <v>439</v>
      </c>
    </row>
    <row r="2479" spans="2:9">
      <c r="B2479" s="65" t="s">
        <v>154</v>
      </c>
      <c r="C2479" s="74">
        <v>0</v>
      </c>
      <c r="D2479" s="94">
        <v>2075</v>
      </c>
      <c r="E2479" s="89">
        <f t="shared" si="92"/>
        <v>16178339.25</v>
      </c>
      <c r="F2479" s="66">
        <v>45807</v>
      </c>
      <c r="G2479" s="67" t="str">
        <f t="shared" si="93"/>
        <v>VIGENTE</v>
      </c>
      <c r="H2479" s="67" t="s">
        <v>648</v>
      </c>
      <c r="I2479" s="68" t="s">
        <v>439</v>
      </c>
    </row>
    <row r="2480" spans="2:9">
      <c r="B2480" s="65" t="s">
        <v>154</v>
      </c>
      <c r="C2480" s="74">
        <v>0</v>
      </c>
      <c r="D2480" s="94">
        <v>8760</v>
      </c>
      <c r="E2480" s="89">
        <f t="shared" si="92"/>
        <v>68299880.400000006</v>
      </c>
      <c r="F2480" s="66">
        <v>45807</v>
      </c>
      <c r="G2480" s="67" t="str">
        <f t="shared" si="93"/>
        <v>VIGENTE</v>
      </c>
      <c r="H2480" s="67" t="s">
        <v>648</v>
      </c>
      <c r="I2480" s="68" t="s">
        <v>439</v>
      </c>
    </row>
    <row r="2481" spans="2:9">
      <c r="B2481" s="65" t="s">
        <v>154</v>
      </c>
      <c r="C2481" s="74">
        <v>0</v>
      </c>
      <c r="D2481" s="94">
        <v>3023</v>
      </c>
      <c r="E2481" s="89">
        <f t="shared" si="92"/>
        <v>23569696.169999998</v>
      </c>
      <c r="F2481" s="66">
        <v>45807</v>
      </c>
      <c r="G2481" s="67" t="str">
        <f t="shared" si="93"/>
        <v>VIGENTE</v>
      </c>
      <c r="H2481" s="67" t="s">
        <v>648</v>
      </c>
      <c r="I2481" s="68" t="s">
        <v>439</v>
      </c>
    </row>
    <row r="2482" spans="2:9">
      <c r="B2482" s="65" t="s">
        <v>154</v>
      </c>
      <c r="C2482" s="74">
        <v>0</v>
      </c>
      <c r="D2482" s="94">
        <v>48610</v>
      </c>
      <c r="E2482" s="89">
        <f t="shared" si="92"/>
        <v>379001961.89999998</v>
      </c>
      <c r="F2482" s="66">
        <v>45807</v>
      </c>
      <c r="G2482" s="67" t="str">
        <f t="shared" si="93"/>
        <v>VIGENTE</v>
      </c>
      <c r="H2482" s="67" t="s">
        <v>648</v>
      </c>
      <c r="I2482" s="68" t="s">
        <v>439</v>
      </c>
    </row>
    <row r="2483" spans="2:9">
      <c r="B2483" s="65" t="s">
        <v>275</v>
      </c>
      <c r="C2483" s="74">
        <v>6949424</v>
      </c>
      <c r="D2483" s="94">
        <v>0</v>
      </c>
      <c r="E2483" s="89">
        <f t="shared" ref="E2483" si="94">+C2483</f>
        <v>6949424</v>
      </c>
      <c r="F2483" s="66">
        <v>45544</v>
      </c>
      <c r="G2483" s="67" t="str">
        <f t="shared" si="93"/>
        <v>VENCIDO</v>
      </c>
      <c r="H2483" s="67" t="s">
        <v>499</v>
      </c>
      <c r="I2483" s="68" t="s">
        <v>442</v>
      </c>
    </row>
    <row r="2484" spans="2:9">
      <c r="B2484" s="65" t="s">
        <v>154</v>
      </c>
      <c r="C2484" s="74">
        <v>0</v>
      </c>
      <c r="D2484" s="94">
        <v>139440</v>
      </c>
      <c r="E2484" s="89">
        <f t="shared" ref="E2484:E2547" si="95">+D2484*$C$7</f>
        <v>1087184397.5999999</v>
      </c>
      <c r="F2484" s="66">
        <v>45807</v>
      </c>
      <c r="G2484" s="67" t="str">
        <f t="shared" si="93"/>
        <v>VIGENTE</v>
      </c>
      <c r="H2484" s="67" t="s">
        <v>648</v>
      </c>
      <c r="I2484" s="68" t="s">
        <v>439</v>
      </c>
    </row>
    <row r="2485" spans="2:9">
      <c r="B2485" s="65" t="s">
        <v>154</v>
      </c>
      <c r="C2485" s="74">
        <v>0</v>
      </c>
      <c r="D2485" s="94">
        <v>21478.5</v>
      </c>
      <c r="E2485" s="89">
        <f t="shared" si="95"/>
        <v>167463354.01499999</v>
      </c>
      <c r="F2485" s="66">
        <v>45807</v>
      </c>
      <c r="G2485" s="67" t="str">
        <f t="shared" si="93"/>
        <v>VIGENTE</v>
      </c>
      <c r="H2485" s="67" t="s">
        <v>648</v>
      </c>
      <c r="I2485" s="68" t="s">
        <v>439</v>
      </c>
    </row>
    <row r="2486" spans="2:9">
      <c r="B2486" s="65" t="s">
        <v>154</v>
      </c>
      <c r="C2486" s="74">
        <v>0</v>
      </c>
      <c r="D2486" s="94">
        <v>162680</v>
      </c>
      <c r="E2486" s="89">
        <f t="shared" si="95"/>
        <v>1268381797.2</v>
      </c>
      <c r="F2486" s="66">
        <v>45807</v>
      </c>
      <c r="G2486" s="67" t="str">
        <f t="shared" si="93"/>
        <v>VIGENTE</v>
      </c>
      <c r="H2486" s="67" t="s">
        <v>648</v>
      </c>
      <c r="I2486" s="68" t="s">
        <v>439</v>
      </c>
    </row>
    <row r="2487" spans="2:9">
      <c r="B2487" s="65" t="s">
        <v>154</v>
      </c>
      <c r="C2487" s="74">
        <v>0</v>
      </c>
      <c r="D2487" s="94">
        <v>210</v>
      </c>
      <c r="E2487" s="89">
        <f t="shared" si="95"/>
        <v>1637325.9</v>
      </c>
      <c r="F2487" s="66">
        <v>45807</v>
      </c>
      <c r="G2487" s="67" t="str">
        <f t="shared" si="93"/>
        <v>VIGENTE</v>
      </c>
      <c r="H2487" s="67" t="s">
        <v>648</v>
      </c>
      <c r="I2487" s="68" t="s">
        <v>439</v>
      </c>
    </row>
    <row r="2488" spans="2:9">
      <c r="B2488" s="65" t="s">
        <v>154</v>
      </c>
      <c r="C2488" s="74">
        <v>0</v>
      </c>
      <c r="D2488" s="94">
        <v>76050</v>
      </c>
      <c r="E2488" s="89">
        <f t="shared" si="95"/>
        <v>592945879.5</v>
      </c>
      <c r="F2488" s="66">
        <v>45807</v>
      </c>
      <c r="G2488" s="67" t="str">
        <f t="shared" si="93"/>
        <v>VIGENTE</v>
      </c>
      <c r="H2488" s="67" t="s">
        <v>648</v>
      </c>
      <c r="I2488" s="68" t="s">
        <v>439</v>
      </c>
    </row>
    <row r="2489" spans="2:9">
      <c r="B2489" s="65" t="s">
        <v>154</v>
      </c>
      <c r="C2489" s="74">
        <v>0</v>
      </c>
      <c r="D2489" s="94">
        <v>2300</v>
      </c>
      <c r="E2489" s="89">
        <f t="shared" si="95"/>
        <v>17932617</v>
      </c>
      <c r="F2489" s="66">
        <v>45807</v>
      </c>
      <c r="G2489" s="67" t="str">
        <f t="shared" si="93"/>
        <v>VIGENTE</v>
      </c>
      <c r="H2489" s="67" t="s">
        <v>648</v>
      </c>
      <c r="I2489" s="68" t="s">
        <v>439</v>
      </c>
    </row>
    <row r="2490" spans="2:9">
      <c r="B2490" s="65" t="s">
        <v>154</v>
      </c>
      <c r="C2490" s="74">
        <v>0</v>
      </c>
      <c r="D2490" s="94">
        <v>3160</v>
      </c>
      <c r="E2490" s="89">
        <f t="shared" si="95"/>
        <v>24637856.399999999</v>
      </c>
      <c r="F2490" s="66">
        <v>45807</v>
      </c>
      <c r="G2490" s="67" t="str">
        <f t="shared" si="93"/>
        <v>VIGENTE</v>
      </c>
      <c r="H2490" s="67" t="s">
        <v>648</v>
      </c>
      <c r="I2490" s="68" t="s">
        <v>439</v>
      </c>
    </row>
    <row r="2491" spans="2:9">
      <c r="B2491" s="65" t="s">
        <v>154</v>
      </c>
      <c r="C2491" s="74">
        <v>0</v>
      </c>
      <c r="D2491" s="94">
        <v>42000</v>
      </c>
      <c r="E2491" s="89">
        <f t="shared" si="95"/>
        <v>327465180</v>
      </c>
      <c r="F2491" s="66">
        <v>45807</v>
      </c>
      <c r="G2491" s="67" t="str">
        <f t="shared" si="93"/>
        <v>VIGENTE</v>
      </c>
      <c r="H2491" s="67" t="s">
        <v>648</v>
      </c>
      <c r="I2491" s="68" t="s">
        <v>439</v>
      </c>
    </row>
    <row r="2492" spans="2:9">
      <c r="B2492" s="65" t="s">
        <v>154</v>
      </c>
      <c r="C2492" s="74">
        <v>0</v>
      </c>
      <c r="D2492" s="94">
        <v>4333</v>
      </c>
      <c r="E2492" s="89">
        <f t="shared" si="95"/>
        <v>33783491.07</v>
      </c>
      <c r="F2492" s="66">
        <v>45807</v>
      </c>
      <c r="G2492" s="67" t="str">
        <f t="shared" si="93"/>
        <v>VIGENTE</v>
      </c>
      <c r="H2492" s="67" t="s">
        <v>648</v>
      </c>
      <c r="I2492" s="68" t="s">
        <v>439</v>
      </c>
    </row>
    <row r="2493" spans="2:9">
      <c r="B2493" s="65" t="s">
        <v>154</v>
      </c>
      <c r="C2493" s="74">
        <v>0</v>
      </c>
      <c r="D2493" s="94">
        <v>7770</v>
      </c>
      <c r="E2493" s="89">
        <f t="shared" si="95"/>
        <v>60581058.299999997</v>
      </c>
      <c r="F2493" s="66">
        <v>45807</v>
      </c>
      <c r="G2493" s="67" t="str">
        <f t="shared" si="93"/>
        <v>VIGENTE</v>
      </c>
      <c r="H2493" s="67" t="s">
        <v>648</v>
      </c>
      <c r="I2493" s="68" t="s">
        <v>439</v>
      </c>
    </row>
    <row r="2494" spans="2:9">
      <c r="B2494" s="65" t="s">
        <v>154</v>
      </c>
      <c r="C2494" s="74">
        <v>0</v>
      </c>
      <c r="D2494" s="94">
        <v>7650</v>
      </c>
      <c r="E2494" s="89">
        <f t="shared" si="95"/>
        <v>59645443.5</v>
      </c>
      <c r="F2494" s="66">
        <v>45807</v>
      </c>
      <c r="G2494" s="67" t="str">
        <f t="shared" si="93"/>
        <v>VIGENTE</v>
      </c>
      <c r="H2494" s="67" t="s">
        <v>648</v>
      </c>
      <c r="I2494" s="68" t="s">
        <v>439</v>
      </c>
    </row>
    <row r="2495" spans="2:9">
      <c r="B2495" s="65" t="s">
        <v>154</v>
      </c>
      <c r="C2495" s="74">
        <v>0</v>
      </c>
      <c r="D2495" s="94">
        <v>8735.33</v>
      </c>
      <c r="E2495" s="89">
        <f t="shared" si="95"/>
        <v>68107533.590700001</v>
      </c>
      <c r="F2495" s="66">
        <v>45807</v>
      </c>
      <c r="G2495" s="67" t="str">
        <f t="shared" si="93"/>
        <v>VIGENTE</v>
      </c>
      <c r="H2495" s="67" t="s">
        <v>648</v>
      </c>
      <c r="I2495" s="68" t="s">
        <v>439</v>
      </c>
    </row>
    <row r="2496" spans="2:9">
      <c r="B2496" s="65" t="s">
        <v>154</v>
      </c>
      <c r="C2496" s="74">
        <v>0</v>
      </c>
      <c r="D2496" s="94">
        <v>3450</v>
      </c>
      <c r="E2496" s="89">
        <f t="shared" si="95"/>
        <v>26898925.5</v>
      </c>
      <c r="F2496" s="66">
        <v>45807</v>
      </c>
      <c r="G2496" s="67" t="str">
        <f t="shared" si="93"/>
        <v>VIGENTE</v>
      </c>
      <c r="H2496" s="67" t="s">
        <v>648</v>
      </c>
      <c r="I2496" s="68" t="s">
        <v>439</v>
      </c>
    </row>
    <row r="2497" spans="2:9">
      <c r="B2497" s="65" t="s">
        <v>154</v>
      </c>
      <c r="C2497" s="74">
        <v>0</v>
      </c>
      <c r="D2497" s="94">
        <v>24900</v>
      </c>
      <c r="E2497" s="89">
        <f t="shared" si="95"/>
        <v>194140071</v>
      </c>
      <c r="F2497" s="66">
        <v>45807</v>
      </c>
      <c r="G2497" s="67" t="str">
        <f t="shared" si="93"/>
        <v>VIGENTE</v>
      </c>
      <c r="H2497" s="67" t="s">
        <v>648</v>
      </c>
      <c r="I2497" s="68" t="s">
        <v>439</v>
      </c>
    </row>
    <row r="2498" spans="2:9">
      <c r="B2498" s="65" t="s">
        <v>154</v>
      </c>
      <c r="C2498" s="74">
        <v>0</v>
      </c>
      <c r="D2498" s="94">
        <v>6120</v>
      </c>
      <c r="E2498" s="89">
        <f t="shared" si="95"/>
        <v>47716354.799999997</v>
      </c>
      <c r="F2498" s="66">
        <v>45807</v>
      </c>
      <c r="G2498" s="67" t="str">
        <f t="shared" si="93"/>
        <v>VIGENTE</v>
      </c>
      <c r="H2498" s="67" t="s">
        <v>648</v>
      </c>
      <c r="I2498" s="68" t="s">
        <v>439</v>
      </c>
    </row>
    <row r="2499" spans="2:9">
      <c r="B2499" s="65" t="s">
        <v>154</v>
      </c>
      <c r="C2499" s="74">
        <v>0</v>
      </c>
      <c r="D2499" s="94">
        <v>15592.5</v>
      </c>
      <c r="E2499" s="89">
        <f t="shared" si="95"/>
        <v>121571448.075</v>
      </c>
      <c r="F2499" s="66">
        <v>45807</v>
      </c>
      <c r="G2499" s="67" t="str">
        <f t="shared" si="93"/>
        <v>VIGENTE</v>
      </c>
      <c r="H2499" s="67" t="s">
        <v>648</v>
      </c>
      <c r="I2499" s="68" t="s">
        <v>439</v>
      </c>
    </row>
    <row r="2500" spans="2:9">
      <c r="B2500" s="65" t="s">
        <v>154</v>
      </c>
      <c r="C2500" s="74">
        <v>0</v>
      </c>
      <c r="D2500" s="94">
        <v>7770</v>
      </c>
      <c r="E2500" s="89">
        <f t="shared" si="95"/>
        <v>60581058.299999997</v>
      </c>
      <c r="F2500" s="66">
        <v>45807</v>
      </c>
      <c r="G2500" s="67" t="str">
        <f t="shared" si="93"/>
        <v>VIGENTE</v>
      </c>
      <c r="H2500" s="67" t="s">
        <v>648</v>
      </c>
      <c r="I2500" s="68" t="s">
        <v>439</v>
      </c>
    </row>
    <row r="2501" spans="2:9">
      <c r="B2501" s="65" t="s">
        <v>154</v>
      </c>
      <c r="C2501" s="74">
        <v>0</v>
      </c>
      <c r="D2501" s="94">
        <v>20421.5</v>
      </c>
      <c r="E2501" s="89">
        <f t="shared" si="95"/>
        <v>159222146.98499998</v>
      </c>
      <c r="F2501" s="66">
        <v>45807</v>
      </c>
      <c r="G2501" s="67" t="str">
        <f t="shared" si="93"/>
        <v>VIGENTE</v>
      </c>
      <c r="H2501" s="67" t="s">
        <v>648</v>
      </c>
      <c r="I2501" s="68" t="s">
        <v>439</v>
      </c>
    </row>
    <row r="2502" spans="2:9">
      <c r="B2502" s="65" t="s">
        <v>154</v>
      </c>
      <c r="C2502" s="74">
        <v>0</v>
      </c>
      <c r="D2502" s="94">
        <v>3395.5</v>
      </c>
      <c r="E2502" s="89">
        <f t="shared" si="95"/>
        <v>26474000.445</v>
      </c>
      <c r="F2502" s="66">
        <v>45807</v>
      </c>
      <c r="G2502" s="67" t="str">
        <f t="shared" si="93"/>
        <v>VIGENTE</v>
      </c>
      <c r="H2502" s="67" t="s">
        <v>648</v>
      </c>
      <c r="I2502" s="68" t="s">
        <v>439</v>
      </c>
    </row>
    <row r="2503" spans="2:9">
      <c r="B2503" s="65" t="s">
        <v>154</v>
      </c>
      <c r="C2503" s="74">
        <v>0</v>
      </c>
      <c r="D2503" s="94">
        <v>24070</v>
      </c>
      <c r="E2503" s="89">
        <f t="shared" si="95"/>
        <v>187668735.30000001</v>
      </c>
      <c r="F2503" s="66">
        <v>45807</v>
      </c>
      <c r="G2503" s="67" t="str">
        <f t="shared" si="93"/>
        <v>VIGENTE</v>
      </c>
      <c r="H2503" s="67" t="s">
        <v>648</v>
      </c>
      <c r="I2503" s="68" t="s">
        <v>439</v>
      </c>
    </row>
    <row r="2504" spans="2:9">
      <c r="B2504" s="65" t="s">
        <v>154</v>
      </c>
      <c r="C2504" s="74">
        <v>0</v>
      </c>
      <c r="D2504" s="94">
        <v>28830</v>
      </c>
      <c r="E2504" s="89">
        <f t="shared" si="95"/>
        <v>224781455.69999999</v>
      </c>
      <c r="F2504" s="66">
        <v>45807</v>
      </c>
      <c r="G2504" s="67" t="str">
        <f t="shared" si="93"/>
        <v>VIGENTE</v>
      </c>
      <c r="H2504" s="67" t="s">
        <v>648</v>
      </c>
      <c r="I2504" s="68" t="s">
        <v>439</v>
      </c>
    </row>
    <row r="2505" spans="2:9">
      <c r="B2505" s="65" t="s">
        <v>154</v>
      </c>
      <c r="C2505" s="74">
        <v>0</v>
      </c>
      <c r="D2505" s="94">
        <v>145950</v>
      </c>
      <c r="E2505" s="89">
        <f t="shared" si="95"/>
        <v>1137941500.5</v>
      </c>
      <c r="F2505" s="66">
        <v>45807</v>
      </c>
      <c r="G2505" s="67" t="str">
        <f t="shared" si="93"/>
        <v>VIGENTE</v>
      </c>
      <c r="H2505" s="67" t="s">
        <v>648</v>
      </c>
      <c r="I2505" s="68" t="s">
        <v>439</v>
      </c>
    </row>
    <row r="2506" spans="2:9">
      <c r="B2506" s="65" t="s">
        <v>154</v>
      </c>
      <c r="C2506" s="74">
        <v>0</v>
      </c>
      <c r="D2506" s="94">
        <v>208500</v>
      </c>
      <c r="E2506" s="89">
        <f t="shared" si="95"/>
        <v>1625630715</v>
      </c>
      <c r="F2506" s="66">
        <v>45807</v>
      </c>
      <c r="G2506" s="67" t="str">
        <f t="shared" si="93"/>
        <v>VIGENTE</v>
      </c>
      <c r="H2506" s="67" t="s">
        <v>648</v>
      </c>
      <c r="I2506" s="68" t="s">
        <v>439</v>
      </c>
    </row>
    <row r="2507" spans="2:9">
      <c r="B2507" s="65" t="s">
        <v>154</v>
      </c>
      <c r="C2507" s="74">
        <v>0</v>
      </c>
      <c r="D2507" s="94">
        <v>208500</v>
      </c>
      <c r="E2507" s="89">
        <f t="shared" si="95"/>
        <v>1625630715</v>
      </c>
      <c r="F2507" s="66">
        <v>45807</v>
      </c>
      <c r="G2507" s="67" t="str">
        <f t="shared" si="93"/>
        <v>VIGENTE</v>
      </c>
      <c r="H2507" s="67" t="s">
        <v>648</v>
      </c>
      <c r="I2507" s="68" t="s">
        <v>439</v>
      </c>
    </row>
    <row r="2508" spans="2:9">
      <c r="B2508" s="65" t="s">
        <v>154</v>
      </c>
      <c r="C2508" s="74">
        <v>0</v>
      </c>
      <c r="D2508" s="94">
        <v>257725</v>
      </c>
      <c r="E2508" s="89">
        <f t="shared" si="95"/>
        <v>2009427702.75</v>
      </c>
      <c r="F2508" s="66">
        <v>45807</v>
      </c>
      <c r="G2508" s="67" t="str">
        <f t="shared" si="93"/>
        <v>VIGENTE</v>
      </c>
      <c r="H2508" s="67" t="s">
        <v>648</v>
      </c>
      <c r="I2508" s="68" t="s">
        <v>439</v>
      </c>
    </row>
    <row r="2509" spans="2:9">
      <c r="B2509" s="65" t="s">
        <v>154</v>
      </c>
      <c r="C2509" s="74">
        <v>0</v>
      </c>
      <c r="D2509" s="94">
        <v>92960</v>
      </c>
      <c r="E2509" s="89">
        <f t="shared" si="95"/>
        <v>724789598.39999998</v>
      </c>
      <c r="F2509" s="66">
        <v>45807</v>
      </c>
      <c r="G2509" s="67" t="str">
        <f t="shared" si="93"/>
        <v>VIGENTE</v>
      </c>
      <c r="H2509" s="67" t="s">
        <v>648</v>
      </c>
      <c r="I2509" s="68" t="s">
        <v>439</v>
      </c>
    </row>
    <row r="2510" spans="2:9">
      <c r="B2510" s="65" t="s">
        <v>154</v>
      </c>
      <c r="C2510" s="74">
        <v>0</v>
      </c>
      <c r="D2510" s="94">
        <v>27758</v>
      </c>
      <c r="E2510" s="89">
        <f t="shared" si="95"/>
        <v>216423296.81999999</v>
      </c>
      <c r="F2510" s="66">
        <v>45807</v>
      </c>
      <c r="G2510" s="67" t="str">
        <f t="shared" si="93"/>
        <v>VIGENTE</v>
      </c>
      <c r="H2510" s="67" t="s">
        <v>648</v>
      </c>
      <c r="I2510" s="68" t="s">
        <v>439</v>
      </c>
    </row>
    <row r="2511" spans="2:9">
      <c r="B2511" s="65" t="s">
        <v>154</v>
      </c>
      <c r="C2511" s="74">
        <v>0</v>
      </c>
      <c r="D2511" s="94">
        <v>1752</v>
      </c>
      <c r="E2511" s="89">
        <f t="shared" si="95"/>
        <v>13659976.08</v>
      </c>
      <c r="F2511" s="66">
        <v>45807</v>
      </c>
      <c r="G2511" s="67" t="str">
        <f t="shared" si="93"/>
        <v>VIGENTE</v>
      </c>
      <c r="H2511" s="67" t="s">
        <v>648</v>
      </c>
      <c r="I2511" s="68" t="s">
        <v>439</v>
      </c>
    </row>
    <row r="2512" spans="2:9">
      <c r="B2512" s="65" t="s">
        <v>154</v>
      </c>
      <c r="C2512" s="74">
        <v>0</v>
      </c>
      <c r="D2512" s="94">
        <v>4600</v>
      </c>
      <c r="E2512" s="89">
        <f t="shared" si="95"/>
        <v>35865234</v>
      </c>
      <c r="F2512" s="66">
        <v>45807</v>
      </c>
      <c r="G2512" s="67" t="str">
        <f t="shared" si="93"/>
        <v>VIGENTE</v>
      </c>
      <c r="H2512" s="67" t="s">
        <v>648</v>
      </c>
      <c r="I2512" s="68" t="s">
        <v>439</v>
      </c>
    </row>
    <row r="2513" spans="2:9">
      <c r="B2513" s="65" t="s">
        <v>154</v>
      </c>
      <c r="C2513" s="74">
        <v>0</v>
      </c>
      <c r="D2513" s="94">
        <v>91743</v>
      </c>
      <c r="E2513" s="89">
        <f t="shared" si="95"/>
        <v>715300904.97000003</v>
      </c>
      <c r="F2513" s="66">
        <v>45807</v>
      </c>
      <c r="G2513" s="67" t="str">
        <f t="shared" si="93"/>
        <v>VIGENTE</v>
      </c>
      <c r="H2513" s="67" t="s">
        <v>648</v>
      </c>
      <c r="I2513" s="68" t="s">
        <v>439</v>
      </c>
    </row>
    <row r="2514" spans="2:9">
      <c r="B2514" s="65" t="s">
        <v>154</v>
      </c>
      <c r="C2514" s="74">
        <v>0</v>
      </c>
      <c r="D2514" s="94">
        <v>207870</v>
      </c>
      <c r="E2514" s="89">
        <f t="shared" si="95"/>
        <v>1620718737.3</v>
      </c>
      <c r="F2514" s="66">
        <v>45807</v>
      </c>
      <c r="G2514" s="67" t="str">
        <f t="shared" si="93"/>
        <v>VIGENTE</v>
      </c>
      <c r="H2514" s="67" t="s">
        <v>648</v>
      </c>
      <c r="I2514" s="68" t="s">
        <v>439</v>
      </c>
    </row>
    <row r="2515" spans="2:9">
      <c r="B2515" s="65" t="s">
        <v>154</v>
      </c>
      <c r="C2515" s="74">
        <v>0</v>
      </c>
      <c r="D2515" s="94">
        <v>7128</v>
      </c>
      <c r="E2515" s="89">
        <f t="shared" si="95"/>
        <v>55575519.119999997</v>
      </c>
      <c r="F2515" s="66">
        <v>45807</v>
      </c>
      <c r="G2515" s="67" t="str">
        <f t="shared" si="93"/>
        <v>VIGENTE</v>
      </c>
      <c r="H2515" s="67" t="s">
        <v>648</v>
      </c>
      <c r="I2515" s="68" t="s">
        <v>439</v>
      </c>
    </row>
    <row r="2516" spans="2:9">
      <c r="B2516" s="65" t="s">
        <v>154</v>
      </c>
      <c r="C2516" s="74">
        <v>0</v>
      </c>
      <c r="D2516" s="94">
        <v>3160</v>
      </c>
      <c r="E2516" s="89">
        <f t="shared" si="95"/>
        <v>24637856.399999999</v>
      </c>
      <c r="F2516" s="66">
        <v>45807</v>
      </c>
      <c r="G2516" s="67" t="str">
        <f t="shared" si="93"/>
        <v>VIGENTE</v>
      </c>
      <c r="H2516" s="67" t="s">
        <v>648</v>
      </c>
      <c r="I2516" s="68" t="s">
        <v>439</v>
      </c>
    </row>
    <row r="2517" spans="2:9">
      <c r="B2517" s="65" t="s">
        <v>154</v>
      </c>
      <c r="C2517" s="74">
        <v>0</v>
      </c>
      <c r="D2517" s="94">
        <v>24900</v>
      </c>
      <c r="E2517" s="89">
        <f t="shared" si="95"/>
        <v>194140071</v>
      </c>
      <c r="F2517" s="66">
        <v>45807</v>
      </c>
      <c r="G2517" s="67" t="str">
        <f t="shared" si="93"/>
        <v>VIGENTE</v>
      </c>
      <c r="H2517" s="67" t="s">
        <v>648</v>
      </c>
      <c r="I2517" s="68" t="s">
        <v>439</v>
      </c>
    </row>
    <row r="2518" spans="2:9">
      <c r="B2518" s="65" t="s">
        <v>154</v>
      </c>
      <c r="C2518" s="74">
        <v>0</v>
      </c>
      <c r="D2518" s="94">
        <v>4250</v>
      </c>
      <c r="E2518" s="89">
        <f t="shared" si="95"/>
        <v>33136357.5</v>
      </c>
      <c r="F2518" s="66">
        <v>45807</v>
      </c>
      <c r="G2518" s="67" t="str">
        <f t="shared" si="93"/>
        <v>VIGENTE</v>
      </c>
      <c r="H2518" s="67" t="s">
        <v>648</v>
      </c>
      <c r="I2518" s="68" t="s">
        <v>439</v>
      </c>
    </row>
    <row r="2519" spans="2:9">
      <c r="B2519" s="65" t="s">
        <v>154</v>
      </c>
      <c r="C2519" s="74">
        <v>0</v>
      </c>
      <c r="D2519" s="94">
        <v>25500</v>
      </c>
      <c r="E2519" s="89">
        <f t="shared" si="95"/>
        <v>198818145</v>
      </c>
      <c r="F2519" s="66">
        <v>45807</v>
      </c>
      <c r="G2519" s="67" t="str">
        <f t="shared" si="93"/>
        <v>VIGENTE</v>
      </c>
      <c r="H2519" s="67" t="s">
        <v>648</v>
      </c>
      <c r="I2519" s="68" t="s">
        <v>439</v>
      </c>
    </row>
    <row r="2520" spans="2:9">
      <c r="B2520" s="65" t="s">
        <v>154</v>
      </c>
      <c r="C2520" s="74">
        <v>0</v>
      </c>
      <c r="D2520" s="94">
        <v>17520</v>
      </c>
      <c r="E2520" s="89">
        <f t="shared" si="95"/>
        <v>136599760.80000001</v>
      </c>
      <c r="F2520" s="66">
        <v>45807</v>
      </c>
      <c r="G2520" s="67" t="str">
        <f t="shared" si="93"/>
        <v>VIGENTE</v>
      </c>
      <c r="H2520" s="67" t="s">
        <v>648</v>
      </c>
      <c r="I2520" s="68" t="s">
        <v>439</v>
      </c>
    </row>
    <row r="2521" spans="2:9">
      <c r="B2521" s="65" t="s">
        <v>154</v>
      </c>
      <c r="C2521" s="74">
        <v>0</v>
      </c>
      <c r="D2521" s="94">
        <v>208500</v>
      </c>
      <c r="E2521" s="89">
        <f t="shared" si="95"/>
        <v>1625630715</v>
      </c>
      <c r="F2521" s="66">
        <v>45807</v>
      </c>
      <c r="G2521" s="67" t="str">
        <f t="shared" si="93"/>
        <v>VIGENTE</v>
      </c>
      <c r="H2521" s="67" t="s">
        <v>648</v>
      </c>
      <c r="I2521" s="68" t="s">
        <v>439</v>
      </c>
    </row>
    <row r="2522" spans="2:9">
      <c r="B2522" s="65" t="s">
        <v>154</v>
      </c>
      <c r="C2522" s="74">
        <v>0</v>
      </c>
      <c r="D2522" s="94">
        <v>119829</v>
      </c>
      <c r="E2522" s="89">
        <f t="shared" si="95"/>
        <v>934281548.90999997</v>
      </c>
      <c r="F2522" s="66">
        <v>45807</v>
      </c>
      <c r="G2522" s="67" t="str">
        <f t="shared" si="93"/>
        <v>VIGENTE</v>
      </c>
      <c r="H2522" s="67" t="s">
        <v>648</v>
      </c>
      <c r="I2522" s="68" t="s">
        <v>439</v>
      </c>
    </row>
    <row r="2523" spans="2:9">
      <c r="B2523" s="65" t="s">
        <v>154</v>
      </c>
      <c r="C2523" s="74">
        <v>0</v>
      </c>
      <c r="D2523" s="94">
        <v>228150</v>
      </c>
      <c r="E2523" s="89">
        <f t="shared" si="95"/>
        <v>1778837638.5</v>
      </c>
      <c r="F2523" s="66">
        <v>45807</v>
      </c>
      <c r="G2523" s="67" t="str">
        <f t="shared" si="93"/>
        <v>VIGENTE</v>
      </c>
      <c r="H2523" s="67" t="s">
        <v>648</v>
      </c>
      <c r="I2523" s="68" t="s">
        <v>439</v>
      </c>
    </row>
    <row r="2524" spans="2:9">
      <c r="B2524" s="65" t="s">
        <v>154</v>
      </c>
      <c r="C2524" s="74">
        <v>0</v>
      </c>
      <c r="D2524" s="94">
        <v>4600</v>
      </c>
      <c r="E2524" s="89">
        <f t="shared" si="95"/>
        <v>35865234</v>
      </c>
      <c r="F2524" s="66">
        <v>45807</v>
      </c>
      <c r="G2524" s="67" t="str">
        <f t="shared" si="93"/>
        <v>VIGENTE</v>
      </c>
      <c r="H2524" s="67" t="s">
        <v>648</v>
      </c>
      <c r="I2524" s="68" t="s">
        <v>439</v>
      </c>
    </row>
    <row r="2525" spans="2:9">
      <c r="B2525" s="65" t="s">
        <v>154</v>
      </c>
      <c r="C2525" s="74">
        <v>0</v>
      </c>
      <c r="D2525" s="94">
        <v>25140</v>
      </c>
      <c r="E2525" s="89">
        <f t="shared" si="95"/>
        <v>196011300.59999999</v>
      </c>
      <c r="F2525" s="66">
        <v>45807</v>
      </c>
      <c r="G2525" s="67" t="str">
        <f t="shared" si="93"/>
        <v>VIGENTE</v>
      </c>
      <c r="H2525" s="67" t="s">
        <v>648</v>
      </c>
      <c r="I2525" s="68" t="s">
        <v>439</v>
      </c>
    </row>
    <row r="2526" spans="2:9">
      <c r="B2526" s="65" t="s">
        <v>154</v>
      </c>
      <c r="C2526" s="74">
        <v>0</v>
      </c>
      <c r="D2526" s="94">
        <v>17340</v>
      </c>
      <c r="E2526" s="89">
        <f t="shared" si="95"/>
        <v>135196338.59999999</v>
      </c>
      <c r="F2526" s="66">
        <v>45807</v>
      </c>
      <c r="G2526" s="67" t="str">
        <f t="shared" si="93"/>
        <v>VIGENTE</v>
      </c>
      <c r="H2526" s="67" t="s">
        <v>648</v>
      </c>
      <c r="I2526" s="68" t="s">
        <v>439</v>
      </c>
    </row>
    <row r="2527" spans="2:9">
      <c r="B2527" s="65" t="s">
        <v>154</v>
      </c>
      <c r="C2527" s="74">
        <v>0</v>
      </c>
      <c r="D2527" s="94">
        <v>171369</v>
      </c>
      <c r="E2527" s="89">
        <f t="shared" si="95"/>
        <v>1336128105.51</v>
      </c>
      <c r="F2527" s="66">
        <v>45807</v>
      </c>
      <c r="G2527" s="67" t="str">
        <f t="shared" si="93"/>
        <v>VIGENTE</v>
      </c>
      <c r="H2527" s="67" t="s">
        <v>648</v>
      </c>
      <c r="I2527" s="68" t="s">
        <v>439</v>
      </c>
    </row>
    <row r="2528" spans="2:9">
      <c r="B2528" s="65" t="s">
        <v>154</v>
      </c>
      <c r="C2528" s="74">
        <v>0</v>
      </c>
      <c r="D2528" s="94">
        <v>8717.66</v>
      </c>
      <c r="E2528" s="89">
        <f t="shared" si="95"/>
        <v>67969764.311399996</v>
      </c>
      <c r="F2528" s="66">
        <v>45807</v>
      </c>
      <c r="G2528" s="67" t="str">
        <f t="shared" si="93"/>
        <v>VIGENTE</v>
      </c>
      <c r="H2528" s="67" t="s">
        <v>648</v>
      </c>
      <c r="I2528" s="68" t="s">
        <v>439</v>
      </c>
    </row>
    <row r="2529" spans="2:9">
      <c r="B2529" s="65" t="s">
        <v>154</v>
      </c>
      <c r="C2529" s="74">
        <v>0</v>
      </c>
      <c r="D2529" s="94">
        <v>11475</v>
      </c>
      <c r="E2529" s="89">
        <f t="shared" si="95"/>
        <v>89468165.25</v>
      </c>
      <c r="F2529" s="66">
        <v>45807</v>
      </c>
      <c r="G2529" s="67" t="str">
        <f t="shared" si="93"/>
        <v>VIGENTE</v>
      </c>
      <c r="H2529" s="67" t="s">
        <v>648</v>
      </c>
      <c r="I2529" s="68" t="s">
        <v>439</v>
      </c>
    </row>
    <row r="2530" spans="2:9">
      <c r="B2530" s="65" t="s">
        <v>154</v>
      </c>
      <c r="C2530" s="74">
        <v>0</v>
      </c>
      <c r="D2530" s="94">
        <v>17520</v>
      </c>
      <c r="E2530" s="89">
        <f t="shared" si="95"/>
        <v>136599760.80000001</v>
      </c>
      <c r="F2530" s="66">
        <v>45807</v>
      </c>
      <c r="G2530" s="67" t="str">
        <f t="shared" si="93"/>
        <v>VIGENTE</v>
      </c>
      <c r="H2530" s="67" t="s">
        <v>648</v>
      </c>
      <c r="I2530" s="68" t="s">
        <v>439</v>
      </c>
    </row>
    <row r="2531" spans="2:9">
      <c r="B2531" s="65" t="s">
        <v>154</v>
      </c>
      <c r="C2531" s="74">
        <v>0</v>
      </c>
      <c r="D2531" s="94">
        <v>1245</v>
      </c>
      <c r="E2531" s="89">
        <f t="shared" si="95"/>
        <v>9707003.5500000007</v>
      </c>
      <c r="F2531" s="66">
        <v>45807</v>
      </c>
      <c r="G2531" s="67" t="str">
        <f t="shared" si="93"/>
        <v>VIGENTE</v>
      </c>
      <c r="H2531" s="67" t="s">
        <v>648</v>
      </c>
      <c r="I2531" s="68" t="s">
        <v>439</v>
      </c>
    </row>
    <row r="2532" spans="2:9">
      <c r="B2532" s="65" t="s">
        <v>154</v>
      </c>
      <c r="C2532" s="74">
        <v>0</v>
      </c>
      <c r="D2532" s="94">
        <v>7770</v>
      </c>
      <c r="E2532" s="89">
        <f t="shared" si="95"/>
        <v>60581058.299999997</v>
      </c>
      <c r="F2532" s="66">
        <v>45807</v>
      </c>
      <c r="G2532" s="67" t="str">
        <f t="shared" si="93"/>
        <v>VIGENTE</v>
      </c>
      <c r="H2532" s="67" t="s">
        <v>648</v>
      </c>
      <c r="I2532" s="68" t="s">
        <v>439</v>
      </c>
    </row>
    <row r="2533" spans="2:9">
      <c r="B2533" s="65" t="s">
        <v>154</v>
      </c>
      <c r="C2533" s="74">
        <v>0</v>
      </c>
      <c r="D2533" s="94">
        <v>2080</v>
      </c>
      <c r="E2533" s="89">
        <f t="shared" si="95"/>
        <v>16217323.199999999</v>
      </c>
      <c r="F2533" s="66">
        <v>45807</v>
      </c>
      <c r="G2533" s="67" t="str">
        <f t="shared" si="93"/>
        <v>VIGENTE</v>
      </c>
      <c r="H2533" s="67" t="s">
        <v>648</v>
      </c>
      <c r="I2533" s="68" t="s">
        <v>439</v>
      </c>
    </row>
    <row r="2534" spans="2:9">
      <c r="B2534" s="65" t="s">
        <v>154</v>
      </c>
      <c r="C2534" s="74">
        <v>0</v>
      </c>
      <c r="D2534" s="94">
        <v>5100</v>
      </c>
      <c r="E2534" s="89">
        <f t="shared" si="95"/>
        <v>39763629</v>
      </c>
      <c r="F2534" s="66">
        <v>45807</v>
      </c>
      <c r="G2534" s="67" t="str">
        <f t="shared" si="93"/>
        <v>VIGENTE</v>
      </c>
      <c r="H2534" s="67" t="s">
        <v>648</v>
      </c>
      <c r="I2534" s="68" t="s">
        <v>439</v>
      </c>
    </row>
    <row r="2535" spans="2:9">
      <c r="B2535" s="65" t="s">
        <v>154</v>
      </c>
      <c r="C2535" s="74">
        <v>0</v>
      </c>
      <c r="D2535" s="94">
        <v>11205</v>
      </c>
      <c r="E2535" s="89">
        <f t="shared" si="95"/>
        <v>87363031.950000003</v>
      </c>
      <c r="F2535" s="66">
        <v>45807</v>
      </c>
      <c r="G2535" s="67" t="str">
        <f t="shared" si="93"/>
        <v>VIGENTE</v>
      </c>
      <c r="H2535" s="67" t="s">
        <v>648</v>
      </c>
      <c r="I2535" s="68" t="s">
        <v>439</v>
      </c>
    </row>
    <row r="2536" spans="2:9">
      <c r="B2536" s="65" t="s">
        <v>154</v>
      </c>
      <c r="C2536" s="74">
        <v>0</v>
      </c>
      <c r="D2536" s="94">
        <v>15776</v>
      </c>
      <c r="E2536" s="89">
        <f t="shared" si="95"/>
        <v>123002159.04000001</v>
      </c>
      <c r="F2536" s="66">
        <v>45777</v>
      </c>
      <c r="G2536" s="67" t="str">
        <f t="shared" si="93"/>
        <v>VIGENTE</v>
      </c>
      <c r="H2536" s="67" t="s">
        <v>648</v>
      </c>
      <c r="I2536" s="68" t="s">
        <v>439</v>
      </c>
    </row>
    <row r="2537" spans="2:9">
      <c r="B2537" s="65" t="s">
        <v>154</v>
      </c>
      <c r="C2537" s="74">
        <v>0</v>
      </c>
      <c r="D2537" s="94">
        <v>62550</v>
      </c>
      <c r="E2537" s="89">
        <f t="shared" si="95"/>
        <v>487689214.5</v>
      </c>
      <c r="F2537" s="66">
        <v>45807</v>
      </c>
      <c r="G2537" s="67" t="str">
        <f t="shared" si="93"/>
        <v>VIGENTE</v>
      </c>
      <c r="H2537" s="67" t="s">
        <v>648</v>
      </c>
      <c r="I2537" s="68" t="s">
        <v>439</v>
      </c>
    </row>
    <row r="2538" spans="2:9">
      <c r="B2538" s="65" t="s">
        <v>154</v>
      </c>
      <c r="C2538" s="74">
        <v>0</v>
      </c>
      <c r="D2538" s="94">
        <v>202800</v>
      </c>
      <c r="E2538" s="89">
        <f t="shared" si="95"/>
        <v>1581189012</v>
      </c>
      <c r="F2538" s="66">
        <v>45807</v>
      </c>
      <c r="G2538" s="67" t="str">
        <f t="shared" ref="G2538:G2601" si="96">+IF($C$6-F2538&gt;0,"VENCIDO","VIGENTE")</f>
        <v>VIGENTE</v>
      </c>
      <c r="H2538" s="67" t="s">
        <v>648</v>
      </c>
      <c r="I2538" s="68" t="s">
        <v>439</v>
      </c>
    </row>
    <row r="2539" spans="2:9">
      <c r="B2539" s="65" t="s">
        <v>154</v>
      </c>
      <c r="C2539" s="74">
        <v>0</v>
      </c>
      <c r="D2539" s="94">
        <v>228150</v>
      </c>
      <c r="E2539" s="89">
        <f t="shared" si="95"/>
        <v>1778837638.5</v>
      </c>
      <c r="F2539" s="66">
        <v>45807</v>
      </c>
      <c r="G2539" s="67" t="str">
        <f t="shared" si="96"/>
        <v>VIGENTE</v>
      </c>
      <c r="H2539" s="67" t="s">
        <v>648</v>
      </c>
      <c r="I2539" s="68" t="s">
        <v>439</v>
      </c>
    </row>
    <row r="2540" spans="2:9">
      <c r="B2540" s="65" t="s">
        <v>154</v>
      </c>
      <c r="C2540" s="74">
        <v>0</v>
      </c>
      <c r="D2540" s="94">
        <v>3160</v>
      </c>
      <c r="E2540" s="89">
        <f t="shared" si="95"/>
        <v>24637856.399999999</v>
      </c>
      <c r="F2540" s="66">
        <v>45807</v>
      </c>
      <c r="G2540" s="67" t="str">
        <f t="shared" si="96"/>
        <v>VIGENTE</v>
      </c>
      <c r="H2540" s="67" t="s">
        <v>648</v>
      </c>
      <c r="I2540" s="68" t="s">
        <v>439</v>
      </c>
    </row>
    <row r="2541" spans="2:9">
      <c r="B2541" s="65" t="s">
        <v>154</v>
      </c>
      <c r="C2541" s="74">
        <v>0</v>
      </c>
      <c r="D2541" s="94">
        <v>4852.96</v>
      </c>
      <c r="E2541" s="89">
        <f t="shared" si="95"/>
        <v>37837509.998400003</v>
      </c>
      <c r="F2541" s="66">
        <v>45807</v>
      </c>
      <c r="G2541" s="67" t="str">
        <f t="shared" si="96"/>
        <v>VIGENTE</v>
      </c>
      <c r="H2541" s="67" t="s">
        <v>648</v>
      </c>
      <c r="I2541" s="68" t="s">
        <v>439</v>
      </c>
    </row>
    <row r="2542" spans="2:9">
      <c r="B2542" s="65" t="s">
        <v>154</v>
      </c>
      <c r="C2542" s="74">
        <v>0</v>
      </c>
      <c r="D2542" s="94">
        <v>646.6</v>
      </c>
      <c r="E2542" s="89">
        <f t="shared" si="95"/>
        <v>5041404.4139999999</v>
      </c>
      <c r="F2542" s="66">
        <v>45777</v>
      </c>
      <c r="G2542" s="67" t="str">
        <f t="shared" si="96"/>
        <v>VIGENTE</v>
      </c>
      <c r="H2542" s="67" t="s">
        <v>648</v>
      </c>
      <c r="I2542" s="68" t="s">
        <v>439</v>
      </c>
    </row>
    <row r="2543" spans="2:9">
      <c r="B2543" s="65" t="s">
        <v>154</v>
      </c>
      <c r="C2543" s="74">
        <v>0</v>
      </c>
      <c r="D2543" s="94">
        <v>8735.33</v>
      </c>
      <c r="E2543" s="89">
        <f t="shared" si="95"/>
        <v>68107533.590700001</v>
      </c>
      <c r="F2543" s="66">
        <v>45807</v>
      </c>
      <c r="G2543" s="67" t="str">
        <f t="shared" si="96"/>
        <v>VIGENTE</v>
      </c>
      <c r="H2543" s="67" t="s">
        <v>648</v>
      </c>
      <c r="I2543" s="68" t="s">
        <v>439</v>
      </c>
    </row>
    <row r="2544" spans="2:9">
      <c r="B2544" s="65" t="s">
        <v>154</v>
      </c>
      <c r="C2544" s="74">
        <v>0</v>
      </c>
      <c r="D2544" s="94">
        <v>11880</v>
      </c>
      <c r="E2544" s="89">
        <f t="shared" si="95"/>
        <v>92625865.200000003</v>
      </c>
      <c r="F2544" s="66">
        <v>45807</v>
      </c>
      <c r="G2544" s="67" t="str">
        <f t="shared" si="96"/>
        <v>VIGENTE</v>
      </c>
      <c r="H2544" s="67" t="s">
        <v>648</v>
      </c>
      <c r="I2544" s="68" t="s">
        <v>439</v>
      </c>
    </row>
    <row r="2545" spans="2:9">
      <c r="B2545" s="65" t="s">
        <v>154</v>
      </c>
      <c r="C2545" s="74">
        <v>0</v>
      </c>
      <c r="D2545" s="94">
        <v>1600</v>
      </c>
      <c r="E2545" s="89">
        <f t="shared" si="95"/>
        <v>12474864</v>
      </c>
      <c r="F2545" s="66">
        <v>45807</v>
      </c>
      <c r="G2545" s="67" t="str">
        <f t="shared" si="96"/>
        <v>VIGENTE</v>
      </c>
      <c r="H2545" s="67" t="s">
        <v>648</v>
      </c>
      <c r="I2545" s="68" t="s">
        <v>439</v>
      </c>
    </row>
    <row r="2546" spans="2:9">
      <c r="B2546" s="65" t="s">
        <v>154</v>
      </c>
      <c r="C2546" s="74">
        <v>0</v>
      </c>
      <c r="D2546" s="94">
        <v>24900</v>
      </c>
      <c r="E2546" s="89">
        <f t="shared" si="95"/>
        <v>194140071</v>
      </c>
      <c r="F2546" s="66">
        <v>45807</v>
      </c>
      <c r="G2546" s="67" t="str">
        <f t="shared" si="96"/>
        <v>VIGENTE</v>
      </c>
      <c r="H2546" s="67" t="s">
        <v>648</v>
      </c>
      <c r="I2546" s="68" t="s">
        <v>439</v>
      </c>
    </row>
    <row r="2547" spans="2:9">
      <c r="B2547" s="65" t="s">
        <v>154</v>
      </c>
      <c r="C2547" s="74">
        <v>0</v>
      </c>
      <c r="D2547" s="94">
        <v>5750</v>
      </c>
      <c r="E2547" s="89">
        <f t="shared" si="95"/>
        <v>44831542.5</v>
      </c>
      <c r="F2547" s="66">
        <v>45777</v>
      </c>
      <c r="G2547" s="67" t="str">
        <f t="shared" si="96"/>
        <v>VIGENTE</v>
      </c>
      <c r="H2547" s="67" t="s">
        <v>648</v>
      </c>
      <c r="I2547" s="68" t="s">
        <v>439</v>
      </c>
    </row>
    <row r="2548" spans="2:9">
      <c r="B2548" s="65" t="s">
        <v>154</v>
      </c>
      <c r="C2548" s="74">
        <v>0</v>
      </c>
      <c r="D2548" s="94">
        <v>6300</v>
      </c>
      <c r="E2548" s="89">
        <f t="shared" ref="E2548:E2611" si="97">+D2548*$C$7</f>
        <v>49119777</v>
      </c>
      <c r="F2548" s="66">
        <v>45807</v>
      </c>
      <c r="G2548" s="67" t="str">
        <f t="shared" si="96"/>
        <v>VIGENTE</v>
      </c>
      <c r="H2548" s="67" t="s">
        <v>648</v>
      </c>
      <c r="I2548" s="68" t="s">
        <v>439</v>
      </c>
    </row>
    <row r="2549" spans="2:9">
      <c r="B2549" s="65" t="s">
        <v>154</v>
      </c>
      <c r="C2549" s="74">
        <v>0</v>
      </c>
      <c r="D2549" s="94">
        <v>1580</v>
      </c>
      <c r="E2549" s="89">
        <f t="shared" si="97"/>
        <v>12318928.199999999</v>
      </c>
      <c r="F2549" s="66">
        <v>45807</v>
      </c>
      <c r="G2549" s="67" t="str">
        <f t="shared" si="96"/>
        <v>VIGENTE</v>
      </c>
      <c r="H2549" s="67" t="s">
        <v>648</v>
      </c>
      <c r="I2549" s="68" t="s">
        <v>439</v>
      </c>
    </row>
    <row r="2550" spans="2:9">
      <c r="B2550" s="65" t="s">
        <v>154</v>
      </c>
      <c r="C2550" s="74">
        <v>0</v>
      </c>
      <c r="D2550" s="94">
        <v>17679</v>
      </c>
      <c r="E2550" s="89">
        <f t="shared" si="97"/>
        <v>137839450.41</v>
      </c>
      <c r="F2550" s="66">
        <v>45807</v>
      </c>
      <c r="G2550" s="67" t="str">
        <f t="shared" si="96"/>
        <v>VIGENTE</v>
      </c>
      <c r="H2550" s="67" t="s">
        <v>648</v>
      </c>
      <c r="I2550" s="68" t="s">
        <v>439</v>
      </c>
    </row>
    <row r="2551" spans="2:9">
      <c r="B2551" s="65" t="s">
        <v>154</v>
      </c>
      <c r="C2551" s="74">
        <v>0</v>
      </c>
      <c r="D2551" s="94">
        <v>15937.2</v>
      </c>
      <c r="E2551" s="89">
        <f t="shared" si="97"/>
        <v>124259001.588</v>
      </c>
      <c r="F2551" s="66">
        <v>45777</v>
      </c>
      <c r="G2551" s="67" t="str">
        <f t="shared" si="96"/>
        <v>VIGENTE</v>
      </c>
      <c r="H2551" s="67" t="s">
        <v>648</v>
      </c>
      <c r="I2551" s="68" t="s">
        <v>439</v>
      </c>
    </row>
    <row r="2552" spans="2:9">
      <c r="B2552" s="65" t="s">
        <v>154</v>
      </c>
      <c r="C2552" s="74">
        <v>0</v>
      </c>
      <c r="D2552" s="94">
        <v>185217</v>
      </c>
      <c r="E2552" s="89">
        <f t="shared" si="97"/>
        <v>1444098053.4300001</v>
      </c>
      <c r="F2552" s="66">
        <v>45807</v>
      </c>
      <c r="G2552" s="67" t="str">
        <f t="shared" si="96"/>
        <v>VIGENTE</v>
      </c>
      <c r="H2552" s="67" t="s">
        <v>648</v>
      </c>
      <c r="I2552" s="68" t="s">
        <v>439</v>
      </c>
    </row>
    <row r="2553" spans="2:9">
      <c r="B2553" s="65" t="s">
        <v>154</v>
      </c>
      <c r="C2553" s="74">
        <v>0</v>
      </c>
      <c r="D2553" s="94">
        <v>1531</v>
      </c>
      <c r="E2553" s="89">
        <f t="shared" si="97"/>
        <v>11936885.49</v>
      </c>
      <c r="F2553" s="66">
        <v>45807</v>
      </c>
      <c r="G2553" s="67" t="str">
        <f t="shared" si="96"/>
        <v>VIGENTE</v>
      </c>
      <c r="H2553" s="67" t="s">
        <v>648</v>
      </c>
      <c r="I2553" s="68" t="s">
        <v>439</v>
      </c>
    </row>
    <row r="2554" spans="2:9">
      <c r="B2554" s="65" t="s">
        <v>154</v>
      </c>
      <c r="C2554" s="74">
        <v>0</v>
      </c>
      <c r="D2554" s="94">
        <v>5781.6</v>
      </c>
      <c r="E2554" s="89">
        <f t="shared" si="97"/>
        <v>45077921.064000003</v>
      </c>
      <c r="F2554" s="66">
        <v>45807</v>
      </c>
      <c r="G2554" s="67" t="str">
        <f t="shared" si="96"/>
        <v>VIGENTE</v>
      </c>
      <c r="H2554" s="67" t="s">
        <v>648</v>
      </c>
      <c r="I2554" s="68" t="s">
        <v>439</v>
      </c>
    </row>
    <row r="2555" spans="2:9">
      <c r="B2555" s="65" t="s">
        <v>154</v>
      </c>
      <c r="C2555" s="74">
        <v>0</v>
      </c>
      <c r="D2555" s="94">
        <v>13866</v>
      </c>
      <c r="E2555" s="89">
        <f t="shared" si="97"/>
        <v>108110290.14</v>
      </c>
      <c r="F2555" s="66">
        <v>45807</v>
      </c>
      <c r="G2555" s="67" t="str">
        <f t="shared" si="96"/>
        <v>VIGENTE</v>
      </c>
      <c r="H2555" s="67" t="s">
        <v>648</v>
      </c>
      <c r="I2555" s="68" t="s">
        <v>439</v>
      </c>
    </row>
    <row r="2556" spans="2:9">
      <c r="B2556" s="65" t="s">
        <v>154</v>
      </c>
      <c r="C2556" s="74">
        <v>0</v>
      </c>
      <c r="D2556" s="94">
        <v>150410</v>
      </c>
      <c r="E2556" s="89">
        <f t="shared" si="97"/>
        <v>1172715183.9000001</v>
      </c>
      <c r="F2556" s="66">
        <v>45807</v>
      </c>
      <c r="G2556" s="67" t="str">
        <f t="shared" si="96"/>
        <v>VIGENTE</v>
      </c>
      <c r="H2556" s="67" t="s">
        <v>648</v>
      </c>
      <c r="I2556" s="68" t="s">
        <v>439</v>
      </c>
    </row>
    <row r="2557" spans="2:9">
      <c r="B2557" s="65" t="s">
        <v>154</v>
      </c>
      <c r="C2557" s="74">
        <v>0</v>
      </c>
      <c r="D2557" s="94">
        <v>1260</v>
      </c>
      <c r="E2557" s="89">
        <f t="shared" si="97"/>
        <v>9823955.4000000004</v>
      </c>
      <c r="F2557" s="66">
        <v>45807</v>
      </c>
      <c r="G2557" s="67" t="str">
        <f t="shared" si="96"/>
        <v>VIGENTE</v>
      </c>
      <c r="H2557" s="67" t="s">
        <v>648</v>
      </c>
      <c r="I2557" s="68" t="s">
        <v>439</v>
      </c>
    </row>
    <row r="2558" spans="2:9">
      <c r="B2558" s="65" t="s">
        <v>154</v>
      </c>
      <c r="C2558" s="74">
        <v>0</v>
      </c>
      <c r="D2558" s="94">
        <v>21745.64</v>
      </c>
      <c r="E2558" s="89">
        <f t="shared" si="97"/>
        <v>169546188.49559999</v>
      </c>
      <c r="F2558" s="66">
        <v>45807</v>
      </c>
      <c r="G2558" s="67" t="str">
        <f t="shared" si="96"/>
        <v>VIGENTE</v>
      </c>
      <c r="H2558" s="67" t="s">
        <v>648</v>
      </c>
      <c r="I2558" s="68" t="s">
        <v>439</v>
      </c>
    </row>
    <row r="2559" spans="2:9">
      <c r="B2559" s="65" t="s">
        <v>154</v>
      </c>
      <c r="C2559" s="74">
        <v>0</v>
      </c>
      <c r="D2559" s="94">
        <v>233220</v>
      </c>
      <c r="E2559" s="89">
        <f t="shared" si="97"/>
        <v>1818367363.8</v>
      </c>
      <c r="F2559" s="66">
        <v>45807</v>
      </c>
      <c r="G2559" s="67" t="str">
        <f t="shared" si="96"/>
        <v>VIGENTE</v>
      </c>
      <c r="H2559" s="67" t="s">
        <v>648</v>
      </c>
      <c r="I2559" s="68" t="s">
        <v>439</v>
      </c>
    </row>
    <row r="2560" spans="2:9">
      <c r="B2560" s="65" t="s">
        <v>154</v>
      </c>
      <c r="C2560" s="74">
        <v>0</v>
      </c>
      <c r="D2560" s="94">
        <v>85973</v>
      </c>
      <c r="E2560" s="89">
        <f t="shared" si="97"/>
        <v>670313426.66999996</v>
      </c>
      <c r="F2560" s="66">
        <v>45807</v>
      </c>
      <c r="G2560" s="67" t="str">
        <f t="shared" si="96"/>
        <v>VIGENTE</v>
      </c>
      <c r="H2560" s="67" t="s">
        <v>648</v>
      </c>
      <c r="I2560" s="68" t="s">
        <v>439</v>
      </c>
    </row>
    <row r="2561" spans="2:9">
      <c r="B2561" s="65" t="s">
        <v>154</v>
      </c>
      <c r="C2561" s="74">
        <v>0</v>
      </c>
      <c r="D2561" s="94">
        <v>132710</v>
      </c>
      <c r="E2561" s="89">
        <f t="shared" si="97"/>
        <v>1034712000.9</v>
      </c>
      <c r="F2561" s="66">
        <v>45807</v>
      </c>
      <c r="G2561" s="67" t="str">
        <f t="shared" si="96"/>
        <v>VIGENTE</v>
      </c>
      <c r="H2561" s="67" t="s">
        <v>648</v>
      </c>
      <c r="I2561" s="68" t="s">
        <v>439</v>
      </c>
    </row>
    <row r="2562" spans="2:9">
      <c r="B2562" s="65" t="s">
        <v>154</v>
      </c>
      <c r="C2562" s="74">
        <v>0</v>
      </c>
      <c r="D2562" s="94">
        <v>37410</v>
      </c>
      <c r="E2562" s="89">
        <f t="shared" si="97"/>
        <v>291677913.89999998</v>
      </c>
      <c r="F2562" s="66">
        <v>45807</v>
      </c>
      <c r="G2562" s="67" t="str">
        <f t="shared" si="96"/>
        <v>VIGENTE</v>
      </c>
      <c r="H2562" s="67" t="s">
        <v>648</v>
      </c>
      <c r="I2562" s="68" t="s">
        <v>439</v>
      </c>
    </row>
    <row r="2563" spans="2:9">
      <c r="B2563" s="65" t="s">
        <v>154</v>
      </c>
      <c r="C2563" s="74">
        <v>0</v>
      </c>
      <c r="D2563" s="94">
        <v>234910</v>
      </c>
      <c r="E2563" s="89">
        <f t="shared" si="97"/>
        <v>1831543938.9000001</v>
      </c>
      <c r="F2563" s="66">
        <v>45807</v>
      </c>
      <c r="G2563" s="67" t="str">
        <f t="shared" si="96"/>
        <v>VIGENTE</v>
      </c>
      <c r="H2563" s="67" t="s">
        <v>648</v>
      </c>
      <c r="I2563" s="68" t="s">
        <v>439</v>
      </c>
    </row>
    <row r="2564" spans="2:9">
      <c r="B2564" s="65" t="s">
        <v>154</v>
      </c>
      <c r="C2564" s="74">
        <v>0</v>
      </c>
      <c r="D2564" s="94">
        <v>46455</v>
      </c>
      <c r="E2564" s="89">
        <f t="shared" si="97"/>
        <v>362199879.44999999</v>
      </c>
      <c r="F2564" s="66">
        <v>45807</v>
      </c>
      <c r="G2564" s="67" t="str">
        <f t="shared" si="96"/>
        <v>VIGENTE</v>
      </c>
      <c r="H2564" s="67" t="s">
        <v>648</v>
      </c>
      <c r="I2564" s="68" t="s">
        <v>439</v>
      </c>
    </row>
    <row r="2565" spans="2:9">
      <c r="B2565" s="65" t="s">
        <v>154</v>
      </c>
      <c r="C2565" s="74">
        <v>0</v>
      </c>
      <c r="D2565" s="94">
        <v>44010</v>
      </c>
      <c r="E2565" s="89">
        <f t="shared" si="97"/>
        <v>343136727.89999998</v>
      </c>
      <c r="F2565" s="66">
        <v>45807</v>
      </c>
      <c r="G2565" s="67" t="str">
        <f t="shared" si="96"/>
        <v>VIGENTE</v>
      </c>
      <c r="H2565" s="67" t="s">
        <v>648</v>
      </c>
      <c r="I2565" s="68" t="s">
        <v>439</v>
      </c>
    </row>
    <row r="2566" spans="2:9">
      <c r="B2566" s="65" t="s">
        <v>154</v>
      </c>
      <c r="C2566" s="74">
        <v>0</v>
      </c>
      <c r="D2566" s="94">
        <v>56737.84</v>
      </c>
      <c r="E2566" s="89">
        <f t="shared" si="97"/>
        <v>442373023.53359997</v>
      </c>
      <c r="F2566" s="66">
        <v>45807</v>
      </c>
      <c r="G2566" s="67" t="str">
        <f t="shared" si="96"/>
        <v>VIGENTE</v>
      </c>
      <c r="H2566" s="67" t="s">
        <v>648</v>
      </c>
      <c r="I2566" s="68" t="s">
        <v>439</v>
      </c>
    </row>
    <row r="2567" spans="2:9">
      <c r="B2567" s="65" t="s">
        <v>154</v>
      </c>
      <c r="C2567" s="74">
        <v>0</v>
      </c>
      <c r="D2567" s="94">
        <v>104291.7</v>
      </c>
      <c r="E2567" s="89">
        <f t="shared" si="97"/>
        <v>813140483.64300001</v>
      </c>
      <c r="F2567" s="66">
        <v>45807</v>
      </c>
      <c r="G2567" s="67" t="str">
        <f t="shared" si="96"/>
        <v>VIGENTE</v>
      </c>
      <c r="H2567" s="67" t="s">
        <v>648</v>
      </c>
      <c r="I2567" s="68" t="s">
        <v>439</v>
      </c>
    </row>
    <row r="2568" spans="2:9">
      <c r="B2568" s="65" t="s">
        <v>154</v>
      </c>
      <c r="C2568" s="74">
        <v>0</v>
      </c>
      <c r="D2568" s="94">
        <v>3160</v>
      </c>
      <c r="E2568" s="89">
        <f t="shared" si="97"/>
        <v>24637856.399999999</v>
      </c>
      <c r="F2568" s="66">
        <v>45807</v>
      </c>
      <c r="G2568" s="67" t="str">
        <f t="shared" si="96"/>
        <v>VIGENTE</v>
      </c>
      <c r="H2568" s="67" t="s">
        <v>648</v>
      </c>
      <c r="I2568" s="68" t="s">
        <v>439</v>
      </c>
    </row>
    <row r="2569" spans="2:9">
      <c r="B2569" s="65" t="s">
        <v>154</v>
      </c>
      <c r="C2569" s="74">
        <v>0</v>
      </c>
      <c r="D2569" s="94">
        <v>252650</v>
      </c>
      <c r="E2569" s="89">
        <f t="shared" si="97"/>
        <v>1969858993.5</v>
      </c>
      <c r="F2569" s="66">
        <v>45807</v>
      </c>
      <c r="G2569" s="67" t="str">
        <f t="shared" si="96"/>
        <v>VIGENTE</v>
      </c>
      <c r="H2569" s="67" t="s">
        <v>648</v>
      </c>
      <c r="I2569" s="68" t="s">
        <v>439</v>
      </c>
    </row>
    <row r="2570" spans="2:9">
      <c r="B2570" s="65" t="s">
        <v>154</v>
      </c>
      <c r="C2570" s="74">
        <v>0</v>
      </c>
      <c r="D2570" s="94">
        <v>28295</v>
      </c>
      <c r="E2570" s="89">
        <f t="shared" si="97"/>
        <v>220610173.05000001</v>
      </c>
      <c r="F2570" s="66">
        <v>45807</v>
      </c>
      <c r="G2570" s="67" t="str">
        <f t="shared" si="96"/>
        <v>VIGENTE</v>
      </c>
      <c r="H2570" s="67" t="s">
        <v>648</v>
      </c>
      <c r="I2570" s="68" t="s">
        <v>439</v>
      </c>
    </row>
    <row r="2571" spans="2:9">
      <c r="B2571" s="65" t="s">
        <v>154</v>
      </c>
      <c r="C2571" s="74">
        <v>0</v>
      </c>
      <c r="D2571" s="94">
        <v>76050</v>
      </c>
      <c r="E2571" s="89">
        <f t="shared" si="97"/>
        <v>592945879.5</v>
      </c>
      <c r="F2571" s="66">
        <v>45807</v>
      </c>
      <c r="G2571" s="67" t="str">
        <f t="shared" si="96"/>
        <v>VIGENTE</v>
      </c>
      <c r="H2571" s="67" t="s">
        <v>648</v>
      </c>
      <c r="I2571" s="68" t="s">
        <v>439</v>
      </c>
    </row>
    <row r="2572" spans="2:9">
      <c r="B2572" s="65" t="s">
        <v>154</v>
      </c>
      <c r="C2572" s="74">
        <v>0</v>
      </c>
      <c r="D2572" s="94">
        <v>13848</v>
      </c>
      <c r="E2572" s="89">
        <f t="shared" si="97"/>
        <v>107969947.92</v>
      </c>
      <c r="F2572" s="66">
        <v>45807</v>
      </c>
      <c r="G2572" s="67" t="str">
        <f t="shared" si="96"/>
        <v>VIGENTE</v>
      </c>
      <c r="H2572" s="67" t="s">
        <v>648</v>
      </c>
      <c r="I2572" s="68" t="s">
        <v>439</v>
      </c>
    </row>
    <row r="2573" spans="2:9">
      <c r="B2573" s="65" t="s">
        <v>154</v>
      </c>
      <c r="C2573" s="74">
        <v>0</v>
      </c>
      <c r="D2573" s="94">
        <v>11540</v>
      </c>
      <c r="E2573" s="89">
        <f t="shared" si="97"/>
        <v>89974956.599999994</v>
      </c>
      <c r="F2573" s="66">
        <v>45807</v>
      </c>
      <c r="G2573" s="67" t="str">
        <f t="shared" si="96"/>
        <v>VIGENTE</v>
      </c>
      <c r="H2573" s="67" t="s">
        <v>648</v>
      </c>
      <c r="I2573" s="68" t="s">
        <v>439</v>
      </c>
    </row>
    <row r="2574" spans="2:9">
      <c r="B2574" s="65" t="s">
        <v>155</v>
      </c>
      <c r="C2574" s="74">
        <v>0</v>
      </c>
      <c r="D2574" s="94">
        <v>14080</v>
      </c>
      <c r="E2574" s="89">
        <f t="shared" si="97"/>
        <v>109778803.2</v>
      </c>
      <c r="F2574" s="66">
        <v>45746</v>
      </c>
      <c r="G2574" s="67" t="str">
        <f t="shared" si="96"/>
        <v>VIGENTE</v>
      </c>
      <c r="H2574" s="67" t="s">
        <v>499</v>
      </c>
      <c r="I2574" s="68" t="s">
        <v>439</v>
      </c>
    </row>
    <row r="2575" spans="2:9">
      <c r="B2575" s="65" t="s">
        <v>155</v>
      </c>
      <c r="C2575" s="74">
        <v>0</v>
      </c>
      <c r="D2575" s="94">
        <v>21012</v>
      </c>
      <c r="E2575" s="89">
        <f t="shared" si="97"/>
        <v>163826151.47999999</v>
      </c>
      <c r="F2575" s="66">
        <v>45746</v>
      </c>
      <c r="G2575" s="67" t="str">
        <f t="shared" si="96"/>
        <v>VIGENTE</v>
      </c>
      <c r="H2575" s="67" t="s">
        <v>499</v>
      </c>
      <c r="I2575" s="68" t="s">
        <v>439</v>
      </c>
    </row>
    <row r="2576" spans="2:9">
      <c r="B2576" s="65" t="s">
        <v>155</v>
      </c>
      <c r="C2576" s="74">
        <v>0</v>
      </c>
      <c r="D2576" s="94">
        <v>58000</v>
      </c>
      <c r="E2576" s="89">
        <f t="shared" si="97"/>
        <v>452213820</v>
      </c>
      <c r="F2576" s="66">
        <v>45777</v>
      </c>
      <c r="G2576" s="67" t="str">
        <f t="shared" si="96"/>
        <v>VIGENTE</v>
      </c>
      <c r="H2576" s="67" t="s">
        <v>499</v>
      </c>
      <c r="I2576" s="68" t="s">
        <v>439</v>
      </c>
    </row>
    <row r="2577" spans="2:9">
      <c r="B2577" s="65" t="s">
        <v>156</v>
      </c>
      <c r="C2577" s="74">
        <v>0</v>
      </c>
      <c r="D2577" s="94">
        <v>847.56</v>
      </c>
      <c r="E2577" s="89">
        <f t="shared" si="97"/>
        <v>6608247.3323999997</v>
      </c>
      <c r="F2577" s="66">
        <v>45747</v>
      </c>
      <c r="G2577" s="67" t="str">
        <f t="shared" si="96"/>
        <v>VIGENTE</v>
      </c>
      <c r="H2577" s="67" t="s">
        <v>499</v>
      </c>
      <c r="I2577" s="68" t="s">
        <v>439</v>
      </c>
    </row>
    <row r="2578" spans="2:9">
      <c r="B2578" s="65" t="s">
        <v>157</v>
      </c>
      <c r="C2578" s="74">
        <v>0</v>
      </c>
      <c r="D2578" s="94">
        <v>900</v>
      </c>
      <c r="E2578" s="89">
        <f t="shared" si="97"/>
        <v>7017111</v>
      </c>
      <c r="F2578" s="66">
        <v>45567</v>
      </c>
      <c r="G2578" s="67" t="str">
        <f t="shared" si="96"/>
        <v>VIGENTE</v>
      </c>
      <c r="H2578" s="67" t="s">
        <v>499</v>
      </c>
      <c r="I2578" s="68" t="s">
        <v>439</v>
      </c>
    </row>
    <row r="2579" spans="2:9">
      <c r="B2579" s="65" t="s">
        <v>158</v>
      </c>
      <c r="C2579" s="74">
        <v>0</v>
      </c>
      <c r="D2579" s="94">
        <v>15336.72</v>
      </c>
      <c r="E2579" s="89">
        <f t="shared" si="97"/>
        <v>119577185.12879999</v>
      </c>
      <c r="F2579" s="66">
        <v>45747</v>
      </c>
      <c r="G2579" s="67" t="str">
        <f t="shared" si="96"/>
        <v>VIGENTE</v>
      </c>
      <c r="H2579" s="67" t="s">
        <v>499</v>
      </c>
      <c r="I2579" s="68" t="s">
        <v>439</v>
      </c>
    </row>
    <row r="2580" spans="2:9">
      <c r="B2580" s="65" t="s">
        <v>158</v>
      </c>
      <c r="C2580" s="74">
        <v>0</v>
      </c>
      <c r="D2580" s="94">
        <v>14603.68</v>
      </c>
      <c r="E2580" s="89">
        <f t="shared" si="97"/>
        <v>113861826.18719999</v>
      </c>
      <c r="F2580" s="66">
        <v>45747</v>
      </c>
      <c r="G2580" s="67" t="str">
        <f t="shared" si="96"/>
        <v>VIGENTE</v>
      </c>
      <c r="H2580" s="67" t="s">
        <v>499</v>
      </c>
      <c r="I2580" s="68" t="s">
        <v>439</v>
      </c>
    </row>
    <row r="2581" spans="2:9">
      <c r="B2581" s="65" t="s">
        <v>158</v>
      </c>
      <c r="C2581" s="74">
        <v>0</v>
      </c>
      <c r="D2581" s="94">
        <v>19862.2</v>
      </c>
      <c r="E2581" s="89">
        <f t="shared" si="97"/>
        <v>154861402.338</v>
      </c>
      <c r="F2581" s="66">
        <v>45577</v>
      </c>
      <c r="G2581" s="67" t="str">
        <f t="shared" si="96"/>
        <v>VIGENTE</v>
      </c>
      <c r="H2581" s="67" t="s">
        <v>499</v>
      </c>
      <c r="I2581" s="68" t="s">
        <v>439</v>
      </c>
    </row>
    <row r="2582" spans="2:9">
      <c r="B2582" s="65" t="s">
        <v>158</v>
      </c>
      <c r="C2582" s="74">
        <v>0</v>
      </c>
      <c r="D2582" s="94">
        <v>18326</v>
      </c>
      <c r="E2582" s="89">
        <f t="shared" si="97"/>
        <v>142883973.53999999</v>
      </c>
      <c r="F2582" s="66">
        <v>45577</v>
      </c>
      <c r="G2582" s="67" t="str">
        <f t="shared" si="96"/>
        <v>VIGENTE</v>
      </c>
      <c r="H2582" s="67" t="s">
        <v>499</v>
      </c>
      <c r="I2582" s="68" t="s">
        <v>439</v>
      </c>
    </row>
    <row r="2583" spans="2:9">
      <c r="B2583" s="65" t="s">
        <v>158</v>
      </c>
      <c r="C2583" s="74">
        <v>0</v>
      </c>
      <c r="D2583" s="94">
        <v>9071.2000000000007</v>
      </c>
      <c r="E2583" s="89">
        <f t="shared" si="97"/>
        <v>70726241.447999999</v>
      </c>
      <c r="F2583" s="66">
        <v>45577</v>
      </c>
      <c r="G2583" s="67" t="str">
        <f t="shared" si="96"/>
        <v>VIGENTE</v>
      </c>
      <c r="H2583" s="67" t="s">
        <v>499</v>
      </c>
      <c r="I2583" s="68" t="s">
        <v>439</v>
      </c>
    </row>
    <row r="2584" spans="2:9">
      <c r="B2584" s="65" t="s">
        <v>158</v>
      </c>
      <c r="C2584" s="74">
        <v>0</v>
      </c>
      <c r="D2584" s="94">
        <v>9458.7999999999993</v>
      </c>
      <c r="E2584" s="89">
        <f t="shared" si="97"/>
        <v>73748277.251999989</v>
      </c>
      <c r="F2584" s="66">
        <v>45577</v>
      </c>
      <c r="G2584" s="67" t="str">
        <f t="shared" si="96"/>
        <v>VIGENTE</v>
      </c>
      <c r="H2584" s="67" t="s">
        <v>499</v>
      </c>
      <c r="I2584" s="68" t="s">
        <v>439</v>
      </c>
    </row>
    <row r="2585" spans="2:9">
      <c r="B2585" s="65" t="s">
        <v>158</v>
      </c>
      <c r="C2585" s="74">
        <v>0</v>
      </c>
      <c r="D2585" s="94">
        <v>17652.8</v>
      </c>
      <c r="E2585" s="89">
        <f t="shared" si="97"/>
        <v>137635174.51199999</v>
      </c>
      <c r="F2585" s="66">
        <v>45577</v>
      </c>
      <c r="G2585" s="67" t="str">
        <f t="shared" si="96"/>
        <v>VIGENTE</v>
      </c>
      <c r="H2585" s="67" t="s">
        <v>499</v>
      </c>
      <c r="I2585" s="68" t="s">
        <v>439</v>
      </c>
    </row>
    <row r="2586" spans="2:9">
      <c r="B2586" s="65" t="s">
        <v>159</v>
      </c>
      <c r="C2586" s="74">
        <v>0</v>
      </c>
      <c r="D2586" s="94">
        <v>3141.75</v>
      </c>
      <c r="E2586" s="89">
        <f t="shared" si="97"/>
        <v>24495564.982499998</v>
      </c>
      <c r="F2586" s="66">
        <v>45908</v>
      </c>
      <c r="G2586" s="67" t="str">
        <f t="shared" si="96"/>
        <v>VIGENTE</v>
      </c>
      <c r="H2586" s="67" t="s">
        <v>648</v>
      </c>
      <c r="I2586" s="68" t="s">
        <v>439</v>
      </c>
    </row>
    <row r="2587" spans="2:9">
      <c r="B2587" s="65" t="s">
        <v>159</v>
      </c>
      <c r="C2587" s="74">
        <v>0</v>
      </c>
      <c r="D2587" s="94">
        <v>101300</v>
      </c>
      <c r="E2587" s="89">
        <f t="shared" si="97"/>
        <v>789814827</v>
      </c>
      <c r="F2587" s="66">
        <v>45908</v>
      </c>
      <c r="G2587" s="67" t="str">
        <f t="shared" si="96"/>
        <v>VIGENTE</v>
      </c>
      <c r="H2587" s="67" t="s">
        <v>648</v>
      </c>
      <c r="I2587" s="68" t="s">
        <v>439</v>
      </c>
    </row>
    <row r="2588" spans="2:9">
      <c r="B2588" s="65" t="s">
        <v>159</v>
      </c>
      <c r="C2588" s="74">
        <v>0</v>
      </c>
      <c r="D2588" s="94">
        <v>35915</v>
      </c>
      <c r="E2588" s="89">
        <f t="shared" si="97"/>
        <v>280021712.85000002</v>
      </c>
      <c r="F2588" s="66">
        <v>45908</v>
      </c>
      <c r="G2588" s="67" t="str">
        <f t="shared" si="96"/>
        <v>VIGENTE</v>
      </c>
      <c r="H2588" s="67" t="s">
        <v>648</v>
      </c>
      <c r="I2588" s="68" t="s">
        <v>439</v>
      </c>
    </row>
    <row r="2589" spans="2:9">
      <c r="B2589" s="65" t="s">
        <v>159</v>
      </c>
      <c r="C2589" s="74">
        <v>0</v>
      </c>
      <c r="D2589" s="94">
        <v>12455.11</v>
      </c>
      <c r="E2589" s="89">
        <f t="shared" si="97"/>
        <v>97109877.096900001</v>
      </c>
      <c r="F2589" s="66">
        <v>45908</v>
      </c>
      <c r="G2589" s="67" t="str">
        <f t="shared" si="96"/>
        <v>VIGENTE</v>
      </c>
      <c r="H2589" s="67" t="s">
        <v>648</v>
      </c>
      <c r="I2589" s="68" t="s">
        <v>439</v>
      </c>
    </row>
    <row r="2590" spans="2:9">
      <c r="B2590" s="65" t="s">
        <v>159</v>
      </c>
      <c r="C2590" s="74">
        <v>0</v>
      </c>
      <c r="D2590" s="94">
        <v>46942.52</v>
      </c>
      <c r="E2590" s="89">
        <f t="shared" si="97"/>
        <v>366000970.51079994</v>
      </c>
      <c r="F2590" s="66">
        <v>45909</v>
      </c>
      <c r="G2590" s="67" t="str">
        <f t="shared" si="96"/>
        <v>VIGENTE</v>
      </c>
      <c r="H2590" s="67" t="s">
        <v>648</v>
      </c>
      <c r="I2590" s="68" t="s">
        <v>439</v>
      </c>
    </row>
    <row r="2591" spans="2:9">
      <c r="B2591" s="65" t="s">
        <v>160</v>
      </c>
      <c r="C2591" s="74">
        <v>0</v>
      </c>
      <c r="D2591" s="94">
        <v>5278.11</v>
      </c>
      <c r="E2591" s="89">
        <f t="shared" si="97"/>
        <v>41152315.266899996</v>
      </c>
      <c r="F2591" s="66">
        <v>45716</v>
      </c>
      <c r="G2591" s="67" t="str">
        <f t="shared" si="96"/>
        <v>VIGENTE</v>
      </c>
      <c r="H2591" s="67" t="s">
        <v>499</v>
      </c>
      <c r="I2591" s="68" t="s">
        <v>439</v>
      </c>
    </row>
    <row r="2592" spans="2:9">
      <c r="B2592" s="65" t="s">
        <v>160</v>
      </c>
      <c r="C2592" s="74">
        <v>0</v>
      </c>
      <c r="D2592" s="94">
        <v>4538.5</v>
      </c>
      <c r="E2592" s="89">
        <f t="shared" si="97"/>
        <v>35385731.414999999</v>
      </c>
      <c r="F2592" s="66">
        <v>45716</v>
      </c>
      <c r="G2592" s="67" t="str">
        <f t="shared" si="96"/>
        <v>VIGENTE</v>
      </c>
      <c r="H2592" s="67" t="s">
        <v>499</v>
      </c>
      <c r="I2592" s="68" t="s">
        <v>439</v>
      </c>
    </row>
    <row r="2593" spans="2:9">
      <c r="B2593" s="65" t="s">
        <v>160</v>
      </c>
      <c r="C2593" s="74">
        <v>0</v>
      </c>
      <c r="D2593" s="94">
        <v>10910.13</v>
      </c>
      <c r="E2593" s="89">
        <f t="shared" si="97"/>
        <v>85063992.48269999</v>
      </c>
      <c r="F2593" s="66">
        <v>45716</v>
      </c>
      <c r="G2593" s="67" t="str">
        <f t="shared" si="96"/>
        <v>VIGENTE</v>
      </c>
      <c r="H2593" s="67" t="s">
        <v>499</v>
      </c>
      <c r="I2593" s="68" t="s">
        <v>439</v>
      </c>
    </row>
    <row r="2594" spans="2:9">
      <c r="B2594" s="65" t="s">
        <v>161</v>
      </c>
      <c r="C2594" s="74">
        <v>0</v>
      </c>
      <c r="D2594" s="94">
        <v>1155</v>
      </c>
      <c r="E2594" s="89">
        <f t="shared" si="97"/>
        <v>9005292.4499999993</v>
      </c>
      <c r="F2594" s="66">
        <v>45716</v>
      </c>
      <c r="G2594" s="67" t="str">
        <f t="shared" si="96"/>
        <v>VIGENTE</v>
      </c>
      <c r="H2594" s="67" t="s">
        <v>499</v>
      </c>
      <c r="I2594" s="68" t="s">
        <v>439</v>
      </c>
    </row>
    <row r="2595" spans="2:9">
      <c r="B2595" s="65" t="s">
        <v>161</v>
      </c>
      <c r="C2595" s="74">
        <v>0</v>
      </c>
      <c r="D2595" s="94">
        <v>1814.61</v>
      </c>
      <c r="E2595" s="89">
        <f t="shared" si="97"/>
        <v>14148133.101899998</v>
      </c>
      <c r="F2595" s="66">
        <v>45716</v>
      </c>
      <c r="G2595" s="67" t="str">
        <f t="shared" si="96"/>
        <v>VIGENTE</v>
      </c>
      <c r="H2595" s="67" t="s">
        <v>499</v>
      </c>
      <c r="I2595" s="68" t="s">
        <v>439</v>
      </c>
    </row>
    <row r="2596" spans="2:9">
      <c r="B2596" s="65" t="s">
        <v>161</v>
      </c>
      <c r="C2596" s="74">
        <v>0</v>
      </c>
      <c r="D2596" s="94">
        <v>2192.8200000000002</v>
      </c>
      <c r="E2596" s="89">
        <f t="shared" si="97"/>
        <v>17096957.047800001</v>
      </c>
      <c r="F2596" s="66">
        <v>45747</v>
      </c>
      <c r="G2596" s="67" t="str">
        <f t="shared" si="96"/>
        <v>VIGENTE</v>
      </c>
      <c r="H2596" s="67" t="s">
        <v>499</v>
      </c>
      <c r="I2596" s="68" t="s">
        <v>439</v>
      </c>
    </row>
    <row r="2597" spans="2:9">
      <c r="B2597" s="65" t="s">
        <v>513</v>
      </c>
      <c r="C2597" s="74">
        <v>0</v>
      </c>
      <c r="D2597" s="94">
        <v>12403.08</v>
      </c>
      <c r="E2597" s="89">
        <f t="shared" si="97"/>
        <v>96704210.113199994</v>
      </c>
      <c r="F2597" s="66">
        <v>45716</v>
      </c>
      <c r="G2597" s="67" t="str">
        <f t="shared" si="96"/>
        <v>VIGENTE</v>
      </c>
      <c r="H2597" s="67" t="s">
        <v>499</v>
      </c>
      <c r="I2597" s="68" t="s">
        <v>439</v>
      </c>
    </row>
    <row r="2598" spans="2:9">
      <c r="B2598" s="65" t="s">
        <v>164</v>
      </c>
      <c r="C2598" s="74">
        <v>0</v>
      </c>
      <c r="D2598" s="94">
        <v>20184.5</v>
      </c>
      <c r="E2598" s="89">
        <f t="shared" si="97"/>
        <v>157374307.755</v>
      </c>
      <c r="F2598" s="66">
        <v>45716</v>
      </c>
      <c r="G2598" s="67" t="str">
        <f t="shared" si="96"/>
        <v>VIGENTE</v>
      </c>
      <c r="H2598" s="67" t="s">
        <v>499</v>
      </c>
      <c r="I2598" s="68" t="s">
        <v>439</v>
      </c>
    </row>
    <row r="2599" spans="2:9">
      <c r="B2599" s="65" t="s">
        <v>164</v>
      </c>
      <c r="C2599" s="74">
        <v>0</v>
      </c>
      <c r="D2599" s="94">
        <v>5743.5</v>
      </c>
      <c r="E2599" s="89">
        <f t="shared" si="97"/>
        <v>44780863.365000002</v>
      </c>
      <c r="F2599" s="66">
        <v>45716</v>
      </c>
      <c r="G2599" s="67" t="str">
        <f t="shared" si="96"/>
        <v>VIGENTE</v>
      </c>
      <c r="H2599" s="67" t="s">
        <v>499</v>
      </c>
      <c r="I2599" s="68" t="s">
        <v>439</v>
      </c>
    </row>
    <row r="2600" spans="2:9">
      <c r="B2600" s="65" t="s">
        <v>164</v>
      </c>
      <c r="C2600" s="74">
        <v>0</v>
      </c>
      <c r="D2600" s="94">
        <v>24046.75</v>
      </c>
      <c r="E2600" s="89">
        <f t="shared" si="97"/>
        <v>187487459.9325</v>
      </c>
      <c r="F2600" s="66">
        <v>45716</v>
      </c>
      <c r="G2600" s="67" t="str">
        <f t="shared" si="96"/>
        <v>VIGENTE</v>
      </c>
      <c r="H2600" s="67" t="s">
        <v>499</v>
      </c>
      <c r="I2600" s="68" t="s">
        <v>439</v>
      </c>
    </row>
    <row r="2601" spans="2:9">
      <c r="B2601" s="65" t="s">
        <v>164</v>
      </c>
      <c r="C2601" s="74">
        <v>0</v>
      </c>
      <c r="D2601" s="94">
        <v>7269.5</v>
      </c>
      <c r="E2601" s="89">
        <f t="shared" si="97"/>
        <v>56678764.905000001</v>
      </c>
      <c r="F2601" s="66">
        <v>45716</v>
      </c>
      <c r="G2601" s="67" t="str">
        <f t="shared" si="96"/>
        <v>VIGENTE</v>
      </c>
      <c r="H2601" s="67" t="s">
        <v>499</v>
      </c>
      <c r="I2601" s="68" t="s">
        <v>439</v>
      </c>
    </row>
    <row r="2602" spans="2:9">
      <c r="B2602" s="65" t="s">
        <v>164</v>
      </c>
      <c r="C2602" s="74">
        <v>0</v>
      </c>
      <c r="D2602" s="94">
        <v>16348.15</v>
      </c>
      <c r="E2602" s="89">
        <f t="shared" si="97"/>
        <v>127463092.4385</v>
      </c>
      <c r="F2602" s="66">
        <v>45716</v>
      </c>
      <c r="G2602" s="67" t="str">
        <f t="shared" ref="G2602:G2665" si="98">+IF($C$6-F2602&gt;0,"VENCIDO","VIGENTE")</f>
        <v>VIGENTE</v>
      </c>
      <c r="H2602" s="67" t="s">
        <v>499</v>
      </c>
      <c r="I2602" s="68" t="s">
        <v>439</v>
      </c>
    </row>
    <row r="2603" spans="2:9">
      <c r="B2603" s="65" t="s">
        <v>164</v>
      </c>
      <c r="C2603" s="74">
        <v>0</v>
      </c>
      <c r="D2603" s="94">
        <v>15870.4</v>
      </c>
      <c r="E2603" s="89">
        <f t="shared" si="97"/>
        <v>123738176.016</v>
      </c>
      <c r="F2603" s="66">
        <v>45716</v>
      </c>
      <c r="G2603" s="67" t="str">
        <f t="shared" si="98"/>
        <v>VIGENTE</v>
      </c>
      <c r="H2603" s="67" t="s">
        <v>499</v>
      </c>
      <c r="I2603" s="68" t="s">
        <v>439</v>
      </c>
    </row>
    <row r="2604" spans="2:9">
      <c r="B2604" s="65" t="s">
        <v>164</v>
      </c>
      <c r="C2604" s="74">
        <v>0</v>
      </c>
      <c r="D2604" s="94">
        <v>7259</v>
      </c>
      <c r="E2604" s="89">
        <f t="shared" si="97"/>
        <v>56596898.609999999</v>
      </c>
      <c r="F2604" s="66">
        <v>45716</v>
      </c>
      <c r="G2604" s="67" t="str">
        <f t="shared" si="98"/>
        <v>VIGENTE</v>
      </c>
      <c r="H2604" s="67" t="s">
        <v>499</v>
      </c>
      <c r="I2604" s="68" t="s">
        <v>439</v>
      </c>
    </row>
    <row r="2605" spans="2:9">
      <c r="B2605" s="65" t="s">
        <v>164</v>
      </c>
      <c r="C2605" s="74">
        <v>0</v>
      </c>
      <c r="D2605" s="94">
        <v>7430.5</v>
      </c>
      <c r="E2605" s="89">
        <f t="shared" si="97"/>
        <v>57934048.094999999</v>
      </c>
      <c r="F2605" s="66">
        <v>45747</v>
      </c>
      <c r="G2605" s="67" t="str">
        <f t="shared" si="98"/>
        <v>VIGENTE</v>
      </c>
      <c r="H2605" s="67" t="s">
        <v>499</v>
      </c>
      <c r="I2605" s="68" t="s">
        <v>439</v>
      </c>
    </row>
    <row r="2606" spans="2:9">
      <c r="B2606" s="65" t="s">
        <v>164</v>
      </c>
      <c r="C2606" s="74">
        <v>0</v>
      </c>
      <c r="D2606" s="94">
        <v>8736</v>
      </c>
      <c r="E2606" s="89">
        <f t="shared" si="97"/>
        <v>68112757.439999998</v>
      </c>
      <c r="F2606" s="66">
        <v>45747</v>
      </c>
      <c r="G2606" s="67" t="str">
        <f t="shared" si="98"/>
        <v>VIGENTE</v>
      </c>
      <c r="H2606" s="67" t="s">
        <v>499</v>
      </c>
      <c r="I2606" s="68" t="s">
        <v>439</v>
      </c>
    </row>
    <row r="2607" spans="2:9">
      <c r="B2607" s="65" t="s">
        <v>164</v>
      </c>
      <c r="C2607" s="74">
        <v>0</v>
      </c>
      <c r="D2607" s="94">
        <v>10755.5</v>
      </c>
      <c r="E2607" s="89">
        <f t="shared" si="97"/>
        <v>83858374.844999999</v>
      </c>
      <c r="F2607" s="66">
        <v>45747</v>
      </c>
      <c r="G2607" s="67" t="str">
        <f t="shared" si="98"/>
        <v>VIGENTE</v>
      </c>
      <c r="H2607" s="67" t="s">
        <v>499</v>
      </c>
      <c r="I2607" s="68" t="s">
        <v>439</v>
      </c>
    </row>
    <row r="2608" spans="2:9">
      <c r="B2608" s="65" t="s">
        <v>164</v>
      </c>
      <c r="C2608" s="74">
        <v>0</v>
      </c>
      <c r="D2608" s="94">
        <v>7534.8</v>
      </c>
      <c r="E2608" s="89">
        <f t="shared" si="97"/>
        <v>58747253.292000003</v>
      </c>
      <c r="F2608" s="66">
        <v>45747</v>
      </c>
      <c r="G2608" s="67" t="str">
        <f t="shared" si="98"/>
        <v>VIGENTE</v>
      </c>
      <c r="H2608" s="67" t="s">
        <v>499</v>
      </c>
      <c r="I2608" s="68" t="s">
        <v>439</v>
      </c>
    </row>
    <row r="2609" spans="2:9">
      <c r="B2609" s="65" t="s">
        <v>506</v>
      </c>
      <c r="C2609" s="74">
        <v>0</v>
      </c>
      <c r="D2609" s="94">
        <v>13736.16</v>
      </c>
      <c r="E2609" s="89">
        <f t="shared" si="97"/>
        <v>107097954.92640001</v>
      </c>
      <c r="F2609" s="66">
        <v>45716</v>
      </c>
      <c r="G2609" s="67" t="str">
        <f t="shared" si="98"/>
        <v>VIGENTE</v>
      </c>
      <c r="H2609" s="67" t="s">
        <v>499</v>
      </c>
      <c r="I2609" s="68" t="s">
        <v>439</v>
      </c>
    </row>
    <row r="2610" spans="2:9">
      <c r="B2610" s="65" t="s">
        <v>506</v>
      </c>
      <c r="C2610" s="74">
        <v>0</v>
      </c>
      <c r="D2610" s="94">
        <v>28839.37</v>
      </c>
      <c r="E2610" s="89">
        <f t="shared" si="97"/>
        <v>224854511.6223</v>
      </c>
      <c r="F2610" s="66">
        <v>45747</v>
      </c>
      <c r="G2610" s="67" t="str">
        <f t="shared" si="98"/>
        <v>VIGENTE</v>
      </c>
      <c r="H2610" s="67" t="s">
        <v>499</v>
      </c>
      <c r="I2610" s="68" t="s">
        <v>439</v>
      </c>
    </row>
    <row r="2611" spans="2:9">
      <c r="B2611" s="65" t="s">
        <v>506</v>
      </c>
      <c r="C2611" s="74">
        <v>0</v>
      </c>
      <c r="D2611" s="94">
        <v>23491.119999999999</v>
      </c>
      <c r="E2611" s="89">
        <f t="shared" si="97"/>
        <v>183155329.50479999</v>
      </c>
      <c r="F2611" s="66">
        <v>45747</v>
      </c>
      <c r="G2611" s="67" t="str">
        <f t="shared" si="98"/>
        <v>VIGENTE</v>
      </c>
      <c r="H2611" s="67" t="s">
        <v>499</v>
      </c>
      <c r="I2611" s="68" t="s">
        <v>439</v>
      </c>
    </row>
    <row r="2612" spans="2:9">
      <c r="B2612" s="65" t="s">
        <v>166</v>
      </c>
      <c r="C2612" s="74">
        <v>0</v>
      </c>
      <c r="D2612" s="94">
        <v>2251.83</v>
      </c>
      <c r="E2612" s="89">
        <f t="shared" ref="E2612:E2675" si="99">+D2612*$C$7</f>
        <v>17557045.625700001</v>
      </c>
      <c r="F2612" s="66">
        <v>45716</v>
      </c>
      <c r="G2612" s="67" t="str">
        <f t="shared" si="98"/>
        <v>VIGENTE</v>
      </c>
      <c r="H2612" s="67" t="s">
        <v>499</v>
      </c>
      <c r="I2612" s="68" t="s">
        <v>439</v>
      </c>
    </row>
    <row r="2613" spans="2:9">
      <c r="B2613" s="65" t="s">
        <v>166</v>
      </c>
      <c r="C2613" s="74">
        <v>0</v>
      </c>
      <c r="D2613" s="94">
        <v>7071.54</v>
      </c>
      <c r="E2613" s="89">
        <f t="shared" si="99"/>
        <v>55135312.356600001</v>
      </c>
      <c r="F2613" s="66">
        <v>45716</v>
      </c>
      <c r="G2613" s="67" t="str">
        <f t="shared" si="98"/>
        <v>VIGENTE</v>
      </c>
      <c r="H2613" s="67" t="s">
        <v>499</v>
      </c>
      <c r="I2613" s="68" t="s">
        <v>439</v>
      </c>
    </row>
    <row r="2614" spans="2:9">
      <c r="B2614" s="65" t="s">
        <v>166</v>
      </c>
      <c r="C2614" s="74">
        <v>0</v>
      </c>
      <c r="D2614" s="94">
        <v>5800</v>
      </c>
      <c r="E2614" s="89">
        <f t="shared" si="99"/>
        <v>45221382</v>
      </c>
      <c r="F2614" s="66">
        <v>45716</v>
      </c>
      <c r="G2614" s="67" t="str">
        <f t="shared" si="98"/>
        <v>VIGENTE</v>
      </c>
      <c r="H2614" s="67" t="s">
        <v>499</v>
      </c>
      <c r="I2614" s="68" t="s">
        <v>439</v>
      </c>
    </row>
    <row r="2615" spans="2:9">
      <c r="B2615" s="65" t="s">
        <v>166</v>
      </c>
      <c r="C2615" s="74">
        <v>0</v>
      </c>
      <c r="D2615" s="94">
        <v>2733.81</v>
      </c>
      <c r="E2615" s="89">
        <f t="shared" si="99"/>
        <v>21314942.469900001</v>
      </c>
      <c r="F2615" s="66">
        <v>45716</v>
      </c>
      <c r="G2615" s="67" t="str">
        <f t="shared" si="98"/>
        <v>VIGENTE</v>
      </c>
      <c r="H2615" s="67" t="s">
        <v>499</v>
      </c>
      <c r="I2615" s="68" t="s">
        <v>439</v>
      </c>
    </row>
    <row r="2616" spans="2:9">
      <c r="B2616" s="65" t="s">
        <v>166</v>
      </c>
      <c r="C2616" s="74">
        <v>0</v>
      </c>
      <c r="D2616" s="94">
        <v>5093.72</v>
      </c>
      <c r="E2616" s="89">
        <f t="shared" si="99"/>
        <v>39714665.158799998</v>
      </c>
      <c r="F2616" s="66">
        <v>45716</v>
      </c>
      <c r="G2616" s="67" t="str">
        <f t="shared" si="98"/>
        <v>VIGENTE</v>
      </c>
      <c r="H2616" s="67" t="s">
        <v>499</v>
      </c>
      <c r="I2616" s="68" t="s">
        <v>439</v>
      </c>
    </row>
    <row r="2617" spans="2:9">
      <c r="B2617" s="65" t="s">
        <v>166</v>
      </c>
      <c r="C2617" s="74">
        <v>0</v>
      </c>
      <c r="D2617" s="94">
        <v>2403.1</v>
      </c>
      <c r="E2617" s="89">
        <f t="shared" si="99"/>
        <v>18736466.048999999</v>
      </c>
      <c r="F2617" s="66">
        <v>45716</v>
      </c>
      <c r="G2617" s="67" t="str">
        <f t="shared" si="98"/>
        <v>VIGENTE</v>
      </c>
      <c r="H2617" s="67" t="s">
        <v>499</v>
      </c>
      <c r="I2617" s="68" t="s">
        <v>439</v>
      </c>
    </row>
    <row r="2618" spans="2:9">
      <c r="B2618" s="65" t="s">
        <v>167</v>
      </c>
      <c r="C2618" s="74">
        <v>0</v>
      </c>
      <c r="D2618" s="94">
        <v>9863.7000000000007</v>
      </c>
      <c r="E2618" s="89">
        <f t="shared" si="99"/>
        <v>76905197.523000002</v>
      </c>
      <c r="F2618" s="66">
        <v>45716</v>
      </c>
      <c r="G2618" s="67" t="str">
        <f t="shared" si="98"/>
        <v>VIGENTE</v>
      </c>
      <c r="H2618" s="67" t="s">
        <v>499</v>
      </c>
      <c r="I2618" s="68" t="s">
        <v>439</v>
      </c>
    </row>
    <row r="2619" spans="2:9">
      <c r="B2619" s="65" t="s">
        <v>167</v>
      </c>
      <c r="C2619" s="74">
        <v>0</v>
      </c>
      <c r="D2619" s="94">
        <v>3400.6</v>
      </c>
      <c r="E2619" s="89">
        <f t="shared" si="99"/>
        <v>26513764.074000001</v>
      </c>
      <c r="F2619" s="66">
        <v>45716</v>
      </c>
      <c r="G2619" s="67" t="str">
        <f t="shared" si="98"/>
        <v>VIGENTE</v>
      </c>
      <c r="H2619" s="67" t="s">
        <v>499</v>
      </c>
      <c r="I2619" s="68" t="s">
        <v>439</v>
      </c>
    </row>
    <row r="2620" spans="2:9">
      <c r="B2620" s="65" t="s">
        <v>167</v>
      </c>
      <c r="C2620" s="74">
        <v>0</v>
      </c>
      <c r="D2620" s="94">
        <v>7307.84</v>
      </c>
      <c r="E2620" s="89">
        <f t="shared" si="99"/>
        <v>56977693.8336</v>
      </c>
      <c r="F2620" s="66">
        <v>45716</v>
      </c>
      <c r="G2620" s="67" t="str">
        <f t="shared" si="98"/>
        <v>VIGENTE</v>
      </c>
      <c r="H2620" s="67" t="s">
        <v>499</v>
      </c>
      <c r="I2620" s="68" t="s">
        <v>439</v>
      </c>
    </row>
    <row r="2621" spans="2:9">
      <c r="B2621" s="65" t="s">
        <v>167</v>
      </c>
      <c r="C2621" s="74">
        <v>0</v>
      </c>
      <c r="D2621" s="94">
        <v>6654.2</v>
      </c>
      <c r="E2621" s="89">
        <f t="shared" si="99"/>
        <v>51881400.017999999</v>
      </c>
      <c r="F2621" s="66">
        <v>45716</v>
      </c>
      <c r="G2621" s="67" t="str">
        <f t="shared" si="98"/>
        <v>VIGENTE</v>
      </c>
      <c r="H2621" s="67" t="s">
        <v>499</v>
      </c>
      <c r="I2621" s="68" t="s">
        <v>439</v>
      </c>
    </row>
    <row r="2622" spans="2:9">
      <c r="B2622" s="65" t="s">
        <v>167</v>
      </c>
      <c r="C2622" s="74">
        <v>0</v>
      </c>
      <c r="D2622" s="94">
        <v>4998</v>
      </c>
      <c r="E2622" s="89">
        <f t="shared" si="99"/>
        <v>38968356.420000002</v>
      </c>
      <c r="F2622" s="66">
        <v>45716</v>
      </c>
      <c r="G2622" s="67" t="str">
        <f t="shared" si="98"/>
        <v>VIGENTE</v>
      </c>
      <c r="H2622" s="67" t="s">
        <v>499</v>
      </c>
      <c r="I2622" s="68" t="s">
        <v>439</v>
      </c>
    </row>
    <row r="2623" spans="2:9">
      <c r="B2623" s="65" t="s">
        <v>167</v>
      </c>
      <c r="C2623" s="74">
        <v>0</v>
      </c>
      <c r="D2623" s="94">
        <v>11975.6</v>
      </c>
      <c r="E2623" s="89">
        <f t="shared" si="99"/>
        <v>93371238.324000001</v>
      </c>
      <c r="F2623" s="66">
        <v>45716</v>
      </c>
      <c r="G2623" s="67" t="str">
        <f t="shared" si="98"/>
        <v>VIGENTE</v>
      </c>
      <c r="H2623" s="67" t="s">
        <v>499</v>
      </c>
      <c r="I2623" s="68" t="s">
        <v>439</v>
      </c>
    </row>
    <row r="2624" spans="2:9">
      <c r="B2624" s="65" t="s">
        <v>167</v>
      </c>
      <c r="C2624" s="74">
        <v>0</v>
      </c>
      <c r="D2624" s="94">
        <v>6071.1</v>
      </c>
      <c r="E2624" s="89">
        <f t="shared" si="99"/>
        <v>47335091.769000001</v>
      </c>
      <c r="F2624" s="66">
        <v>45716</v>
      </c>
      <c r="G2624" s="67" t="str">
        <f t="shared" si="98"/>
        <v>VIGENTE</v>
      </c>
      <c r="H2624" s="67" t="s">
        <v>499</v>
      </c>
      <c r="I2624" s="68" t="s">
        <v>439</v>
      </c>
    </row>
    <row r="2625" spans="2:9">
      <c r="B2625" s="65" t="s">
        <v>167</v>
      </c>
      <c r="C2625" s="74">
        <v>0</v>
      </c>
      <c r="D2625" s="94">
        <v>7889</v>
      </c>
      <c r="E2625" s="89">
        <f t="shared" si="99"/>
        <v>61508876.310000002</v>
      </c>
      <c r="F2625" s="66">
        <v>45716</v>
      </c>
      <c r="G2625" s="67" t="str">
        <f t="shared" si="98"/>
        <v>VIGENTE</v>
      </c>
      <c r="H2625" s="67" t="s">
        <v>499</v>
      </c>
      <c r="I2625" s="68" t="s">
        <v>439</v>
      </c>
    </row>
    <row r="2626" spans="2:9">
      <c r="B2626" s="65" t="s">
        <v>167</v>
      </c>
      <c r="C2626" s="74">
        <v>0</v>
      </c>
      <c r="D2626" s="94">
        <v>11758.95</v>
      </c>
      <c r="E2626" s="89">
        <f t="shared" si="99"/>
        <v>91682063.770500004</v>
      </c>
      <c r="F2626" s="66">
        <v>45716</v>
      </c>
      <c r="G2626" s="67" t="str">
        <f t="shared" si="98"/>
        <v>VIGENTE</v>
      </c>
      <c r="H2626" s="67" t="s">
        <v>499</v>
      </c>
      <c r="I2626" s="68" t="s">
        <v>439</v>
      </c>
    </row>
    <row r="2627" spans="2:9">
      <c r="B2627" s="65" t="s">
        <v>167</v>
      </c>
      <c r="C2627" s="74">
        <v>0</v>
      </c>
      <c r="D2627" s="94">
        <v>8619.1</v>
      </c>
      <c r="E2627" s="89">
        <f t="shared" si="99"/>
        <v>67201312.688999996</v>
      </c>
      <c r="F2627" s="66">
        <v>45716</v>
      </c>
      <c r="G2627" s="67" t="str">
        <f t="shared" si="98"/>
        <v>VIGENTE</v>
      </c>
      <c r="H2627" s="67" t="s">
        <v>499</v>
      </c>
      <c r="I2627" s="68" t="s">
        <v>439</v>
      </c>
    </row>
    <row r="2628" spans="2:9">
      <c r="B2628" s="65" t="s">
        <v>167</v>
      </c>
      <c r="C2628" s="74">
        <v>0</v>
      </c>
      <c r="D2628" s="94">
        <v>9486.4</v>
      </c>
      <c r="E2628" s="89">
        <f t="shared" si="99"/>
        <v>73963468.656000003</v>
      </c>
      <c r="F2628" s="66">
        <v>45716</v>
      </c>
      <c r="G2628" s="67" t="str">
        <f t="shared" si="98"/>
        <v>VIGENTE</v>
      </c>
      <c r="H2628" s="67" t="s">
        <v>499</v>
      </c>
      <c r="I2628" s="68" t="s">
        <v>439</v>
      </c>
    </row>
    <row r="2629" spans="2:9">
      <c r="B2629" s="65" t="s">
        <v>167</v>
      </c>
      <c r="C2629" s="74">
        <v>0</v>
      </c>
      <c r="D2629" s="94">
        <v>1558.2</v>
      </c>
      <c r="E2629" s="89">
        <f t="shared" si="99"/>
        <v>12148958.177999999</v>
      </c>
      <c r="F2629" s="66">
        <v>45716</v>
      </c>
      <c r="G2629" s="67" t="str">
        <f t="shared" si="98"/>
        <v>VIGENTE</v>
      </c>
      <c r="H2629" s="67" t="s">
        <v>499</v>
      </c>
      <c r="I2629" s="68" t="s">
        <v>439</v>
      </c>
    </row>
    <row r="2630" spans="2:9">
      <c r="B2630" s="65" t="s">
        <v>167</v>
      </c>
      <c r="C2630" s="74">
        <v>0</v>
      </c>
      <c r="D2630" s="94">
        <v>7179.9</v>
      </c>
      <c r="E2630" s="89">
        <f t="shared" si="99"/>
        <v>55980172.520999998</v>
      </c>
      <c r="F2630" s="66">
        <v>45716</v>
      </c>
      <c r="G2630" s="67" t="str">
        <f t="shared" si="98"/>
        <v>VIGENTE</v>
      </c>
      <c r="H2630" s="67" t="s">
        <v>499</v>
      </c>
      <c r="I2630" s="68" t="s">
        <v>439</v>
      </c>
    </row>
    <row r="2631" spans="2:9">
      <c r="B2631" s="65" t="s">
        <v>167</v>
      </c>
      <c r="C2631" s="74">
        <v>0</v>
      </c>
      <c r="D2631" s="94">
        <v>2126.6</v>
      </c>
      <c r="E2631" s="89">
        <f t="shared" si="99"/>
        <v>16580653.614</v>
      </c>
      <c r="F2631" s="66">
        <v>45716</v>
      </c>
      <c r="G2631" s="67" t="str">
        <f t="shared" si="98"/>
        <v>VIGENTE</v>
      </c>
      <c r="H2631" s="67" t="s">
        <v>499</v>
      </c>
      <c r="I2631" s="68" t="s">
        <v>439</v>
      </c>
    </row>
    <row r="2632" spans="2:9">
      <c r="B2632" s="65" t="s">
        <v>167</v>
      </c>
      <c r="C2632" s="74">
        <v>0</v>
      </c>
      <c r="D2632" s="94">
        <v>2567.6</v>
      </c>
      <c r="E2632" s="89">
        <f t="shared" si="99"/>
        <v>20019038.004000001</v>
      </c>
      <c r="F2632" s="66">
        <v>45716</v>
      </c>
      <c r="G2632" s="67" t="str">
        <f t="shared" si="98"/>
        <v>VIGENTE</v>
      </c>
      <c r="H2632" s="67" t="s">
        <v>499</v>
      </c>
      <c r="I2632" s="68" t="s">
        <v>439</v>
      </c>
    </row>
    <row r="2633" spans="2:9">
      <c r="B2633" s="65" t="s">
        <v>167</v>
      </c>
      <c r="C2633" s="74">
        <v>0</v>
      </c>
      <c r="D2633" s="94">
        <v>7928.2</v>
      </c>
      <c r="E2633" s="89">
        <f t="shared" si="99"/>
        <v>61814510.478</v>
      </c>
      <c r="F2633" s="66">
        <v>45716</v>
      </c>
      <c r="G2633" s="67" t="str">
        <f t="shared" si="98"/>
        <v>VIGENTE</v>
      </c>
      <c r="H2633" s="67" t="s">
        <v>499</v>
      </c>
      <c r="I2633" s="68" t="s">
        <v>439</v>
      </c>
    </row>
    <row r="2634" spans="2:9">
      <c r="B2634" s="65" t="s">
        <v>167</v>
      </c>
      <c r="C2634" s="74">
        <v>0</v>
      </c>
      <c r="D2634" s="94">
        <v>4410</v>
      </c>
      <c r="E2634" s="89">
        <f t="shared" si="99"/>
        <v>34383843.899999999</v>
      </c>
      <c r="F2634" s="66">
        <v>45716</v>
      </c>
      <c r="G2634" s="67" t="str">
        <f t="shared" si="98"/>
        <v>VIGENTE</v>
      </c>
      <c r="H2634" s="67" t="s">
        <v>499</v>
      </c>
      <c r="I2634" s="68" t="s">
        <v>439</v>
      </c>
    </row>
    <row r="2635" spans="2:9">
      <c r="B2635" s="65" t="s">
        <v>167</v>
      </c>
      <c r="C2635" s="74">
        <v>0</v>
      </c>
      <c r="D2635" s="94">
        <v>1778.7</v>
      </c>
      <c r="E2635" s="89">
        <f t="shared" si="99"/>
        <v>13868150.373</v>
      </c>
      <c r="F2635" s="66">
        <v>45716</v>
      </c>
      <c r="G2635" s="67" t="str">
        <f t="shared" si="98"/>
        <v>VIGENTE</v>
      </c>
      <c r="H2635" s="67" t="s">
        <v>499</v>
      </c>
      <c r="I2635" s="68" t="s">
        <v>439</v>
      </c>
    </row>
    <row r="2636" spans="2:9">
      <c r="B2636" s="65" t="s">
        <v>167</v>
      </c>
      <c r="C2636" s="74">
        <v>0</v>
      </c>
      <c r="D2636" s="94">
        <v>7492.1</v>
      </c>
      <c r="E2636" s="89">
        <f t="shared" si="99"/>
        <v>58414330.359000005</v>
      </c>
      <c r="F2636" s="66">
        <v>45747</v>
      </c>
      <c r="G2636" s="67" t="str">
        <f t="shared" si="98"/>
        <v>VIGENTE</v>
      </c>
      <c r="H2636" s="67" t="s">
        <v>499</v>
      </c>
      <c r="I2636" s="68" t="s">
        <v>439</v>
      </c>
    </row>
    <row r="2637" spans="2:9">
      <c r="B2637" s="65" t="s">
        <v>167</v>
      </c>
      <c r="C2637" s="74">
        <v>0</v>
      </c>
      <c r="D2637" s="94">
        <v>2033.5</v>
      </c>
      <c r="E2637" s="89">
        <f t="shared" si="99"/>
        <v>15854772.465</v>
      </c>
      <c r="F2637" s="66">
        <v>45747</v>
      </c>
      <c r="G2637" s="67" t="str">
        <f t="shared" si="98"/>
        <v>VIGENTE</v>
      </c>
      <c r="H2637" s="67" t="s">
        <v>499</v>
      </c>
      <c r="I2637" s="68" t="s">
        <v>439</v>
      </c>
    </row>
    <row r="2638" spans="2:9">
      <c r="B2638" s="65" t="s">
        <v>167</v>
      </c>
      <c r="C2638" s="74">
        <v>0</v>
      </c>
      <c r="D2638" s="94">
        <v>11235.7</v>
      </c>
      <c r="E2638" s="89">
        <f t="shared" si="99"/>
        <v>87602393.403000012</v>
      </c>
      <c r="F2638" s="66">
        <v>45747</v>
      </c>
      <c r="G2638" s="67" t="str">
        <f t="shared" si="98"/>
        <v>VIGENTE</v>
      </c>
      <c r="H2638" s="67" t="s">
        <v>499</v>
      </c>
      <c r="I2638" s="68" t="s">
        <v>439</v>
      </c>
    </row>
    <row r="2639" spans="2:9">
      <c r="B2639" s="65" t="s">
        <v>167</v>
      </c>
      <c r="C2639" s="74">
        <v>0</v>
      </c>
      <c r="D2639" s="94">
        <v>25929.77</v>
      </c>
      <c r="E2639" s="89">
        <f t="shared" si="99"/>
        <v>202168971.43830001</v>
      </c>
      <c r="F2639" s="66">
        <v>45747</v>
      </c>
      <c r="G2639" s="67" t="str">
        <f t="shared" si="98"/>
        <v>VIGENTE</v>
      </c>
      <c r="H2639" s="67" t="s">
        <v>499</v>
      </c>
      <c r="I2639" s="68" t="s">
        <v>439</v>
      </c>
    </row>
    <row r="2640" spans="2:9">
      <c r="B2640" s="65" t="s">
        <v>167</v>
      </c>
      <c r="C2640" s="74">
        <v>0</v>
      </c>
      <c r="D2640" s="94">
        <v>12333.3</v>
      </c>
      <c r="E2640" s="89">
        <f t="shared" si="99"/>
        <v>96160150.106999993</v>
      </c>
      <c r="F2640" s="66">
        <v>45747</v>
      </c>
      <c r="G2640" s="67" t="str">
        <f t="shared" si="98"/>
        <v>VIGENTE</v>
      </c>
      <c r="H2640" s="67" t="s">
        <v>499</v>
      </c>
      <c r="I2640" s="68" t="s">
        <v>439</v>
      </c>
    </row>
    <row r="2641" spans="2:9">
      <c r="B2641" s="65" t="s">
        <v>167</v>
      </c>
      <c r="C2641" s="74">
        <v>0</v>
      </c>
      <c r="D2641" s="94">
        <v>13216.7</v>
      </c>
      <c r="E2641" s="89">
        <f t="shared" si="99"/>
        <v>103047834.39300001</v>
      </c>
      <c r="F2641" s="66">
        <v>45747</v>
      </c>
      <c r="G2641" s="67" t="str">
        <f t="shared" si="98"/>
        <v>VIGENTE</v>
      </c>
      <c r="H2641" s="67" t="s">
        <v>499</v>
      </c>
      <c r="I2641" s="68" t="s">
        <v>439</v>
      </c>
    </row>
    <row r="2642" spans="2:9">
      <c r="B2642" s="65" t="s">
        <v>167</v>
      </c>
      <c r="C2642" s="74">
        <v>0</v>
      </c>
      <c r="D2642" s="94">
        <v>1807.75</v>
      </c>
      <c r="E2642" s="89">
        <f t="shared" si="99"/>
        <v>14094647.122500001</v>
      </c>
      <c r="F2642" s="66">
        <v>45747</v>
      </c>
      <c r="G2642" s="67" t="str">
        <f t="shared" si="98"/>
        <v>VIGENTE</v>
      </c>
      <c r="H2642" s="67" t="s">
        <v>499</v>
      </c>
      <c r="I2642" s="68" t="s">
        <v>439</v>
      </c>
    </row>
    <row r="2643" spans="2:9">
      <c r="B2643" s="65" t="s">
        <v>167</v>
      </c>
      <c r="C2643" s="74">
        <v>0</v>
      </c>
      <c r="D2643" s="94">
        <v>14469.7</v>
      </c>
      <c r="E2643" s="89">
        <f t="shared" si="99"/>
        <v>112817212.26300001</v>
      </c>
      <c r="F2643" s="66">
        <v>45747</v>
      </c>
      <c r="G2643" s="67" t="str">
        <f t="shared" si="98"/>
        <v>VIGENTE</v>
      </c>
      <c r="H2643" s="67" t="s">
        <v>499</v>
      </c>
      <c r="I2643" s="68" t="s">
        <v>439</v>
      </c>
    </row>
    <row r="2644" spans="2:9">
      <c r="B2644" s="65" t="s">
        <v>167</v>
      </c>
      <c r="C2644" s="74">
        <v>0</v>
      </c>
      <c r="D2644" s="94">
        <v>4757.8999999999996</v>
      </c>
      <c r="E2644" s="89">
        <f t="shared" si="99"/>
        <v>37096347.140999995</v>
      </c>
      <c r="F2644" s="66">
        <v>45747</v>
      </c>
      <c r="G2644" s="67" t="str">
        <f t="shared" si="98"/>
        <v>VIGENTE</v>
      </c>
      <c r="H2644" s="67" t="s">
        <v>499</v>
      </c>
      <c r="I2644" s="68" t="s">
        <v>439</v>
      </c>
    </row>
    <row r="2645" spans="2:9">
      <c r="B2645" s="65" t="s">
        <v>169</v>
      </c>
      <c r="C2645" s="74">
        <v>0</v>
      </c>
      <c r="D2645" s="94">
        <v>7372.75</v>
      </c>
      <c r="E2645" s="89">
        <f t="shared" si="99"/>
        <v>57483783.472499996</v>
      </c>
      <c r="F2645" s="66">
        <v>45747</v>
      </c>
      <c r="G2645" s="67" t="str">
        <f t="shared" si="98"/>
        <v>VIGENTE</v>
      </c>
      <c r="H2645" s="67" t="s">
        <v>499</v>
      </c>
      <c r="I2645" s="68" t="s">
        <v>439</v>
      </c>
    </row>
    <row r="2646" spans="2:9">
      <c r="B2646" s="65" t="s">
        <v>170</v>
      </c>
      <c r="C2646" s="74">
        <v>0</v>
      </c>
      <c r="D2646" s="94">
        <v>55440</v>
      </c>
      <c r="E2646" s="89">
        <f t="shared" si="99"/>
        <v>432254037.60000002</v>
      </c>
      <c r="F2646" s="66">
        <v>45589</v>
      </c>
      <c r="G2646" s="67" t="str">
        <f t="shared" si="98"/>
        <v>VIGENTE</v>
      </c>
      <c r="H2646" s="67" t="s">
        <v>499</v>
      </c>
      <c r="I2646" s="68" t="s">
        <v>439</v>
      </c>
    </row>
    <row r="2647" spans="2:9">
      <c r="B2647" s="65" t="s">
        <v>170</v>
      </c>
      <c r="C2647" s="74">
        <v>0</v>
      </c>
      <c r="D2647" s="94">
        <v>13591</v>
      </c>
      <c r="E2647" s="89">
        <f t="shared" si="99"/>
        <v>105966172.89</v>
      </c>
      <c r="F2647" s="66">
        <v>45590</v>
      </c>
      <c r="G2647" s="67" t="str">
        <f t="shared" si="98"/>
        <v>VIGENTE</v>
      </c>
      <c r="H2647" s="67" t="s">
        <v>499</v>
      </c>
      <c r="I2647" s="68" t="s">
        <v>439</v>
      </c>
    </row>
    <row r="2648" spans="2:9">
      <c r="B2648" s="65" t="s">
        <v>170</v>
      </c>
      <c r="C2648" s="74">
        <v>0</v>
      </c>
      <c r="D2648" s="94">
        <v>2750</v>
      </c>
      <c r="E2648" s="89">
        <f t="shared" si="99"/>
        <v>21441172.5</v>
      </c>
      <c r="F2648" s="66">
        <v>45590</v>
      </c>
      <c r="G2648" s="67" t="str">
        <f t="shared" si="98"/>
        <v>VIGENTE</v>
      </c>
      <c r="H2648" s="67" t="s">
        <v>499</v>
      </c>
      <c r="I2648" s="68" t="s">
        <v>439</v>
      </c>
    </row>
    <row r="2649" spans="2:9">
      <c r="B2649" s="65" t="s">
        <v>172</v>
      </c>
      <c r="C2649" s="74">
        <v>0</v>
      </c>
      <c r="D2649" s="94">
        <v>76250</v>
      </c>
      <c r="E2649" s="89">
        <f t="shared" si="99"/>
        <v>594505237.5</v>
      </c>
      <c r="F2649" s="66">
        <v>45777</v>
      </c>
      <c r="G2649" s="67" t="str">
        <f t="shared" si="98"/>
        <v>VIGENTE</v>
      </c>
      <c r="H2649" s="67" t="s">
        <v>648</v>
      </c>
      <c r="I2649" s="68" t="s">
        <v>439</v>
      </c>
    </row>
    <row r="2650" spans="2:9">
      <c r="B2650" s="65" t="s">
        <v>172</v>
      </c>
      <c r="C2650" s="74">
        <v>0</v>
      </c>
      <c r="D2650" s="94">
        <v>22275</v>
      </c>
      <c r="E2650" s="89">
        <f t="shared" si="99"/>
        <v>173673497.25</v>
      </c>
      <c r="F2650" s="66">
        <v>45777</v>
      </c>
      <c r="G2650" s="67" t="str">
        <f t="shared" si="98"/>
        <v>VIGENTE</v>
      </c>
      <c r="H2650" s="67" t="s">
        <v>648</v>
      </c>
      <c r="I2650" s="68" t="s">
        <v>439</v>
      </c>
    </row>
    <row r="2651" spans="2:9">
      <c r="B2651" s="65" t="s">
        <v>172</v>
      </c>
      <c r="C2651" s="74">
        <v>0</v>
      </c>
      <c r="D2651" s="94">
        <v>13750</v>
      </c>
      <c r="E2651" s="89">
        <f t="shared" si="99"/>
        <v>107205862.5</v>
      </c>
      <c r="F2651" s="66">
        <v>45777</v>
      </c>
      <c r="G2651" s="67" t="str">
        <f t="shared" si="98"/>
        <v>VIGENTE</v>
      </c>
      <c r="H2651" s="67" t="s">
        <v>648</v>
      </c>
      <c r="I2651" s="68" t="s">
        <v>439</v>
      </c>
    </row>
    <row r="2652" spans="2:9">
      <c r="B2652" s="65" t="s">
        <v>172</v>
      </c>
      <c r="C2652" s="74">
        <v>0</v>
      </c>
      <c r="D2652" s="94">
        <v>23500</v>
      </c>
      <c r="E2652" s="89">
        <f t="shared" si="99"/>
        <v>183224565</v>
      </c>
      <c r="F2652" s="66">
        <v>45777</v>
      </c>
      <c r="G2652" s="67" t="str">
        <f t="shared" si="98"/>
        <v>VIGENTE</v>
      </c>
      <c r="H2652" s="67" t="s">
        <v>648</v>
      </c>
      <c r="I2652" s="68" t="s">
        <v>439</v>
      </c>
    </row>
    <row r="2653" spans="2:9">
      <c r="B2653" s="65" t="s">
        <v>61</v>
      </c>
      <c r="C2653" s="74">
        <v>0</v>
      </c>
      <c r="D2653" s="94">
        <v>2963.8</v>
      </c>
      <c r="E2653" s="89">
        <f t="shared" si="99"/>
        <v>23108126.202</v>
      </c>
      <c r="F2653" s="66">
        <v>45777</v>
      </c>
      <c r="G2653" s="67" t="str">
        <f t="shared" si="98"/>
        <v>VIGENTE</v>
      </c>
      <c r="H2653" s="67" t="s">
        <v>499</v>
      </c>
      <c r="I2653" s="68" t="s">
        <v>439</v>
      </c>
    </row>
    <row r="2654" spans="2:9">
      <c r="B2654" s="65" t="s">
        <v>176</v>
      </c>
      <c r="C2654" s="74">
        <v>0</v>
      </c>
      <c r="D2654" s="94">
        <v>4380.8500000000004</v>
      </c>
      <c r="E2654" s="89">
        <f t="shared" si="99"/>
        <v>34156567.471500002</v>
      </c>
      <c r="F2654" s="66">
        <v>45575</v>
      </c>
      <c r="G2654" s="67" t="str">
        <f t="shared" si="98"/>
        <v>VIGENTE</v>
      </c>
      <c r="H2654" s="67" t="s">
        <v>499</v>
      </c>
      <c r="I2654" s="68" t="s">
        <v>439</v>
      </c>
    </row>
    <row r="2655" spans="2:9">
      <c r="B2655" s="65" t="s">
        <v>176</v>
      </c>
      <c r="C2655" s="74">
        <v>0</v>
      </c>
      <c r="D2655" s="94">
        <v>4380.8500000000004</v>
      </c>
      <c r="E2655" s="89">
        <f t="shared" si="99"/>
        <v>34156567.471500002</v>
      </c>
      <c r="F2655" s="66">
        <v>45575</v>
      </c>
      <c r="G2655" s="67" t="str">
        <f t="shared" si="98"/>
        <v>VIGENTE</v>
      </c>
      <c r="H2655" s="67" t="s">
        <v>499</v>
      </c>
      <c r="I2655" s="68" t="s">
        <v>439</v>
      </c>
    </row>
    <row r="2656" spans="2:9">
      <c r="B2656" s="65" t="s">
        <v>176</v>
      </c>
      <c r="C2656" s="74">
        <v>0</v>
      </c>
      <c r="D2656" s="94">
        <v>4380.8500000000004</v>
      </c>
      <c r="E2656" s="89">
        <f t="shared" si="99"/>
        <v>34156567.471500002</v>
      </c>
      <c r="F2656" s="66">
        <v>45606</v>
      </c>
      <c r="G2656" s="67" t="str">
        <f t="shared" si="98"/>
        <v>VIGENTE</v>
      </c>
      <c r="H2656" s="67" t="s">
        <v>499</v>
      </c>
      <c r="I2656" s="68" t="s">
        <v>439</v>
      </c>
    </row>
    <row r="2657" spans="2:9">
      <c r="B2657" s="65" t="s">
        <v>176</v>
      </c>
      <c r="C2657" s="74">
        <v>0</v>
      </c>
      <c r="D2657" s="94">
        <v>4380.8500000000004</v>
      </c>
      <c r="E2657" s="89">
        <f t="shared" si="99"/>
        <v>34156567.471500002</v>
      </c>
      <c r="F2657" s="66">
        <v>45606</v>
      </c>
      <c r="G2657" s="67" t="str">
        <f t="shared" si="98"/>
        <v>VIGENTE</v>
      </c>
      <c r="H2657" s="67" t="s">
        <v>499</v>
      </c>
      <c r="I2657" s="68" t="s">
        <v>439</v>
      </c>
    </row>
    <row r="2658" spans="2:9">
      <c r="B2658" s="65" t="s">
        <v>176</v>
      </c>
      <c r="C2658" s="74">
        <v>0</v>
      </c>
      <c r="D2658" s="94">
        <v>4380.8500000000004</v>
      </c>
      <c r="E2658" s="89">
        <f t="shared" si="99"/>
        <v>34156567.471500002</v>
      </c>
      <c r="F2658" s="66">
        <v>45636</v>
      </c>
      <c r="G2658" s="67" t="str">
        <f t="shared" si="98"/>
        <v>VIGENTE</v>
      </c>
      <c r="H2658" s="67" t="s">
        <v>499</v>
      </c>
      <c r="I2658" s="68" t="s">
        <v>439</v>
      </c>
    </row>
    <row r="2659" spans="2:9">
      <c r="B2659" s="65" t="s">
        <v>176</v>
      </c>
      <c r="C2659" s="74">
        <v>0</v>
      </c>
      <c r="D2659" s="94">
        <v>4380.8500000000004</v>
      </c>
      <c r="E2659" s="89">
        <f t="shared" si="99"/>
        <v>34156567.471500002</v>
      </c>
      <c r="F2659" s="66">
        <v>45636</v>
      </c>
      <c r="G2659" s="67" t="str">
        <f t="shared" si="98"/>
        <v>VIGENTE</v>
      </c>
      <c r="H2659" s="67" t="s">
        <v>499</v>
      </c>
      <c r="I2659" s="68" t="s">
        <v>439</v>
      </c>
    </row>
    <row r="2660" spans="2:9">
      <c r="B2660" s="65" t="s">
        <v>176</v>
      </c>
      <c r="C2660" s="74">
        <v>0</v>
      </c>
      <c r="D2660" s="94">
        <v>4380.8500000000004</v>
      </c>
      <c r="E2660" s="89">
        <f t="shared" si="99"/>
        <v>34156567.471500002</v>
      </c>
      <c r="F2660" s="66">
        <v>45667</v>
      </c>
      <c r="G2660" s="67" t="str">
        <f t="shared" si="98"/>
        <v>VIGENTE</v>
      </c>
      <c r="H2660" s="67" t="s">
        <v>499</v>
      </c>
      <c r="I2660" s="68" t="s">
        <v>439</v>
      </c>
    </row>
    <row r="2661" spans="2:9">
      <c r="B2661" s="65" t="s">
        <v>176</v>
      </c>
      <c r="C2661" s="74">
        <v>0</v>
      </c>
      <c r="D2661" s="94">
        <v>4380.8500000000004</v>
      </c>
      <c r="E2661" s="89">
        <f t="shared" si="99"/>
        <v>34156567.471500002</v>
      </c>
      <c r="F2661" s="66">
        <v>45667</v>
      </c>
      <c r="G2661" s="67" t="str">
        <f t="shared" si="98"/>
        <v>VIGENTE</v>
      </c>
      <c r="H2661" s="67" t="s">
        <v>499</v>
      </c>
      <c r="I2661" s="68" t="s">
        <v>439</v>
      </c>
    </row>
    <row r="2662" spans="2:9">
      <c r="B2662" s="65" t="s">
        <v>176</v>
      </c>
      <c r="C2662" s="74">
        <v>0</v>
      </c>
      <c r="D2662" s="94">
        <v>4380.8500000000004</v>
      </c>
      <c r="E2662" s="89">
        <f t="shared" si="99"/>
        <v>34156567.471500002</v>
      </c>
      <c r="F2662" s="66">
        <v>45698</v>
      </c>
      <c r="G2662" s="67" t="str">
        <f t="shared" si="98"/>
        <v>VIGENTE</v>
      </c>
      <c r="H2662" s="67" t="s">
        <v>499</v>
      </c>
      <c r="I2662" s="68" t="s">
        <v>439</v>
      </c>
    </row>
    <row r="2663" spans="2:9">
      <c r="B2663" s="65" t="s">
        <v>176</v>
      </c>
      <c r="C2663" s="74">
        <v>0</v>
      </c>
      <c r="D2663" s="94">
        <v>4380.8500000000004</v>
      </c>
      <c r="E2663" s="89">
        <f t="shared" si="99"/>
        <v>34156567.471500002</v>
      </c>
      <c r="F2663" s="66">
        <v>45698</v>
      </c>
      <c r="G2663" s="67" t="str">
        <f t="shared" si="98"/>
        <v>VIGENTE</v>
      </c>
      <c r="H2663" s="67" t="s">
        <v>499</v>
      </c>
      <c r="I2663" s="68" t="s">
        <v>439</v>
      </c>
    </row>
    <row r="2664" spans="2:9">
      <c r="B2664" s="65" t="s">
        <v>176</v>
      </c>
      <c r="C2664" s="74">
        <v>0</v>
      </c>
      <c r="D2664" s="94">
        <v>4380.8500000000004</v>
      </c>
      <c r="E2664" s="89">
        <f t="shared" si="99"/>
        <v>34156567.471500002</v>
      </c>
      <c r="F2664" s="66">
        <v>45726</v>
      </c>
      <c r="G2664" s="67" t="str">
        <f t="shared" si="98"/>
        <v>VIGENTE</v>
      </c>
      <c r="H2664" s="67" t="s">
        <v>499</v>
      </c>
      <c r="I2664" s="68" t="s">
        <v>439</v>
      </c>
    </row>
    <row r="2665" spans="2:9">
      <c r="B2665" s="65" t="s">
        <v>176</v>
      </c>
      <c r="C2665" s="74">
        <v>0</v>
      </c>
      <c r="D2665" s="94">
        <v>4380.8500000000004</v>
      </c>
      <c r="E2665" s="89">
        <f t="shared" si="99"/>
        <v>34156567.471500002</v>
      </c>
      <c r="F2665" s="66">
        <v>45726</v>
      </c>
      <c r="G2665" s="67" t="str">
        <f t="shared" si="98"/>
        <v>VIGENTE</v>
      </c>
      <c r="H2665" s="67" t="s">
        <v>499</v>
      </c>
      <c r="I2665" s="68" t="s">
        <v>439</v>
      </c>
    </row>
    <row r="2666" spans="2:9">
      <c r="B2666" s="65" t="s">
        <v>176</v>
      </c>
      <c r="C2666" s="74">
        <v>0</v>
      </c>
      <c r="D2666" s="94">
        <v>4380.8500000000004</v>
      </c>
      <c r="E2666" s="89">
        <f t="shared" si="99"/>
        <v>34156567.471500002</v>
      </c>
      <c r="F2666" s="66">
        <v>45757</v>
      </c>
      <c r="G2666" s="67" t="str">
        <f t="shared" ref="G2666:G2721" si="100">+IF($C$6-F2666&gt;0,"VENCIDO","VIGENTE")</f>
        <v>VIGENTE</v>
      </c>
      <c r="H2666" s="67" t="s">
        <v>499</v>
      </c>
      <c r="I2666" s="68" t="s">
        <v>439</v>
      </c>
    </row>
    <row r="2667" spans="2:9">
      <c r="B2667" s="65" t="s">
        <v>176</v>
      </c>
      <c r="C2667" s="74">
        <v>0</v>
      </c>
      <c r="D2667" s="94">
        <v>4380.8500000000004</v>
      </c>
      <c r="E2667" s="89">
        <f t="shared" si="99"/>
        <v>34156567.471500002</v>
      </c>
      <c r="F2667" s="66">
        <v>45757</v>
      </c>
      <c r="G2667" s="67" t="str">
        <f t="shared" si="100"/>
        <v>VIGENTE</v>
      </c>
      <c r="H2667" s="67" t="s">
        <v>499</v>
      </c>
      <c r="I2667" s="68" t="s">
        <v>439</v>
      </c>
    </row>
    <row r="2668" spans="2:9">
      <c r="B2668" s="65" t="s">
        <v>176</v>
      </c>
      <c r="C2668" s="74">
        <v>0</v>
      </c>
      <c r="D2668" s="94">
        <v>4380.8500000000004</v>
      </c>
      <c r="E2668" s="89">
        <f t="shared" si="99"/>
        <v>34156567.471500002</v>
      </c>
      <c r="F2668" s="66">
        <v>45787</v>
      </c>
      <c r="G2668" s="67" t="str">
        <f t="shared" si="100"/>
        <v>VIGENTE</v>
      </c>
      <c r="H2668" s="67" t="s">
        <v>499</v>
      </c>
      <c r="I2668" s="68" t="s">
        <v>439</v>
      </c>
    </row>
    <row r="2669" spans="2:9">
      <c r="B2669" s="65" t="s">
        <v>176</v>
      </c>
      <c r="C2669" s="74">
        <v>0</v>
      </c>
      <c r="D2669" s="94">
        <v>4380.8500000000004</v>
      </c>
      <c r="E2669" s="89">
        <f t="shared" si="99"/>
        <v>34156567.471500002</v>
      </c>
      <c r="F2669" s="66">
        <v>45787</v>
      </c>
      <c r="G2669" s="67" t="str">
        <f t="shared" si="100"/>
        <v>VIGENTE</v>
      </c>
      <c r="H2669" s="67" t="s">
        <v>499</v>
      </c>
      <c r="I2669" s="68" t="s">
        <v>439</v>
      </c>
    </row>
    <row r="2670" spans="2:9">
      <c r="B2670" s="65" t="s">
        <v>176</v>
      </c>
      <c r="C2670" s="74">
        <v>0</v>
      </c>
      <c r="D2670" s="94">
        <v>4380.8500000000004</v>
      </c>
      <c r="E2670" s="89">
        <f t="shared" si="99"/>
        <v>34156567.471500002</v>
      </c>
      <c r="F2670" s="66">
        <v>45818</v>
      </c>
      <c r="G2670" s="67" t="str">
        <f t="shared" si="100"/>
        <v>VIGENTE</v>
      </c>
      <c r="H2670" s="67" t="s">
        <v>499</v>
      </c>
      <c r="I2670" s="68" t="s">
        <v>439</v>
      </c>
    </row>
    <row r="2671" spans="2:9">
      <c r="B2671" s="65" t="s">
        <v>176</v>
      </c>
      <c r="C2671" s="74">
        <v>0</v>
      </c>
      <c r="D2671" s="94">
        <v>4380.8500000000004</v>
      </c>
      <c r="E2671" s="89">
        <f t="shared" si="99"/>
        <v>34156567.471500002</v>
      </c>
      <c r="F2671" s="66">
        <v>45818</v>
      </c>
      <c r="G2671" s="67" t="str">
        <f t="shared" si="100"/>
        <v>VIGENTE</v>
      </c>
      <c r="H2671" s="67" t="s">
        <v>499</v>
      </c>
      <c r="I2671" s="68" t="s">
        <v>439</v>
      </c>
    </row>
    <row r="2672" spans="2:9">
      <c r="B2672" s="65" t="s">
        <v>176</v>
      </c>
      <c r="C2672" s="74">
        <v>0</v>
      </c>
      <c r="D2672" s="94">
        <v>4380.8500000000004</v>
      </c>
      <c r="E2672" s="89">
        <f t="shared" si="99"/>
        <v>34156567.471500002</v>
      </c>
      <c r="F2672" s="66">
        <v>45848</v>
      </c>
      <c r="G2672" s="67" t="str">
        <f t="shared" si="100"/>
        <v>VIGENTE</v>
      </c>
      <c r="H2672" s="67" t="s">
        <v>499</v>
      </c>
      <c r="I2672" s="68" t="s">
        <v>439</v>
      </c>
    </row>
    <row r="2673" spans="2:9">
      <c r="B2673" s="65" t="s">
        <v>176</v>
      </c>
      <c r="C2673" s="74">
        <v>0</v>
      </c>
      <c r="D2673" s="94">
        <v>4380.8500000000004</v>
      </c>
      <c r="E2673" s="89">
        <f t="shared" si="99"/>
        <v>34156567.471500002</v>
      </c>
      <c r="F2673" s="66">
        <v>45848</v>
      </c>
      <c r="G2673" s="67" t="str">
        <f t="shared" si="100"/>
        <v>VIGENTE</v>
      </c>
      <c r="H2673" s="67" t="s">
        <v>499</v>
      </c>
      <c r="I2673" s="68" t="s">
        <v>439</v>
      </c>
    </row>
    <row r="2674" spans="2:9">
      <c r="B2674" s="65" t="s">
        <v>176</v>
      </c>
      <c r="C2674" s="74">
        <v>0</v>
      </c>
      <c r="D2674" s="94">
        <v>25.5</v>
      </c>
      <c r="E2674" s="89">
        <f t="shared" si="99"/>
        <v>198818.14499999999</v>
      </c>
      <c r="F2674" s="66">
        <v>45565</v>
      </c>
      <c r="G2674" s="67" t="str">
        <f t="shared" si="100"/>
        <v>VIGENTE</v>
      </c>
      <c r="H2674" s="67" t="s">
        <v>499</v>
      </c>
      <c r="I2674" s="68" t="s">
        <v>439</v>
      </c>
    </row>
    <row r="2675" spans="2:9">
      <c r="B2675" s="65" t="s">
        <v>176</v>
      </c>
      <c r="C2675" s="74">
        <v>0</v>
      </c>
      <c r="D2675" s="94">
        <v>4380.8500000000004</v>
      </c>
      <c r="E2675" s="89">
        <f t="shared" si="99"/>
        <v>34156567.471500002</v>
      </c>
      <c r="F2675" s="66">
        <v>45879</v>
      </c>
      <c r="G2675" s="67" t="str">
        <f t="shared" si="100"/>
        <v>VIGENTE</v>
      </c>
      <c r="H2675" s="67" t="s">
        <v>499</v>
      </c>
      <c r="I2675" s="68" t="s">
        <v>439</v>
      </c>
    </row>
    <row r="2676" spans="2:9">
      <c r="B2676" s="65" t="s">
        <v>176</v>
      </c>
      <c r="C2676" s="74">
        <v>0</v>
      </c>
      <c r="D2676" s="94">
        <v>4380.8500000000004</v>
      </c>
      <c r="E2676" s="89">
        <f t="shared" ref="E2676:E2731" si="101">+D2676*$C$7</f>
        <v>34156567.471500002</v>
      </c>
      <c r="F2676" s="66">
        <v>45879</v>
      </c>
      <c r="G2676" s="67" t="str">
        <f t="shared" si="100"/>
        <v>VIGENTE</v>
      </c>
      <c r="H2676" s="67" t="s">
        <v>499</v>
      </c>
      <c r="I2676" s="68" t="s">
        <v>439</v>
      </c>
    </row>
    <row r="2677" spans="2:9">
      <c r="B2677" s="65" t="s">
        <v>176</v>
      </c>
      <c r="C2677" s="74">
        <v>0</v>
      </c>
      <c r="D2677" s="94">
        <v>4380.8500000000004</v>
      </c>
      <c r="E2677" s="89">
        <f t="shared" si="101"/>
        <v>34156567.471500002</v>
      </c>
      <c r="F2677" s="66">
        <v>45910</v>
      </c>
      <c r="G2677" s="67" t="str">
        <f t="shared" si="100"/>
        <v>VIGENTE</v>
      </c>
      <c r="H2677" s="67" t="s">
        <v>499</v>
      </c>
      <c r="I2677" s="68" t="s">
        <v>439</v>
      </c>
    </row>
    <row r="2678" spans="2:9">
      <c r="B2678" s="65" t="s">
        <v>176</v>
      </c>
      <c r="C2678" s="74">
        <v>0</v>
      </c>
      <c r="D2678" s="94">
        <v>4380.8500000000004</v>
      </c>
      <c r="E2678" s="89">
        <f t="shared" si="101"/>
        <v>34156567.471500002</v>
      </c>
      <c r="F2678" s="66">
        <v>45910</v>
      </c>
      <c r="G2678" s="67" t="str">
        <f t="shared" si="100"/>
        <v>VIGENTE</v>
      </c>
      <c r="H2678" s="67" t="s">
        <v>499</v>
      </c>
      <c r="I2678" s="68" t="s">
        <v>439</v>
      </c>
    </row>
    <row r="2679" spans="2:9">
      <c r="B2679" s="65" t="s">
        <v>182</v>
      </c>
      <c r="C2679" s="74">
        <v>0</v>
      </c>
      <c r="D2679" s="94">
        <v>4014.67</v>
      </c>
      <c r="E2679" s="89">
        <f t="shared" si="101"/>
        <v>31301538.909299999</v>
      </c>
      <c r="F2679" s="66">
        <v>45716</v>
      </c>
      <c r="G2679" s="67" t="str">
        <f t="shared" si="100"/>
        <v>VIGENTE</v>
      </c>
      <c r="H2679" s="67" t="s">
        <v>499</v>
      </c>
      <c r="I2679" s="68" t="s">
        <v>439</v>
      </c>
    </row>
    <row r="2680" spans="2:9">
      <c r="B2680" s="65" t="s">
        <v>182</v>
      </c>
      <c r="C2680" s="74">
        <v>0</v>
      </c>
      <c r="D2680" s="94">
        <v>2972.02</v>
      </c>
      <c r="E2680" s="89">
        <f t="shared" si="101"/>
        <v>23172215.8158</v>
      </c>
      <c r="F2680" s="66">
        <v>45716</v>
      </c>
      <c r="G2680" s="67" t="str">
        <f t="shared" si="100"/>
        <v>VIGENTE</v>
      </c>
      <c r="H2680" s="67" t="s">
        <v>499</v>
      </c>
      <c r="I2680" s="68" t="s">
        <v>439</v>
      </c>
    </row>
    <row r="2681" spans="2:9">
      <c r="B2681" s="65" t="s">
        <v>182</v>
      </c>
      <c r="C2681" s="74">
        <v>0</v>
      </c>
      <c r="D2681" s="94">
        <v>2520</v>
      </c>
      <c r="E2681" s="89">
        <f t="shared" si="101"/>
        <v>19647910.800000001</v>
      </c>
      <c r="F2681" s="66">
        <v>45716</v>
      </c>
      <c r="G2681" s="67" t="str">
        <f t="shared" si="100"/>
        <v>VIGENTE</v>
      </c>
      <c r="H2681" s="67" t="s">
        <v>499</v>
      </c>
      <c r="I2681" s="68" t="s">
        <v>439</v>
      </c>
    </row>
    <row r="2682" spans="2:9">
      <c r="B2682" s="65" t="s">
        <v>182</v>
      </c>
      <c r="C2682" s="74">
        <v>0</v>
      </c>
      <c r="D2682" s="94">
        <v>2578.27</v>
      </c>
      <c r="E2682" s="89">
        <f t="shared" si="101"/>
        <v>20102229.7533</v>
      </c>
      <c r="F2682" s="66">
        <v>45716</v>
      </c>
      <c r="G2682" s="67" t="str">
        <f t="shared" si="100"/>
        <v>VIGENTE</v>
      </c>
      <c r="H2682" s="67" t="s">
        <v>499</v>
      </c>
      <c r="I2682" s="68" t="s">
        <v>439</v>
      </c>
    </row>
    <row r="2683" spans="2:9">
      <c r="B2683" s="65" t="s">
        <v>182</v>
      </c>
      <c r="C2683" s="74">
        <v>0</v>
      </c>
      <c r="D2683" s="94">
        <v>2042.77</v>
      </c>
      <c r="E2683" s="89">
        <f t="shared" si="101"/>
        <v>15927048.7083</v>
      </c>
      <c r="F2683" s="66">
        <v>45716</v>
      </c>
      <c r="G2683" s="67" t="str">
        <f t="shared" si="100"/>
        <v>VIGENTE</v>
      </c>
      <c r="H2683" s="67" t="s">
        <v>499</v>
      </c>
      <c r="I2683" s="68" t="s">
        <v>439</v>
      </c>
    </row>
    <row r="2684" spans="2:9">
      <c r="B2684" s="65" t="s">
        <v>182</v>
      </c>
      <c r="C2684" s="74">
        <v>0</v>
      </c>
      <c r="D2684" s="94">
        <v>4257.2299999999996</v>
      </c>
      <c r="E2684" s="89">
        <f t="shared" si="101"/>
        <v>33192728.291699998</v>
      </c>
      <c r="F2684" s="66">
        <v>45716</v>
      </c>
      <c r="G2684" s="67" t="str">
        <f t="shared" si="100"/>
        <v>VIGENTE</v>
      </c>
      <c r="H2684" s="67" t="s">
        <v>499</v>
      </c>
      <c r="I2684" s="68" t="s">
        <v>439</v>
      </c>
    </row>
    <row r="2685" spans="2:9">
      <c r="B2685" s="65" t="s">
        <v>182</v>
      </c>
      <c r="C2685" s="74">
        <v>0</v>
      </c>
      <c r="D2685" s="94">
        <v>4141.2</v>
      </c>
      <c r="E2685" s="89">
        <f t="shared" si="101"/>
        <v>32288066.748</v>
      </c>
      <c r="F2685" s="66">
        <v>45716</v>
      </c>
      <c r="G2685" s="67" t="str">
        <f t="shared" si="100"/>
        <v>VIGENTE</v>
      </c>
      <c r="H2685" s="67" t="s">
        <v>499</v>
      </c>
      <c r="I2685" s="68" t="s">
        <v>439</v>
      </c>
    </row>
    <row r="2686" spans="2:9">
      <c r="B2686" s="65" t="s">
        <v>182</v>
      </c>
      <c r="C2686" s="74">
        <v>0</v>
      </c>
      <c r="D2686" s="94">
        <v>4174.1000000000004</v>
      </c>
      <c r="E2686" s="89">
        <f t="shared" si="101"/>
        <v>32544581.139000002</v>
      </c>
      <c r="F2686" s="66">
        <v>45716</v>
      </c>
      <c r="G2686" s="67" t="str">
        <f t="shared" si="100"/>
        <v>VIGENTE</v>
      </c>
      <c r="H2686" s="67" t="s">
        <v>499</v>
      </c>
      <c r="I2686" s="68" t="s">
        <v>439</v>
      </c>
    </row>
    <row r="2687" spans="2:9">
      <c r="B2687" s="65" t="s">
        <v>182</v>
      </c>
      <c r="C2687" s="74">
        <v>0</v>
      </c>
      <c r="D2687" s="94">
        <v>5635</v>
      </c>
      <c r="E2687" s="89">
        <f t="shared" si="101"/>
        <v>43934911.649999999</v>
      </c>
      <c r="F2687" s="66">
        <v>45747</v>
      </c>
      <c r="G2687" s="67" t="str">
        <f t="shared" si="100"/>
        <v>VIGENTE</v>
      </c>
      <c r="H2687" s="67" t="s">
        <v>499</v>
      </c>
      <c r="I2687" s="68" t="s">
        <v>439</v>
      </c>
    </row>
    <row r="2688" spans="2:9">
      <c r="B2688" s="65" t="s">
        <v>182</v>
      </c>
      <c r="C2688" s="74">
        <v>0</v>
      </c>
      <c r="D2688" s="94">
        <v>6070.05</v>
      </c>
      <c r="E2688" s="89">
        <f t="shared" si="101"/>
        <v>47326905.1395</v>
      </c>
      <c r="F2688" s="66">
        <v>45747</v>
      </c>
      <c r="G2688" s="67" t="str">
        <f t="shared" si="100"/>
        <v>VIGENTE</v>
      </c>
      <c r="H2688" s="67" t="s">
        <v>499</v>
      </c>
      <c r="I2688" s="68" t="s">
        <v>439</v>
      </c>
    </row>
    <row r="2689" spans="2:9">
      <c r="B2689" s="65" t="s">
        <v>182</v>
      </c>
      <c r="C2689" s="74">
        <v>0</v>
      </c>
      <c r="D2689" s="94">
        <v>8960</v>
      </c>
      <c r="E2689" s="89">
        <f t="shared" si="101"/>
        <v>69859238.400000006</v>
      </c>
      <c r="F2689" s="66">
        <v>45747</v>
      </c>
      <c r="G2689" s="67" t="str">
        <f t="shared" si="100"/>
        <v>VIGENTE</v>
      </c>
      <c r="H2689" s="67" t="s">
        <v>499</v>
      </c>
      <c r="I2689" s="68" t="s">
        <v>439</v>
      </c>
    </row>
    <row r="2690" spans="2:9">
      <c r="B2690" s="65" t="s">
        <v>182</v>
      </c>
      <c r="C2690" s="74">
        <v>0</v>
      </c>
      <c r="D2690" s="94">
        <v>6589.8</v>
      </c>
      <c r="E2690" s="89">
        <f t="shared" si="101"/>
        <v>51379286.741999999</v>
      </c>
      <c r="F2690" s="66">
        <v>45747</v>
      </c>
      <c r="G2690" s="67" t="str">
        <f t="shared" si="100"/>
        <v>VIGENTE</v>
      </c>
      <c r="H2690" s="67" t="s">
        <v>499</v>
      </c>
      <c r="I2690" s="68" t="s">
        <v>439</v>
      </c>
    </row>
    <row r="2691" spans="2:9">
      <c r="B2691" s="65" t="s">
        <v>183</v>
      </c>
      <c r="C2691" s="74">
        <v>0</v>
      </c>
      <c r="D2691" s="94">
        <v>9848.86</v>
      </c>
      <c r="E2691" s="89">
        <f t="shared" si="101"/>
        <v>76789493.159400001</v>
      </c>
      <c r="F2691" s="66">
        <v>45721</v>
      </c>
      <c r="G2691" s="67" t="str">
        <f t="shared" si="100"/>
        <v>VIGENTE</v>
      </c>
      <c r="H2691" s="67" t="s">
        <v>649</v>
      </c>
      <c r="I2691" s="68" t="s">
        <v>441</v>
      </c>
    </row>
    <row r="2692" spans="2:9">
      <c r="B2692" s="65" t="s">
        <v>183</v>
      </c>
      <c r="C2692" s="74">
        <v>0</v>
      </c>
      <c r="D2692" s="94">
        <v>13950</v>
      </c>
      <c r="E2692" s="89">
        <f t="shared" si="101"/>
        <v>108765220.5</v>
      </c>
      <c r="F2692" s="66">
        <v>45721</v>
      </c>
      <c r="G2692" s="67" t="str">
        <f t="shared" si="100"/>
        <v>VIGENTE</v>
      </c>
      <c r="H2692" s="67" t="s">
        <v>649</v>
      </c>
      <c r="I2692" s="68" t="s">
        <v>441</v>
      </c>
    </row>
    <row r="2693" spans="2:9">
      <c r="B2693" s="65" t="s">
        <v>183</v>
      </c>
      <c r="C2693" s="74">
        <v>0</v>
      </c>
      <c r="D2693" s="94">
        <v>53089.7</v>
      </c>
      <c r="E2693" s="89">
        <f t="shared" si="101"/>
        <v>413929242.06299996</v>
      </c>
      <c r="F2693" s="66">
        <v>45782</v>
      </c>
      <c r="G2693" s="67" t="str">
        <f t="shared" si="100"/>
        <v>VIGENTE</v>
      </c>
      <c r="H2693" s="67" t="s">
        <v>649</v>
      </c>
      <c r="I2693" s="68" t="s">
        <v>441</v>
      </c>
    </row>
    <row r="2694" spans="2:9">
      <c r="B2694" s="65" t="s">
        <v>183</v>
      </c>
      <c r="C2694" s="74">
        <v>0</v>
      </c>
      <c r="D2694" s="94">
        <v>10218.530000000001</v>
      </c>
      <c r="E2694" s="89">
        <f t="shared" si="101"/>
        <v>79671732.518700004</v>
      </c>
      <c r="F2694" s="66">
        <v>45782</v>
      </c>
      <c r="G2694" s="67" t="str">
        <f t="shared" si="100"/>
        <v>VIGENTE</v>
      </c>
      <c r="H2694" s="67" t="s">
        <v>649</v>
      </c>
      <c r="I2694" s="68" t="s">
        <v>441</v>
      </c>
    </row>
    <row r="2695" spans="2:9">
      <c r="B2695" s="65" t="s">
        <v>183</v>
      </c>
      <c r="C2695" s="74">
        <v>0</v>
      </c>
      <c r="D2695" s="94">
        <v>9779.68</v>
      </c>
      <c r="E2695" s="89">
        <f t="shared" si="101"/>
        <v>76250111.227200001</v>
      </c>
      <c r="F2695" s="66">
        <v>45782</v>
      </c>
      <c r="G2695" s="67" t="str">
        <f t="shared" si="100"/>
        <v>VIGENTE</v>
      </c>
      <c r="H2695" s="67" t="s">
        <v>649</v>
      </c>
      <c r="I2695" s="68" t="s">
        <v>441</v>
      </c>
    </row>
    <row r="2696" spans="2:9">
      <c r="B2696" s="65" t="s">
        <v>183</v>
      </c>
      <c r="C2696" s="74">
        <v>0</v>
      </c>
      <c r="D2696" s="94">
        <v>1882.36</v>
      </c>
      <c r="E2696" s="89">
        <f t="shared" si="101"/>
        <v>14676365.624399999</v>
      </c>
      <c r="F2696" s="66">
        <v>45782</v>
      </c>
      <c r="G2696" s="67" t="str">
        <f t="shared" si="100"/>
        <v>VIGENTE</v>
      </c>
      <c r="H2696" s="67" t="s">
        <v>649</v>
      </c>
      <c r="I2696" s="68" t="s">
        <v>441</v>
      </c>
    </row>
    <row r="2697" spans="2:9">
      <c r="B2697" s="65" t="s">
        <v>183</v>
      </c>
      <c r="C2697" s="74">
        <v>0</v>
      </c>
      <c r="D2697" s="94">
        <v>10218.530000000001</v>
      </c>
      <c r="E2697" s="89">
        <f t="shared" si="101"/>
        <v>79671732.518700004</v>
      </c>
      <c r="F2697" s="66">
        <v>45782</v>
      </c>
      <c r="G2697" s="67" t="str">
        <f t="shared" si="100"/>
        <v>VIGENTE</v>
      </c>
      <c r="H2697" s="67" t="s">
        <v>649</v>
      </c>
      <c r="I2697" s="68" t="s">
        <v>441</v>
      </c>
    </row>
    <row r="2698" spans="2:9">
      <c r="B2698" s="65" t="s">
        <v>183</v>
      </c>
      <c r="C2698" s="74">
        <v>0</v>
      </c>
      <c r="D2698" s="94">
        <v>53089.7</v>
      </c>
      <c r="E2698" s="89">
        <f t="shared" si="101"/>
        <v>413929242.06299996</v>
      </c>
      <c r="F2698" s="66">
        <v>45782</v>
      </c>
      <c r="G2698" s="67" t="str">
        <f t="shared" si="100"/>
        <v>VIGENTE</v>
      </c>
      <c r="H2698" s="67" t="s">
        <v>649</v>
      </c>
      <c r="I2698" s="68" t="s">
        <v>441</v>
      </c>
    </row>
    <row r="2699" spans="2:9">
      <c r="B2699" s="65" t="s">
        <v>183</v>
      </c>
      <c r="C2699" s="74">
        <v>0</v>
      </c>
      <c r="D2699" s="94">
        <v>1882.36</v>
      </c>
      <c r="E2699" s="89">
        <f t="shared" si="101"/>
        <v>14676365.624399999</v>
      </c>
      <c r="F2699" s="66">
        <v>45782</v>
      </c>
      <c r="G2699" s="67" t="str">
        <f t="shared" si="100"/>
        <v>VIGENTE</v>
      </c>
      <c r="H2699" s="67" t="s">
        <v>649</v>
      </c>
      <c r="I2699" s="68" t="s">
        <v>441</v>
      </c>
    </row>
    <row r="2700" spans="2:9">
      <c r="B2700" s="65" t="s">
        <v>183</v>
      </c>
      <c r="C2700" s="74">
        <v>0</v>
      </c>
      <c r="D2700" s="94">
        <v>9779.68</v>
      </c>
      <c r="E2700" s="89">
        <f t="shared" si="101"/>
        <v>76250111.227200001</v>
      </c>
      <c r="F2700" s="66">
        <v>45782</v>
      </c>
      <c r="G2700" s="67" t="str">
        <f t="shared" si="100"/>
        <v>VIGENTE</v>
      </c>
      <c r="H2700" s="67" t="s">
        <v>649</v>
      </c>
      <c r="I2700" s="68" t="s">
        <v>441</v>
      </c>
    </row>
    <row r="2701" spans="2:9">
      <c r="B2701" s="65" t="s">
        <v>183</v>
      </c>
      <c r="C2701" s="74">
        <v>0</v>
      </c>
      <c r="D2701" s="94">
        <v>15032.12</v>
      </c>
      <c r="E2701" s="89">
        <f t="shared" si="101"/>
        <v>117202282.89480001</v>
      </c>
      <c r="F2701" s="66">
        <v>45656</v>
      </c>
      <c r="G2701" s="67" t="str">
        <f t="shared" si="100"/>
        <v>VIGENTE</v>
      </c>
      <c r="H2701" s="67" t="s">
        <v>649</v>
      </c>
      <c r="I2701" s="68" t="s">
        <v>441</v>
      </c>
    </row>
    <row r="2702" spans="2:9">
      <c r="B2702" s="65" t="s">
        <v>183</v>
      </c>
      <c r="C2702" s="74">
        <v>0</v>
      </c>
      <c r="D2702" s="94">
        <v>5599.8</v>
      </c>
      <c r="E2702" s="89">
        <f t="shared" si="101"/>
        <v>43660464.642000005</v>
      </c>
      <c r="F2702" s="66">
        <v>45656</v>
      </c>
      <c r="G2702" s="67" t="str">
        <f t="shared" si="100"/>
        <v>VIGENTE</v>
      </c>
      <c r="H2702" s="67" t="s">
        <v>649</v>
      </c>
      <c r="I2702" s="68" t="s">
        <v>441</v>
      </c>
    </row>
    <row r="2703" spans="2:9">
      <c r="B2703" s="65" t="s">
        <v>183</v>
      </c>
      <c r="C2703" s="74">
        <v>0</v>
      </c>
      <c r="D2703" s="94">
        <v>3008.35</v>
      </c>
      <c r="E2703" s="89">
        <f t="shared" si="101"/>
        <v>23455473.1965</v>
      </c>
      <c r="F2703" s="66">
        <v>45721</v>
      </c>
      <c r="G2703" s="67" t="str">
        <f t="shared" si="100"/>
        <v>VIGENTE</v>
      </c>
      <c r="H2703" s="67" t="s">
        <v>649</v>
      </c>
      <c r="I2703" s="68" t="s">
        <v>441</v>
      </c>
    </row>
    <row r="2704" spans="2:9">
      <c r="B2704" s="65" t="s">
        <v>183</v>
      </c>
      <c r="C2704" s="74">
        <v>0</v>
      </c>
      <c r="D2704" s="94">
        <v>12687.28</v>
      </c>
      <c r="E2704" s="89">
        <f t="shared" si="101"/>
        <v>98920057.831200004</v>
      </c>
      <c r="F2704" s="66">
        <v>45905</v>
      </c>
      <c r="G2704" s="67" t="str">
        <f t="shared" si="100"/>
        <v>VIGENTE</v>
      </c>
      <c r="H2704" s="67" t="s">
        <v>649</v>
      </c>
      <c r="I2704" s="68" t="s">
        <v>441</v>
      </c>
    </row>
    <row r="2705" spans="2:9">
      <c r="B2705" s="65" t="s">
        <v>183</v>
      </c>
      <c r="C2705" s="74">
        <v>0</v>
      </c>
      <c r="D2705" s="94">
        <v>37487.199999999997</v>
      </c>
      <c r="E2705" s="89">
        <f t="shared" si="101"/>
        <v>292279826.088</v>
      </c>
      <c r="F2705" s="66">
        <v>45721</v>
      </c>
      <c r="G2705" s="67" t="str">
        <f t="shared" si="100"/>
        <v>VIGENTE</v>
      </c>
      <c r="H2705" s="67" t="s">
        <v>649</v>
      </c>
      <c r="I2705" s="68" t="s">
        <v>441</v>
      </c>
    </row>
    <row r="2706" spans="2:9">
      <c r="B2706" s="65" t="s">
        <v>183</v>
      </c>
      <c r="C2706" s="74">
        <v>0</v>
      </c>
      <c r="D2706" s="94">
        <v>8424.35</v>
      </c>
      <c r="E2706" s="89">
        <f t="shared" si="101"/>
        <v>65682887.836500004</v>
      </c>
      <c r="F2706" s="66">
        <v>45905</v>
      </c>
      <c r="G2706" s="67" t="str">
        <f t="shared" si="100"/>
        <v>VIGENTE</v>
      </c>
      <c r="H2706" s="67" t="s">
        <v>649</v>
      </c>
      <c r="I2706" s="68" t="s">
        <v>441</v>
      </c>
    </row>
    <row r="2707" spans="2:9">
      <c r="B2707" s="65" t="s">
        <v>183</v>
      </c>
      <c r="C2707" s="74">
        <v>0</v>
      </c>
      <c r="D2707" s="94">
        <v>37708.97</v>
      </c>
      <c r="E2707" s="89">
        <f t="shared" si="101"/>
        <v>294008920.20630002</v>
      </c>
      <c r="F2707" s="66">
        <v>45905</v>
      </c>
      <c r="G2707" s="67" t="str">
        <f t="shared" si="100"/>
        <v>VIGENTE</v>
      </c>
      <c r="H2707" s="67" t="s">
        <v>649</v>
      </c>
      <c r="I2707" s="68" t="s">
        <v>441</v>
      </c>
    </row>
    <row r="2708" spans="2:9">
      <c r="B2708" s="65" t="s">
        <v>183</v>
      </c>
      <c r="C2708" s="74">
        <v>0</v>
      </c>
      <c r="D2708" s="94">
        <v>2834.39</v>
      </c>
      <c r="E2708" s="89">
        <f t="shared" si="101"/>
        <v>22099143.608099997</v>
      </c>
      <c r="F2708" s="66">
        <v>45905</v>
      </c>
      <c r="G2708" s="67" t="str">
        <f t="shared" si="100"/>
        <v>VIGENTE</v>
      </c>
      <c r="H2708" s="67" t="s">
        <v>649</v>
      </c>
      <c r="I2708" s="68" t="s">
        <v>441</v>
      </c>
    </row>
    <row r="2709" spans="2:9">
      <c r="B2709" s="65" t="s">
        <v>183</v>
      </c>
      <c r="C2709" s="74">
        <v>0</v>
      </c>
      <c r="D2709" s="94">
        <v>8374.7999999999993</v>
      </c>
      <c r="E2709" s="89">
        <f t="shared" si="101"/>
        <v>65296556.891999997</v>
      </c>
      <c r="F2709" s="66">
        <v>45721</v>
      </c>
      <c r="G2709" s="67" t="str">
        <f t="shared" si="100"/>
        <v>VIGENTE</v>
      </c>
      <c r="H2709" s="67" t="s">
        <v>649</v>
      </c>
      <c r="I2709" s="68" t="s">
        <v>441</v>
      </c>
    </row>
    <row r="2710" spans="2:9">
      <c r="B2710" s="65" t="s">
        <v>183</v>
      </c>
      <c r="C2710" s="74">
        <v>0</v>
      </c>
      <c r="D2710" s="94">
        <v>13465.95</v>
      </c>
      <c r="E2710" s="89">
        <f t="shared" si="101"/>
        <v>104991184.30050001</v>
      </c>
      <c r="F2710" s="66">
        <v>45721</v>
      </c>
      <c r="G2710" s="67" t="str">
        <f t="shared" si="100"/>
        <v>VIGENTE</v>
      </c>
      <c r="H2710" s="67" t="s">
        <v>649</v>
      </c>
      <c r="I2710" s="68" t="s">
        <v>441</v>
      </c>
    </row>
    <row r="2711" spans="2:9">
      <c r="B2711" s="65" t="s">
        <v>183</v>
      </c>
      <c r="C2711" s="74">
        <v>0</v>
      </c>
      <c r="D2711" s="94">
        <v>4912.9399999999996</v>
      </c>
      <c r="E2711" s="89">
        <f t="shared" si="101"/>
        <v>38305161.4626</v>
      </c>
      <c r="F2711" s="66">
        <v>45905</v>
      </c>
      <c r="G2711" s="67" t="str">
        <f t="shared" si="100"/>
        <v>VIGENTE</v>
      </c>
      <c r="H2711" s="67" t="s">
        <v>649</v>
      </c>
      <c r="I2711" s="68" t="s">
        <v>441</v>
      </c>
    </row>
    <row r="2712" spans="2:9">
      <c r="B2712" s="65" t="s">
        <v>183</v>
      </c>
      <c r="C2712" s="74">
        <v>0</v>
      </c>
      <c r="D2712" s="94">
        <v>5214.47</v>
      </c>
      <c r="E2712" s="89">
        <f t="shared" si="101"/>
        <v>40656127.551300004</v>
      </c>
      <c r="F2712" s="66">
        <v>45721</v>
      </c>
      <c r="G2712" s="67" t="str">
        <f t="shared" si="100"/>
        <v>VIGENTE</v>
      </c>
      <c r="H2712" s="67" t="s">
        <v>649</v>
      </c>
      <c r="I2712" s="68" t="s">
        <v>441</v>
      </c>
    </row>
    <row r="2713" spans="2:9">
      <c r="B2713" s="65" t="s">
        <v>183</v>
      </c>
      <c r="C2713" s="74">
        <v>0</v>
      </c>
      <c r="D2713" s="94">
        <v>14602.2</v>
      </c>
      <c r="E2713" s="89">
        <f t="shared" si="101"/>
        <v>113850286.93800001</v>
      </c>
      <c r="F2713" s="66">
        <v>45905</v>
      </c>
      <c r="G2713" s="67" t="str">
        <f t="shared" si="100"/>
        <v>VIGENTE</v>
      </c>
      <c r="H2713" s="67" t="s">
        <v>649</v>
      </c>
      <c r="I2713" s="68" t="s">
        <v>441</v>
      </c>
    </row>
    <row r="2714" spans="2:9">
      <c r="B2714" s="65" t="s">
        <v>183</v>
      </c>
      <c r="C2714" s="74">
        <v>0</v>
      </c>
      <c r="D2714" s="94">
        <v>14516.32</v>
      </c>
      <c r="E2714" s="89">
        <f t="shared" si="101"/>
        <v>113180698.6128</v>
      </c>
      <c r="F2714" s="66">
        <v>45721</v>
      </c>
      <c r="G2714" s="67" t="str">
        <f t="shared" si="100"/>
        <v>VIGENTE</v>
      </c>
      <c r="H2714" s="67" t="s">
        <v>649</v>
      </c>
      <c r="I2714" s="68" t="s">
        <v>441</v>
      </c>
    </row>
    <row r="2715" spans="2:9">
      <c r="B2715" s="65" t="s">
        <v>183</v>
      </c>
      <c r="C2715" s="74">
        <v>0</v>
      </c>
      <c r="D2715" s="94">
        <v>14516.32</v>
      </c>
      <c r="E2715" s="89">
        <f t="shared" si="101"/>
        <v>113180698.6128</v>
      </c>
      <c r="F2715" s="66">
        <v>45721</v>
      </c>
      <c r="G2715" s="67" t="str">
        <f t="shared" si="100"/>
        <v>VIGENTE</v>
      </c>
      <c r="H2715" s="67" t="s">
        <v>649</v>
      </c>
      <c r="I2715" s="68" t="s">
        <v>441</v>
      </c>
    </row>
    <row r="2716" spans="2:9">
      <c r="B2716" s="65" t="s">
        <v>183</v>
      </c>
      <c r="C2716" s="74">
        <v>0</v>
      </c>
      <c r="D2716" s="94">
        <v>4912.9399999999996</v>
      </c>
      <c r="E2716" s="89">
        <f t="shared" si="101"/>
        <v>38305161.4626</v>
      </c>
      <c r="F2716" s="66">
        <v>45905</v>
      </c>
      <c r="G2716" s="67" t="str">
        <f t="shared" si="100"/>
        <v>VIGENTE</v>
      </c>
      <c r="H2716" s="67" t="s">
        <v>649</v>
      </c>
      <c r="I2716" s="68" t="s">
        <v>441</v>
      </c>
    </row>
    <row r="2717" spans="2:9">
      <c r="B2717" s="65" t="s">
        <v>183</v>
      </c>
      <c r="C2717" s="74">
        <v>0</v>
      </c>
      <c r="D2717" s="94">
        <v>14602.2</v>
      </c>
      <c r="E2717" s="89">
        <f t="shared" si="101"/>
        <v>113850286.93800001</v>
      </c>
      <c r="F2717" s="66">
        <v>45905</v>
      </c>
      <c r="G2717" s="67" t="str">
        <f t="shared" si="100"/>
        <v>VIGENTE</v>
      </c>
      <c r="H2717" s="67" t="s">
        <v>649</v>
      </c>
      <c r="I2717" s="68" t="s">
        <v>441</v>
      </c>
    </row>
    <row r="2718" spans="2:9">
      <c r="B2718" s="65" t="s">
        <v>183</v>
      </c>
      <c r="C2718" s="74">
        <v>0</v>
      </c>
      <c r="D2718" s="94">
        <v>5214.47</v>
      </c>
      <c r="E2718" s="89">
        <f t="shared" si="101"/>
        <v>40656127.551300004</v>
      </c>
      <c r="F2718" s="66">
        <v>45721</v>
      </c>
      <c r="G2718" s="67" t="str">
        <f t="shared" si="100"/>
        <v>VIGENTE</v>
      </c>
      <c r="H2718" s="67" t="s">
        <v>649</v>
      </c>
      <c r="I2718" s="68" t="s">
        <v>441</v>
      </c>
    </row>
    <row r="2719" spans="2:9">
      <c r="B2719" s="65" t="s">
        <v>183</v>
      </c>
      <c r="C2719" s="74">
        <v>0</v>
      </c>
      <c r="D2719" s="94">
        <v>4912.9399999999996</v>
      </c>
      <c r="E2719" s="89">
        <f t="shared" si="101"/>
        <v>38305161.4626</v>
      </c>
      <c r="F2719" s="66">
        <v>45905</v>
      </c>
      <c r="G2719" s="67" t="str">
        <f t="shared" si="100"/>
        <v>VIGENTE</v>
      </c>
      <c r="H2719" s="67" t="s">
        <v>649</v>
      </c>
      <c r="I2719" s="68" t="s">
        <v>441</v>
      </c>
    </row>
    <row r="2720" spans="2:9">
      <c r="B2720" s="65" t="s">
        <v>183</v>
      </c>
      <c r="C2720" s="74">
        <v>0</v>
      </c>
      <c r="D2720" s="94">
        <v>14516.32</v>
      </c>
      <c r="E2720" s="89">
        <f t="shared" si="101"/>
        <v>113180698.6128</v>
      </c>
      <c r="F2720" s="66">
        <v>45721</v>
      </c>
      <c r="G2720" s="67" t="str">
        <f t="shared" si="100"/>
        <v>VIGENTE</v>
      </c>
      <c r="H2720" s="67" t="s">
        <v>649</v>
      </c>
      <c r="I2720" s="68" t="s">
        <v>441</v>
      </c>
    </row>
    <row r="2721" spans="2:9">
      <c r="B2721" s="65" t="s">
        <v>183</v>
      </c>
      <c r="C2721" s="74">
        <v>0</v>
      </c>
      <c r="D2721" s="94">
        <v>14602.2</v>
      </c>
      <c r="E2721" s="89">
        <f t="shared" si="101"/>
        <v>113850286.93800001</v>
      </c>
      <c r="F2721" s="66">
        <v>45905</v>
      </c>
      <c r="G2721" s="67" t="str">
        <f t="shared" si="100"/>
        <v>VIGENTE</v>
      </c>
      <c r="H2721" s="67" t="s">
        <v>649</v>
      </c>
      <c r="I2721" s="68" t="s">
        <v>441</v>
      </c>
    </row>
    <row r="2722" spans="2:9">
      <c r="B2722" s="65" t="s">
        <v>183</v>
      </c>
      <c r="C2722" s="74">
        <v>0</v>
      </c>
      <c r="D2722" s="94">
        <v>13950</v>
      </c>
      <c r="E2722" s="89">
        <f t="shared" si="101"/>
        <v>108765220.5</v>
      </c>
      <c r="F2722" s="66">
        <v>45905</v>
      </c>
      <c r="G2722" s="67" t="str">
        <f t="shared" ref="G2722:G2785" si="102">+IF($C$6-F2722&gt;0,"VENCIDO","VIGENTE")</f>
        <v>VIGENTE</v>
      </c>
      <c r="H2722" s="67" t="s">
        <v>649</v>
      </c>
      <c r="I2722" s="68" t="s">
        <v>441</v>
      </c>
    </row>
    <row r="2723" spans="2:9">
      <c r="B2723" s="65" t="s">
        <v>183</v>
      </c>
      <c r="C2723" s="74">
        <v>0</v>
      </c>
      <c r="D2723" s="94">
        <v>13950</v>
      </c>
      <c r="E2723" s="89">
        <f t="shared" si="101"/>
        <v>108765220.5</v>
      </c>
      <c r="F2723" s="66">
        <v>45905</v>
      </c>
      <c r="G2723" s="67" t="str">
        <f t="shared" si="102"/>
        <v>VIGENTE</v>
      </c>
      <c r="H2723" s="67" t="s">
        <v>649</v>
      </c>
      <c r="I2723" s="68" t="s">
        <v>441</v>
      </c>
    </row>
    <row r="2724" spans="2:9">
      <c r="B2724" s="65" t="s">
        <v>305</v>
      </c>
      <c r="C2724" s="74">
        <v>0</v>
      </c>
      <c r="D2724" s="94">
        <v>2000</v>
      </c>
      <c r="E2724" s="89">
        <f t="shared" si="101"/>
        <v>15593580</v>
      </c>
      <c r="F2724" s="66">
        <v>45650</v>
      </c>
      <c r="G2724" s="67" t="str">
        <f t="shared" si="102"/>
        <v>VIGENTE</v>
      </c>
      <c r="H2724" s="67" t="s">
        <v>499</v>
      </c>
      <c r="I2724" s="68" t="s">
        <v>439</v>
      </c>
    </row>
    <row r="2725" spans="2:9">
      <c r="B2725" s="65" t="s">
        <v>305</v>
      </c>
      <c r="C2725" s="74">
        <v>0</v>
      </c>
      <c r="D2725" s="94">
        <v>2000</v>
      </c>
      <c r="E2725" s="89">
        <f t="shared" si="101"/>
        <v>15593580</v>
      </c>
      <c r="F2725" s="66">
        <v>45650</v>
      </c>
      <c r="G2725" s="67" t="str">
        <f t="shared" si="102"/>
        <v>VIGENTE</v>
      </c>
      <c r="H2725" s="67" t="s">
        <v>499</v>
      </c>
      <c r="I2725" s="68" t="s">
        <v>439</v>
      </c>
    </row>
    <row r="2726" spans="2:9">
      <c r="B2726" s="65" t="s">
        <v>305</v>
      </c>
      <c r="C2726" s="74">
        <v>0</v>
      </c>
      <c r="D2726" s="94">
        <v>2300</v>
      </c>
      <c r="E2726" s="89">
        <f t="shared" si="101"/>
        <v>17932617</v>
      </c>
      <c r="F2726" s="66">
        <v>45586</v>
      </c>
      <c r="G2726" s="67" t="str">
        <f t="shared" si="102"/>
        <v>VIGENTE</v>
      </c>
      <c r="H2726" s="67" t="s">
        <v>499</v>
      </c>
      <c r="I2726" s="68" t="s">
        <v>439</v>
      </c>
    </row>
    <row r="2727" spans="2:9">
      <c r="B2727" s="65" t="s">
        <v>185</v>
      </c>
      <c r="C2727" s="74">
        <v>0</v>
      </c>
      <c r="D2727" s="94">
        <v>3472</v>
      </c>
      <c r="E2727" s="89">
        <f t="shared" si="101"/>
        <v>27070454.879999999</v>
      </c>
      <c r="F2727" s="66">
        <v>45716</v>
      </c>
      <c r="G2727" s="67" t="str">
        <f t="shared" si="102"/>
        <v>VIGENTE</v>
      </c>
      <c r="H2727" s="67" t="s">
        <v>499</v>
      </c>
      <c r="I2727" s="68" t="s">
        <v>439</v>
      </c>
    </row>
    <row r="2728" spans="2:9">
      <c r="B2728" s="65" t="s">
        <v>185</v>
      </c>
      <c r="C2728" s="74">
        <v>0</v>
      </c>
      <c r="D2728" s="94">
        <v>3729.6</v>
      </c>
      <c r="E2728" s="89">
        <f t="shared" si="101"/>
        <v>29078907.983999997</v>
      </c>
      <c r="F2728" s="66">
        <v>45716</v>
      </c>
      <c r="G2728" s="67" t="str">
        <f t="shared" si="102"/>
        <v>VIGENTE</v>
      </c>
      <c r="H2728" s="67" t="s">
        <v>499</v>
      </c>
      <c r="I2728" s="68" t="s">
        <v>439</v>
      </c>
    </row>
    <row r="2729" spans="2:9">
      <c r="B2729" s="65" t="s">
        <v>185</v>
      </c>
      <c r="C2729" s="74">
        <v>0</v>
      </c>
      <c r="D2729" s="94">
        <v>6846.06</v>
      </c>
      <c r="E2729" s="89">
        <f t="shared" si="101"/>
        <v>53377292.147399999</v>
      </c>
      <c r="F2729" s="66">
        <v>45716</v>
      </c>
      <c r="G2729" s="67" t="str">
        <f t="shared" si="102"/>
        <v>VIGENTE</v>
      </c>
      <c r="H2729" s="67" t="s">
        <v>499</v>
      </c>
      <c r="I2729" s="68" t="s">
        <v>439</v>
      </c>
    </row>
    <row r="2730" spans="2:9">
      <c r="B2730" s="65" t="s">
        <v>185</v>
      </c>
      <c r="C2730" s="74">
        <v>0</v>
      </c>
      <c r="D2730" s="94">
        <v>13464.21</v>
      </c>
      <c r="E2730" s="89">
        <f t="shared" si="101"/>
        <v>104977617.88589999</v>
      </c>
      <c r="F2730" s="66">
        <v>45716</v>
      </c>
      <c r="G2730" s="67" t="str">
        <f t="shared" si="102"/>
        <v>VIGENTE</v>
      </c>
      <c r="H2730" s="67" t="s">
        <v>499</v>
      </c>
      <c r="I2730" s="68" t="s">
        <v>439</v>
      </c>
    </row>
    <row r="2731" spans="2:9">
      <c r="B2731" s="65" t="s">
        <v>185</v>
      </c>
      <c r="C2731" s="74">
        <v>0</v>
      </c>
      <c r="D2731" s="94">
        <v>18418.189999999999</v>
      </c>
      <c r="E2731" s="89">
        <f t="shared" si="101"/>
        <v>143602759.6101</v>
      </c>
      <c r="F2731" s="66">
        <v>45747</v>
      </c>
      <c r="G2731" s="67" t="str">
        <f t="shared" si="102"/>
        <v>VIGENTE</v>
      </c>
      <c r="H2731" s="67" t="s">
        <v>499</v>
      </c>
      <c r="I2731" s="68" t="s">
        <v>439</v>
      </c>
    </row>
    <row r="2732" spans="2:9">
      <c r="B2732" s="65" t="s">
        <v>185</v>
      </c>
      <c r="C2732" s="74">
        <v>0</v>
      </c>
      <c r="D2732" s="94">
        <v>1983.59</v>
      </c>
      <c r="E2732" s="89">
        <f t="shared" ref="E2732:E2795" si="103">+D2732*$C$7</f>
        <v>15465634.676099999</v>
      </c>
      <c r="F2732" s="66">
        <v>45747</v>
      </c>
      <c r="G2732" s="67" t="str">
        <f t="shared" si="102"/>
        <v>VIGENTE</v>
      </c>
      <c r="H2732" s="67" t="s">
        <v>499</v>
      </c>
      <c r="I2732" s="68" t="s">
        <v>439</v>
      </c>
    </row>
    <row r="2733" spans="2:9">
      <c r="B2733" s="65" t="s">
        <v>185</v>
      </c>
      <c r="C2733" s="74">
        <v>0</v>
      </c>
      <c r="D2733" s="94">
        <v>15944.01</v>
      </c>
      <c r="E2733" s="89">
        <f t="shared" si="103"/>
        <v>124312097.7279</v>
      </c>
      <c r="F2733" s="66">
        <v>45747</v>
      </c>
      <c r="G2733" s="67" t="str">
        <f t="shared" si="102"/>
        <v>VIGENTE</v>
      </c>
      <c r="H2733" s="67" t="s">
        <v>499</v>
      </c>
      <c r="I2733" s="68" t="s">
        <v>439</v>
      </c>
    </row>
    <row r="2734" spans="2:9">
      <c r="B2734" s="65" t="s">
        <v>185</v>
      </c>
      <c r="C2734" s="74">
        <v>0</v>
      </c>
      <c r="D2734" s="94">
        <v>9447</v>
      </c>
      <c r="E2734" s="89">
        <f t="shared" si="103"/>
        <v>73656275.129999995</v>
      </c>
      <c r="F2734" s="66">
        <v>45565</v>
      </c>
      <c r="G2734" s="67" t="str">
        <f t="shared" si="102"/>
        <v>VIGENTE</v>
      </c>
      <c r="H2734" s="67" t="s">
        <v>499</v>
      </c>
      <c r="I2734" s="68" t="s">
        <v>439</v>
      </c>
    </row>
    <row r="2735" spans="2:9">
      <c r="B2735" s="65" t="s">
        <v>187</v>
      </c>
      <c r="C2735" s="74">
        <v>0</v>
      </c>
      <c r="D2735" s="94">
        <v>4904.8999999999996</v>
      </c>
      <c r="E2735" s="89">
        <f t="shared" si="103"/>
        <v>38242475.270999998</v>
      </c>
      <c r="F2735" s="66">
        <v>45716</v>
      </c>
      <c r="G2735" s="67" t="str">
        <f t="shared" si="102"/>
        <v>VIGENTE</v>
      </c>
      <c r="H2735" s="67" t="s">
        <v>499</v>
      </c>
      <c r="I2735" s="68" t="s">
        <v>439</v>
      </c>
    </row>
    <row r="2736" spans="2:9">
      <c r="B2736" s="65" t="s">
        <v>187</v>
      </c>
      <c r="C2736" s="74">
        <v>0</v>
      </c>
      <c r="D2736" s="94">
        <v>11506.95</v>
      </c>
      <c r="E2736" s="89">
        <f t="shared" si="103"/>
        <v>89717272.690500006</v>
      </c>
      <c r="F2736" s="66">
        <v>45716</v>
      </c>
      <c r="G2736" s="67" t="str">
        <f t="shared" si="102"/>
        <v>VIGENTE</v>
      </c>
      <c r="H2736" s="67" t="s">
        <v>499</v>
      </c>
      <c r="I2736" s="68" t="s">
        <v>439</v>
      </c>
    </row>
    <row r="2737" spans="2:9">
      <c r="B2737" s="65" t="s">
        <v>187</v>
      </c>
      <c r="C2737" s="74">
        <v>0</v>
      </c>
      <c r="D2737" s="94">
        <v>13003.9</v>
      </c>
      <c r="E2737" s="89">
        <f t="shared" si="103"/>
        <v>101388677.48099999</v>
      </c>
      <c r="F2737" s="66">
        <v>45716</v>
      </c>
      <c r="G2737" s="67" t="str">
        <f t="shared" si="102"/>
        <v>VIGENTE</v>
      </c>
      <c r="H2737" s="67" t="s">
        <v>499</v>
      </c>
      <c r="I2737" s="68" t="s">
        <v>439</v>
      </c>
    </row>
    <row r="2738" spans="2:9">
      <c r="B2738" s="65" t="s">
        <v>187</v>
      </c>
      <c r="C2738" s="74">
        <v>0</v>
      </c>
      <c r="D2738" s="94">
        <v>3376.1</v>
      </c>
      <c r="E2738" s="89">
        <f t="shared" si="103"/>
        <v>26322742.719000001</v>
      </c>
      <c r="F2738" s="66">
        <v>45716</v>
      </c>
      <c r="G2738" s="67" t="str">
        <f t="shared" si="102"/>
        <v>VIGENTE</v>
      </c>
      <c r="H2738" s="67" t="s">
        <v>499</v>
      </c>
      <c r="I2738" s="68" t="s">
        <v>439</v>
      </c>
    </row>
    <row r="2739" spans="2:9">
      <c r="B2739" s="65" t="s">
        <v>187</v>
      </c>
      <c r="C2739" s="74">
        <v>0</v>
      </c>
      <c r="D2739" s="94">
        <v>7334.6</v>
      </c>
      <c r="E2739" s="89">
        <f t="shared" si="103"/>
        <v>57186335.934</v>
      </c>
      <c r="F2739" s="66">
        <v>45716</v>
      </c>
      <c r="G2739" s="67" t="str">
        <f t="shared" si="102"/>
        <v>VIGENTE</v>
      </c>
      <c r="H2739" s="67" t="s">
        <v>499</v>
      </c>
      <c r="I2739" s="68" t="s">
        <v>439</v>
      </c>
    </row>
    <row r="2740" spans="2:9">
      <c r="B2740" s="65" t="s">
        <v>187</v>
      </c>
      <c r="C2740" s="74">
        <v>0</v>
      </c>
      <c r="D2740" s="94">
        <v>9400.2999999999993</v>
      </c>
      <c r="E2740" s="89">
        <f t="shared" si="103"/>
        <v>73292165.037</v>
      </c>
      <c r="F2740" s="66">
        <v>45747</v>
      </c>
      <c r="G2740" s="67" t="str">
        <f t="shared" si="102"/>
        <v>VIGENTE</v>
      </c>
      <c r="H2740" s="67" t="s">
        <v>499</v>
      </c>
      <c r="I2740" s="68" t="s">
        <v>439</v>
      </c>
    </row>
    <row r="2741" spans="2:9">
      <c r="B2741" s="65" t="s">
        <v>534</v>
      </c>
      <c r="C2741" s="74">
        <v>0</v>
      </c>
      <c r="D2741" s="94">
        <v>4022</v>
      </c>
      <c r="E2741" s="89">
        <f t="shared" si="103"/>
        <v>31358689.379999999</v>
      </c>
      <c r="F2741" s="66">
        <v>45575</v>
      </c>
      <c r="G2741" s="67" t="str">
        <f t="shared" si="102"/>
        <v>VIGENTE</v>
      </c>
      <c r="H2741" s="67" t="s">
        <v>499</v>
      </c>
      <c r="I2741" s="68" t="s">
        <v>439</v>
      </c>
    </row>
    <row r="2742" spans="2:9">
      <c r="B2742" s="65" t="s">
        <v>188</v>
      </c>
      <c r="C2742" s="74">
        <v>0</v>
      </c>
      <c r="D2742" s="94">
        <v>3045</v>
      </c>
      <c r="E2742" s="89">
        <f t="shared" si="103"/>
        <v>23741225.550000001</v>
      </c>
      <c r="F2742" s="66">
        <v>45716</v>
      </c>
      <c r="G2742" s="67" t="str">
        <f t="shared" si="102"/>
        <v>VIGENTE</v>
      </c>
      <c r="H2742" s="67" t="s">
        <v>499</v>
      </c>
      <c r="I2742" s="68" t="s">
        <v>439</v>
      </c>
    </row>
    <row r="2743" spans="2:9">
      <c r="B2743" s="65" t="s">
        <v>188</v>
      </c>
      <c r="C2743" s="74">
        <v>0</v>
      </c>
      <c r="D2743" s="94">
        <v>10652.25</v>
      </c>
      <c r="E2743" s="89">
        <f t="shared" si="103"/>
        <v>83053356.277500004</v>
      </c>
      <c r="F2743" s="66">
        <v>45716</v>
      </c>
      <c r="G2743" s="67" t="str">
        <f t="shared" si="102"/>
        <v>VIGENTE</v>
      </c>
      <c r="H2743" s="67" t="s">
        <v>499</v>
      </c>
      <c r="I2743" s="68" t="s">
        <v>439</v>
      </c>
    </row>
    <row r="2744" spans="2:9">
      <c r="B2744" s="65" t="s">
        <v>188</v>
      </c>
      <c r="C2744" s="74">
        <v>0</v>
      </c>
      <c r="D2744" s="94">
        <v>4541.25</v>
      </c>
      <c r="E2744" s="89">
        <f t="shared" si="103"/>
        <v>35407172.587499999</v>
      </c>
      <c r="F2744" s="66">
        <v>45716</v>
      </c>
      <c r="G2744" s="67" t="str">
        <f t="shared" si="102"/>
        <v>VIGENTE</v>
      </c>
      <c r="H2744" s="67" t="s">
        <v>499</v>
      </c>
      <c r="I2744" s="68" t="s">
        <v>439</v>
      </c>
    </row>
    <row r="2745" spans="2:9">
      <c r="B2745" s="65" t="s">
        <v>188</v>
      </c>
      <c r="C2745" s="74">
        <v>0</v>
      </c>
      <c r="D2745" s="94">
        <v>12621</v>
      </c>
      <c r="E2745" s="89">
        <f t="shared" si="103"/>
        <v>98403286.590000004</v>
      </c>
      <c r="F2745" s="66">
        <v>45716</v>
      </c>
      <c r="G2745" s="67" t="str">
        <f t="shared" si="102"/>
        <v>VIGENTE</v>
      </c>
      <c r="H2745" s="67" t="s">
        <v>499</v>
      </c>
      <c r="I2745" s="68" t="s">
        <v>439</v>
      </c>
    </row>
    <row r="2746" spans="2:9">
      <c r="B2746" s="65" t="s">
        <v>188</v>
      </c>
      <c r="C2746" s="74">
        <v>0</v>
      </c>
      <c r="D2746" s="94">
        <v>4140.5</v>
      </c>
      <c r="E2746" s="89">
        <f t="shared" si="103"/>
        <v>32282608.995000001</v>
      </c>
      <c r="F2746" s="66">
        <v>45747</v>
      </c>
      <c r="G2746" s="67" t="str">
        <f t="shared" si="102"/>
        <v>VIGENTE</v>
      </c>
      <c r="H2746" s="67" t="s">
        <v>499</v>
      </c>
      <c r="I2746" s="68" t="s">
        <v>439</v>
      </c>
    </row>
    <row r="2747" spans="2:9">
      <c r="B2747" s="65" t="s">
        <v>188</v>
      </c>
      <c r="C2747" s="74">
        <v>0</v>
      </c>
      <c r="D2747" s="94">
        <v>5209.75</v>
      </c>
      <c r="E2747" s="89">
        <f t="shared" si="103"/>
        <v>40619326.702500001</v>
      </c>
      <c r="F2747" s="66">
        <v>45747</v>
      </c>
      <c r="G2747" s="67" t="str">
        <f t="shared" si="102"/>
        <v>VIGENTE</v>
      </c>
      <c r="H2747" s="67" t="s">
        <v>499</v>
      </c>
      <c r="I2747" s="68" t="s">
        <v>439</v>
      </c>
    </row>
    <row r="2748" spans="2:9">
      <c r="B2748" s="65" t="s">
        <v>189</v>
      </c>
      <c r="C2748" s="74">
        <v>0</v>
      </c>
      <c r="D2748" s="94">
        <v>9485.84</v>
      </c>
      <c r="E2748" s="89">
        <f t="shared" si="103"/>
        <v>73959102.453600004</v>
      </c>
      <c r="F2748" s="66">
        <v>45642</v>
      </c>
      <c r="G2748" s="67" t="str">
        <f t="shared" si="102"/>
        <v>VIGENTE</v>
      </c>
      <c r="H2748" s="67" t="s">
        <v>648</v>
      </c>
      <c r="I2748" s="68" t="s">
        <v>439</v>
      </c>
    </row>
    <row r="2749" spans="2:9">
      <c r="B2749" s="65" t="s">
        <v>189</v>
      </c>
      <c r="C2749" s="74">
        <v>0</v>
      </c>
      <c r="D2749" s="94">
        <v>1203.02</v>
      </c>
      <c r="E2749" s="89">
        <f t="shared" si="103"/>
        <v>9379694.3058000002</v>
      </c>
      <c r="F2749" s="66">
        <v>45666</v>
      </c>
      <c r="G2749" s="67" t="str">
        <f t="shared" si="102"/>
        <v>VIGENTE</v>
      </c>
      <c r="H2749" s="67" t="s">
        <v>648</v>
      </c>
      <c r="I2749" s="68" t="s">
        <v>439</v>
      </c>
    </row>
    <row r="2750" spans="2:9">
      <c r="B2750" s="65" t="s">
        <v>189</v>
      </c>
      <c r="C2750" s="74">
        <v>0</v>
      </c>
      <c r="D2750" s="94">
        <v>4118.5</v>
      </c>
      <c r="E2750" s="89">
        <f t="shared" si="103"/>
        <v>32111079.614999998</v>
      </c>
      <c r="F2750" s="66">
        <v>45666</v>
      </c>
      <c r="G2750" s="67" t="str">
        <f t="shared" si="102"/>
        <v>VIGENTE</v>
      </c>
      <c r="H2750" s="67" t="s">
        <v>648</v>
      </c>
      <c r="I2750" s="68" t="s">
        <v>439</v>
      </c>
    </row>
    <row r="2751" spans="2:9">
      <c r="B2751" s="65" t="s">
        <v>189</v>
      </c>
      <c r="C2751" s="74">
        <v>0</v>
      </c>
      <c r="D2751" s="94">
        <v>1978.15</v>
      </c>
      <c r="E2751" s="89">
        <f t="shared" si="103"/>
        <v>15423220.138500001</v>
      </c>
      <c r="F2751" s="66">
        <v>45589</v>
      </c>
      <c r="G2751" s="67" t="str">
        <f t="shared" si="102"/>
        <v>VIGENTE</v>
      </c>
      <c r="H2751" s="67" t="s">
        <v>648</v>
      </c>
      <c r="I2751" s="68" t="s">
        <v>439</v>
      </c>
    </row>
    <row r="2752" spans="2:9">
      <c r="B2752" s="65" t="s">
        <v>189</v>
      </c>
      <c r="C2752" s="74">
        <v>0</v>
      </c>
      <c r="D2752" s="94">
        <v>272.27999999999997</v>
      </c>
      <c r="E2752" s="89">
        <f t="shared" si="103"/>
        <v>2122909.9811999998</v>
      </c>
      <c r="F2752" s="66">
        <v>45666</v>
      </c>
      <c r="G2752" s="67" t="str">
        <f t="shared" si="102"/>
        <v>VIGENTE</v>
      </c>
      <c r="H2752" s="67" t="s">
        <v>648</v>
      </c>
      <c r="I2752" s="68" t="s">
        <v>439</v>
      </c>
    </row>
    <row r="2753" spans="2:9">
      <c r="B2753" s="65" t="s">
        <v>189</v>
      </c>
      <c r="C2753" s="74">
        <v>0</v>
      </c>
      <c r="D2753" s="94">
        <v>15602.44</v>
      </c>
      <c r="E2753" s="89">
        <f t="shared" si="103"/>
        <v>121648948.16760001</v>
      </c>
      <c r="F2753" s="66">
        <v>45643</v>
      </c>
      <c r="G2753" s="67" t="str">
        <f t="shared" si="102"/>
        <v>VIGENTE</v>
      </c>
      <c r="H2753" s="67" t="s">
        <v>648</v>
      </c>
      <c r="I2753" s="68" t="s">
        <v>439</v>
      </c>
    </row>
    <row r="2754" spans="2:9">
      <c r="B2754" s="65" t="s">
        <v>189</v>
      </c>
      <c r="C2754" s="74">
        <v>0</v>
      </c>
      <c r="D2754" s="94">
        <v>3035.2</v>
      </c>
      <c r="E2754" s="89">
        <f t="shared" si="103"/>
        <v>23664817.007999998</v>
      </c>
      <c r="F2754" s="66">
        <v>45578</v>
      </c>
      <c r="G2754" s="67" t="str">
        <f t="shared" si="102"/>
        <v>VIGENTE</v>
      </c>
      <c r="H2754" s="67" t="s">
        <v>648</v>
      </c>
      <c r="I2754" s="68" t="s">
        <v>439</v>
      </c>
    </row>
    <row r="2755" spans="2:9">
      <c r="B2755" s="65" t="s">
        <v>189</v>
      </c>
      <c r="C2755" s="74">
        <v>0</v>
      </c>
      <c r="D2755" s="94">
        <v>810.66</v>
      </c>
      <c r="E2755" s="89">
        <f t="shared" si="103"/>
        <v>6320545.7813999997</v>
      </c>
      <c r="F2755" s="66">
        <v>45589</v>
      </c>
      <c r="G2755" s="67" t="str">
        <f t="shared" si="102"/>
        <v>VIGENTE</v>
      </c>
      <c r="H2755" s="67" t="s">
        <v>648</v>
      </c>
      <c r="I2755" s="68" t="s">
        <v>439</v>
      </c>
    </row>
    <row r="2756" spans="2:9">
      <c r="B2756" s="65" t="s">
        <v>189</v>
      </c>
      <c r="C2756" s="74">
        <v>0</v>
      </c>
      <c r="D2756" s="94">
        <v>643.09</v>
      </c>
      <c r="E2756" s="89">
        <f t="shared" si="103"/>
        <v>5014037.6811000006</v>
      </c>
      <c r="F2756" s="66">
        <v>45589</v>
      </c>
      <c r="G2756" s="67" t="str">
        <f t="shared" si="102"/>
        <v>VIGENTE</v>
      </c>
      <c r="H2756" s="67" t="s">
        <v>648</v>
      </c>
      <c r="I2756" s="68" t="s">
        <v>439</v>
      </c>
    </row>
    <row r="2757" spans="2:9">
      <c r="B2757" s="65" t="s">
        <v>189</v>
      </c>
      <c r="C2757" s="74">
        <v>0</v>
      </c>
      <c r="D2757" s="94">
        <v>4390.28</v>
      </c>
      <c r="E2757" s="89">
        <f t="shared" si="103"/>
        <v>34230091.201200001</v>
      </c>
      <c r="F2757" s="66">
        <v>45642</v>
      </c>
      <c r="G2757" s="67" t="str">
        <f t="shared" si="102"/>
        <v>VIGENTE</v>
      </c>
      <c r="H2757" s="67" t="s">
        <v>648</v>
      </c>
      <c r="I2757" s="68" t="s">
        <v>439</v>
      </c>
    </row>
    <row r="2758" spans="2:9">
      <c r="B2758" s="65" t="s">
        <v>189</v>
      </c>
      <c r="C2758" s="74">
        <v>0</v>
      </c>
      <c r="D2758" s="94">
        <v>327.47000000000003</v>
      </c>
      <c r="E2758" s="89">
        <f t="shared" si="103"/>
        <v>2553214.8213000004</v>
      </c>
      <c r="F2758" s="66">
        <v>45642</v>
      </c>
      <c r="G2758" s="67" t="str">
        <f t="shared" si="102"/>
        <v>VIGENTE</v>
      </c>
      <c r="H2758" s="67" t="s">
        <v>648</v>
      </c>
      <c r="I2758" s="68" t="s">
        <v>439</v>
      </c>
    </row>
    <row r="2759" spans="2:9">
      <c r="B2759" s="65" t="s">
        <v>189</v>
      </c>
      <c r="C2759" s="74">
        <v>0</v>
      </c>
      <c r="D2759" s="94">
        <v>5286.01</v>
      </c>
      <c r="E2759" s="89">
        <f t="shared" si="103"/>
        <v>41213909.907899998</v>
      </c>
      <c r="F2759" s="66">
        <v>45652</v>
      </c>
      <c r="G2759" s="67" t="str">
        <f t="shared" si="102"/>
        <v>VIGENTE</v>
      </c>
      <c r="H2759" s="67" t="s">
        <v>648</v>
      </c>
      <c r="I2759" s="68" t="s">
        <v>439</v>
      </c>
    </row>
    <row r="2760" spans="2:9">
      <c r="B2760" s="65" t="s">
        <v>190</v>
      </c>
      <c r="C2760" s="74">
        <v>0</v>
      </c>
      <c r="D2760" s="94">
        <v>3959.02</v>
      </c>
      <c r="E2760" s="89">
        <f t="shared" si="103"/>
        <v>30867647.5458</v>
      </c>
      <c r="F2760" s="66">
        <v>45716</v>
      </c>
      <c r="G2760" s="67" t="str">
        <f t="shared" si="102"/>
        <v>VIGENTE</v>
      </c>
      <c r="H2760" s="67" t="s">
        <v>499</v>
      </c>
      <c r="I2760" s="68" t="s">
        <v>439</v>
      </c>
    </row>
    <row r="2761" spans="2:9">
      <c r="B2761" s="65" t="s">
        <v>190</v>
      </c>
      <c r="C2761" s="74">
        <v>0</v>
      </c>
      <c r="D2761" s="94">
        <v>7315.11</v>
      </c>
      <c r="E2761" s="89">
        <f t="shared" si="103"/>
        <v>57034376.4969</v>
      </c>
      <c r="F2761" s="66">
        <v>45716</v>
      </c>
      <c r="G2761" s="67" t="str">
        <f t="shared" si="102"/>
        <v>VIGENTE</v>
      </c>
      <c r="H2761" s="67" t="s">
        <v>499</v>
      </c>
      <c r="I2761" s="68" t="s">
        <v>439</v>
      </c>
    </row>
    <row r="2762" spans="2:9">
      <c r="B2762" s="65" t="s">
        <v>190</v>
      </c>
      <c r="C2762" s="74">
        <v>0</v>
      </c>
      <c r="D2762" s="94">
        <v>3015.75</v>
      </c>
      <c r="E2762" s="89">
        <f t="shared" si="103"/>
        <v>23513169.442499999</v>
      </c>
      <c r="F2762" s="66">
        <v>45747</v>
      </c>
      <c r="G2762" s="67" t="str">
        <f t="shared" si="102"/>
        <v>VIGENTE</v>
      </c>
      <c r="H2762" s="67" t="s">
        <v>499</v>
      </c>
      <c r="I2762" s="68" t="s">
        <v>439</v>
      </c>
    </row>
    <row r="2763" spans="2:9">
      <c r="B2763" s="65" t="s">
        <v>190</v>
      </c>
      <c r="C2763" s="74">
        <v>0</v>
      </c>
      <c r="D2763" s="94">
        <v>8235.01</v>
      </c>
      <c r="E2763" s="89">
        <f t="shared" si="103"/>
        <v>64206643.617899999</v>
      </c>
      <c r="F2763" s="66">
        <v>45747</v>
      </c>
      <c r="G2763" s="67" t="str">
        <f t="shared" si="102"/>
        <v>VIGENTE</v>
      </c>
      <c r="H2763" s="67" t="s">
        <v>499</v>
      </c>
      <c r="I2763" s="68" t="s">
        <v>439</v>
      </c>
    </row>
    <row r="2764" spans="2:9">
      <c r="B2764" s="65" t="s">
        <v>192</v>
      </c>
      <c r="C2764" s="74">
        <v>0</v>
      </c>
      <c r="D2764" s="94">
        <v>38.5</v>
      </c>
      <c r="E2764" s="89">
        <f t="shared" si="103"/>
        <v>300176.41499999998</v>
      </c>
      <c r="F2764" s="66">
        <v>45590</v>
      </c>
      <c r="G2764" s="67" t="str">
        <f t="shared" si="102"/>
        <v>VIGENTE</v>
      </c>
      <c r="H2764" s="67" t="s">
        <v>499</v>
      </c>
      <c r="I2764" s="68" t="s">
        <v>439</v>
      </c>
    </row>
    <row r="2765" spans="2:9">
      <c r="B2765" s="65" t="s">
        <v>193</v>
      </c>
      <c r="C2765" s="74">
        <v>0</v>
      </c>
      <c r="D2765" s="94">
        <v>10939.43</v>
      </c>
      <c r="E2765" s="89">
        <f t="shared" si="103"/>
        <v>85292438.429700002</v>
      </c>
      <c r="F2765" s="66">
        <v>45747</v>
      </c>
      <c r="G2765" s="67" t="str">
        <f t="shared" si="102"/>
        <v>VIGENTE</v>
      </c>
      <c r="H2765" s="67" t="s">
        <v>499</v>
      </c>
      <c r="I2765" s="68" t="s">
        <v>439</v>
      </c>
    </row>
    <row r="2766" spans="2:9">
      <c r="B2766" s="65" t="s">
        <v>193</v>
      </c>
      <c r="C2766" s="74">
        <v>0</v>
      </c>
      <c r="D2766" s="94">
        <v>9241.0499999999993</v>
      </c>
      <c r="E2766" s="89">
        <f t="shared" si="103"/>
        <v>72050526.229499996</v>
      </c>
      <c r="F2766" s="66">
        <v>45747</v>
      </c>
      <c r="G2766" s="67" t="str">
        <f t="shared" si="102"/>
        <v>VIGENTE</v>
      </c>
      <c r="H2766" s="67" t="s">
        <v>499</v>
      </c>
      <c r="I2766" s="68" t="s">
        <v>439</v>
      </c>
    </row>
    <row r="2767" spans="2:9">
      <c r="B2767" s="65" t="s">
        <v>193</v>
      </c>
      <c r="C2767" s="74">
        <v>0</v>
      </c>
      <c r="D2767" s="94">
        <v>361.55</v>
      </c>
      <c r="E2767" s="89">
        <f t="shared" si="103"/>
        <v>2818929.4245000002</v>
      </c>
      <c r="F2767" s="66">
        <v>45747</v>
      </c>
      <c r="G2767" s="67" t="str">
        <f t="shared" si="102"/>
        <v>VIGENTE</v>
      </c>
      <c r="H2767" s="67" t="s">
        <v>499</v>
      </c>
      <c r="I2767" s="68" t="s">
        <v>439</v>
      </c>
    </row>
    <row r="2768" spans="2:9">
      <c r="B2768" s="65" t="s">
        <v>193</v>
      </c>
      <c r="C2768" s="74">
        <v>0</v>
      </c>
      <c r="D2768" s="94">
        <v>969.5</v>
      </c>
      <c r="E2768" s="89">
        <f t="shared" si="103"/>
        <v>7558987.9050000003</v>
      </c>
      <c r="F2768" s="66">
        <v>45747</v>
      </c>
      <c r="G2768" s="67" t="str">
        <f t="shared" si="102"/>
        <v>VIGENTE</v>
      </c>
      <c r="H2768" s="67" t="s">
        <v>499</v>
      </c>
      <c r="I2768" s="68" t="s">
        <v>439</v>
      </c>
    </row>
    <row r="2769" spans="2:9">
      <c r="B2769" s="65" t="s">
        <v>193</v>
      </c>
      <c r="C2769" s="74">
        <v>0</v>
      </c>
      <c r="D2769" s="94">
        <v>7815.35</v>
      </c>
      <c r="E2769" s="89">
        <f t="shared" si="103"/>
        <v>60934642.726500005</v>
      </c>
      <c r="F2769" s="66">
        <v>45747</v>
      </c>
      <c r="G2769" s="67" t="str">
        <f t="shared" si="102"/>
        <v>VIGENTE</v>
      </c>
      <c r="H2769" s="67" t="s">
        <v>499</v>
      </c>
      <c r="I2769" s="68" t="s">
        <v>439</v>
      </c>
    </row>
    <row r="2770" spans="2:9">
      <c r="B2770" s="65" t="s">
        <v>194</v>
      </c>
      <c r="C2770" s="74">
        <v>0</v>
      </c>
      <c r="D2770" s="94">
        <v>21464.45</v>
      </c>
      <c r="E2770" s="89">
        <f t="shared" si="103"/>
        <v>167353809.1155</v>
      </c>
      <c r="F2770" s="66">
        <v>45716</v>
      </c>
      <c r="G2770" s="67" t="str">
        <f t="shared" si="102"/>
        <v>VIGENTE</v>
      </c>
      <c r="H2770" s="67" t="s">
        <v>499</v>
      </c>
      <c r="I2770" s="68" t="s">
        <v>439</v>
      </c>
    </row>
    <row r="2771" spans="2:9">
      <c r="B2771" s="65" t="s">
        <v>194</v>
      </c>
      <c r="C2771" s="74">
        <v>0</v>
      </c>
      <c r="D2771" s="94">
        <v>14536.9</v>
      </c>
      <c r="E2771" s="89">
        <f t="shared" si="103"/>
        <v>113341156.551</v>
      </c>
      <c r="F2771" s="66">
        <v>45716</v>
      </c>
      <c r="G2771" s="67" t="str">
        <f t="shared" si="102"/>
        <v>VIGENTE</v>
      </c>
      <c r="H2771" s="67" t="s">
        <v>499</v>
      </c>
      <c r="I2771" s="68" t="s">
        <v>439</v>
      </c>
    </row>
    <row r="2772" spans="2:9">
      <c r="B2772" s="65" t="s">
        <v>194</v>
      </c>
      <c r="C2772" s="74">
        <v>0</v>
      </c>
      <c r="D2772" s="94">
        <v>9362.5</v>
      </c>
      <c r="E2772" s="89">
        <f t="shared" si="103"/>
        <v>72997446.375</v>
      </c>
      <c r="F2772" s="66">
        <v>45716</v>
      </c>
      <c r="G2772" s="67" t="str">
        <f t="shared" si="102"/>
        <v>VIGENTE</v>
      </c>
      <c r="H2772" s="67" t="s">
        <v>499</v>
      </c>
      <c r="I2772" s="68" t="s">
        <v>439</v>
      </c>
    </row>
    <row r="2773" spans="2:9">
      <c r="B2773" s="65" t="s">
        <v>194</v>
      </c>
      <c r="C2773" s="74">
        <v>0</v>
      </c>
      <c r="D2773" s="94">
        <v>5676.3</v>
      </c>
      <c r="E2773" s="89">
        <f t="shared" si="103"/>
        <v>44256919.077</v>
      </c>
      <c r="F2773" s="66">
        <v>45716</v>
      </c>
      <c r="G2773" s="67" t="str">
        <f t="shared" si="102"/>
        <v>VIGENTE</v>
      </c>
      <c r="H2773" s="67" t="s">
        <v>499</v>
      </c>
      <c r="I2773" s="68" t="s">
        <v>439</v>
      </c>
    </row>
    <row r="2774" spans="2:9">
      <c r="B2774" s="65" t="s">
        <v>194</v>
      </c>
      <c r="C2774" s="74">
        <v>0</v>
      </c>
      <c r="D2774" s="94">
        <v>4387.95</v>
      </c>
      <c r="E2774" s="89">
        <f t="shared" si="103"/>
        <v>34211924.680500001</v>
      </c>
      <c r="F2774" s="66">
        <v>45747</v>
      </c>
      <c r="G2774" s="67" t="str">
        <f t="shared" si="102"/>
        <v>VIGENTE</v>
      </c>
      <c r="H2774" s="67" t="s">
        <v>499</v>
      </c>
      <c r="I2774" s="68" t="s">
        <v>439</v>
      </c>
    </row>
    <row r="2775" spans="2:9">
      <c r="B2775" s="65" t="s">
        <v>194</v>
      </c>
      <c r="C2775" s="74">
        <v>0</v>
      </c>
      <c r="D2775" s="94">
        <v>6303.15</v>
      </c>
      <c r="E2775" s="89">
        <f t="shared" si="103"/>
        <v>49144336.888499998</v>
      </c>
      <c r="F2775" s="66">
        <v>45747</v>
      </c>
      <c r="G2775" s="67" t="str">
        <f t="shared" si="102"/>
        <v>VIGENTE</v>
      </c>
      <c r="H2775" s="67" t="s">
        <v>499</v>
      </c>
      <c r="I2775" s="68" t="s">
        <v>439</v>
      </c>
    </row>
    <row r="2776" spans="2:9">
      <c r="B2776" s="65" t="s">
        <v>195</v>
      </c>
      <c r="C2776" s="74">
        <v>0</v>
      </c>
      <c r="D2776" s="94">
        <v>1748.25</v>
      </c>
      <c r="E2776" s="89">
        <f t="shared" si="103"/>
        <v>13630738.1175</v>
      </c>
      <c r="F2776" s="66">
        <v>45716</v>
      </c>
      <c r="G2776" s="67" t="str">
        <f t="shared" si="102"/>
        <v>VIGENTE</v>
      </c>
      <c r="H2776" s="67" t="s">
        <v>499</v>
      </c>
      <c r="I2776" s="68" t="s">
        <v>439</v>
      </c>
    </row>
    <row r="2777" spans="2:9">
      <c r="B2777" s="65" t="s">
        <v>195</v>
      </c>
      <c r="C2777" s="74">
        <v>0</v>
      </c>
      <c r="D2777" s="94">
        <v>5720.4</v>
      </c>
      <c r="E2777" s="89">
        <f t="shared" si="103"/>
        <v>44600757.515999995</v>
      </c>
      <c r="F2777" s="66">
        <v>45716</v>
      </c>
      <c r="G2777" s="67" t="str">
        <f t="shared" si="102"/>
        <v>VIGENTE</v>
      </c>
      <c r="H2777" s="67" t="s">
        <v>499</v>
      </c>
      <c r="I2777" s="68" t="s">
        <v>439</v>
      </c>
    </row>
    <row r="2778" spans="2:9">
      <c r="B2778" s="65" t="s">
        <v>195</v>
      </c>
      <c r="C2778" s="74">
        <v>0</v>
      </c>
      <c r="D2778" s="94">
        <v>5703.25</v>
      </c>
      <c r="E2778" s="89">
        <f t="shared" si="103"/>
        <v>44467042.567500003</v>
      </c>
      <c r="F2778" s="66">
        <v>45716</v>
      </c>
      <c r="G2778" s="67" t="str">
        <f t="shared" si="102"/>
        <v>VIGENTE</v>
      </c>
      <c r="H2778" s="67" t="s">
        <v>499</v>
      </c>
      <c r="I2778" s="68" t="s">
        <v>439</v>
      </c>
    </row>
    <row r="2779" spans="2:9">
      <c r="B2779" s="65" t="s">
        <v>195</v>
      </c>
      <c r="C2779" s="74">
        <v>0</v>
      </c>
      <c r="D2779" s="94">
        <v>6930</v>
      </c>
      <c r="E2779" s="89">
        <f t="shared" si="103"/>
        <v>54031754.700000003</v>
      </c>
      <c r="F2779" s="66">
        <v>45716</v>
      </c>
      <c r="G2779" s="67" t="str">
        <f t="shared" si="102"/>
        <v>VIGENTE</v>
      </c>
      <c r="H2779" s="67" t="s">
        <v>499</v>
      </c>
      <c r="I2779" s="68" t="s">
        <v>439</v>
      </c>
    </row>
    <row r="2780" spans="2:9">
      <c r="B2780" s="65" t="s">
        <v>195</v>
      </c>
      <c r="C2780" s="74">
        <v>0</v>
      </c>
      <c r="D2780" s="94">
        <v>3949.75</v>
      </c>
      <c r="E2780" s="89">
        <f t="shared" si="103"/>
        <v>30795371.302499998</v>
      </c>
      <c r="F2780" s="66">
        <v>45716</v>
      </c>
      <c r="G2780" s="67" t="str">
        <f t="shared" si="102"/>
        <v>VIGENTE</v>
      </c>
      <c r="H2780" s="67" t="s">
        <v>499</v>
      </c>
      <c r="I2780" s="68" t="s">
        <v>439</v>
      </c>
    </row>
    <row r="2781" spans="2:9">
      <c r="B2781" s="65" t="s">
        <v>195</v>
      </c>
      <c r="C2781" s="74">
        <v>0</v>
      </c>
      <c r="D2781" s="94">
        <v>5785.5</v>
      </c>
      <c r="E2781" s="89">
        <f t="shared" si="103"/>
        <v>45108328.545000002</v>
      </c>
      <c r="F2781" s="66">
        <v>45747</v>
      </c>
      <c r="G2781" s="67" t="str">
        <f t="shared" si="102"/>
        <v>VIGENTE</v>
      </c>
      <c r="H2781" s="67" t="s">
        <v>499</v>
      </c>
      <c r="I2781" s="68" t="s">
        <v>439</v>
      </c>
    </row>
    <row r="2782" spans="2:9">
      <c r="B2782" s="65" t="s">
        <v>196</v>
      </c>
      <c r="C2782" s="74">
        <v>0</v>
      </c>
      <c r="D2782" s="94">
        <v>869.4</v>
      </c>
      <c r="E2782" s="89">
        <f t="shared" si="103"/>
        <v>6778529.2259999998</v>
      </c>
      <c r="F2782" s="66">
        <v>45716</v>
      </c>
      <c r="G2782" s="67" t="str">
        <f t="shared" si="102"/>
        <v>VIGENTE</v>
      </c>
      <c r="H2782" s="67" t="s">
        <v>499</v>
      </c>
      <c r="I2782" s="68" t="s">
        <v>439</v>
      </c>
    </row>
    <row r="2783" spans="2:9">
      <c r="B2783" s="65" t="s">
        <v>196</v>
      </c>
      <c r="C2783" s="74">
        <v>0</v>
      </c>
      <c r="D2783" s="94">
        <v>1942.5</v>
      </c>
      <c r="E2783" s="89">
        <f t="shared" si="103"/>
        <v>15145264.574999999</v>
      </c>
      <c r="F2783" s="66">
        <v>45716</v>
      </c>
      <c r="G2783" s="67" t="str">
        <f t="shared" si="102"/>
        <v>VIGENTE</v>
      </c>
      <c r="H2783" s="67" t="s">
        <v>499</v>
      </c>
      <c r="I2783" s="68" t="s">
        <v>439</v>
      </c>
    </row>
    <row r="2784" spans="2:9">
      <c r="B2784" s="65" t="s">
        <v>196</v>
      </c>
      <c r="C2784" s="74">
        <v>0</v>
      </c>
      <c r="D2784" s="94">
        <v>1846.77</v>
      </c>
      <c r="E2784" s="89">
        <f t="shared" si="103"/>
        <v>14398877.8683</v>
      </c>
      <c r="F2784" s="66">
        <v>45716</v>
      </c>
      <c r="G2784" s="67" t="str">
        <f t="shared" si="102"/>
        <v>VIGENTE</v>
      </c>
      <c r="H2784" s="67" t="s">
        <v>499</v>
      </c>
      <c r="I2784" s="68" t="s">
        <v>439</v>
      </c>
    </row>
    <row r="2785" spans="2:9">
      <c r="B2785" s="65" t="s">
        <v>198</v>
      </c>
      <c r="C2785" s="74">
        <v>0</v>
      </c>
      <c r="D2785" s="94">
        <v>3664.19</v>
      </c>
      <c r="E2785" s="89">
        <f t="shared" si="103"/>
        <v>28568919.950100001</v>
      </c>
      <c r="F2785" s="66">
        <v>45716</v>
      </c>
      <c r="G2785" s="67" t="str">
        <f t="shared" si="102"/>
        <v>VIGENTE</v>
      </c>
      <c r="H2785" s="67" t="s">
        <v>499</v>
      </c>
      <c r="I2785" s="68" t="s">
        <v>439</v>
      </c>
    </row>
    <row r="2786" spans="2:9">
      <c r="B2786" s="65" t="s">
        <v>198</v>
      </c>
      <c r="C2786" s="74">
        <v>0</v>
      </c>
      <c r="D2786" s="94">
        <v>4382.8100000000004</v>
      </c>
      <c r="E2786" s="89">
        <f t="shared" si="103"/>
        <v>34171849.179900005</v>
      </c>
      <c r="F2786" s="66">
        <v>45716</v>
      </c>
      <c r="G2786" s="67" t="str">
        <f t="shared" ref="G2786:G2849" si="104">+IF($C$6-F2786&gt;0,"VENCIDO","VIGENTE")</f>
        <v>VIGENTE</v>
      </c>
      <c r="H2786" s="67" t="s">
        <v>499</v>
      </c>
      <c r="I2786" s="68" t="s">
        <v>439</v>
      </c>
    </row>
    <row r="2787" spans="2:9">
      <c r="B2787" s="65" t="s">
        <v>198</v>
      </c>
      <c r="C2787" s="74">
        <v>0</v>
      </c>
      <c r="D2787" s="94">
        <v>17438.84</v>
      </c>
      <c r="E2787" s="89">
        <f t="shared" si="103"/>
        <v>135966973.32359999</v>
      </c>
      <c r="F2787" s="66">
        <v>45716</v>
      </c>
      <c r="G2787" s="67" t="str">
        <f t="shared" si="104"/>
        <v>VIGENTE</v>
      </c>
      <c r="H2787" s="67" t="s">
        <v>499</v>
      </c>
      <c r="I2787" s="68" t="s">
        <v>439</v>
      </c>
    </row>
    <row r="2788" spans="2:9">
      <c r="B2788" s="65" t="s">
        <v>198</v>
      </c>
      <c r="C2788" s="74">
        <v>0</v>
      </c>
      <c r="D2788" s="94">
        <v>258.47000000000003</v>
      </c>
      <c r="E2788" s="89">
        <f t="shared" si="103"/>
        <v>2015236.3113000002</v>
      </c>
      <c r="F2788" s="66">
        <v>45747</v>
      </c>
      <c r="G2788" s="67" t="str">
        <f t="shared" si="104"/>
        <v>VIGENTE</v>
      </c>
      <c r="H2788" s="67" t="s">
        <v>499</v>
      </c>
      <c r="I2788" s="68" t="s">
        <v>439</v>
      </c>
    </row>
    <row r="2789" spans="2:9">
      <c r="B2789" s="65" t="s">
        <v>198</v>
      </c>
      <c r="C2789" s="74">
        <v>0</v>
      </c>
      <c r="D2789" s="94">
        <v>3213.84</v>
      </c>
      <c r="E2789" s="89">
        <f t="shared" si="103"/>
        <v>25057635.573600002</v>
      </c>
      <c r="F2789" s="66">
        <v>45747</v>
      </c>
      <c r="G2789" s="67" t="str">
        <f t="shared" si="104"/>
        <v>VIGENTE</v>
      </c>
      <c r="H2789" s="67" t="s">
        <v>499</v>
      </c>
      <c r="I2789" s="68" t="s">
        <v>439</v>
      </c>
    </row>
    <row r="2790" spans="2:9">
      <c r="B2790" s="65" t="s">
        <v>198</v>
      </c>
      <c r="C2790" s="74">
        <v>0</v>
      </c>
      <c r="D2790" s="94">
        <v>8718.08</v>
      </c>
      <c r="E2790" s="89">
        <f t="shared" si="103"/>
        <v>67973038.963200003</v>
      </c>
      <c r="F2790" s="66">
        <v>45747</v>
      </c>
      <c r="G2790" s="67" t="str">
        <f t="shared" si="104"/>
        <v>VIGENTE</v>
      </c>
      <c r="H2790" s="67" t="s">
        <v>499</v>
      </c>
      <c r="I2790" s="68" t="s">
        <v>439</v>
      </c>
    </row>
    <row r="2791" spans="2:9">
      <c r="B2791" s="65" t="s">
        <v>198</v>
      </c>
      <c r="C2791" s="74">
        <v>0</v>
      </c>
      <c r="D2791" s="94">
        <v>30515.41</v>
      </c>
      <c r="E2791" s="89">
        <f t="shared" si="103"/>
        <v>237922243.53389999</v>
      </c>
      <c r="F2791" s="66">
        <v>45747</v>
      </c>
      <c r="G2791" s="67" t="str">
        <f t="shared" si="104"/>
        <v>VIGENTE</v>
      </c>
      <c r="H2791" s="67" t="s">
        <v>499</v>
      </c>
      <c r="I2791" s="68" t="s">
        <v>439</v>
      </c>
    </row>
    <row r="2792" spans="2:9">
      <c r="B2792" s="65" t="s">
        <v>198</v>
      </c>
      <c r="C2792" s="74">
        <v>0</v>
      </c>
      <c r="D2792" s="94">
        <v>24056.09</v>
      </c>
      <c r="E2792" s="89">
        <f t="shared" si="103"/>
        <v>187560281.95109999</v>
      </c>
      <c r="F2792" s="66">
        <v>45747</v>
      </c>
      <c r="G2792" s="67" t="str">
        <f t="shared" si="104"/>
        <v>VIGENTE</v>
      </c>
      <c r="H2792" s="67" t="s">
        <v>499</v>
      </c>
      <c r="I2792" s="68" t="s">
        <v>439</v>
      </c>
    </row>
    <row r="2793" spans="2:9">
      <c r="B2793" s="65" t="s">
        <v>199</v>
      </c>
      <c r="C2793" s="74">
        <v>0</v>
      </c>
      <c r="D2793" s="94">
        <v>3822.39</v>
      </c>
      <c r="E2793" s="89">
        <f t="shared" si="103"/>
        <v>29802372.1281</v>
      </c>
      <c r="F2793" s="66">
        <v>45716</v>
      </c>
      <c r="G2793" s="67" t="str">
        <f t="shared" si="104"/>
        <v>VIGENTE</v>
      </c>
      <c r="H2793" s="67" t="s">
        <v>499</v>
      </c>
      <c r="I2793" s="68" t="s">
        <v>439</v>
      </c>
    </row>
    <row r="2794" spans="2:9">
      <c r="B2794" s="65" t="s">
        <v>199</v>
      </c>
      <c r="C2794" s="74">
        <v>0</v>
      </c>
      <c r="D2794" s="94">
        <v>1365.17</v>
      </c>
      <c r="E2794" s="89">
        <f t="shared" si="103"/>
        <v>10643943.804300001</v>
      </c>
      <c r="F2794" s="66">
        <v>45716</v>
      </c>
      <c r="G2794" s="67" t="str">
        <f t="shared" si="104"/>
        <v>VIGENTE</v>
      </c>
      <c r="H2794" s="67" t="s">
        <v>499</v>
      </c>
      <c r="I2794" s="68" t="s">
        <v>439</v>
      </c>
    </row>
    <row r="2795" spans="2:9">
      <c r="B2795" s="65" t="s">
        <v>199</v>
      </c>
      <c r="C2795" s="74">
        <v>0</v>
      </c>
      <c r="D2795" s="94">
        <v>2133.1</v>
      </c>
      <c r="E2795" s="89">
        <f t="shared" si="103"/>
        <v>16631332.749</v>
      </c>
      <c r="F2795" s="66">
        <v>45716</v>
      </c>
      <c r="G2795" s="67" t="str">
        <f t="shared" si="104"/>
        <v>VIGENTE</v>
      </c>
      <c r="H2795" s="67" t="s">
        <v>499</v>
      </c>
      <c r="I2795" s="68" t="s">
        <v>439</v>
      </c>
    </row>
    <row r="2796" spans="2:9">
      <c r="B2796" s="65" t="s">
        <v>199</v>
      </c>
      <c r="C2796" s="74">
        <v>0</v>
      </c>
      <c r="D2796" s="94">
        <v>630</v>
      </c>
      <c r="E2796" s="89">
        <f t="shared" ref="E2796:E2859" si="105">+D2796*$C$7</f>
        <v>4911977.7</v>
      </c>
      <c r="F2796" s="66">
        <v>45716</v>
      </c>
      <c r="G2796" s="67" t="str">
        <f t="shared" si="104"/>
        <v>VIGENTE</v>
      </c>
      <c r="H2796" s="67" t="s">
        <v>499</v>
      </c>
      <c r="I2796" s="68" t="s">
        <v>439</v>
      </c>
    </row>
    <row r="2797" spans="2:9">
      <c r="B2797" s="65" t="s">
        <v>199</v>
      </c>
      <c r="C2797" s="74">
        <v>0</v>
      </c>
      <c r="D2797" s="94">
        <v>262.5</v>
      </c>
      <c r="E2797" s="89">
        <f t="shared" si="105"/>
        <v>2046657.375</v>
      </c>
      <c r="F2797" s="66">
        <v>45716</v>
      </c>
      <c r="G2797" s="67" t="str">
        <f t="shared" si="104"/>
        <v>VIGENTE</v>
      </c>
      <c r="H2797" s="67" t="s">
        <v>499</v>
      </c>
      <c r="I2797" s="68" t="s">
        <v>439</v>
      </c>
    </row>
    <row r="2798" spans="2:9">
      <c r="B2798" s="65" t="s">
        <v>199</v>
      </c>
      <c r="C2798" s="74">
        <v>0</v>
      </c>
      <c r="D2798" s="94">
        <v>9323.58</v>
      </c>
      <c r="E2798" s="89">
        <f t="shared" si="105"/>
        <v>72693995.308200002</v>
      </c>
      <c r="F2798" s="66">
        <v>45716</v>
      </c>
      <c r="G2798" s="67" t="str">
        <f t="shared" si="104"/>
        <v>VIGENTE</v>
      </c>
      <c r="H2798" s="67" t="s">
        <v>499</v>
      </c>
      <c r="I2798" s="68" t="s">
        <v>439</v>
      </c>
    </row>
    <row r="2799" spans="2:9">
      <c r="B2799" s="65" t="s">
        <v>199</v>
      </c>
      <c r="C2799" s="74">
        <v>0</v>
      </c>
      <c r="D2799" s="94">
        <v>7447.43</v>
      </c>
      <c r="E2799" s="89">
        <f t="shared" si="105"/>
        <v>58066047.749700002</v>
      </c>
      <c r="F2799" s="66">
        <v>45747</v>
      </c>
      <c r="G2799" s="67" t="str">
        <f t="shared" si="104"/>
        <v>VIGENTE</v>
      </c>
      <c r="H2799" s="67" t="s">
        <v>499</v>
      </c>
      <c r="I2799" s="68" t="s">
        <v>439</v>
      </c>
    </row>
    <row r="2800" spans="2:9">
      <c r="B2800" s="65" t="s">
        <v>199</v>
      </c>
      <c r="C2800" s="74">
        <v>0</v>
      </c>
      <c r="D2800" s="94">
        <v>1563.07</v>
      </c>
      <c r="E2800" s="89">
        <f t="shared" si="105"/>
        <v>12186928.545299999</v>
      </c>
      <c r="F2800" s="66">
        <v>45747</v>
      </c>
      <c r="G2800" s="67" t="str">
        <f t="shared" si="104"/>
        <v>VIGENTE</v>
      </c>
      <c r="H2800" s="67" t="s">
        <v>499</v>
      </c>
      <c r="I2800" s="68" t="s">
        <v>439</v>
      </c>
    </row>
    <row r="2801" spans="2:9">
      <c r="B2801" s="65" t="s">
        <v>199</v>
      </c>
      <c r="C2801" s="74">
        <v>0</v>
      </c>
      <c r="D2801" s="94">
        <v>18148.689999999999</v>
      </c>
      <c r="E2801" s="89">
        <f t="shared" si="105"/>
        <v>141501524.7051</v>
      </c>
      <c r="F2801" s="66">
        <v>45747</v>
      </c>
      <c r="G2801" s="67" t="str">
        <f t="shared" si="104"/>
        <v>VIGENTE</v>
      </c>
      <c r="H2801" s="67" t="s">
        <v>499</v>
      </c>
      <c r="I2801" s="68" t="s">
        <v>439</v>
      </c>
    </row>
    <row r="2802" spans="2:9">
      <c r="B2802" s="65" t="s">
        <v>200</v>
      </c>
      <c r="C2802" s="74">
        <v>0</v>
      </c>
      <c r="D2802" s="94">
        <v>6729.18</v>
      </c>
      <c r="E2802" s="89">
        <f t="shared" si="105"/>
        <v>52466003.332200006</v>
      </c>
      <c r="F2802" s="66">
        <v>45716</v>
      </c>
      <c r="G2802" s="67" t="str">
        <f t="shared" si="104"/>
        <v>VIGENTE</v>
      </c>
      <c r="H2802" s="67" t="s">
        <v>499</v>
      </c>
      <c r="I2802" s="68" t="s">
        <v>439</v>
      </c>
    </row>
    <row r="2803" spans="2:9">
      <c r="B2803" s="65" t="s">
        <v>200</v>
      </c>
      <c r="C2803" s="74">
        <v>0</v>
      </c>
      <c r="D2803" s="94">
        <v>15796.87</v>
      </c>
      <c r="E2803" s="89">
        <f t="shared" si="105"/>
        <v>123164878.04730001</v>
      </c>
      <c r="F2803" s="66">
        <v>45716</v>
      </c>
      <c r="G2803" s="67" t="str">
        <f t="shared" si="104"/>
        <v>VIGENTE</v>
      </c>
      <c r="H2803" s="67" t="s">
        <v>499</v>
      </c>
      <c r="I2803" s="68" t="s">
        <v>439</v>
      </c>
    </row>
    <row r="2804" spans="2:9">
      <c r="B2804" s="65" t="s">
        <v>200</v>
      </c>
      <c r="C2804" s="74">
        <v>0</v>
      </c>
      <c r="D2804" s="94">
        <v>2804.51</v>
      </c>
      <c r="E2804" s="89">
        <f t="shared" si="105"/>
        <v>21866175.5229</v>
      </c>
      <c r="F2804" s="66">
        <v>45716</v>
      </c>
      <c r="G2804" s="67" t="str">
        <f t="shared" si="104"/>
        <v>VIGENTE</v>
      </c>
      <c r="H2804" s="67" t="s">
        <v>499</v>
      </c>
      <c r="I2804" s="68" t="s">
        <v>439</v>
      </c>
    </row>
    <row r="2805" spans="2:9">
      <c r="B2805" s="65" t="s">
        <v>200</v>
      </c>
      <c r="C2805" s="74">
        <v>0</v>
      </c>
      <c r="D2805" s="94">
        <v>15823.93</v>
      </c>
      <c r="E2805" s="89">
        <f t="shared" si="105"/>
        <v>123375859.1847</v>
      </c>
      <c r="F2805" s="66">
        <v>45716</v>
      </c>
      <c r="G2805" s="67" t="str">
        <f t="shared" si="104"/>
        <v>VIGENTE</v>
      </c>
      <c r="H2805" s="67" t="s">
        <v>499</v>
      </c>
      <c r="I2805" s="68" t="s">
        <v>439</v>
      </c>
    </row>
    <row r="2806" spans="2:9">
      <c r="B2806" s="65" t="s">
        <v>200</v>
      </c>
      <c r="C2806" s="74">
        <v>0</v>
      </c>
      <c r="D2806" s="94">
        <v>21210.57</v>
      </c>
      <c r="E2806" s="89">
        <f t="shared" si="105"/>
        <v>165374360.07029998</v>
      </c>
      <c r="F2806" s="66">
        <v>45716</v>
      </c>
      <c r="G2806" s="67" t="str">
        <f t="shared" si="104"/>
        <v>VIGENTE</v>
      </c>
      <c r="H2806" s="67" t="s">
        <v>499</v>
      </c>
      <c r="I2806" s="68" t="s">
        <v>439</v>
      </c>
    </row>
    <row r="2807" spans="2:9">
      <c r="B2807" s="65" t="s">
        <v>200</v>
      </c>
      <c r="C2807" s="74">
        <v>0</v>
      </c>
      <c r="D2807" s="94">
        <v>12776.93</v>
      </c>
      <c r="E2807" s="89">
        <f t="shared" si="105"/>
        <v>99619040.054700002</v>
      </c>
      <c r="F2807" s="66">
        <v>45716</v>
      </c>
      <c r="G2807" s="67" t="str">
        <f t="shared" si="104"/>
        <v>VIGENTE</v>
      </c>
      <c r="H2807" s="67" t="s">
        <v>499</v>
      </c>
      <c r="I2807" s="68" t="s">
        <v>439</v>
      </c>
    </row>
    <row r="2808" spans="2:9">
      <c r="B2808" s="65" t="s">
        <v>201</v>
      </c>
      <c r="C2808" s="74">
        <v>0</v>
      </c>
      <c r="D2808" s="94">
        <v>1214.43</v>
      </c>
      <c r="E2808" s="89">
        <f t="shared" si="105"/>
        <v>9468655.6797000002</v>
      </c>
      <c r="F2808" s="66">
        <v>45716</v>
      </c>
      <c r="G2808" s="67" t="str">
        <f t="shared" si="104"/>
        <v>VIGENTE</v>
      </c>
      <c r="H2808" s="67" t="s">
        <v>499</v>
      </c>
      <c r="I2808" s="68" t="s">
        <v>439</v>
      </c>
    </row>
    <row r="2809" spans="2:9">
      <c r="B2809" s="65" t="s">
        <v>201</v>
      </c>
      <c r="C2809" s="74">
        <v>0</v>
      </c>
      <c r="D2809" s="94">
        <v>1405.52</v>
      </c>
      <c r="E2809" s="89">
        <f t="shared" si="105"/>
        <v>10958544.2808</v>
      </c>
      <c r="F2809" s="66">
        <v>45716</v>
      </c>
      <c r="G2809" s="67" t="str">
        <f t="shared" si="104"/>
        <v>VIGENTE</v>
      </c>
      <c r="H2809" s="67" t="s">
        <v>499</v>
      </c>
      <c r="I2809" s="68" t="s">
        <v>439</v>
      </c>
    </row>
    <row r="2810" spans="2:9">
      <c r="B2810" s="65" t="s">
        <v>201</v>
      </c>
      <c r="C2810" s="74">
        <v>0</v>
      </c>
      <c r="D2810" s="94">
        <v>7782.74</v>
      </c>
      <c r="E2810" s="89">
        <f t="shared" si="105"/>
        <v>60680389.404599994</v>
      </c>
      <c r="F2810" s="66">
        <v>45747</v>
      </c>
      <c r="G2810" s="67" t="str">
        <f t="shared" si="104"/>
        <v>VIGENTE</v>
      </c>
      <c r="H2810" s="67" t="s">
        <v>499</v>
      </c>
      <c r="I2810" s="68" t="s">
        <v>439</v>
      </c>
    </row>
    <row r="2811" spans="2:9">
      <c r="B2811" s="65" t="s">
        <v>201</v>
      </c>
      <c r="C2811" s="74">
        <v>0</v>
      </c>
      <c r="D2811" s="94">
        <v>3111.89</v>
      </c>
      <c r="E2811" s="89">
        <f t="shared" si="105"/>
        <v>24262752.833099999</v>
      </c>
      <c r="F2811" s="66">
        <v>45747</v>
      </c>
      <c r="G2811" s="67" t="str">
        <f t="shared" si="104"/>
        <v>VIGENTE</v>
      </c>
      <c r="H2811" s="67" t="s">
        <v>499</v>
      </c>
      <c r="I2811" s="68" t="s">
        <v>439</v>
      </c>
    </row>
    <row r="2812" spans="2:9">
      <c r="B2812" s="65" t="s">
        <v>203</v>
      </c>
      <c r="C2812" s="74">
        <v>0</v>
      </c>
      <c r="D2812" s="94">
        <v>8036.24</v>
      </c>
      <c r="E2812" s="89">
        <f t="shared" si="105"/>
        <v>62656875.669599995</v>
      </c>
      <c r="F2812" s="66">
        <v>45716</v>
      </c>
      <c r="G2812" s="67" t="str">
        <f t="shared" si="104"/>
        <v>VIGENTE</v>
      </c>
      <c r="H2812" s="67" t="s">
        <v>499</v>
      </c>
      <c r="I2812" s="68" t="s">
        <v>439</v>
      </c>
    </row>
    <row r="2813" spans="2:9">
      <c r="B2813" s="65" t="s">
        <v>203</v>
      </c>
      <c r="C2813" s="74">
        <v>0</v>
      </c>
      <c r="D2813" s="94">
        <v>4197.2700000000004</v>
      </c>
      <c r="E2813" s="89">
        <f t="shared" si="105"/>
        <v>32725232.763300002</v>
      </c>
      <c r="F2813" s="66">
        <v>45716</v>
      </c>
      <c r="G2813" s="67" t="str">
        <f t="shared" si="104"/>
        <v>VIGENTE</v>
      </c>
      <c r="H2813" s="67" t="s">
        <v>499</v>
      </c>
      <c r="I2813" s="68" t="s">
        <v>439</v>
      </c>
    </row>
    <row r="2814" spans="2:9">
      <c r="B2814" s="65" t="s">
        <v>203</v>
      </c>
      <c r="C2814" s="74">
        <v>0</v>
      </c>
      <c r="D2814" s="94">
        <v>12494.57</v>
      </c>
      <c r="E2814" s="89">
        <f t="shared" si="105"/>
        <v>97417538.430299997</v>
      </c>
      <c r="F2814" s="66">
        <v>45716</v>
      </c>
      <c r="G2814" s="67" t="str">
        <f t="shared" si="104"/>
        <v>VIGENTE</v>
      </c>
      <c r="H2814" s="67" t="s">
        <v>499</v>
      </c>
      <c r="I2814" s="68" t="s">
        <v>439</v>
      </c>
    </row>
    <row r="2815" spans="2:9">
      <c r="B2815" s="65" t="s">
        <v>203</v>
      </c>
      <c r="C2815" s="74">
        <v>0</v>
      </c>
      <c r="D2815" s="94">
        <v>3282.61</v>
      </c>
      <c r="E2815" s="89">
        <f t="shared" si="105"/>
        <v>25593820.821900003</v>
      </c>
      <c r="F2815" s="66">
        <v>45747</v>
      </c>
      <c r="G2815" s="67" t="str">
        <f t="shared" si="104"/>
        <v>VIGENTE</v>
      </c>
      <c r="H2815" s="67" t="s">
        <v>499</v>
      </c>
      <c r="I2815" s="68" t="s">
        <v>439</v>
      </c>
    </row>
    <row r="2816" spans="2:9">
      <c r="B2816" s="65" t="s">
        <v>203</v>
      </c>
      <c r="C2816" s="74">
        <v>0</v>
      </c>
      <c r="D2816" s="94">
        <v>26957.599999999999</v>
      </c>
      <c r="E2816" s="89">
        <f t="shared" si="105"/>
        <v>210182746.104</v>
      </c>
      <c r="F2816" s="66">
        <v>45747</v>
      </c>
      <c r="G2816" s="67" t="str">
        <f t="shared" si="104"/>
        <v>VIGENTE</v>
      </c>
      <c r="H2816" s="67" t="s">
        <v>499</v>
      </c>
      <c r="I2816" s="68" t="s">
        <v>439</v>
      </c>
    </row>
    <row r="2817" spans="2:9">
      <c r="B2817" s="65" t="s">
        <v>203</v>
      </c>
      <c r="C2817" s="74">
        <v>0</v>
      </c>
      <c r="D2817" s="94">
        <v>4410</v>
      </c>
      <c r="E2817" s="89">
        <f t="shared" si="105"/>
        <v>34383843.899999999</v>
      </c>
      <c r="F2817" s="66">
        <v>45747</v>
      </c>
      <c r="G2817" s="67" t="str">
        <f t="shared" si="104"/>
        <v>VIGENTE</v>
      </c>
      <c r="H2817" s="67" t="s">
        <v>499</v>
      </c>
      <c r="I2817" s="68" t="s">
        <v>439</v>
      </c>
    </row>
    <row r="2818" spans="2:9">
      <c r="B2818" s="65" t="s">
        <v>203</v>
      </c>
      <c r="C2818" s="74">
        <v>0</v>
      </c>
      <c r="D2818" s="94">
        <v>44.8</v>
      </c>
      <c r="E2818" s="89">
        <f t="shared" si="105"/>
        <v>349296.19199999998</v>
      </c>
      <c r="F2818" s="66">
        <v>45747</v>
      </c>
      <c r="G2818" s="67" t="str">
        <f t="shared" si="104"/>
        <v>VIGENTE</v>
      </c>
      <c r="H2818" s="67" t="s">
        <v>499</v>
      </c>
      <c r="I2818" s="68" t="s">
        <v>439</v>
      </c>
    </row>
    <row r="2819" spans="2:9">
      <c r="B2819" s="65" t="s">
        <v>203</v>
      </c>
      <c r="C2819" s="74">
        <v>0</v>
      </c>
      <c r="D2819" s="94">
        <v>16369.95</v>
      </c>
      <c r="E2819" s="89">
        <f t="shared" si="105"/>
        <v>127633062.4605</v>
      </c>
      <c r="F2819" s="66">
        <v>45747</v>
      </c>
      <c r="G2819" s="67" t="str">
        <f t="shared" si="104"/>
        <v>VIGENTE</v>
      </c>
      <c r="H2819" s="67" t="s">
        <v>499</v>
      </c>
      <c r="I2819" s="68" t="s">
        <v>439</v>
      </c>
    </row>
    <row r="2820" spans="2:9">
      <c r="B2820" s="65" t="s">
        <v>535</v>
      </c>
      <c r="C2820" s="74">
        <v>0</v>
      </c>
      <c r="D2820" s="94">
        <v>2025</v>
      </c>
      <c r="E2820" s="89">
        <f t="shared" si="105"/>
        <v>15788499.75</v>
      </c>
      <c r="F2820" s="66">
        <v>45588</v>
      </c>
      <c r="G2820" s="67" t="str">
        <f t="shared" si="104"/>
        <v>VIGENTE</v>
      </c>
      <c r="H2820" s="67" t="s">
        <v>499</v>
      </c>
      <c r="I2820" s="68" t="s">
        <v>439</v>
      </c>
    </row>
    <row r="2821" spans="2:9">
      <c r="B2821" s="65" t="s">
        <v>507</v>
      </c>
      <c r="C2821" s="74">
        <v>0</v>
      </c>
      <c r="D2821" s="94">
        <v>9939.9</v>
      </c>
      <c r="E2821" s="89">
        <f t="shared" si="105"/>
        <v>77499312.921000004</v>
      </c>
      <c r="F2821" s="66">
        <v>45582</v>
      </c>
      <c r="G2821" s="67" t="str">
        <f t="shared" si="104"/>
        <v>VIGENTE</v>
      </c>
      <c r="H2821" s="67" t="s">
        <v>499</v>
      </c>
      <c r="I2821" s="68" t="s">
        <v>439</v>
      </c>
    </row>
    <row r="2822" spans="2:9">
      <c r="B2822" s="65" t="s">
        <v>507</v>
      </c>
      <c r="C2822" s="74">
        <v>0</v>
      </c>
      <c r="D2822" s="94">
        <v>1393.04</v>
      </c>
      <c r="E2822" s="89">
        <f t="shared" si="105"/>
        <v>10861240.341599999</v>
      </c>
      <c r="F2822" s="66">
        <v>45584</v>
      </c>
      <c r="G2822" s="67" t="str">
        <f t="shared" si="104"/>
        <v>VIGENTE</v>
      </c>
      <c r="H2822" s="67" t="s">
        <v>499</v>
      </c>
      <c r="I2822" s="68" t="s">
        <v>439</v>
      </c>
    </row>
    <row r="2823" spans="2:9">
      <c r="B2823" s="65" t="s">
        <v>507</v>
      </c>
      <c r="C2823" s="74">
        <v>0</v>
      </c>
      <c r="D2823" s="94">
        <v>8909.9699999999993</v>
      </c>
      <c r="E2823" s="89">
        <f t="shared" si="105"/>
        <v>69469164.996299997</v>
      </c>
      <c r="F2823" s="66">
        <v>45590</v>
      </c>
      <c r="G2823" s="67" t="str">
        <f t="shared" si="104"/>
        <v>VIGENTE</v>
      </c>
      <c r="H2823" s="67" t="s">
        <v>499</v>
      </c>
      <c r="I2823" s="68" t="s">
        <v>439</v>
      </c>
    </row>
    <row r="2824" spans="2:9">
      <c r="B2824" s="65" t="s">
        <v>507</v>
      </c>
      <c r="C2824" s="74">
        <v>0</v>
      </c>
      <c r="D2824" s="94">
        <v>645.04</v>
      </c>
      <c r="E2824" s="89">
        <f t="shared" si="105"/>
        <v>5029241.4216</v>
      </c>
      <c r="F2824" s="66">
        <v>45590</v>
      </c>
      <c r="G2824" s="67" t="str">
        <f t="shared" si="104"/>
        <v>VIGENTE</v>
      </c>
      <c r="H2824" s="67" t="s">
        <v>499</v>
      </c>
      <c r="I2824" s="68" t="s">
        <v>439</v>
      </c>
    </row>
    <row r="2825" spans="2:9">
      <c r="B2825" s="65" t="s">
        <v>536</v>
      </c>
      <c r="C2825" s="74">
        <v>0</v>
      </c>
      <c r="D2825" s="94">
        <v>1776.94</v>
      </c>
      <c r="E2825" s="89">
        <f t="shared" si="105"/>
        <v>13854428.022600001</v>
      </c>
      <c r="F2825" s="66">
        <v>45716</v>
      </c>
      <c r="G2825" s="67" t="str">
        <f t="shared" si="104"/>
        <v>VIGENTE</v>
      </c>
      <c r="H2825" s="67" t="s">
        <v>499</v>
      </c>
      <c r="I2825" s="68" t="s">
        <v>439</v>
      </c>
    </row>
    <row r="2826" spans="2:9">
      <c r="B2826" s="65" t="s">
        <v>536</v>
      </c>
      <c r="C2826" s="74">
        <v>0</v>
      </c>
      <c r="D2826" s="94">
        <v>9692.1299999999992</v>
      </c>
      <c r="E2826" s="89">
        <f t="shared" si="105"/>
        <v>75567502.262699991</v>
      </c>
      <c r="F2826" s="66">
        <v>45747</v>
      </c>
      <c r="G2826" s="67" t="str">
        <f t="shared" si="104"/>
        <v>VIGENTE</v>
      </c>
      <c r="H2826" s="67" t="s">
        <v>499</v>
      </c>
      <c r="I2826" s="68" t="s">
        <v>439</v>
      </c>
    </row>
    <row r="2827" spans="2:9">
      <c r="B2827" s="65" t="s">
        <v>326</v>
      </c>
      <c r="C2827" s="74">
        <v>0</v>
      </c>
      <c r="D2827" s="94">
        <v>11393.67</v>
      </c>
      <c r="E2827" s="89">
        <f t="shared" si="105"/>
        <v>88834052.319299996</v>
      </c>
      <c r="F2827" s="66">
        <v>45565</v>
      </c>
      <c r="G2827" s="67" t="str">
        <f t="shared" si="104"/>
        <v>VIGENTE</v>
      </c>
      <c r="H2827" s="67" t="s">
        <v>499</v>
      </c>
      <c r="I2827" s="68" t="s">
        <v>439</v>
      </c>
    </row>
    <row r="2828" spans="2:9">
      <c r="B2828" s="65" t="s">
        <v>537</v>
      </c>
      <c r="C2828" s="74">
        <v>0</v>
      </c>
      <c r="D2828" s="94">
        <v>1362.22</v>
      </c>
      <c r="E2828" s="89">
        <f t="shared" si="105"/>
        <v>10620943.273800001</v>
      </c>
      <c r="F2828" s="66">
        <v>45680</v>
      </c>
      <c r="G2828" s="67" t="str">
        <f t="shared" si="104"/>
        <v>VIGENTE</v>
      </c>
      <c r="H2828" s="67" t="s">
        <v>499</v>
      </c>
      <c r="I2828" s="68" t="s">
        <v>439</v>
      </c>
    </row>
    <row r="2829" spans="2:9">
      <c r="B2829" s="65" t="s">
        <v>209</v>
      </c>
      <c r="C2829" s="74">
        <v>0</v>
      </c>
      <c r="D2829" s="94">
        <v>688.1</v>
      </c>
      <c r="E2829" s="89">
        <f t="shared" si="105"/>
        <v>5364971.199</v>
      </c>
      <c r="F2829" s="66">
        <v>45589</v>
      </c>
      <c r="G2829" s="67" t="str">
        <f t="shared" si="104"/>
        <v>VIGENTE</v>
      </c>
      <c r="H2829" s="67" t="s">
        <v>499</v>
      </c>
      <c r="I2829" s="68" t="s">
        <v>439</v>
      </c>
    </row>
    <row r="2830" spans="2:9">
      <c r="B2830" s="65" t="s">
        <v>209</v>
      </c>
      <c r="C2830" s="74">
        <v>0</v>
      </c>
      <c r="D2830" s="94">
        <v>5830</v>
      </c>
      <c r="E2830" s="89">
        <f t="shared" si="105"/>
        <v>45455285.700000003</v>
      </c>
      <c r="F2830" s="66">
        <v>45589</v>
      </c>
      <c r="G2830" s="67" t="str">
        <f t="shared" si="104"/>
        <v>VIGENTE</v>
      </c>
      <c r="H2830" s="67" t="s">
        <v>499</v>
      </c>
      <c r="I2830" s="68" t="s">
        <v>439</v>
      </c>
    </row>
    <row r="2831" spans="2:9">
      <c r="B2831" s="65" t="s">
        <v>210</v>
      </c>
      <c r="C2831" s="74">
        <v>0</v>
      </c>
      <c r="D2831" s="94">
        <v>12838</v>
      </c>
      <c r="E2831" s="89">
        <f t="shared" si="105"/>
        <v>100095190.02</v>
      </c>
      <c r="F2831" s="66">
        <v>45716</v>
      </c>
      <c r="G2831" s="67" t="str">
        <f t="shared" si="104"/>
        <v>VIGENTE</v>
      </c>
      <c r="H2831" s="67" t="s">
        <v>499</v>
      </c>
      <c r="I2831" s="68" t="s">
        <v>439</v>
      </c>
    </row>
    <row r="2832" spans="2:9">
      <c r="B2832" s="65" t="s">
        <v>210</v>
      </c>
      <c r="C2832" s="74">
        <v>0</v>
      </c>
      <c r="D2832" s="94">
        <v>10212.799999999999</v>
      </c>
      <c r="E2832" s="89">
        <f t="shared" si="105"/>
        <v>79627056.912</v>
      </c>
      <c r="F2832" s="66">
        <v>45716</v>
      </c>
      <c r="G2832" s="67" t="str">
        <f t="shared" si="104"/>
        <v>VIGENTE</v>
      </c>
      <c r="H2832" s="67" t="s">
        <v>499</v>
      </c>
      <c r="I2832" s="68" t="s">
        <v>439</v>
      </c>
    </row>
    <row r="2833" spans="2:9">
      <c r="B2833" s="65" t="s">
        <v>210</v>
      </c>
      <c r="C2833" s="74">
        <v>0</v>
      </c>
      <c r="D2833" s="94">
        <v>2772</v>
      </c>
      <c r="E2833" s="89">
        <f t="shared" si="105"/>
        <v>21612701.879999999</v>
      </c>
      <c r="F2833" s="66">
        <v>45716</v>
      </c>
      <c r="G2833" s="67" t="str">
        <f t="shared" si="104"/>
        <v>VIGENTE</v>
      </c>
      <c r="H2833" s="67" t="s">
        <v>499</v>
      </c>
      <c r="I2833" s="68" t="s">
        <v>439</v>
      </c>
    </row>
    <row r="2834" spans="2:9">
      <c r="B2834" s="65" t="s">
        <v>210</v>
      </c>
      <c r="C2834" s="74">
        <v>0</v>
      </c>
      <c r="D2834" s="94">
        <v>9155.7900000000009</v>
      </c>
      <c r="E2834" s="89">
        <f t="shared" si="105"/>
        <v>71385771.914100006</v>
      </c>
      <c r="F2834" s="66">
        <v>45716</v>
      </c>
      <c r="G2834" s="67" t="str">
        <f t="shared" si="104"/>
        <v>VIGENTE</v>
      </c>
      <c r="H2834" s="67" t="s">
        <v>499</v>
      </c>
      <c r="I2834" s="68" t="s">
        <v>439</v>
      </c>
    </row>
    <row r="2835" spans="2:9">
      <c r="B2835" s="65" t="s">
        <v>210</v>
      </c>
      <c r="C2835" s="74">
        <v>0</v>
      </c>
      <c r="D2835" s="94">
        <v>8463</v>
      </c>
      <c r="E2835" s="89">
        <f t="shared" si="105"/>
        <v>65984233.770000003</v>
      </c>
      <c r="F2835" s="66">
        <v>45716</v>
      </c>
      <c r="G2835" s="67" t="str">
        <f t="shared" si="104"/>
        <v>VIGENTE</v>
      </c>
      <c r="H2835" s="67" t="s">
        <v>499</v>
      </c>
      <c r="I2835" s="68" t="s">
        <v>439</v>
      </c>
    </row>
    <row r="2836" spans="2:9">
      <c r="B2836" s="65" t="s">
        <v>210</v>
      </c>
      <c r="C2836" s="74">
        <v>0</v>
      </c>
      <c r="D2836" s="94">
        <v>22426.95</v>
      </c>
      <c r="E2836" s="89">
        <f t="shared" si="105"/>
        <v>174858219.4905</v>
      </c>
      <c r="F2836" s="66">
        <v>45716</v>
      </c>
      <c r="G2836" s="67" t="str">
        <f t="shared" si="104"/>
        <v>VIGENTE</v>
      </c>
      <c r="H2836" s="67" t="s">
        <v>499</v>
      </c>
      <c r="I2836" s="68" t="s">
        <v>439</v>
      </c>
    </row>
    <row r="2837" spans="2:9">
      <c r="B2837" s="65" t="s">
        <v>210</v>
      </c>
      <c r="C2837" s="74">
        <v>0</v>
      </c>
      <c r="D2837" s="94">
        <v>9231.9500000000007</v>
      </c>
      <c r="E2837" s="89">
        <f t="shared" si="105"/>
        <v>71979575.440500006</v>
      </c>
      <c r="F2837" s="66">
        <v>45716</v>
      </c>
      <c r="G2837" s="67" t="str">
        <f t="shared" si="104"/>
        <v>VIGENTE</v>
      </c>
      <c r="H2837" s="67" t="s">
        <v>499</v>
      </c>
      <c r="I2837" s="68" t="s">
        <v>439</v>
      </c>
    </row>
    <row r="2838" spans="2:9">
      <c r="B2838" s="65" t="s">
        <v>210</v>
      </c>
      <c r="C2838" s="74">
        <v>0</v>
      </c>
      <c r="D2838" s="94">
        <v>3122</v>
      </c>
      <c r="E2838" s="89">
        <f t="shared" si="105"/>
        <v>24341578.379999999</v>
      </c>
      <c r="F2838" s="66">
        <v>45716</v>
      </c>
      <c r="G2838" s="67" t="str">
        <f t="shared" si="104"/>
        <v>VIGENTE</v>
      </c>
      <c r="H2838" s="67" t="s">
        <v>499</v>
      </c>
      <c r="I2838" s="68" t="s">
        <v>439</v>
      </c>
    </row>
    <row r="2839" spans="2:9">
      <c r="B2839" s="65" t="s">
        <v>210</v>
      </c>
      <c r="C2839" s="74">
        <v>0</v>
      </c>
      <c r="D2839" s="94">
        <v>3367</v>
      </c>
      <c r="E2839" s="89">
        <f t="shared" si="105"/>
        <v>26251791.93</v>
      </c>
      <c r="F2839" s="66">
        <v>45716</v>
      </c>
      <c r="G2839" s="67" t="str">
        <f t="shared" si="104"/>
        <v>VIGENTE</v>
      </c>
      <c r="H2839" s="67" t="s">
        <v>499</v>
      </c>
      <c r="I2839" s="68" t="s">
        <v>439</v>
      </c>
    </row>
    <row r="2840" spans="2:9">
      <c r="B2840" s="65" t="s">
        <v>210</v>
      </c>
      <c r="C2840" s="74">
        <v>0</v>
      </c>
      <c r="D2840" s="94">
        <v>4732</v>
      </c>
      <c r="E2840" s="89">
        <f t="shared" si="105"/>
        <v>36894410.280000001</v>
      </c>
      <c r="F2840" s="66">
        <v>45716</v>
      </c>
      <c r="G2840" s="67" t="str">
        <f t="shared" si="104"/>
        <v>VIGENTE</v>
      </c>
      <c r="H2840" s="67" t="s">
        <v>499</v>
      </c>
      <c r="I2840" s="68" t="s">
        <v>439</v>
      </c>
    </row>
    <row r="2841" spans="2:9">
      <c r="B2841" s="65" t="s">
        <v>210</v>
      </c>
      <c r="C2841" s="74">
        <v>0</v>
      </c>
      <c r="D2841" s="94">
        <v>3689</v>
      </c>
      <c r="E2841" s="89">
        <f t="shared" si="105"/>
        <v>28762358.309999999</v>
      </c>
      <c r="F2841" s="66">
        <v>45716</v>
      </c>
      <c r="G2841" s="67" t="str">
        <f t="shared" si="104"/>
        <v>VIGENTE</v>
      </c>
      <c r="H2841" s="67" t="s">
        <v>499</v>
      </c>
      <c r="I2841" s="68" t="s">
        <v>439</v>
      </c>
    </row>
    <row r="2842" spans="2:9">
      <c r="B2842" s="65" t="s">
        <v>210</v>
      </c>
      <c r="C2842" s="74">
        <v>0</v>
      </c>
      <c r="D2842" s="94">
        <v>7543.9</v>
      </c>
      <c r="E2842" s="89">
        <f t="shared" si="105"/>
        <v>58818204.081</v>
      </c>
      <c r="F2842" s="66">
        <v>45716</v>
      </c>
      <c r="G2842" s="67" t="str">
        <f t="shared" si="104"/>
        <v>VIGENTE</v>
      </c>
      <c r="H2842" s="67" t="s">
        <v>499</v>
      </c>
      <c r="I2842" s="68" t="s">
        <v>439</v>
      </c>
    </row>
    <row r="2843" spans="2:9">
      <c r="B2843" s="65" t="s">
        <v>210</v>
      </c>
      <c r="C2843" s="74">
        <v>0</v>
      </c>
      <c r="D2843" s="94">
        <v>773.5</v>
      </c>
      <c r="E2843" s="89">
        <f t="shared" si="105"/>
        <v>6030817.0650000004</v>
      </c>
      <c r="F2843" s="66">
        <v>45716</v>
      </c>
      <c r="G2843" s="67" t="str">
        <f t="shared" si="104"/>
        <v>VIGENTE</v>
      </c>
      <c r="H2843" s="67" t="s">
        <v>499</v>
      </c>
      <c r="I2843" s="68" t="s">
        <v>439</v>
      </c>
    </row>
    <row r="2844" spans="2:9">
      <c r="B2844" s="65" t="s">
        <v>210</v>
      </c>
      <c r="C2844" s="74">
        <v>0</v>
      </c>
      <c r="D2844" s="94">
        <v>2479.75</v>
      </c>
      <c r="E2844" s="89">
        <f t="shared" si="105"/>
        <v>19334090.002500001</v>
      </c>
      <c r="F2844" s="66">
        <v>45716</v>
      </c>
      <c r="G2844" s="67" t="str">
        <f t="shared" si="104"/>
        <v>VIGENTE</v>
      </c>
      <c r="H2844" s="67" t="s">
        <v>499</v>
      </c>
      <c r="I2844" s="68" t="s">
        <v>439</v>
      </c>
    </row>
    <row r="2845" spans="2:9">
      <c r="B2845" s="65" t="s">
        <v>210</v>
      </c>
      <c r="C2845" s="74">
        <v>0</v>
      </c>
      <c r="D2845" s="94">
        <v>1142.05</v>
      </c>
      <c r="E2845" s="89">
        <f t="shared" si="105"/>
        <v>8904324.0195000004</v>
      </c>
      <c r="F2845" s="66">
        <v>45716</v>
      </c>
      <c r="G2845" s="67" t="str">
        <f t="shared" si="104"/>
        <v>VIGENTE</v>
      </c>
      <c r="H2845" s="67" t="s">
        <v>499</v>
      </c>
      <c r="I2845" s="68" t="s">
        <v>439</v>
      </c>
    </row>
    <row r="2846" spans="2:9">
      <c r="B2846" s="65" t="s">
        <v>210</v>
      </c>
      <c r="C2846" s="74">
        <v>0</v>
      </c>
      <c r="D2846" s="94">
        <v>18987.150000000001</v>
      </c>
      <c r="E2846" s="89">
        <f t="shared" si="105"/>
        <v>148038821.24850002</v>
      </c>
      <c r="F2846" s="66">
        <v>45716</v>
      </c>
      <c r="G2846" s="67" t="str">
        <f t="shared" si="104"/>
        <v>VIGENTE</v>
      </c>
      <c r="H2846" s="67" t="s">
        <v>499</v>
      </c>
      <c r="I2846" s="68" t="s">
        <v>439</v>
      </c>
    </row>
    <row r="2847" spans="2:9">
      <c r="B2847" s="65" t="s">
        <v>210</v>
      </c>
      <c r="C2847" s="74">
        <v>0</v>
      </c>
      <c r="D2847" s="94">
        <v>2455.25</v>
      </c>
      <c r="E2847" s="89">
        <f t="shared" si="105"/>
        <v>19143068.647500001</v>
      </c>
      <c r="F2847" s="66">
        <v>45716</v>
      </c>
      <c r="G2847" s="67" t="str">
        <f t="shared" si="104"/>
        <v>VIGENTE</v>
      </c>
      <c r="H2847" s="67" t="s">
        <v>499</v>
      </c>
      <c r="I2847" s="68" t="s">
        <v>439</v>
      </c>
    </row>
    <row r="2848" spans="2:9">
      <c r="B2848" s="65" t="s">
        <v>210</v>
      </c>
      <c r="C2848" s="74">
        <v>0</v>
      </c>
      <c r="D2848" s="94">
        <v>2252.25</v>
      </c>
      <c r="E2848" s="89">
        <f t="shared" si="105"/>
        <v>17560320.2775</v>
      </c>
      <c r="F2848" s="66">
        <v>45716</v>
      </c>
      <c r="G2848" s="67" t="str">
        <f t="shared" si="104"/>
        <v>VIGENTE</v>
      </c>
      <c r="H2848" s="67" t="s">
        <v>499</v>
      </c>
      <c r="I2848" s="68" t="s">
        <v>439</v>
      </c>
    </row>
    <row r="2849" spans="2:9">
      <c r="B2849" s="65" t="s">
        <v>210</v>
      </c>
      <c r="C2849" s="74">
        <v>0</v>
      </c>
      <c r="D2849" s="94">
        <v>282.10000000000002</v>
      </c>
      <c r="E2849" s="89">
        <f t="shared" si="105"/>
        <v>2199474.4590000003</v>
      </c>
      <c r="F2849" s="66">
        <v>45716</v>
      </c>
      <c r="G2849" s="67" t="str">
        <f t="shared" si="104"/>
        <v>VIGENTE</v>
      </c>
      <c r="H2849" s="67" t="s">
        <v>499</v>
      </c>
      <c r="I2849" s="68" t="s">
        <v>439</v>
      </c>
    </row>
    <row r="2850" spans="2:9">
      <c r="B2850" s="65" t="s">
        <v>210</v>
      </c>
      <c r="C2850" s="74">
        <v>0</v>
      </c>
      <c r="D2850" s="94">
        <v>523.25</v>
      </c>
      <c r="E2850" s="89">
        <f t="shared" si="105"/>
        <v>4079670.3675000002</v>
      </c>
      <c r="F2850" s="66">
        <v>45716</v>
      </c>
      <c r="G2850" s="67" t="str">
        <f t="shared" ref="G2850:G2913" si="106">+IF($C$6-F2850&gt;0,"VENCIDO","VIGENTE")</f>
        <v>VIGENTE</v>
      </c>
      <c r="H2850" s="67" t="s">
        <v>499</v>
      </c>
      <c r="I2850" s="68" t="s">
        <v>439</v>
      </c>
    </row>
    <row r="2851" spans="2:9">
      <c r="B2851" s="65" t="s">
        <v>210</v>
      </c>
      <c r="C2851" s="74">
        <v>0</v>
      </c>
      <c r="D2851" s="94">
        <v>3626.35</v>
      </c>
      <c r="E2851" s="89">
        <f t="shared" si="105"/>
        <v>28273889.416499998</v>
      </c>
      <c r="F2851" s="66">
        <v>45716</v>
      </c>
      <c r="G2851" s="67" t="str">
        <f t="shared" si="106"/>
        <v>VIGENTE</v>
      </c>
      <c r="H2851" s="67" t="s">
        <v>499</v>
      </c>
      <c r="I2851" s="68" t="s">
        <v>439</v>
      </c>
    </row>
    <row r="2852" spans="2:9">
      <c r="B2852" s="65" t="s">
        <v>210</v>
      </c>
      <c r="C2852" s="74">
        <v>0</v>
      </c>
      <c r="D2852" s="94">
        <v>1762.25</v>
      </c>
      <c r="E2852" s="89">
        <f t="shared" si="105"/>
        <v>13739893.1775</v>
      </c>
      <c r="F2852" s="66">
        <v>45716</v>
      </c>
      <c r="G2852" s="67" t="str">
        <f t="shared" si="106"/>
        <v>VIGENTE</v>
      </c>
      <c r="H2852" s="67" t="s">
        <v>499</v>
      </c>
      <c r="I2852" s="68" t="s">
        <v>439</v>
      </c>
    </row>
    <row r="2853" spans="2:9">
      <c r="B2853" s="65" t="s">
        <v>210</v>
      </c>
      <c r="C2853" s="74">
        <v>0</v>
      </c>
      <c r="D2853" s="94">
        <v>1776.25</v>
      </c>
      <c r="E2853" s="89">
        <f t="shared" si="105"/>
        <v>13849048.237500001</v>
      </c>
      <c r="F2853" s="66">
        <v>45716</v>
      </c>
      <c r="G2853" s="67" t="str">
        <f t="shared" si="106"/>
        <v>VIGENTE</v>
      </c>
      <c r="H2853" s="67" t="s">
        <v>499</v>
      </c>
      <c r="I2853" s="68" t="s">
        <v>439</v>
      </c>
    </row>
    <row r="2854" spans="2:9">
      <c r="B2854" s="65" t="s">
        <v>210</v>
      </c>
      <c r="C2854" s="74">
        <v>0</v>
      </c>
      <c r="D2854" s="94">
        <v>4540.8999999999996</v>
      </c>
      <c r="E2854" s="89">
        <f t="shared" si="105"/>
        <v>35404443.710999995</v>
      </c>
      <c r="F2854" s="66">
        <v>45716</v>
      </c>
      <c r="G2854" s="67" t="str">
        <f t="shared" si="106"/>
        <v>VIGENTE</v>
      </c>
      <c r="H2854" s="67" t="s">
        <v>499</v>
      </c>
      <c r="I2854" s="68" t="s">
        <v>439</v>
      </c>
    </row>
    <row r="2855" spans="2:9">
      <c r="B2855" s="65" t="s">
        <v>210</v>
      </c>
      <c r="C2855" s="74">
        <v>0</v>
      </c>
      <c r="D2855" s="94">
        <v>11843.65</v>
      </c>
      <c r="E2855" s="89">
        <f t="shared" si="105"/>
        <v>92342451.883499995</v>
      </c>
      <c r="F2855" s="66">
        <v>45716</v>
      </c>
      <c r="G2855" s="67" t="str">
        <f t="shared" si="106"/>
        <v>VIGENTE</v>
      </c>
      <c r="H2855" s="67" t="s">
        <v>499</v>
      </c>
      <c r="I2855" s="68" t="s">
        <v>439</v>
      </c>
    </row>
    <row r="2856" spans="2:9">
      <c r="B2856" s="65" t="s">
        <v>210</v>
      </c>
      <c r="C2856" s="74">
        <v>0</v>
      </c>
      <c r="D2856" s="94">
        <v>12931.1</v>
      </c>
      <c r="E2856" s="89">
        <f t="shared" si="105"/>
        <v>100821071.169</v>
      </c>
      <c r="F2856" s="66">
        <v>45716</v>
      </c>
      <c r="G2856" s="67" t="str">
        <f t="shared" si="106"/>
        <v>VIGENTE</v>
      </c>
      <c r="H2856" s="67" t="s">
        <v>499</v>
      </c>
      <c r="I2856" s="68" t="s">
        <v>439</v>
      </c>
    </row>
    <row r="2857" spans="2:9">
      <c r="B2857" s="65" t="s">
        <v>210</v>
      </c>
      <c r="C2857" s="74">
        <v>0</v>
      </c>
      <c r="D2857" s="94">
        <v>25088.7</v>
      </c>
      <c r="E2857" s="89">
        <f t="shared" si="105"/>
        <v>195611325.273</v>
      </c>
      <c r="F2857" s="66">
        <v>45747</v>
      </c>
      <c r="G2857" s="67" t="str">
        <f t="shared" si="106"/>
        <v>VIGENTE</v>
      </c>
      <c r="H2857" s="67" t="s">
        <v>499</v>
      </c>
      <c r="I2857" s="68" t="s">
        <v>439</v>
      </c>
    </row>
    <row r="2858" spans="2:9">
      <c r="B2858" s="65" t="s">
        <v>210</v>
      </c>
      <c r="C2858" s="74">
        <v>0</v>
      </c>
      <c r="D2858" s="94">
        <v>3776.5</v>
      </c>
      <c r="E2858" s="89">
        <f t="shared" si="105"/>
        <v>29444577.434999999</v>
      </c>
      <c r="F2858" s="66">
        <v>45747</v>
      </c>
      <c r="G2858" s="67" t="str">
        <f t="shared" si="106"/>
        <v>VIGENTE</v>
      </c>
      <c r="H2858" s="67" t="s">
        <v>499</v>
      </c>
      <c r="I2858" s="68" t="s">
        <v>439</v>
      </c>
    </row>
    <row r="2859" spans="2:9">
      <c r="B2859" s="65" t="s">
        <v>210</v>
      </c>
      <c r="C2859" s="74">
        <v>0</v>
      </c>
      <c r="D2859" s="94">
        <v>15233.4</v>
      </c>
      <c r="E2859" s="89">
        <f t="shared" si="105"/>
        <v>118771620.786</v>
      </c>
      <c r="F2859" s="66">
        <v>45747</v>
      </c>
      <c r="G2859" s="67" t="str">
        <f t="shared" si="106"/>
        <v>VIGENTE</v>
      </c>
      <c r="H2859" s="67" t="s">
        <v>499</v>
      </c>
      <c r="I2859" s="68" t="s">
        <v>439</v>
      </c>
    </row>
    <row r="2860" spans="2:9">
      <c r="B2860" s="65" t="s">
        <v>210</v>
      </c>
      <c r="C2860" s="74">
        <v>0</v>
      </c>
      <c r="D2860" s="94">
        <v>1134</v>
      </c>
      <c r="E2860" s="89">
        <f t="shared" ref="E2860:E2923" si="107">+D2860*$C$7</f>
        <v>8841559.8599999994</v>
      </c>
      <c r="F2860" s="66">
        <v>45747</v>
      </c>
      <c r="G2860" s="67" t="str">
        <f t="shared" si="106"/>
        <v>VIGENTE</v>
      </c>
      <c r="H2860" s="67" t="s">
        <v>499</v>
      </c>
      <c r="I2860" s="68" t="s">
        <v>439</v>
      </c>
    </row>
    <row r="2861" spans="2:9">
      <c r="B2861" s="65" t="s">
        <v>210</v>
      </c>
      <c r="C2861" s="74">
        <v>0</v>
      </c>
      <c r="D2861" s="94">
        <v>2625</v>
      </c>
      <c r="E2861" s="89">
        <f t="shared" si="107"/>
        <v>20466573.75</v>
      </c>
      <c r="F2861" s="66">
        <v>45747</v>
      </c>
      <c r="G2861" s="67" t="str">
        <f t="shared" si="106"/>
        <v>VIGENTE</v>
      </c>
      <c r="H2861" s="67" t="s">
        <v>499</v>
      </c>
      <c r="I2861" s="68" t="s">
        <v>439</v>
      </c>
    </row>
    <row r="2862" spans="2:9">
      <c r="B2862" s="65" t="s">
        <v>210</v>
      </c>
      <c r="C2862" s="74">
        <v>0</v>
      </c>
      <c r="D2862" s="94">
        <v>18013.45</v>
      </c>
      <c r="E2862" s="89">
        <f t="shared" si="107"/>
        <v>140447086.82550001</v>
      </c>
      <c r="F2862" s="66">
        <v>45777</v>
      </c>
      <c r="G2862" s="67" t="str">
        <f t="shared" si="106"/>
        <v>VIGENTE</v>
      </c>
      <c r="H2862" s="67" t="s">
        <v>499</v>
      </c>
      <c r="I2862" s="68" t="s">
        <v>439</v>
      </c>
    </row>
    <row r="2863" spans="2:9">
      <c r="B2863" s="65" t="s">
        <v>210</v>
      </c>
      <c r="C2863" s="74">
        <v>0</v>
      </c>
      <c r="D2863" s="94">
        <v>7780.5</v>
      </c>
      <c r="E2863" s="89">
        <f t="shared" si="107"/>
        <v>60662924.594999999</v>
      </c>
      <c r="F2863" s="66">
        <v>45777</v>
      </c>
      <c r="G2863" s="67" t="str">
        <f t="shared" si="106"/>
        <v>VIGENTE</v>
      </c>
      <c r="H2863" s="67" t="s">
        <v>499</v>
      </c>
      <c r="I2863" s="68" t="s">
        <v>439</v>
      </c>
    </row>
    <row r="2864" spans="2:9">
      <c r="B2864" s="65" t="s">
        <v>210</v>
      </c>
      <c r="C2864" s="74">
        <v>0</v>
      </c>
      <c r="D2864" s="94">
        <v>10751.65</v>
      </c>
      <c r="E2864" s="89">
        <f t="shared" si="107"/>
        <v>83828357.203500003</v>
      </c>
      <c r="F2864" s="66">
        <v>45777</v>
      </c>
      <c r="G2864" s="67" t="str">
        <f t="shared" si="106"/>
        <v>VIGENTE</v>
      </c>
      <c r="H2864" s="67" t="s">
        <v>499</v>
      </c>
      <c r="I2864" s="68" t="s">
        <v>439</v>
      </c>
    </row>
    <row r="2865" spans="2:9">
      <c r="B2865" s="65" t="s">
        <v>210</v>
      </c>
      <c r="C2865" s="74">
        <v>0</v>
      </c>
      <c r="D2865" s="94">
        <v>2940</v>
      </c>
      <c r="E2865" s="89">
        <f t="shared" si="107"/>
        <v>22922562.600000001</v>
      </c>
      <c r="F2865" s="66">
        <v>45777</v>
      </c>
      <c r="G2865" s="67" t="str">
        <f t="shared" si="106"/>
        <v>VIGENTE</v>
      </c>
      <c r="H2865" s="67" t="s">
        <v>499</v>
      </c>
      <c r="I2865" s="68" t="s">
        <v>439</v>
      </c>
    </row>
    <row r="2866" spans="2:9">
      <c r="B2866" s="65" t="s">
        <v>212</v>
      </c>
      <c r="C2866" s="74">
        <v>0</v>
      </c>
      <c r="D2866" s="94">
        <v>11900</v>
      </c>
      <c r="E2866" s="89">
        <f t="shared" si="107"/>
        <v>92781801</v>
      </c>
      <c r="F2866" s="66">
        <v>45719</v>
      </c>
      <c r="G2866" s="67" t="str">
        <f t="shared" si="106"/>
        <v>VIGENTE</v>
      </c>
      <c r="H2866" s="67" t="s">
        <v>499</v>
      </c>
      <c r="I2866" s="68" t="s">
        <v>439</v>
      </c>
    </row>
    <row r="2867" spans="2:9">
      <c r="B2867" s="65" t="s">
        <v>212</v>
      </c>
      <c r="C2867" s="74">
        <v>0</v>
      </c>
      <c r="D2867" s="94">
        <v>4900</v>
      </c>
      <c r="E2867" s="89">
        <f t="shared" si="107"/>
        <v>38204271</v>
      </c>
      <c r="F2867" s="66">
        <v>45719</v>
      </c>
      <c r="G2867" s="67" t="str">
        <f t="shared" si="106"/>
        <v>VIGENTE</v>
      </c>
      <c r="H2867" s="67" t="s">
        <v>499</v>
      </c>
      <c r="I2867" s="68" t="s">
        <v>439</v>
      </c>
    </row>
    <row r="2868" spans="2:9">
      <c r="B2868" s="65" t="s">
        <v>212</v>
      </c>
      <c r="C2868" s="74">
        <v>0</v>
      </c>
      <c r="D2868" s="94">
        <v>2980</v>
      </c>
      <c r="E2868" s="89">
        <f t="shared" si="107"/>
        <v>23234434.199999999</v>
      </c>
      <c r="F2868" s="66">
        <v>45577</v>
      </c>
      <c r="G2868" s="67" t="str">
        <f t="shared" si="106"/>
        <v>VIGENTE</v>
      </c>
      <c r="H2868" s="67" t="s">
        <v>499</v>
      </c>
      <c r="I2868" s="68" t="s">
        <v>439</v>
      </c>
    </row>
    <row r="2869" spans="2:9">
      <c r="B2869" s="65" t="s">
        <v>213</v>
      </c>
      <c r="C2869" s="74">
        <v>0</v>
      </c>
      <c r="D2869" s="94">
        <v>2967.62</v>
      </c>
      <c r="E2869" s="89">
        <f t="shared" si="107"/>
        <v>23137909.939799998</v>
      </c>
      <c r="F2869" s="66">
        <v>45716</v>
      </c>
      <c r="G2869" s="67" t="str">
        <f t="shared" si="106"/>
        <v>VIGENTE</v>
      </c>
      <c r="H2869" s="67" t="s">
        <v>499</v>
      </c>
      <c r="I2869" s="68" t="s">
        <v>439</v>
      </c>
    </row>
    <row r="2870" spans="2:9">
      <c r="B2870" s="65" t="s">
        <v>213</v>
      </c>
      <c r="C2870" s="74">
        <v>0</v>
      </c>
      <c r="D2870" s="94">
        <v>7706.56</v>
      </c>
      <c r="E2870" s="89">
        <f t="shared" si="107"/>
        <v>60086429.942400001</v>
      </c>
      <c r="F2870" s="66">
        <v>45716</v>
      </c>
      <c r="G2870" s="67" t="str">
        <f t="shared" si="106"/>
        <v>VIGENTE</v>
      </c>
      <c r="H2870" s="67" t="s">
        <v>499</v>
      </c>
      <c r="I2870" s="68" t="s">
        <v>439</v>
      </c>
    </row>
    <row r="2871" spans="2:9">
      <c r="B2871" s="65" t="s">
        <v>213</v>
      </c>
      <c r="C2871" s="74">
        <v>0</v>
      </c>
      <c r="D2871" s="94">
        <v>3556.1</v>
      </c>
      <c r="E2871" s="89">
        <f t="shared" si="107"/>
        <v>27726164.919</v>
      </c>
      <c r="F2871" s="66">
        <v>45716</v>
      </c>
      <c r="G2871" s="67" t="str">
        <f t="shared" si="106"/>
        <v>VIGENTE</v>
      </c>
      <c r="H2871" s="67" t="s">
        <v>499</v>
      </c>
      <c r="I2871" s="68" t="s">
        <v>439</v>
      </c>
    </row>
    <row r="2872" spans="2:9">
      <c r="B2872" s="65" t="s">
        <v>213</v>
      </c>
      <c r="C2872" s="74">
        <v>0</v>
      </c>
      <c r="D2872" s="94">
        <v>1697.79</v>
      </c>
      <c r="E2872" s="89">
        <f t="shared" si="107"/>
        <v>13237312.0941</v>
      </c>
      <c r="F2872" s="66">
        <v>45716</v>
      </c>
      <c r="G2872" s="67" t="str">
        <f t="shared" si="106"/>
        <v>VIGENTE</v>
      </c>
      <c r="H2872" s="67" t="s">
        <v>499</v>
      </c>
      <c r="I2872" s="68" t="s">
        <v>439</v>
      </c>
    </row>
    <row r="2873" spans="2:9">
      <c r="B2873" s="65" t="s">
        <v>213</v>
      </c>
      <c r="C2873" s="74">
        <v>0</v>
      </c>
      <c r="D2873" s="94">
        <v>6377.07</v>
      </c>
      <c r="E2873" s="89">
        <f t="shared" si="107"/>
        <v>49720675.605299994</v>
      </c>
      <c r="F2873" s="66">
        <v>45716</v>
      </c>
      <c r="G2873" s="67" t="str">
        <f t="shared" si="106"/>
        <v>VIGENTE</v>
      </c>
      <c r="H2873" s="67" t="s">
        <v>499</v>
      </c>
      <c r="I2873" s="68" t="s">
        <v>439</v>
      </c>
    </row>
    <row r="2874" spans="2:9">
      <c r="B2874" s="65" t="s">
        <v>213</v>
      </c>
      <c r="C2874" s="74">
        <v>0</v>
      </c>
      <c r="D2874" s="94">
        <v>9077.73</v>
      </c>
      <c r="E2874" s="89">
        <f t="shared" si="107"/>
        <v>70777154.486699998</v>
      </c>
      <c r="F2874" s="66">
        <v>45716</v>
      </c>
      <c r="G2874" s="67" t="str">
        <f t="shared" si="106"/>
        <v>VIGENTE</v>
      </c>
      <c r="H2874" s="67" t="s">
        <v>499</v>
      </c>
      <c r="I2874" s="68" t="s">
        <v>439</v>
      </c>
    </row>
    <row r="2875" spans="2:9">
      <c r="B2875" s="65" t="s">
        <v>213</v>
      </c>
      <c r="C2875" s="74">
        <v>0</v>
      </c>
      <c r="D2875" s="94">
        <v>5061</v>
      </c>
      <c r="E2875" s="89">
        <f t="shared" si="107"/>
        <v>39459554.189999998</v>
      </c>
      <c r="F2875" s="66">
        <v>45716</v>
      </c>
      <c r="G2875" s="67" t="str">
        <f t="shared" si="106"/>
        <v>VIGENTE</v>
      </c>
      <c r="H2875" s="67" t="s">
        <v>499</v>
      </c>
      <c r="I2875" s="68" t="s">
        <v>439</v>
      </c>
    </row>
    <row r="2876" spans="2:9">
      <c r="B2876" s="65" t="s">
        <v>213</v>
      </c>
      <c r="C2876" s="74">
        <v>0</v>
      </c>
      <c r="D2876" s="94">
        <v>6069.35</v>
      </c>
      <c r="E2876" s="89">
        <f t="shared" si="107"/>
        <v>47321447.386500001</v>
      </c>
      <c r="F2876" s="66">
        <v>45716</v>
      </c>
      <c r="G2876" s="67" t="str">
        <f t="shared" si="106"/>
        <v>VIGENTE</v>
      </c>
      <c r="H2876" s="67" t="s">
        <v>499</v>
      </c>
      <c r="I2876" s="68" t="s">
        <v>439</v>
      </c>
    </row>
    <row r="2877" spans="2:9">
      <c r="B2877" s="65" t="s">
        <v>213</v>
      </c>
      <c r="C2877" s="74">
        <v>0</v>
      </c>
      <c r="D2877" s="94">
        <v>2338.79</v>
      </c>
      <c r="E2877" s="89">
        <f t="shared" si="107"/>
        <v>18235054.484099999</v>
      </c>
      <c r="F2877" s="66">
        <v>45716</v>
      </c>
      <c r="G2877" s="67" t="str">
        <f t="shared" si="106"/>
        <v>VIGENTE</v>
      </c>
      <c r="H2877" s="67" t="s">
        <v>499</v>
      </c>
      <c r="I2877" s="68" t="s">
        <v>439</v>
      </c>
    </row>
    <row r="2878" spans="2:9">
      <c r="B2878" s="65" t="s">
        <v>213</v>
      </c>
      <c r="C2878" s="74">
        <v>0</v>
      </c>
      <c r="D2878" s="94">
        <v>427.98</v>
      </c>
      <c r="E2878" s="89">
        <f t="shared" si="107"/>
        <v>3336870.1842</v>
      </c>
      <c r="F2878" s="66">
        <v>45716</v>
      </c>
      <c r="G2878" s="67" t="str">
        <f t="shared" si="106"/>
        <v>VIGENTE</v>
      </c>
      <c r="H2878" s="67" t="s">
        <v>499</v>
      </c>
      <c r="I2878" s="68" t="s">
        <v>439</v>
      </c>
    </row>
    <row r="2879" spans="2:9">
      <c r="B2879" s="65" t="s">
        <v>213</v>
      </c>
      <c r="C2879" s="74">
        <v>0</v>
      </c>
      <c r="D2879" s="94">
        <v>3783.78</v>
      </c>
      <c r="E2879" s="89">
        <f t="shared" si="107"/>
        <v>29501338.066200003</v>
      </c>
      <c r="F2879" s="66">
        <v>45747</v>
      </c>
      <c r="G2879" s="67" t="str">
        <f t="shared" si="106"/>
        <v>VIGENTE</v>
      </c>
      <c r="H2879" s="67" t="s">
        <v>499</v>
      </c>
      <c r="I2879" s="68" t="s">
        <v>439</v>
      </c>
    </row>
    <row r="2880" spans="2:9">
      <c r="B2880" s="65" t="s">
        <v>216</v>
      </c>
      <c r="C2880" s="74">
        <v>0</v>
      </c>
      <c r="D2880" s="94">
        <v>638.4</v>
      </c>
      <c r="E2880" s="89">
        <f t="shared" si="107"/>
        <v>4977470.7359999996</v>
      </c>
      <c r="F2880" s="66">
        <v>45716</v>
      </c>
      <c r="G2880" s="67" t="str">
        <f t="shared" si="106"/>
        <v>VIGENTE</v>
      </c>
      <c r="H2880" s="67" t="s">
        <v>499</v>
      </c>
      <c r="I2880" s="68" t="s">
        <v>439</v>
      </c>
    </row>
    <row r="2881" spans="2:9">
      <c r="B2881" s="65" t="s">
        <v>216</v>
      </c>
      <c r="C2881" s="74">
        <v>0</v>
      </c>
      <c r="D2881" s="94">
        <v>14022.82</v>
      </c>
      <c r="E2881" s="89">
        <f t="shared" si="107"/>
        <v>109332982.74779999</v>
      </c>
      <c r="F2881" s="66">
        <v>45716</v>
      </c>
      <c r="G2881" s="67" t="str">
        <f t="shared" si="106"/>
        <v>VIGENTE</v>
      </c>
      <c r="H2881" s="67" t="s">
        <v>499</v>
      </c>
      <c r="I2881" s="68" t="s">
        <v>439</v>
      </c>
    </row>
    <row r="2882" spans="2:9">
      <c r="B2882" s="65" t="s">
        <v>217</v>
      </c>
      <c r="C2882" s="74">
        <v>0</v>
      </c>
      <c r="D2882" s="94">
        <v>30250</v>
      </c>
      <c r="E2882" s="89">
        <f t="shared" si="107"/>
        <v>235852897.5</v>
      </c>
      <c r="F2882" s="66">
        <v>45777</v>
      </c>
      <c r="G2882" s="67" t="str">
        <f t="shared" si="106"/>
        <v>VIGENTE</v>
      </c>
      <c r="H2882" s="67" t="s">
        <v>499</v>
      </c>
      <c r="I2882" s="68" t="s">
        <v>439</v>
      </c>
    </row>
    <row r="2883" spans="2:9">
      <c r="B2883" s="65" t="s">
        <v>218</v>
      </c>
      <c r="C2883" s="74">
        <v>0</v>
      </c>
      <c r="D2883" s="94">
        <v>8064</v>
      </c>
      <c r="E2883" s="89">
        <f t="shared" si="107"/>
        <v>62873314.560000002</v>
      </c>
      <c r="F2883" s="66">
        <v>45716</v>
      </c>
      <c r="G2883" s="67" t="str">
        <f t="shared" si="106"/>
        <v>VIGENTE</v>
      </c>
      <c r="H2883" s="67" t="s">
        <v>499</v>
      </c>
      <c r="I2883" s="68" t="s">
        <v>439</v>
      </c>
    </row>
    <row r="2884" spans="2:9">
      <c r="B2884" s="65" t="s">
        <v>218</v>
      </c>
      <c r="C2884" s="74">
        <v>0</v>
      </c>
      <c r="D2884" s="94">
        <v>5134.5</v>
      </c>
      <c r="E2884" s="89">
        <f t="shared" si="107"/>
        <v>40032618.255000003</v>
      </c>
      <c r="F2884" s="66">
        <v>45716</v>
      </c>
      <c r="G2884" s="67" t="str">
        <f t="shared" si="106"/>
        <v>VIGENTE</v>
      </c>
      <c r="H2884" s="67" t="s">
        <v>499</v>
      </c>
      <c r="I2884" s="68" t="s">
        <v>439</v>
      </c>
    </row>
    <row r="2885" spans="2:9">
      <c r="B2885" s="65" t="s">
        <v>218</v>
      </c>
      <c r="C2885" s="74">
        <v>0</v>
      </c>
      <c r="D2885" s="94">
        <v>5890.5</v>
      </c>
      <c r="E2885" s="89">
        <f t="shared" si="107"/>
        <v>45926991.494999997</v>
      </c>
      <c r="F2885" s="66">
        <v>45716</v>
      </c>
      <c r="G2885" s="67" t="str">
        <f t="shared" si="106"/>
        <v>VIGENTE</v>
      </c>
      <c r="H2885" s="67" t="s">
        <v>499</v>
      </c>
      <c r="I2885" s="68" t="s">
        <v>439</v>
      </c>
    </row>
    <row r="2886" spans="2:9">
      <c r="B2886" s="65" t="s">
        <v>218</v>
      </c>
      <c r="C2886" s="74">
        <v>0</v>
      </c>
      <c r="D2886" s="94">
        <v>10395</v>
      </c>
      <c r="E2886" s="89">
        <f t="shared" si="107"/>
        <v>81047632.049999997</v>
      </c>
      <c r="F2886" s="66">
        <v>45716</v>
      </c>
      <c r="G2886" s="67" t="str">
        <f t="shared" si="106"/>
        <v>VIGENTE</v>
      </c>
      <c r="H2886" s="67" t="s">
        <v>499</v>
      </c>
      <c r="I2886" s="68" t="s">
        <v>439</v>
      </c>
    </row>
    <row r="2887" spans="2:9">
      <c r="B2887" s="65" t="s">
        <v>218</v>
      </c>
      <c r="C2887" s="74">
        <v>0</v>
      </c>
      <c r="D2887" s="94">
        <v>535.5</v>
      </c>
      <c r="E2887" s="89">
        <f t="shared" si="107"/>
        <v>4175181.0449999999</v>
      </c>
      <c r="F2887" s="66">
        <v>45747</v>
      </c>
      <c r="G2887" s="67" t="str">
        <f t="shared" si="106"/>
        <v>VIGENTE</v>
      </c>
      <c r="H2887" s="67" t="s">
        <v>499</v>
      </c>
      <c r="I2887" s="68" t="s">
        <v>439</v>
      </c>
    </row>
    <row r="2888" spans="2:9">
      <c r="B2888" s="65" t="s">
        <v>219</v>
      </c>
      <c r="C2888" s="74">
        <v>0</v>
      </c>
      <c r="D2888" s="94">
        <v>13690.95</v>
      </c>
      <c r="E2888" s="89">
        <f t="shared" si="107"/>
        <v>106745462.05050001</v>
      </c>
      <c r="F2888" s="66">
        <v>45716</v>
      </c>
      <c r="G2888" s="67" t="str">
        <f t="shared" si="106"/>
        <v>VIGENTE</v>
      </c>
      <c r="H2888" s="67" t="s">
        <v>499</v>
      </c>
      <c r="I2888" s="68" t="s">
        <v>439</v>
      </c>
    </row>
    <row r="2889" spans="2:9">
      <c r="B2889" s="65" t="s">
        <v>219</v>
      </c>
      <c r="C2889" s="74">
        <v>0</v>
      </c>
      <c r="D2889" s="94">
        <v>16762.2</v>
      </c>
      <c r="E2889" s="89">
        <f t="shared" si="107"/>
        <v>130691353.338</v>
      </c>
      <c r="F2889" s="66">
        <v>45716</v>
      </c>
      <c r="G2889" s="67" t="str">
        <f t="shared" si="106"/>
        <v>VIGENTE</v>
      </c>
      <c r="H2889" s="67" t="s">
        <v>499</v>
      </c>
      <c r="I2889" s="68" t="s">
        <v>439</v>
      </c>
    </row>
    <row r="2890" spans="2:9">
      <c r="B2890" s="65" t="s">
        <v>219</v>
      </c>
      <c r="C2890" s="74">
        <v>0</v>
      </c>
      <c r="D2890" s="94">
        <v>12012</v>
      </c>
      <c r="E2890" s="89">
        <f t="shared" si="107"/>
        <v>93655041.480000004</v>
      </c>
      <c r="F2890" s="66">
        <v>45716</v>
      </c>
      <c r="G2890" s="67" t="str">
        <f t="shared" si="106"/>
        <v>VIGENTE</v>
      </c>
      <c r="H2890" s="67" t="s">
        <v>499</v>
      </c>
      <c r="I2890" s="68" t="s">
        <v>439</v>
      </c>
    </row>
    <row r="2891" spans="2:9">
      <c r="B2891" s="65" t="s">
        <v>219</v>
      </c>
      <c r="C2891" s="74">
        <v>0</v>
      </c>
      <c r="D2891" s="94">
        <v>11165.7</v>
      </c>
      <c r="E2891" s="89">
        <f t="shared" si="107"/>
        <v>87056618.103</v>
      </c>
      <c r="F2891" s="66">
        <v>45747</v>
      </c>
      <c r="G2891" s="67" t="str">
        <f t="shared" si="106"/>
        <v>VIGENTE</v>
      </c>
      <c r="H2891" s="67" t="s">
        <v>499</v>
      </c>
      <c r="I2891" s="68" t="s">
        <v>439</v>
      </c>
    </row>
    <row r="2892" spans="2:9">
      <c r="B2892" s="65" t="s">
        <v>221</v>
      </c>
      <c r="C2892" s="74">
        <v>0</v>
      </c>
      <c r="D2892" s="94">
        <v>244.5</v>
      </c>
      <c r="E2892" s="89">
        <f t="shared" si="107"/>
        <v>1906315.155</v>
      </c>
      <c r="F2892" s="66">
        <v>45716</v>
      </c>
      <c r="G2892" s="67" t="str">
        <f t="shared" si="106"/>
        <v>VIGENTE</v>
      </c>
      <c r="H2892" s="67" t="s">
        <v>499</v>
      </c>
      <c r="I2892" s="68" t="s">
        <v>439</v>
      </c>
    </row>
    <row r="2893" spans="2:9">
      <c r="B2893" s="65" t="s">
        <v>221</v>
      </c>
      <c r="C2893" s="74">
        <v>0</v>
      </c>
      <c r="D2893" s="94">
        <v>1877.75</v>
      </c>
      <c r="E2893" s="89">
        <f t="shared" si="107"/>
        <v>14640422.422499999</v>
      </c>
      <c r="F2893" s="66">
        <v>45716</v>
      </c>
      <c r="G2893" s="67" t="str">
        <f t="shared" si="106"/>
        <v>VIGENTE</v>
      </c>
      <c r="H2893" s="67" t="s">
        <v>499</v>
      </c>
      <c r="I2893" s="68" t="s">
        <v>439</v>
      </c>
    </row>
    <row r="2894" spans="2:9">
      <c r="B2894" s="65" t="s">
        <v>221</v>
      </c>
      <c r="C2894" s="74">
        <v>0</v>
      </c>
      <c r="D2894" s="94">
        <v>2122.75</v>
      </c>
      <c r="E2894" s="89">
        <f t="shared" si="107"/>
        <v>16550635.9725</v>
      </c>
      <c r="F2894" s="66">
        <v>45716</v>
      </c>
      <c r="G2894" s="67" t="str">
        <f t="shared" si="106"/>
        <v>VIGENTE</v>
      </c>
      <c r="H2894" s="67" t="s">
        <v>499</v>
      </c>
      <c r="I2894" s="68" t="s">
        <v>439</v>
      </c>
    </row>
    <row r="2895" spans="2:9">
      <c r="B2895" s="65" t="s">
        <v>221</v>
      </c>
      <c r="C2895" s="74">
        <v>0</v>
      </c>
      <c r="D2895" s="94">
        <v>2122.75</v>
      </c>
      <c r="E2895" s="89">
        <f t="shared" si="107"/>
        <v>16550635.9725</v>
      </c>
      <c r="F2895" s="66">
        <v>45747</v>
      </c>
      <c r="G2895" s="67" t="str">
        <f t="shared" si="106"/>
        <v>VIGENTE</v>
      </c>
      <c r="H2895" s="67" t="s">
        <v>499</v>
      </c>
      <c r="I2895" s="68" t="s">
        <v>439</v>
      </c>
    </row>
    <row r="2896" spans="2:9">
      <c r="B2896" s="65" t="s">
        <v>221</v>
      </c>
      <c r="C2896" s="74">
        <v>0</v>
      </c>
      <c r="D2896" s="94">
        <v>1393</v>
      </c>
      <c r="E2896" s="89">
        <f t="shared" si="107"/>
        <v>10860928.470000001</v>
      </c>
      <c r="F2896" s="66">
        <v>45747</v>
      </c>
      <c r="G2896" s="67" t="str">
        <f t="shared" si="106"/>
        <v>VIGENTE</v>
      </c>
      <c r="H2896" s="67" t="s">
        <v>499</v>
      </c>
      <c r="I2896" s="68" t="s">
        <v>439</v>
      </c>
    </row>
    <row r="2897" spans="2:9">
      <c r="B2897" s="65" t="s">
        <v>222</v>
      </c>
      <c r="C2897" s="74">
        <v>0</v>
      </c>
      <c r="D2897" s="94">
        <v>6035.47</v>
      </c>
      <c r="E2897" s="89">
        <f t="shared" si="107"/>
        <v>47057292.1413</v>
      </c>
      <c r="F2897" s="66">
        <v>45716</v>
      </c>
      <c r="G2897" s="67" t="str">
        <f t="shared" si="106"/>
        <v>VIGENTE</v>
      </c>
      <c r="H2897" s="67" t="s">
        <v>499</v>
      </c>
      <c r="I2897" s="68" t="s">
        <v>439</v>
      </c>
    </row>
    <row r="2898" spans="2:9">
      <c r="B2898" s="65" t="s">
        <v>222</v>
      </c>
      <c r="C2898" s="74">
        <v>0</v>
      </c>
      <c r="D2898" s="94">
        <v>14986.79</v>
      </c>
      <c r="E2898" s="89">
        <f t="shared" si="107"/>
        <v>116848854.4041</v>
      </c>
      <c r="F2898" s="66">
        <v>45716</v>
      </c>
      <c r="G2898" s="67" t="str">
        <f t="shared" si="106"/>
        <v>VIGENTE</v>
      </c>
      <c r="H2898" s="67" t="s">
        <v>499</v>
      </c>
      <c r="I2898" s="68" t="s">
        <v>439</v>
      </c>
    </row>
    <row r="2899" spans="2:9">
      <c r="B2899" s="65" t="s">
        <v>222</v>
      </c>
      <c r="C2899" s="74">
        <v>0</v>
      </c>
      <c r="D2899" s="94">
        <v>418.91</v>
      </c>
      <c r="E2899" s="89">
        <f t="shared" si="107"/>
        <v>3266153.2989000003</v>
      </c>
      <c r="F2899" s="66">
        <v>45716</v>
      </c>
      <c r="G2899" s="67" t="str">
        <f t="shared" si="106"/>
        <v>VIGENTE</v>
      </c>
      <c r="H2899" s="67" t="s">
        <v>499</v>
      </c>
      <c r="I2899" s="68" t="s">
        <v>439</v>
      </c>
    </row>
    <row r="2900" spans="2:9">
      <c r="B2900" s="65" t="s">
        <v>222</v>
      </c>
      <c r="C2900" s="74">
        <v>0</v>
      </c>
      <c r="D2900" s="94">
        <v>22557.08</v>
      </c>
      <c r="E2900" s="89">
        <f t="shared" si="107"/>
        <v>175872815.77320001</v>
      </c>
      <c r="F2900" s="66">
        <v>45716</v>
      </c>
      <c r="G2900" s="67" t="str">
        <f t="shared" si="106"/>
        <v>VIGENTE</v>
      </c>
      <c r="H2900" s="67" t="s">
        <v>499</v>
      </c>
      <c r="I2900" s="68" t="s">
        <v>439</v>
      </c>
    </row>
    <row r="2901" spans="2:9">
      <c r="B2901" s="65" t="s">
        <v>222</v>
      </c>
      <c r="C2901" s="74">
        <v>0</v>
      </c>
      <c r="D2901" s="94">
        <v>13254.15</v>
      </c>
      <c r="E2901" s="89">
        <f t="shared" si="107"/>
        <v>103339824.1785</v>
      </c>
      <c r="F2901" s="66">
        <v>45716</v>
      </c>
      <c r="G2901" s="67" t="str">
        <f t="shared" si="106"/>
        <v>VIGENTE</v>
      </c>
      <c r="H2901" s="67" t="s">
        <v>499</v>
      </c>
      <c r="I2901" s="68" t="s">
        <v>439</v>
      </c>
    </row>
    <row r="2902" spans="2:9">
      <c r="B2902" s="65" t="s">
        <v>222</v>
      </c>
      <c r="C2902" s="74">
        <v>0</v>
      </c>
      <c r="D2902" s="94">
        <v>13913.9</v>
      </c>
      <c r="E2902" s="89">
        <f t="shared" si="107"/>
        <v>108483756.381</v>
      </c>
      <c r="F2902" s="66">
        <v>45747</v>
      </c>
      <c r="G2902" s="67" t="str">
        <f t="shared" si="106"/>
        <v>VIGENTE</v>
      </c>
      <c r="H2902" s="67" t="s">
        <v>499</v>
      </c>
      <c r="I2902" s="68" t="s">
        <v>439</v>
      </c>
    </row>
    <row r="2903" spans="2:9">
      <c r="B2903" s="65" t="s">
        <v>222</v>
      </c>
      <c r="C2903" s="74">
        <v>0</v>
      </c>
      <c r="D2903" s="94">
        <v>2984.8</v>
      </c>
      <c r="E2903" s="89">
        <f t="shared" si="107"/>
        <v>23271858.792000003</v>
      </c>
      <c r="F2903" s="66">
        <v>45747</v>
      </c>
      <c r="G2903" s="67" t="str">
        <f t="shared" si="106"/>
        <v>VIGENTE</v>
      </c>
      <c r="H2903" s="67" t="s">
        <v>499</v>
      </c>
      <c r="I2903" s="68" t="s">
        <v>439</v>
      </c>
    </row>
    <row r="2904" spans="2:9">
      <c r="B2904" s="65" t="s">
        <v>222</v>
      </c>
      <c r="C2904" s="74">
        <v>0</v>
      </c>
      <c r="D2904" s="94">
        <v>12367.81</v>
      </c>
      <c r="E2904" s="89">
        <f t="shared" si="107"/>
        <v>96429217.329899997</v>
      </c>
      <c r="F2904" s="66">
        <v>45747</v>
      </c>
      <c r="G2904" s="67" t="str">
        <f t="shared" si="106"/>
        <v>VIGENTE</v>
      </c>
      <c r="H2904" s="67" t="s">
        <v>499</v>
      </c>
      <c r="I2904" s="68" t="s">
        <v>439</v>
      </c>
    </row>
    <row r="2905" spans="2:9">
      <c r="B2905" s="65" t="s">
        <v>225</v>
      </c>
      <c r="C2905" s="74">
        <v>0</v>
      </c>
      <c r="D2905" s="94">
        <v>11052.72</v>
      </c>
      <c r="E2905" s="89">
        <f t="shared" si="107"/>
        <v>86175736.76879999</v>
      </c>
      <c r="F2905" s="66">
        <v>45716</v>
      </c>
      <c r="G2905" s="67" t="str">
        <f t="shared" si="106"/>
        <v>VIGENTE</v>
      </c>
      <c r="H2905" s="67" t="s">
        <v>499</v>
      </c>
      <c r="I2905" s="68" t="s">
        <v>439</v>
      </c>
    </row>
    <row r="2906" spans="2:9">
      <c r="B2906" s="65" t="s">
        <v>225</v>
      </c>
      <c r="C2906" s="74">
        <v>0</v>
      </c>
      <c r="D2906" s="94">
        <v>13185.2</v>
      </c>
      <c r="E2906" s="89">
        <f t="shared" si="107"/>
        <v>102802235.508</v>
      </c>
      <c r="F2906" s="66">
        <v>45716</v>
      </c>
      <c r="G2906" s="67" t="str">
        <f t="shared" si="106"/>
        <v>VIGENTE</v>
      </c>
      <c r="H2906" s="67" t="s">
        <v>499</v>
      </c>
      <c r="I2906" s="68" t="s">
        <v>439</v>
      </c>
    </row>
    <row r="2907" spans="2:9">
      <c r="B2907" s="65" t="s">
        <v>225</v>
      </c>
      <c r="C2907" s="74">
        <v>0</v>
      </c>
      <c r="D2907" s="94">
        <v>12832.4</v>
      </c>
      <c r="E2907" s="89">
        <f t="shared" si="107"/>
        <v>100051527.99599999</v>
      </c>
      <c r="F2907" s="66">
        <v>45716</v>
      </c>
      <c r="G2907" s="67" t="str">
        <f t="shared" si="106"/>
        <v>VIGENTE</v>
      </c>
      <c r="H2907" s="67" t="s">
        <v>499</v>
      </c>
      <c r="I2907" s="68" t="s">
        <v>439</v>
      </c>
    </row>
    <row r="2908" spans="2:9">
      <c r="B2908" s="65" t="s">
        <v>225</v>
      </c>
      <c r="C2908" s="74">
        <v>0</v>
      </c>
      <c r="D2908" s="94">
        <v>8610.84</v>
      </c>
      <c r="E2908" s="89">
        <f t="shared" si="107"/>
        <v>67136911.203600004</v>
      </c>
      <c r="F2908" s="66">
        <v>45716</v>
      </c>
      <c r="G2908" s="67" t="str">
        <f t="shared" si="106"/>
        <v>VIGENTE</v>
      </c>
      <c r="H2908" s="67" t="s">
        <v>499</v>
      </c>
      <c r="I2908" s="68" t="s">
        <v>439</v>
      </c>
    </row>
    <row r="2909" spans="2:9">
      <c r="B2909" s="65" t="s">
        <v>225</v>
      </c>
      <c r="C2909" s="74">
        <v>0</v>
      </c>
      <c r="D2909" s="94">
        <v>12452.16</v>
      </c>
      <c r="E2909" s="89">
        <f t="shared" si="107"/>
        <v>97086876.566399992</v>
      </c>
      <c r="F2909" s="66">
        <v>45716</v>
      </c>
      <c r="G2909" s="67" t="str">
        <f t="shared" si="106"/>
        <v>VIGENTE</v>
      </c>
      <c r="H2909" s="67" t="s">
        <v>499</v>
      </c>
      <c r="I2909" s="68" t="s">
        <v>439</v>
      </c>
    </row>
    <row r="2910" spans="2:9">
      <c r="B2910" s="65" t="s">
        <v>225</v>
      </c>
      <c r="C2910" s="74">
        <v>0</v>
      </c>
      <c r="D2910" s="94">
        <v>16898</v>
      </c>
      <c r="E2910" s="89">
        <f t="shared" si="107"/>
        <v>131750157.42</v>
      </c>
      <c r="F2910" s="66">
        <v>45747</v>
      </c>
      <c r="G2910" s="67" t="str">
        <f t="shared" si="106"/>
        <v>VIGENTE</v>
      </c>
      <c r="H2910" s="67" t="s">
        <v>499</v>
      </c>
      <c r="I2910" s="68" t="s">
        <v>439</v>
      </c>
    </row>
    <row r="2911" spans="2:9">
      <c r="B2911" s="65" t="s">
        <v>225</v>
      </c>
      <c r="C2911" s="74">
        <v>0</v>
      </c>
      <c r="D2911" s="94">
        <v>9981.7199999999993</v>
      </c>
      <c r="E2911" s="89">
        <f t="shared" si="107"/>
        <v>77825374.678800002</v>
      </c>
      <c r="F2911" s="66">
        <v>45747</v>
      </c>
      <c r="G2911" s="67" t="str">
        <f t="shared" si="106"/>
        <v>VIGENTE</v>
      </c>
      <c r="H2911" s="67" t="s">
        <v>499</v>
      </c>
      <c r="I2911" s="68" t="s">
        <v>439</v>
      </c>
    </row>
    <row r="2912" spans="2:9">
      <c r="B2912" s="65" t="s">
        <v>226</v>
      </c>
      <c r="C2912" s="74">
        <v>0</v>
      </c>
      <c r="D2912" s="94">
        <v>5749.03</v>
      </c>
      <c r="E2912" s="89">
        <f t="shared" si="107"/>
        <v>44823979.613699995</v>
      </c>
      <c r="F2912" s="66">
        <v>45716</v>
      </c>
      <c r="G2912" s="67" t="str">
        <f t="shared" si="106"/>
        <v>VIGENTE</v>
      </c>
      <c r="H2912" s="67" t="s">
        <v>499</v>
      </c>
      <c r="I2912" s="68" t="s">
        <v>439</v>
      </c>
    </row>
    <row r="2913" spans="2:9">
      <c r="B2913" s="65" t="s">
        <v>226</v>
      </c>
      <c r="C2913" s="74">
        <v>0</v>
      </c>
      <c r="D2913" s="94">
        <v>6580</v>
      </c>
      <c r="E2913" s="89">
        <f t="shared" si="107"/>
        <v>51302878.200000003</v>
      </c>
      <c r="F2913" s="66">
        <v>45716</v>
      </c>
      <c r="G2913" s="67" t="str">
        <f t="shared" si="106"/>
        <v>VIGENTE</v>
      </c>
      <c r="H2913" s="67" t="s">
        <v>499</v>
      </c>
      <c r="I2913" s="68" t="s">
        <v>439</v>
      </c>
    </row>
    <row r="2914" spans="2:9">
      <c r="B2914" s="65" t="s">
        <v>227</v>
      </c>
      <c r="C2914" s="74">
        <v>0</v>
      </c>
      <c r="D2914" s="94">
        <v>2939</v>
      </c>
      <c r="E2914" s="89">
        <f t="shared" si="107"/>
        <v>22914765.809999999</v>
      </c>
      <c r="F2914" s="66">
        <v>45810</v>
      </c>
      <c r="G2914" s="67" t="str">
        <f t="shared" ref="G2914:G2977" si="108">+IF($C$6-F2914&gt;0,"VENCIDO","VIGENTE")</f>
        <v>VIGENTE</v>
      </c>
      <c r="H2914" s="67" t="s">
        <v>499</v>
      </c>
      <c r="I2914" s="68" t="s">
        <v>439</v>
      </c>
    </row>
    <row r="2915" spans="2:9">
      <c r="B2915" s="65" t="s">
        <v>227</v>
      </c>
      <c r="C2915" s="74">
        <v>0</v>
      </c>
      <c r="D2915" s="94">
        <v>2939</v>
      </c>
      <c r="E2915" s="89">
        <f t="shared" si="107"/>
        <v>22914765.809999999</v>
      </c>
      <c r="F2915" s="66">
        <v>45659</v>
      </c>
      <c r="G2915" s="67" t="str">
        <f t="shared" si="108"/>
        <v>VIGENTE</v>
      </c>
      <c r="H2915" s="67" t="s">
        <v>499</v>
      </c>
      <c r="I2915" s="68" t="s">
        <v>439</v>
      </c>
    </row>
    <row r="2916" spans="2:9">
      <c r="B2916" s="65" t="s">
        <v>509</v>
      </c>
      <c r="C2916" s="74">
        <v>0</v>
      </c>
      <c r="D2916" s="94">
        <v>1465</v>
      </c>
      <c r="E2916" s="89">
        <f t="shared" si="107"/>
        <v>11422297.35</v>
      </c>
      <c r="F2916" s="66">
        <v>45646</v>
      </c>
      <c r="G2916" s="67" t="str">
        <f t="shared" si="108"/>
        <v>VIGENTE</v>
      </c>
      <c r="H2916" s="67" t="s">
        <v>499</v>
      </c>
      <c r="I2916" s="68" t="s">
        <v>439</v>
      </c>
    </row>
    <row r="2917" spans="2:9">
      <c r="B2917" s="65" t="s">
        <v>509</v>
      </c>
      <c r="C2917" s="74">
        <v>0</v>
      </c>
      <c r="D2917" s="94">
        <v>790</v>
      </c>
      <c r="E2917" s="89">
        <f t="shared" si="107"/>
        <v>6159464.0999999996</v>
      </c>
      <c r="F2917" s="66">
        <v>45583</v>
      </c>
      <c r="G2917" s="67" t="str">
        <f t="shared" si="108"/>
        <v>VIGENTE</v>
      </c>
      <c r="H2917" s="67" t="s">
        <v>499</v>
      </c>
      <c r="I2917" s="68" t="s">
        <v>439</v>
      </c>
    </row>
    <row r="2918" spans="2:9">
      <c r="B2918" s="65" t="s">
        <v>509</v>
      </c>
      <c r="C2918" s="74">
        <v>0</v>
      </c>
      <c r="D2918" s="94">
        <v>800</v>
      </c>
      <c r="E2918" s="89">
        <f t="shared" si="107"/>
        <v>6237432</v>
      </c>
      <c r="F2918" s="66">
        <v>45582</v>
      </c>
      <c r="G2918" s="67" t="str">
        <f t="shared" si="108"/>
        <v>VIGENTE</v>
      </c>
      <c r="H2918" s="67" t="s">
        <v>499</v>
      </c>
      <c r="I2918" s="68" t="s">
        <v>439</v>
      </c>
    </row>
    <row r="2919" spans="2:9">
      <c r="B2919" s="65" t="s">
        <v>510</v>
      </c>
      <c r="C2919" s="74">
        <v>0</v>
      </c>
      <c r="D2919" s="94">
        <v>1028.4000000000001</v>
      </c>
      <c r="E2919" s="89">
        <f t="shared" si="107"/>
        <v>8018218.8360000011</v>
      </c>
      <c r="F2919" s="66">
        <v>45571</v>
      </c>
      <c r="G2919" s="67" t="str">
        <f t="shared" si="108"/>
        <v>VIGENTE</v>
      </c>
      <c r="H2919" s="67" t="s">
        <v>499</v>
      </c>
      <c r="I2919" s="68" t="s">
        <v>439</v>
      </c>
    </row>
    <row r="2920" spans="2:9">
      <c r="B2920" s="65" t="s">
        <v>228</v>
      </c>
      <c r="C2920" s="74">
        <v>0</v>
      </c>
      <c r="D2920" s="94">
        <v>791.56</v>
      </c>
      <c r="E2920" s="89">
        <f t="shared" si="107"/>
        <v>6171627.0923999995</v>
      </c>
      <c r="F2920" s="66">
        <v>45716</v>
      </c>
      <c r="G2920" s="67" t="str">
        <f t="shared" si="108"/>
        <v>VIGENTE</v>
      </c>
      <c r="H2920" s="67" t="s">
        <v>499</v>
      </c>
      <c r="I2920" s="68" t="s">
        <v>439</v>
      </c>
    </row>
    <row r="2921" spans="2:9">
      <c r="B2921" s="65" t="s">
        <v>228</v>
      </c>
      <c r="C2921" s="74">
        <v>0</v>
      </c>
      <c r="D2921" s="94">
        <v>4495.26</v>
      </c>
      <c r="E2921" s="89">
        <f t="shared" si="107"/>
        <v>35048598.215400003</v>
      </c>
      <c r="F2921" s="66">
        <v>45716</v>
      </c>
      <c r="G2921" s="67" t="str">
        <f t="shared" si="108"/>
        <v>VIGENTE</v>
      </c>
      <c r="H2921" s="67" t="s">
        <v>499</v>
      </c>
      <c r="I2921" s="68" t="s">
        <v>439</v>
      </c>
    </row>
    <row r="2922" spans="2:9">
      <c r="B2922" s="65" t="s">
        <v>228</v>
      </c>
      <c r="C2922" s="74">
        <v>0</v>
      </c>
      <c r="D2922" s="94">
        <v>14554.57</v>
      </c>
      <c r="E2922" s="89">
        <f t="shared" si="107"/>
        <v>113478925.8303</v>
      </c>
      <c r="F2922" s="66">
        <v>45716</v>
      </c>
      <c r="G2922" s="67" t="str">
        <f t="shared" si="108"/>
        <v>VIGENTE</v>
      </c>
      <c r="H2922" s="67" t="s">
        <v>499</v>
      </c>
      <c r="I2922" s="68" t="s">
        <v>439</v>
      </c>
    </row>
    <row r="2923" spans="2:9">
      <c r="B2923" s="65" t="s">
        <v>228</v>
      </c>
      <c r="C2923" s="74">
        <v>0</v>
      </c>
      <c r="D2923" s="94">
        <v>14078.75</v>
      </c>
      <c r="E2923" s="89">
        <f t="shared" si="107"/>
        <v>109769057.21250001</v>
      </c>
      <c r="F2923" s="66">
        <v>45747</v>
      </c>
      <c r="G2923" s="67" t="str">
        <f t="shared" si="108"/>
        <v>VIGENTE</v>
      </c>
      <c r="H2923" s="67" t="s">
        <v>499</v>
      </c>
      <c r="I2923" s="68" t="s">
        <v>439</v>
      </c>
    </row>
    <row r="2924" spans="2:9">
      <c r="B2924" s="65" t="s">
        <v>228</v>
      </c>
      <c r="C2924" s="74">
        <v>0</v>
      </c>
      <c r="D2924" s="94">
        <v>19150.599999999999</v>
      </c>
      <c r="E2924" s="89">
        <f t="shared" ref="E2924:E2987" si="109">+D2924*$C$7</f>
        <v>149313206.574</v>
      </c>
      <c r="F2924" s="66">
        <v>45747</v>
      </c>
      <c r="G2924" s="67" t="str">
        <f t="shared" si="108"/>
        <v>VIGENTE</v>
      </c>
      <c r="H2924" s="67" t="s">
        <v>499</v>
      </c>
      <c r="I2924" s="68" t="s">
        <v>439</v>
      </c>
    </row>
    <row r="2925" spans="2:9">
      <c r="B2925" s="65" t="s">
        <v>229</v>
      </c>
      <c r="C2925" s="74">
        <v>0</v>
      </c>
      <c r="D2925" s="94">
        <v>326.5</v>
      </c>
      <c r="E2925" s="89">
        <f t="shared" si="109"/>
        <v>2545651.9350000001</v>
      </c>
      <c r="F2925" s="66">
        <v>45707</v>
      </c>
      <c r="G2925" s="67" t="str">
        <f t="shared" si="108"/>
        <v>VIGENTE</v>
      </c>
      <c r="H2925" s="67" t="s">
        <v>499</v>
      </c>
      <c r="I2925" s="68" t="s">
        <v>439</v>
      </c>
    </row>
    <row r="2926" spans="2:9">
      <c r="B2926" s="65" t="s">
        <v>229</v>
      </c>
      <c r="C2926" s="74">
        <v>0</v>
      </c>
      <c r="D2926" s="94">
        <v>66.38</v>
      </c>
      <c r="E2926" s="89">
        <f t="shared" si="109"/>
        <v>517550.92019999993</v>
      </c>
      <c r="F2926" s="66">
        <v>45597</v>
      </c>
      <c r="G2926" s="67" t="str">
        <f t="shared" si="108"/>
        <v>VIGENTE</v>
      </c>
      <c r="H2926" s="67" t="s">
        <v>499</v>
      </c>
      <c r="I2926" s="68" t="s">
        <v>439</v>
      </c>
    </row>
    <row r="2927" spans="2:9">
      <c r="B2927" s="65" t="s">
        <v>229</v>
      </c>
      <c r="C2927" s="74">
        <v>0</v>
      </c>
      <c r="D2927" s="94">
        <v>66.2</v>
      </c>
      <c r="E2927" s="89">
        <f t="shared" si="109"/>
        <v>516147.49800000002</v>
      </c>
      <c r="F2927" s="66">
        <v>45627</v>
      </c>
      <c r="G2927" s="67" t="str">
        <f t="shared" si="108"/>
        <v>VIGENTE</v>
      </c>
      <c r="H2927" s="67" t="s">
        <v>499</v>
      </c>
      <c r="I2927" s="68" t="s">
        <v>439</v>
      </c>
    </row>
    <row r="2928" spans="2:9">
      <c r="B2928" s="65" t="s">
        <v>229</v>
      </c>
      <c r="C2928" s="74">
        <v>0</v>
      </c>
      <c r="D2928" s="94">
        <v>88</v>
      </c>
      <c r="E2928" s="89">
        <f t="shared" si="109"/>
        <v>686117.52</v>
      </c>
      <c r="F2928" s="66">
        <v>45659</v>
      </c>
      <c r="G2928" s="67" t="str">
        <f t="shared" si="108"/>
        <v>VIGENTE</v>
      </c>
      <c r="H2928" s="67" t="s">
        <v>499</v>
      </c>
      <c r="I2928" s="68" t="s">
        <v>439</v>
      </c>
    </row>
    <row r="2929" spans="2:9">
      <c r="B2929" s="65" t="s">
        <v>229</v>
      </c>
      <c r="C2929" s="74">
        <v>0</v>
      </c>
      <c r="D2929" s="94">
        <v>22.26</v>
      </c>
      <c r="E2929" s="89">
        <f t="shared" si="109"/>
        <v>173556.5454</v>
      </c>
      <c r="F2929" s="66">
        <v>45575</v>
      </c>
      <c r="G2929" s="67" t="str">
        <f t="shared" si="108"/>
        <v>VIGENTE</v>
      </c>
      <c r="H2929" s="67" t="s">
        <v>499</v>
      </c>
      <c r="I2929" s="68" t="s">
        <v>439</v>
      </c>
    </row>
    <row r="2930" spans="2:9">
      <c r="B2930" s="65" t="s">
        <v>229</v>
      </c>
      <c r="C2930" s="74">
        <v>0</v>
      </c>
      <c r="D2930" s="94">
        <v>162</v>
      </c>
      <c r="E2930" s="89">
        <f t="shared" si="109"/>
        <v>1263079.98</v>
      </c>
      <c r="F2930" s="66">
        <v>45576</v>
      </c>
      <c r="G2930" s="67" t="str">
        <f t="shared" si="108"/>
        <v>VIGENTE</v>
      </c>
      <c r="H2930" s="67" t="s">
        <v>499</v>
      </c>
      <c r="I2930" s="68" t="s">
        <v>439</v>
      </c>
    </row>
    <row r="2931" spans="2:9">
      <c r="B2931" s="65" t="s">
        <v>229</v>
      </c>
      <c r="C2931" s="74">
        <v>0</v>
      </c>
      <c r="D2931" s="94">
        <v>6.53</v>
      </c>
      <c r="E2931" s="89">
        <f t="shared" si="109"/>
        <v>50913.038700000005</v>
      </c>
      <c r="F2931" s="66">
        <v>45582</v>
      </c>
      <c r="G2931" s="67" t="str">
        <f t="shared" si="108"/>
        <v>VIGENTE</v>
      </c>
      <c r="H2931" s="67" t="s">
        <v>499</v>
      </c>
      <c r="I2931" s="68" t="s">
        <v>439</v>
      </c>
    </row>
    <row r="2932" spans="2:9">
      <c r="B2932" s="65" t="s">
        <v>229</v>
      </c>
      <c r="C2932" s="74">
        <v>0</v>
      </c>
      <c r="D2932" s="94">
        <v>9</v>
      </c>
      <c r="E2932" s="89">
        <f t="shared" si="109"/>
        <v>70171.11</v>
      </c>
      <c r="F2932" s="66">
        <v>45582</v>
      </c>
      <c r="G2932" s="67" t="str">
        <f t="shared" si="108"/>
        <v>VIGENTE</v>
      </c>
      <c r="H2932" s="67" t="s">
        <v>499</v>
      </c>
      <c r="I2932" s="68" t="s">
        <v>439</v>
      </c>
    </row>
    <row r="2933" spans="2:9">
      <c r="B2933" s="65" t="s">
        <v>229</v>
      </c>
      <c r="C2933" s="74">
        <v>0</v>
      </c>
      <c r="D2933" s="94">
        <v>613.98</v>
      </c>
      <c r="E2933" s="89">
        <f t="shared" si="109"/>
        <v>4787073.1242000004</v>
      </c>
      <c r="F2933" s="66">
        <v>45584</v>
      </c>
      <c r="G2933" s="67" t="str">
        <f t="shared" si="108"/>
        <v>VIGENTE</v>
      </c>
      <c r="H2933" s="67" t="s">
        <v>499</v>
      </c>
      <c r="I2933" s="68" t="s">
        <v>439</v>
      </c>
    </row>
    <row r="2934" spans="2:9">
      <c r="B2934" s="65" t="s">
        <v>229</v>
      </c>
      <c r="C2934" s="74">
        <v>0</v>
      </c>
      <c r="D2934" s="94">
        <v>22.79</v>
      </c>
      <c r="E2934" s="89">
        <f t="shared" si="109"/>
        <v>177688.84409999999</v>
      </c>
      <c r="F2934" s="66">
        <v>45586</v>
      </c>
      <c r="G2934" s="67" t="str">
        <f t="shared" si="108"/>
        <v>VIGENTE</v>
      </c>
      <c r="H2934" s="67" t="s">
        <v>499</v>
      </c>
      <c r="I2934" s="68" t="s">
        <v>439</v>
      </c>
    </row>
    <row r="2935" spans="2:9">
      <c r="B2935" s="65" t="s">
        <v>230</v>
      </c>
      <c r="C2935" s="74">
        <v>0</v>
      </c>
      <c r="D2935" s="94">
        <v>1118.94</v>
      </c>
      <c r="E2935" s="89">
        <f t="shared" si="109"/>
        <v>8724140.2026000004</v>
      </c>
      <c r="F2935" s="66">
        <v>45716</v>
      </c>
      <c r="G2935" s="67" t="str">
        <f t="shared" si="108"/>
        <v>VIGENTE</v>
      </c>
      <c r="H2935" s="67" t="s">
        <v>499</v>
      </c>
      <c r="I2935" s="68" t="s">
        <v>439</v>
      </c>
    </row>
    <row r="2936" spans="2:9">
      <c r="B2936" s="65" t="s">
        <v>230</v>
      </c>
      <c r="C2936" s="74">
        <v>0</v>
      </c>
      <c r="D2936" s="94">
        <v>3935.25</v>
      </c>
      <c r="E2936" s="89">
        <f t="shared" si="109"/>
        <v>30682317.8475</v>
      </c>
      <c r="F2936" s="66">
        <v>45747</v>
      </c>
      <c r="G2936" s="67" t="str">
        <f t="shared" si="108"/>
        <v>VIGENTE</v>
      </c>
      <c r="H2936" s="67" t="s">
        <v>499</v>
      </c>
      <c r="I2936" s="68" t="s">
        <v>439</v>
      </c>
    </row>
    <row r="2937" spans="2:9">
      <c r="B2937" s="65" t="s">
        <v>230</v>
      </c>
      <c r="C2937" s="74">
        <v>0</v>
      </c>
      <c r="D2937" s="94">
        <v>9182.25</v>
      </c>
      <c r="E2937" s="89">
        <f t="shared" si="109"/>
        <v>71592074.977500007</v>
      </c>
      <c r="F2937" s="66">
        <v>45747</v>
      </c>
      <c r="G2937" s="67" t="str">
        <f t="shared" si="108"/>
        <v>VIGENTE</v>
      </c>
      <c r="H2937" s="67" t="s">
        <v>499</v>
      </c>
      <c r="I2937" s="68" t="s">
        <v>439</v>
      </c>
    </row>
    <row r="2938" spans="2:9">
      <c r="B2938" s="65" t="s">
        <v>230</v>
      </c>
      <c r="C2938" s="74">
        <v>0</v>
      </c>
      <c r="D2938" s="94">
        <v>8298.39</v>
      </c>
      <c r="E2938" s="89">
        <f t="shared" si="109"/>
        <v>64700804.168099992</v>
      </c>
      <c r="F2938" s="66">
        <v>45747</v>
      </c>
      <c r="G2938" s="67" t="str">
        <f t="shared" si="108"/>
        <v>VIGENTE</v>
      </c>
      <c r="H2938" s="67" t="s">
        <v>499</v>
      </c>
      <c r="I2938" s="68" t="s">
        <v>439</v>
      </c>
    </row>
    <row r="2939" spans="2:9">
      <c r="B2939" s="65" t="s">
        <v>231</v>
      </c>
      <c r="C2939" s="74">
        <v>0</v>
      </c>
      <c r="D2939" s="94">
        <v>896.94</v>
      </c>
      <c r="E2939" s="89">
        <f t="shared" si="109"/>
        <v>6993252.8226000005</v>
      </c>
      <c r="F2939" s="66">
        <v>45716</v>
      </c>
      <c r="G2939" s="67" t="str">
        <f t="shared" si="108"/>
        <v>VIGENTE</v>
      </c>
      <c r="H2939" s="67" t="s">
        <v>499</v>
      </c>
      <c r="I2939" s="68" t="s">
        <v>439</v>
      </c>
    </row>
    <row r="2940" spans="2:9">
      <c r="B2940" s="65" t="s">
        <v>231</v>
      </c>
      <c r="C2940" s="74">
        <v>0</v>
      </c>
      <c r="D2940" s="94">
        <v>4661.3</v>
      </c>
      <c r="E2940" s="89">
        <f t="shared" si="109"/>
        <v>36343177.226999998</v>
      </c>
      <c r="F2940" s="66">
        <v>45716</v>
      </c>
      <c r="G2940" s="67" t="str">
        <f t="shared" si="108"/>
        <v>VIGENTE</v>
      </c>
      <c r="H2940" s="67" t="s">
        <v>499</v>
      </c>
      <c r="I2940" s="68" t="s">
        <v>439</v>
      </c>
    </row>
    <row r="2941" spans="2:9">
      <c r="B2941" s="65" t="s">
        <v>231</v>
      </c>
      <c r="C2941" s="74">
        <v>0</v>
      </c>
      <c r="D2941" s="94">
        <v>3185</v>
      </c>
      <c r="E2941" s="89">
        <f t="shared" si="109"/>
        <v>24832776.149999999</v>
      </c>
      <c r="F2941" s="66">
        <v>45716</v>
      </c>
      <c r="G2941" s="67" t="str">
        <f t="shared" si="108"/>
        <v>VIGENTE</v>
      </c>
      <c r="H2941" s="67" t="s">
        <v>499</v>
      </c>
      <c r="I2941" s="68" t="s">
        <v>439</v>
      </c>
    </row>
    <row r="2942" spans="2:9">
      <c r="B2942" s="65" t="s">
        <v>231</v>
      </c>
      <c r="C2942" s="74">
        <v>0</v>
      </c>
      <c r="D2942" s="94">
        <v>7463.68</v>
      </c>
      <c r="E2942" s="89">
        <f t="shared" si="109"/>
        <v>58192745.587200001</v>
      </c>
      <c r="F2942" s="66">
        <v>45716</v>
      </c>
      <c r="G2942" s="67" t="str">
        <f t="shared" si="108"/>
        <v>VIGENTE</v>
      </c>
      <c r="H2942" s="67" t="s">
        <v>499</v>
      </c>
      <c r="I2942" s="68" t="s">
        <v>439</v>
      </c>
    </row>
    <row r="2943" spans="2:9">
      <c r="B2943" s="65" t="s">
        <v>231</v>
      </c>
      <c r="C2943" s="74">
        <v>0</v>
      </c>
      <c r="D2943" s="94">
        <v>1496.6</v>
      </c>
      <c r="E2943" s="89">
        <f t="shared" si="109"/>
        <v>11668675.913999999</v>
      </c>
      <c r="F2943" s="66">
        <v>45716</v>
      </c>
      <c r="G2943" s="67" t="str">
        <f t="shared" si="108"/>
        <v>VIGENTE</v>
      </c>
      <c r="H2943" s="67" t="s">
        <v>499</v>
      </c>
      <c r="I2943" s="68" t="s">
        <v>439</v>
      </c>
    </row>
    <row r="2944" spans="2:9">
      <c r="B2944" s="65" t="s">
        <v>231</v>
      </c>
      <c r="C2944" s="74">
        <v>0</v>
      </c>
      <c r="D2944" s="94">
        <v>6661.2</v>
      </c>
      <c r="E2944" s="89">
        <f t="shared" si="109"/>
        <v>51935977.548</v>
      </c>
      <c r="F2944" s="66">
        <v>45716</v>
      </c>
      <c r="G2944" s="67" t="str">
        <f t="shared" si="108"/>
        <v>VIGENTE</v>
      </c>
      <c r="H2944" s="67" t="s">
        <v>499</v>
      </c>
      <c r="I2944" s="68" t="s">
        <v>439</v>
      </c>
    </row>
    <row r="2945" spans="2:9">
      <c r="B2945" s="65" t="s">
        <v>231</v>
      </c>
      <c r="C2945" s="74">
        <v>0</v>
      </c>
      <c r="D2945" s="94">
        <v>880.6</v>
      </c>
      <c r="E2945" s="89">
        <f t="shared" si="109"/>
        <v>6865853.2740000002</v>
      </c>
      <c r="F2945" s="66">
        <v>45716</v>
      </c>
      <c r="G2945" s="67" t="str">
        <f t="shared" si="108"/>
        <v>VIGENTE</v>
      </c>
      <c r="H2945" s="67" t="s">
        <v>499</v>
      </c>
      <c r="I2945" s="68" t="s">
        <v>439</v>
      </c>
    </row>
    <row r="2946" spans="2:9">
      <c r="B2946" s="65" t="s">
        <v>231</v>
      </c>
      <c r="C2946" s="74">
        <v>0</v>
      </c>
      <c r="D2946" s="94">
        <v>6207.04</v>
      </c>
      <c r="E2946" s="89">
        <f t="shared" si="109"/>
        <v>48394987.401599996</v>
      </c>
      <c r="F2946" s="66">
        <v>45716</v>
      </c>
      <c r="G2946" s="67" t="str">
        <f t="shared" si="108"/>
        <v>VIGENTE</v>
      </c>
      <c r="H2946" s="67" t="s">
        <v>499</v>
      </c>
      <c r="I2946" s="68" t="s">
        <v>439</v>
      </c>
    </row>
    <row r="2947" spans="2:9">
      <c r="B2947" s="65" t="s">
        <v>231</v>
      </c>
      <c r="C2947" s="74">
        <v>0</v>
      </c>
      <c r="D2947" s="94">
        <v>5402.88</v>
      </c>
      <c r="E2947" s="89">
        <f t="shared" si="109"/>
        <v>42125120.755199999</v>
      </c>
      <c r="F2947" s="66">
        <v>45716</v>
      </c>
      <c r="G2947" s="67" t="str">
        <f t="shared" si="108"/>
        <v>VIGENTE</v>
      </c>
      <c r="H2947" s="67" t="s">
        <v>499</v>
      </c>
      <c r="I2947" s="68" t="s">
        <v>439</v>
      </c>
    </row>
    <row r="2948" spans="2:9">
      <c r="B2948" s="65" t="s">
        <v>231</v>
      </c>
      <c r="C2948" s="74">
        <v>0</v>
      </c>
      <c r="D2948" s="94">
        <v>4327.05</v>
      </c>
      <c r="E2948" s="89">
        <f t="shared" si="109"/>
        <v>33737100.169500001</v>
      </c>
      <c r="F2948" s="66">
        <v>45716</v>
      </c>
      <c r="G2948" s="67" t="str">
        <f t="shared" si="108"/>
        <v>VIGENTE</v>
      </c>
      <c r="H2948" s="67" t="s">
        <v>499</v>
      </c>
      <c r="I2948" s="68" t="s">
        <v>439</v>
      </c>
    </row>
    <row r="2949" spans="2:9">
      <c r="B2949" s="65" t="s">
        <v>231</v>
      </c>
      <c r="C2949" s="74">
        <v>0</v>
      </c>
      <c r="D2949" s="94">
        <v>1015</v>
      </c>
      <c r="E2949" s="89">
        <f t="shared" si="109"/>
        <v>7913741.8499999996</v>
      </c>
      <c r="F2949" s="66">
        <v>45716</v>
      </c>
      <c r="G2949" s="67" t="str">
        <f t="shared" si="108"/>
        <v>VIGENTE</v>
      </c>
      <c r="H2949" s="67" t="s">
        <v>499</v>
      </c>
      <c r="I2949" s="68" t="s">
        <v>439</v>
      </c>
    </row>
    <row r="2950" spans="2:9">
      <c r="B2950" s="65" t="s">
        <v>231</v>
      </c>
      <c r="C2950" s="74">
        <v>0</v>
      </c>
      <c r="D2950" s="94">
        <v>3498.88</v>
      </c>
      <c r="E2950" s="89">
        <f t="shared" si="109"/>
        <v>27280032.595200002</v>
      </c>
      <c r="F2950" s="66">
        <v>45716</v>
      </c>
      <c r="G2950" s="67" t="str">
        <f t="shared" si="108"/>
        <v>VIGENTE</v>
      </c>
      <c r="H2950" s="67" t="s">
        <v>499</v>
      </c>
      <c r="I2950" s="68" t="s">
        <v>439</v>
      </c>
    </row>
    <row r="2951" spans="2:9">
      <c r="B2951" s="65" t="s">
        <v>231</v>
      </c>
      <c r="C2951" s="74">
        <v>0</v>
      </c>
      <c r="D2951" s="94">
        <v>9423.4</v>
      </c>
      <c r="E2951" s="89">
        <f t="shared" si="109"/>
        <v>73472270.885999992</v>
      </c>
      <c r="F2951" s="66">
        <v>45716</v>
      </c>
      <c r="G2951" s="67" t="str">
        <f t="shared" si="108"/>
        <v>VIGENTE</v>
      </c>
      <c r="H2951" s="67" t="s">
        <v>499</v>
      </c>
      <c r="I2951" s="68" t="s">
        <v>439</v>
      </c>
    </row>
    <row r="2952" spans="2:9">
      <c r="B2952" s="65" t="s">
        <v>231</v>
      </c>
      <c r="C2952" s="74">
        <v>0</v>
      </c>
      <c r="D2952" s="94">
        <v>15005.9</v>
      </c>
      <c r="E2952" s="89">
        <f t="shared" si="109"/>
        <v>116997851.06099999</v>
      </c>
      <c r="F2952" s="66">
        <v>45747</v>
      </c>
      <c r="G2952" s="67" t="str">
        <f t="shared" si="108"/>
        <v>VIGENTE</v>
      </c>
      <c r="H2952" s="67" t="s">
        <v>499</v>
      </c>
      <c r="I2952" s="68" t="s">
        <v>439</v>
      </c>
    </row>
    <row r="2953" spans="2:9">
      <c r="B2953" s="65" t="s">
        <v>231</v>
      </c>
      <c r="C2953" s="74">
        <v>0</v>
      </c>
      <c r="D2953" s="94">
        <v>2168.3200000000002</v>
      </c>
      <c r="E2953" s="89">
        <f t="shared" si="109"/>
        <v>16905935.6928</v>
      </c>
      <c r="F2953" s="66">
        <v>45747</v>
      </c>
      <c r="G2953" s="67" t="str">
        <f t="shared" si="108"/>
        <v>VIGENTE</v>
      </c>
      <c r="H2953" s="67" t="s">
        <v>499</v>
      </c>
      <c r="I2953" s="68" t="s">
        <v>439</v>
      </c>
    </row>
    <row r="2954" spans="2:9">
      <c r="B2954" s="65" t="s">
        <v>231</v>
      </c>
      <c r="C2954" s="74">
        <v>0</v>
      </c>
      <c r="D2954" s="94">
        <v>2531.1999999999998</v>
      </c>
      <c r="E2954" s="89">
        <f t="shared" si="109"/>
        <v>19735234.847999997</v>
      </c>
      <c r="F2954" s="66">
        <v>45747</v>
      </c>
      <c r="G2954" s="67" t="str">
        <f t="shared" si="108"/>
        <v>VIGENTE</v>
      </c>
      <c r="H2954" s="67" t="s">
        <v>499</v>
      </c>
      <c r="I2954" s="68" t="s">
        <v>439</v>
      </c>
    </row>
    <row r="2955" spans="2:9">
      <c r="B2955" s="65" t="s">
        <v>231</v>
      </c>
      <c r="C2955" s="74">
        <v>0</v>
      </c>
      <c r="D2955" s="94">
        <v>1287.44</v>
      </c>
      <c r="E2955" s="89">
        <f t="shared" si="109"/>
        <v>10037899.317600001</v>
      </c>
      <c r="F2955" s="66">
        <v>45747</v>
      </c>
      <c r="G2955" s="67" t="str">
        <f t="shared" si="108"/>
        <v>VIGENTE</v>
      </c>
      <c r="H2955" s="67" t="s">
        <v>499</v>
      </c>
      <c r="I2955" s="68" t="s">
        <v>439</v>
      </c>
    </row>
    <row r="2956" spans="2:9">
      <c r="B2956" s="65" t="s">
        <v>231</v>
      </c>
      <c r="C2956" s="74">
        <v>0</v>
      </c>
      <c r="D2956" s="94">
        <v>2921.1</v>
      </c>
      <c r="E2956" s="89">
        <f t="shared" si="109"/>
        <v>22775203.268999998</v>
      </c>
      <c r="F2956" s="66">
        <v>45747</v>
      </c>
      <c r="G2956" s="67" t="str">
        <f t="shared" si="108"/>
        <v>VIGENTE</v>
      </c>
      <c r="H2956" s="67" t="s">
        <v>499</v>
      </c>
      <c r="I2956" s="68" t="s">
        <v>439</v>
      </c>
    </row>
    <row r="2957" spans="2:9">
      <c r="B2957" s="65" t="s">
        <v>232</v>
      </c>
      <c r="C2957" s="74">
        <v>0</v>
      </c>
      <c r="D2957" s="94">
        <v>2895</v>
      </c>
      <c r="E2957" s="89">
        <f t="shared" si="109"/>
        <v>22571707.050000001</v>
      </c>
      <c r="F2957" s="66">
        <v>45565</v>
      </c>
      <c r="G2957" s="67" t="str">
        <f t="shared" si="108"/>
        <v>VIGENTE</v>
      </c>
      <c r="H2957" s="67" t="s">
        <v>649</v>
      </c>
      <c r="I2957" s="68" t="s">
        <v>439</v>
      </c>
    </row>
    <row r="2958" spans="2:9">
      <c r="B2958" s="65" t="s">
        <v>232</v>
      </c>
      <c r="C2958" s="74">
        <v>0</v>
      </c>
      <c r="D2958" s="94">
        <v>852.46</v>
      </c>
      <c r="E2958" s="89">
        <f t="shared" si="109"/>
        <v>6646451.6034000004</v>
      </c>
      <c r="F2958" s="66">
        <v>45585</v>
      </c>
      <c r="G2958" s="67" t="str">
        <f t="shared" si="108"/>
        <v>VIGENTE</v>
      </c>
      <c r="H2958" s="67" t="s">
        <v>649</v>
      </c>
      <c r="I2958" s="68" t="s">
        <v>439</v>
      </c>
    </row>
    <row r="2959" spans="2:9">
      <c r="B2959" s="65" t="s">
        <v>232</v>
      </c>
      <c r="C2959" s="74">
        <v>0</v>
      </c>
      <c r="D2959" s="94">
        <v>2888.88</v>
      </c>
      <c r="E2959" s="89">
        <f t="shared" si="109"/>
        <v>22523990.6952</v>
      </c>
      <c r="F2959" s="66">
        <v>45568</v>
      </c>
      <c r="G2959" s="67" t="str">
        <f t="shared" si="108"/>
        <v>VIGENTE</v>
      </c>
      <c r="H2959" s="67" t="s">
        <v>649</v>
      </c>
      <c r="I2959" s="68" t="s">
        <v>439</v>
      </c>
    </row>
    <row r="2960" spans="2:9">
      <c r="B2960" s="65" t="s">
        <v>232</v>
      </c>
      <c r="C2960" s="74">
        <v>0</v>
      </c>
      <c r="D2960" s="94">
        <v>2895</v>
      </c>
      <c r="E2960" s="89">
        <f t="shared" si="109"/>
        <v>22571707.050000001</v>
      </c>
      <c r="F2960" s="66">
        <v>45595</v>
      </c>
      <c r="G2960" s="67" t="str">
        <f t="shared" si="108"/>
        <v>VIGENTE</v>
      </c>
      <c r="H2960" s="67" t="s">
        <v>649</v>
      </c>
      <c r="I2960" s="68" t="s">
        <v>439</v>
      </c>
    </row>
    <row r="2961" spans="2:9">
      <c r="B2961" s="65" t="s">
        <v>232</v>
      </c>
      <c r="C2961" s="74">
        <v>0</v>
      </c>
      <c r="D2961" s="94">
        <v>852.46</v>
      </c>
      <c r="E2961" s="89">
        <f t="shared" si="109"/>
        <v>6646451.6034000004</v>
      </c>
      <c r="F2961" s="66">
        <v>45585</v>
      </c>
      <c r="G2961" s="67" t="str">
        <f t="shared" si="108"/>
        <v>VIGENTE</v>
      </c>
      <c r="H2961" s="67" t="s">
        <v>649</v>
      </c>
      <c r="I2961" s="68" t="s">
        <v>439</v>
      </c>
    </row>
    <row r="2962" spans="2:9">
      <c r="B2962" s="65" t="s">
        <v>232</v>
      </c>
      <c r="C2962" s="74">
        <v>0</v>
      </c>
      <c r="D2962" s="94">
        <v>2895</v>
      </c>
      <c r="E2962" s="89">
        <f t="shared" si="109"/>
        <v>22571707.050000001</v>
      </c>
      <c r="F2962" s="66">
        <v>45626</v>
      </c>
      <c r="G2962" s="67" t="str">
        <f t="shared" si="108"/>
        <v>VIGENTE</v>
      </c>
      <c r="H2962" s="67" t="s">
        <v>649</v>
      </c>
      <c r="I2962" s="68" t="s">
        <v>439</v>
      </c>
    </row>
    <row r="2963" spans="2:9">
      <c r="B2963" s="65" t="s">
        <v>232</v>
      </c>
      <c r="C2963" s="74">
        <v>0</v>
      </c>
      <c r="D2963" s="94">
        <v>852.46</v>
      </c>
      <c r="E2963" s="89">
        <f t="shared" si="109"/>
        <v>6646451.6034000004</v>
      </c>
      <c r="F2963" s="66">
        <v>45616</v>
      </c>
      <c r="G2963" s="67" t="str">
        <f t="shared" si="108"/>
        <v>VIGENTE</v>
      </c>
      <c r="H2963" s="67" t="s">
        <v>649</v>
      </c>
      <c r="I2963" s="68" t="s">
        <v>439</v>
      </c>
    </row>
    <row r="2964" spans="2:9">
      <c r="B2964" s="65" t="s">
        <v>232</v>
      </c>
      <c r="C2964" s="74">
        <v>0</v>
      </c>
      <c r="D2964" s="94">
        <v>852.46</v>
      </c>
      <c r="E2964" s="89">
        <f t="shared" si="109"/>
        <v>6646451.6034000004</v>
      </c>
      <c r="F2964" s="66">
        <v>45616</v>
      </c>
      <c r="G2964" s="67" t="str">
        <f t="shared" si="108"/>
        <v>VIGENTE</v>
      </c>
      <c r="H2964" s="67" t="s">
        <v>649</v>
      </c>
      <c r="I2964" s="68" t="s">
        <v>439</v>
      </c>
    </row>
    <row r="2965" spans="2:9">
      <c r="B2965" s="65" t="s">
        <v>232</v>
      </c>
      <c r="C2965" s="74">
        <v>0</v>
      </c>
      <c r="D2965" s="94">
        <v>2895</v>
      </c>
      <c r="E2965" s="89">
        <f t="shared" si="109"/>
        <v>22571707.050000001</v>
      </c>
      <c r="F2965" s="66">
        <v>45656</v>
      </c>
      <c r="G2965" s="67" t="str">
        <f t="shared" si="108"/>
        <v>VIGENTE</v>
      </c>
      <c r="H2965" s="67" t="s">
        <v>649</v>
      </c>
      <c r="I2965" s="68" t="s">
        <v>439</v>
      </c>
    </row>
    <row r="2966" spans="2:9">
      <c r="B2966" s="65" t="s">
        <v>232</v>
      </c>
      <c r="C2966" s="74">
        <v>0</v>
      </c>
      <c r="D2966" s="94">
        <v>852.46</v>
      </c>
      <c r="E2966" s="89">
        <f t="shared" si="109"/>
        <v>6646451.6034000004</v>
      </c>
      <c r="F2966" s="66">
        <v>45646</v>
      </c>
      <c r="G2966" s="67" t="str">
        <f t="shared" si="108"/>
        <v>VIGENTE</v>
      </c>
      <c r="H2966" s="67" t="s">
        <v>649</v>
      </c>
      <c r="I2966" s="68" t="s">
        <v>439</v>
      </c>
    </row>
    <row r="2967" spans="2:9">
      <c r="B2967" s="65" t="s">
        <v>232</v>
      </c>
      <c r="C2967" s="74">
        <v>0</v>
      </c>
      <c r="D2967" s="94">
        <v>852.46</v>
      </c>
      <c r="E2967" s="89">
        <f t="shared" si="109"/>
        <v>6646451.6034000004</v>
      </c>
      <c r="F2967" s="66">
        <v>45677</v>
      </c>
      <c r="G2967" s="67" t="str">
        <f t="shared" si="108"/>
        <v>VIGENTE</v>
      </c>
      <c r="H2967" s="67" t="s">
        <v>649</v>
      </c>
      <c r="I2967" s="68" t="s">
        <v>439</v>
      </c>
    </row>
    <row r="2968" spans="2:9">
      <c r="B2968" s="65" t="s">
        <v>232</v>
      </c>
      <c r="C2968" s="74">
        <v>0</v>
      </c>
      <c r="D2968" s="94">
        <v>852.46</v>
      </c>
      <c r="E2968" s="89">
        <f t="shared" si="109"/>
        <v>6646451.6034000004</v>
      </c>
      <c r="F2968" s="66">
        <v>45677</v>
      </c>
      <c r="G2968" s="67" t="str">
        <f t="shared" si="108"/>
        <v>VIGENTE</v>
      </c>
      <c r="H2968" s="67" t="s">
        <v>649</v>
      </c>
      <c r="I2968" s="68" t="s">
        <v>439</v>
      </c>
    </row>
    <row r="2969" spans="2:9">
      <c r="B2969" s="65" t="s">
        <v>232</v>
      </c>
      <c r="C2969" s="74">
        <v>0</v>
      </c>
      <c r="D2969" s="94">
        <v>2895</v>
      </c>
      <c r="E2969" s="89">
        <f t="shared" si="109"/>
        <v>22571707.050000001</v>
      </c>
      <c r="F2969" s="66">
        <v>45687</v>
      </c>
      <c r="G2969" s="67" t="str">
        <f t="shared" si="108"/>
        <v>VIGENTE</v>
      </c>
      <c r="H2969" s="67" t="s">
        <v>649</v>
      </c>
      <c r="I2969" s="68" t="s">
        <v>439</v>
      </c>
    </row>
    <row r="2970" spans="2:9">
      <c r="B2970" s="65" t="s">
        <v>232</v>
      </c>
      <c r="C2970" s="74">
        <v>0</v>
      </c>
      <c r="D2970" s="94">
        <v>852.46</v>
      </c>
      <c r="E2970" s="89">
        <f t="shared" si="109"/>
        <v>6646451.6034000004</v>
      </c>
      <c r="F2970" s="66">
        <v>45708</v>
      </c>
      <c r="G2970" s="67" t="str">
        <f t="shared" si="108"/>
        <v>VIGENTE</v>
      </c>
      <c r="H2970" s="67" t="s">
        <v>649</v>
      </c>
      <c r="I2970" s="68" t="s">
        <v>439</v>
      </c>
    </row>
    <row r="2971" spans="2:9">
      <c r="B2971" s="65" t="s">
        <v>232</v>
      </c>
      <c r="C2971" s="74">
        <v>0</v>
      </c>
      <c r="D2971" s="94">
        <v>852.46</v>
      </c>
      <c r="E2971" s="89">
        <f t="shared" si="109"/>
        <v>6646451.6034000004</v>
      </c>
      <c r="F2971" s="66">
        <v>45708</v>
      </c>
      <c r="G2971" s="67" t="str">
        <f t="shared" si="108"/>
        <v>VIGENTE</v>
      </c>
      <c r="H2971" s="67" t="s">
        <v>649</v>
      </c>
      <c r="I2971" s="68" t="s">
        <v>439</v>
      </c>
    </row>
    <row r="2972" spans="2:9">
      <c r="B2972" s="65" t="s">
        <v>232</v>
      </c>
      <c r="C2972" s="74">
        <v>0</v>
      </c>
      <c r="D2972" s="94">
        <v>852.46</v>
      </c>
      <c r="E2972" s="89">
        <f t="shared" si="109"/>
        <v>6646451.6034000004</v>
      </c>
      <c r="F2972" s="66">
        <v>45736</v>
      </c>
      <c r="G2972" s="67" t="str">
        <f t="shared" si="108"/>
        <v>VIGENTE</v>
      </c>
      <c r="H2972" s="67" t="s">
        <v>649</v>
      </c>
      <c r="I2972" s="68" t="s">
        <v>439</v>
      </c>
    </row>
    <row r="2973" spans="2:9">
      <c r="B2973" s="65" t="s">
        <v>232</v>
      </c>
      <c r="C2973" s="74">
        <v>0</v>
      </c>
      <c r="D2973" s="94">
        <v>852.46</v>
      </c>
      <c r="E2973" s="89">
        <f t="shared" si="109"/>
        <v>6646451.6034000004</v>
      </c>
      <c r="F2973" s="66">
        <v>45736</v>
      </c>
      <c r="G2973" s="67" t="str">
        <f t="shared" si="108"/>
        <v>VIGENTE</v>
      </c>
      <c r="H2973" s="67" t="s">
        <v>649</v>
      </c>
      <c r="I2973" s="68" t="s">
        <v>439</v>
      </c>
    </row>
    <row r="2974" spans="2:9">
      <c r="B2974" s="65" t="s">
        <v>232</v>
      </c>
      <c r="C2974" s="74">
        <v>0</v>
      </c>
      <c r="D2974" s="94">
        <v>852.46</v>
      </c>
      <c r="E2974" s="89">
        <f t="shared" si="109"/>
        <v>6646451.6034000004</v>
      </c>
      <c r="F2974" s="66">
        <v>45767</v>
      </c>
      <c r="G2974" s="67" t="str">
        <f t="shared" si="108"/>
        <v>VIGENTE</v>
      </c>
      <c r="H2974" s="67" t="s">
        <v>649</v>
      </c>
      <c r="I2974" s="68" t="s">
        <v>439</v>
      </c>
    </row>
    <row r="2975" spans="2:9">
      <c r="B2975" s="65" t="s">
        <v>232</v>
      </c>
      <c r="C2975" s="74">
        <v>0</v>
      </c>
      <c r="D2975" s="94">
        <v>852.46</v>
      </c>
      <c r="E2975" s="89">
        <f t="shared" si="109"/>
        <v>6646451.6034000004</v>
      </c>
      <c r="F2975" s="66">
        <v>45767</v>
      </c>
      <c r="G2975" s="67" t="str">
        <f t="shared" si="108"/>
        <v>VIGENTE</v>
      </c>
      <c r="H2975" s="67" t="s">
        <v>649</v>
      </c>
      <c r="I2975" s="68" t="s">
        <v>439</v>
      </c>
    </row>
    <row r="2976" spans="2:9">
      <c r="B2976" s="65" t="s">
        <v>232</v>
      </c>
      <c r="C2976" s="74">
        <v>0</v>
      </c>
      <c r="D2976" s="94">
        <v>852.46</v>
      </c>
      <c r="E2976" s="89">
        <f t="shared" si="109"/>
        <v>6646451.6034000004</v>
      </c>
      <c r="F2976" s="66">
        <v>45797</v>
      </c>
      <c r="G2976" s="67" t="str">
        <f t="shared" si="108"/>
        <v>VIGENTE</v>
      </c>
      <c r="H2976" s="67" t="s">
        <v>649</v>
      </c>
      <c r="I2976" s="68" t="s">
        <v>439</v>
      </c>
    </row>
    <row r="2977" spans="2:9">
      <c r="B2977" s="65" t="s">
        <v>232</v>
      </c>
      <c r="C2977" s="74">
        <v>0</v>
      </c>
      <c r="D2977" s="94">
        <v>852.46</v>
      </c>
      <c r="E2977" s="89">
        <f t="shared" si="109"/>
        <v>6646451.6034000004</v>
      </c>
      <c r="F2977" s="66">
        <v>45797</v>
      </c>
      <c r="G2977" s="67" t="str">
        <f t="shared" si="108"/>
        <v>VIGENTE</v>
      </c>
      <c r="H2977" s="67" t="s">
        <v>649</v>
      </c>
      <c r="I2977" s="68" t="s">
        <v>439</v>
      </c>
    </row>
    <row r="2978" spans="2:9">
      <c r="B2978" s="65" t="s">
        <v>232</v>
      </c>
      <c r="C2978" s="74">
        <v>0</v>
      </c>
      <c r="D2978" s="94">
        <v>852.46</v>
      </c>
      <c r="E2978" s="89">
        <f t="shared" si="109"/>
        <v>6646451.6034000004</v>
      </c>
      <c r="F2978" s="66">
        <v>45828</v>
      </c>
      <c r="G2978" s="67" t="str">
        <f t="shared" ref="G2978:G3041" si="110">+IF($C$6-F2978&gt;0,"VENCIDO","VIGENTE")</f>
        <v>VIGENTE</v>
      </c>
      <c r="H2978" s="67" t="s">
        <v>649</v>
      </c>
      <c r="I2978" s="68" t="s">
        <v>439</v>
      </c>
    </row>
    <row r="2979" spans="2:9">
      <c r="B2979" s="65" t="s">
        <v>232</v>
      </c>
      <c r="C2979" s="74">
        <v>0</v>
      </c>
      <c r="D2979" s="94">
        <v>852.46</v>
      </c>
      <c r="E2979" s="89">
        <f t="shared" si="109"/>
        <v>6646451.6034000004</v>
      </c>
      <c r="F2979" s="66">
        <v>45828</v>
      </c>
      <c r="G2979" s="67" t="str">
        <f t="shared" si="110"/>
        <v>VIGENTE</v>
      </c>
      <c r="H2979" s="67" t="s">
        <v>649</v>
      </c>
      <c r="I2979" s="68" t="s">
        <v>439</v>
      </c>
    </row>
    <row r="2980" spans="2:9">
      <c r="B2980" s="65" t="s">
        <v>232</v>
      </c>
      <c r="C2980" s="74">
        <v>0</v>
      </c>
      <c r="D2980" s="94">
        <v>852.46</v>
      </c>
      <c r="E2980" s="89">
        <f t="shared" si="109"/>
        <v>6646451.6034000004</v>
      </c>
      <c r="F2980" s="66">
        <v>45858</v>
      </c>
      <c r="G2980" s="67" t="str">
        <f t="shared" si="110"/>
        <v>VIGENTE</v>
      </c>
      <c r="H2980" s="67" t="s">
        <v>649</v>
      </c>
      <c r="I2980" s="68" t="s">
        <v>439</v>
      </c>
    </row>
    <row r="2981" spans="2:9">
      <c r="B2981" s="65" t="s">
        <v>232</v>
      </c>
      <c r="C2981" s="74">
        <v>0</v>
      </c>
      <c r="D2981" s="94">
        <v>852.46</v>
      </c>
      <c r="E2981" s="89">
        <f t="shared" si="109"/>
        <v>6646451.6034000004</v>
      </c>
      <c r="F2981" s="66">
        <v>45858</v>
      </c>
      <c r="G2981" s="67" t="str">
        <f t="shared" si="110"/>
        <v>VIGENTE</v>
      </c>
      <c r="H2981" s="67" t="s">
        <v>649</v>
      </c>
      <c r="I2981" s="68" t="s">
        <v>439</v>
      </c>
    </row>
    <row r="2982" spans="2:9">
      <c r="B2982" s="65" t="s">
        <v>232</v>
      </c>
      <c r="C2982" s="74">
        <v>0</v>
      </c>
      <c r="D2982" s="94">
        <v>852.46</v>
      </c>
      <c r="E2982" s="89">
        <f t="shared" si="109"/>
        <v>6646451.6034000004</v>
      </c>
      <c r="F2982" s="66">
        <v>45889</v>
      </c>
      <c r="G2982" s="67" t="str">
        <f t="shared" si="110"/>
        <v>VIGENTE</v>
      </c>
      <c r="H2982" s="67" t="s">
        <v>649</v>
      </c>
      <c r="I2982" s="68" t="s">
        <v>439</v>
      </c>
    </row>
    <row r="2983" spans="2:9">
      <c r="B2983" s="65" t="s">
        <v>232</v>
      </c>
      <c r="C2983" s="74">
        <v>0</v>
      </c>
      <c r="D2983" s="94">
        <v>852.46</v>
      </c>
      <c r="E2983" s="89">
        <f t="shared" si="109"/>
        <v>6646451.6034000004</v>
      </c>
      <c r="F2983" s="66">
        <v>45889</v>
      </c>
      <c r="G2983" s="67" t="str">
        <f t="shared" si="110"/>
        <v>VIGENTE</v>
      </c>
      <c r="H2983" s="67" t="s">
        <v>649</v>
      </c>
      <c r="I2983" s="68" t="s">
        <v>439</v>
      </c>
    </row>
    <row r="2984" spans="2:9">
      <c r="B2984" s="65" t="s">
        <v>232</v>
      </c>
      <c r="C2984" s="74">
        <v>0</v>
      </c>
      <c r="D2984" s="94">
        <v>852.46</v>
      </c>
      <c r="E2984" s="89">
        <f t="shared" si="109"/>
        <v>6646451.6034000004</v>
      </c>
      <c r="F2984" s="66">
        <v>45920</v>
      </c>
      <c r="G2984" s="67" t="str">
        <f t="shared" si="110"/>
        <v>VIGENTE</v>
      </c>
      <c r="H2984" s="67" t="s">
        <v>649</v>
      </c>
      <c r="I2984" s="68" t="s">
        <v>439</v>
      </c>
    </row>
    <row r="2985" spans="2:9">
      <c r="B2985" s="65" t="s">
        <v>232</v>
      </c>
      <c r="C2985" s="74">
        <v>0</v>
      </c>
      <c r="D2985" s="94">
        <v>852.46</v>
      </c>
      <c r="E2985" s="89">
        <f t="shared" si="109"/>
        <v>6646451.6034000004</v>
      </c>
      <c r="F2985" s="66">
        <v>45920</v>
      </c>
      <c r="G2985" s="67" t="str">
        <f t="shared" si="110"/>
        <v>VIGENTE</v>
      </c>
      <c r="H2985" s="67" t="s">
        <v>649</v>
      </c>
      <c r="I2985" s="68" t="s">
        <v>439</v>
      </c>
    </row>
    <row r="2986" spans="2:9">
      <c r="B2986" s="65" t="s">
        <v>233</v>
      </c>
      <c r="C2986" s="74">
        <v>0</v>
      </c>
      <c r="D2986" s="94">
        <v>6011.99</v>
      </c>
      <c r="E2986" s="89">
        <f t="shared" si="109"/>
        <v>46874223.512099996</v>
      </c>
      <c r="F2986" s="66">
        <v>45716</v>
      </c>
      <c r="G2986" s="67" t="str">
        <f t="shared" si="110"/>
        <v>VIGENTE</v>
      </c>
      <c r="H2986" s="67" t="s">
        <v>499</v>
      </c>
      <c r="I2986" s="68" t="s">
        <v>439</v>
      </c>
    </row>
    <row r="2987" spans="2:9">
      <c r="B2987" s="65" t="s">
        <v>234</v>
      </c>
      <c r="C2987" s="74">
        <v>0</v>
      </c>
      <c r="D2987" s="94">
        <v>260.83999999999997</v>
      </c>
      <c r="E2987" s="89">
        <f t="shared" si="109"/>
        <v>2033714.7035999999</v>
      </c>
      <c r="F2987" s="66">
        <v>45716</v>
      </c>
      <c r="G2987" s="67" t="str">
        <f t="shared" si="110"/>
        <v>VIGENTE</v>
      </c>
      <c r="H2987" s="67" t="s">
        <v>499</v>
      </c>
      <c r="I2987" s="68" t="s">
        <v>439</v>
      </c>
    </row>
    <row r="2988" spans="2:9">
      <c r="B2988" s="65" t="s">
        <v>234</v>
      </c>
      <c r="C2988" s="74">
        <v>0</v>
      </c>
      <c r="D2988" s="94">
        <v>1437.08</v>
      </c>
      <c r="E2988" s="89">
        <f t="shared" ref="E2988:E3051" si="111">+D2988*$C$7</f>
        <v>11204610.973199999</v>
      </c>
      <c r="F2988" s="66">
        <v>45716</v>
      </c>
      <c r="G2988" s="67" t="str">
        <f t="shared" si="110"/>
        <v>VIGENTE</v>
      </c>
      <c r="H2988" s="67" t="s">
        <v>499</v>
      </c>
      <c r="I2988" s="68" t="s">
        <v>439</v>
      </c>
    </row>
    <row r="2989" spans="2:9">
      <c r="B2989" s="65" t="s">
        <v>235</v>
      </c>
      <c r="C2989" s="74">
        <v>0</v>
      </c>
      <c r="D2989" s="94">
        <v>3505.25</v>
      </c>
      <c r="E2989" s="89">
        <f t="shared" si="111"/>
        <v>27329698.147500001</v>
      </c>
      <c r="F2989" s="66">
        <v>45716</v>
      </c>
      <c r="G2989" s="67" t="str">
        <f t="shared" si="110"/>
        <v>VIGENTE</v>
      </c>
      <c r="H2989" s="67" t="s">
        <v>499</v>
      </c>
      <c r="I2989" s="68" t="s">
        <v>439</v>
      </c>
    </row>
    <row r="2990" spans="2:9">
      <c r="B2990" s="65" t="s">
        <v>235</v>
      </c>
      <c r="C2990" s="74">
        <v>0</v>
      </c>
      <c r="D2990" s="94">
        <v>7602</v>
      </c>
      <c r="E2990" s="89">
        <f t="shared" si="111"/>
        <v>59271197.579999998</v>
      </c>
      <c r="F2990" s="66">
        <v>45716</v>
      </c>
      <c r="G2990" s="67" t="str">
        <f t="shared" si="110"/>
        <v>VIGENTE</v>
      </c>
      <c r="H2990" s="67" t="s">
        <v>499</v>
      </c>
      <c r="I2990" s="68" t="s">
        <v>439</v>
      </c>
    </row>
    <row r="2991" spans="2:9">
      <c r="B2991" s="65" t="s">
        <v>235</v>
      </c>
      <c r="C2991" s="74">
        <v>0</v>
      </c>
      <c r="D2991" s="94">
        <v>11562.25</v>
      </c>
      <c r="E2991" s="89">
        <f t="shared" si="111"/>
        <v>90148435.177499995</v>
      </c>
      <c r="F2991" s="66">
        <v>45716</v>
      </c>
      <c r="G2991" s="67" t="str">
        <f t="shared" si="110"/>
        <v>VIGENTE</v>
      </c>
      <c r="H2991" s="67" t="s">
        <v>499</v>
      </c>
      <c r="I2991" s="68" t="s">
        <v>439</v>
      </c>
    </row>
    <row r="2992" spans="2:9">
      <c r="B2992" s="65" t="s">
        <v>235</v>
      </c>
      <c r="C2992" s="74">
        <v>0</v>
      </c>
      <c r="D2992" s="94">
        <v>22925</v>
      </c>
      <c r="E2992" s="89">
        <f t="shared" si="111"/>
        <v>178741410.75</v>
      </c>
      <c r="F2992" s="66">
        <v>45716</v>
      </c>
      <c r="G2992" s="67" t="str">
        <f t="shared" si="110"/>
        <v>VIGENTE</v>
      </c>
      <c r="H2992" s="67" t="s">
        <v>499</v>
      </c>
      <c r="I2992" s="68" t="s">
        <v>439</v>
      </c>
    </row>
    <row r="2993" spans="2:9">
      <c r="B2993" s="65" t="s">
        <v>235</v>
      </c>
      <c r="C2993" s="74">
        <v>0</v>
      </c>
      <c r="D2993" s="94">
        <v>2066.75</v>
      </c>
      <c r="E2993" s="89">
        <f t="shared" si="111"/>
        <v>16114015.7325</v>
      </c>
      <c r="F2993" s="66">
        <v>45747</v>
      </c>
      <c r="G2993" s="67" t="str">
        <f t="shared" si="110"/>
        <v>VIGENTE</v>
      </c>
      <c r="H2993" s="67" t="s">
        <v>499</v>
      </c>
      <c r="I2993" s="68" t="s">
        <v>439</v>
      </c>
    </row>
    <row r="2994" spans="2:9">
      <c r="B2994" s="65" t="s">
        <v>236</v>
      </c>
      <c r="C2994" s="74">
        <v>0</v>
      </c>
      <c r="D2994" s="94">
        <v>8549</v>
      </c>
      <c r="E2994" s="89">
        <f t="shared" si="111"/>
        <v>66654757.710000001</v>
      </c>
      <c r="F2994" s="66">
        <v>45716</v>
      </c>
      <c r="G2994" s="67" t="str">
        <f t="shared" si="110"/>
        <v>VIGENTE</v>
      </c>
      <c r="H2994" s="67" t="s">
        <v>499</v>
      </c>
      <c r="I2994" s="68" t="s">
        <v>439</v>
      </c>
    </row>
    <row r="2995" spans="2:9">
      <c r="B2995" s="65" t="s">
        <v>236</v>
      </c>
      <c r="C2995" s="74">
        <v>0</v>
      </c>
      <c r="D2995" s="94">
        <v>3326.83</v>
      </c>
      <c r="E2995" s="89">
        <f t="shared" si="111"/>
        <v>25938594.875700001</v>
      </c>
      <c r="F2995" s="66">
        <v>45716</v>
      </c>
      <c r="G2995" s="67" t="str">
        <f t="shared" si="110"/>
        <v>VIGENTE</v>
      </c>
      <c r="H2995" s="67" t="s">
        <v>499</v>
      </c>
      <c r="I2995" s="68" t="s">
        <v>439</v>
      </c>
    </row>
    <row r="2996" spans="2:9">
      <c r="B2996" s="65" t="s">
        <v>236</v>
      </c>
      <c r="C2996" s="74">
        <v>0</v>
      </c>
      <c r="D2996" s="94">
        <v>9546.25</v>
      </c>
      <c r="E2996" s="89">
        <f t="shared" si="111"/>
        <v>74430106.537499994</v>
      </c>
      <c r="F2996" s="66">
        <v>45716</v>
      </c>
      <c r="G2996" s="67" t="str">
        <f t="shared" si="110"/>
        <v>VIGENTE</v>
      </c>
      <c r="H2996" s="67" t="s">
        <v>499</v>
      </c>
      <c r="I2996" s="68" t="s">
        <v>439</v>
      </c>
    </row>
    <row r="2997" spans="2:9">
      <c r="B2997" s="65" t="s">
        <v>538</v>
      </c>
      <c r="C2997" s="74">
        <v>0</v>
      </c>
      <c r="D2997" s="94">
        <v>12350</v>
      </c>
      <c r="E2997" s="89">
        <f t="shared" si="111"/>
        <v>96290356.5</v>
      </c>
      <c r="F2997" s="66">
        <v>45595</v>
      </c>
      <c r="G2997" s="67" t="str">
        <f t="shared" si="110"/>
        <v>VIGENTE</v>
      </c>
      <c r="H2997" s="67" t="s">
        <v>499</v>
      </c>
      <c r="I2997" s="68" t="s">
        <v>439</v>
      </c>
    </row>
    <row r="2998" spans="2:9">
      <c r="B2998" s="65" t="s">
        <v>241</v>
      </c>
      <c r="C2998" s="74">
        <v>0</v>
      </c>
      <c r="D2998" s="94">
        <v>6260.41</v>
      </c>
      <c r="E2998" s="89">
        <f t="shared" si="111"/>
        <v>48811102.083899997</v>
      </c>
      <c r="F2998" s="66">
        <v>45716</v>
      </c>
      <c r="G2998" s="67" t="str">
        <f t="shared" si="110"/>
        <v>VIGENTE</v>
      </c>
      <c r="H2998" s="67" t="s">
        <v>499</v>
      </c>
      <c r="I2998" s="68" t="s">
        <v>439</v>
      </c>
    </row>
    <row r="2999" spans="2:9">
      <c r="B2999" s="65" t="s">
        <v>241</v>
      </c>
      <c r="C2999" s="74">
        <v>0</v>
      </c>
      <c r="D2999" s="94">
        <v>1770.27</v>
      </c>
      <c r="E2999" s="89">
        <f t="shared" si="111"/>
        <v>13802423.4333</v>
      </c>
      <c r="F2999" s="66">
        <v>45716</v>
      </c>
      <c r="G2999" s="67" t="str">
        <f t="shared" si="110"/>
        <v>VIGENTE</v>
      </c>
      <c r="H2999" s="67" t="s">
        <v>499</v>
      </c>
      <c r="I2999" s="68" t="s">
        <v>439</v>
      </c>
    </row>
    <row r="3000" spans="2:9">
      <c r="B3000" s="65" t="s">
        <v>56</v>
      </c>
      <c r="C3000" s="74">
        <v>0</v>
      </c>
      <c r="D3000" s="94">
        <v>2159.12</v>
      </c>
      <c r="E3000" s="89">
        <f t="shared" si="111"/>
        <v>16834205.224799998</v>
      </c>
      <c r="F3000" s="66">
        <v>45595</v>
      </c>
      <c r="G3000" s="67" t="str">
        <f t="shared" si="110"/>
        <v>VIGENTE</v>
      </c>
      <c r="H3000" s="67" t="s">
        <v>499</v>
      </c>
      <c r="I3000" s="68" t="s">
        <v>439</v>
      </c>
    </row>
    <row r="3001" spans="2:9">
      <c r="B3001" s="65" t="s">
        <v>242</v>
      </c>
      <c r="C3001" s="74">
        <v>0</v>
      </c>
      <c r="D3001" s="94">
        <v>6506.5</v>
      </c>
      <c r="E3001" s="89">
        <f t="shared" si="111"/>
        <v>50729814.134999998</v>
      </c>
      <c r="F3001" s="66">
        <v>45716</v>
      </c>
      <c r="G3001" s="67" t="str">
        <f t="shared" si="110"/>
        <v>VIGENTE</v>
      </c>
      <c r="H3001" s="67" t="s">
        <v>499</v>
      </c>
      <c r="I3001" s="68" t="s">
        <v>439</v>
      </c>
    </row>
    <row r="3002" spans="2:9">
      <c r="B3002" s="65" t="s">
        <v>242</v>
      </c>
      <c r="C3002" s="74">
        <v>0</v>
      </c>
      <c r="D3002" s="94">
        <v>17058.3</v>
      </c>
      <c r="E3002" s="89">
        <f t="shared" si="111"/>
        <v>132999982.85699999</v>
      </c>
      <c r="F3002" s="66">
        <v>45716</v>
      </c>
      <c r="G3002" s="67" t="str">
        <f t="shared" si="110"/>
        <v>VIGENTE</v>
      </c>
      <c r="H3002" s="67" t="s">
        <v>499</v>
      </c>
      <c r="I3002" s="68" t="s">
        <v>439</v>
      </c>
    </row>
    <row r="3003" spans="2:9">
      <c r="B3003" s="65" t="s">
        <v>242</v>
      </c>
      <c r="C3003" s="74">
        <v>0</v>
      </c>
      <c r="D3003" s="94">
        <v>12740</v>
      </c>
      <c r="E3003" s="89">
        <f t="shared" si="111"/>
        <v>99331104.599999994</v>
      </c>
      <c r="F3003" s="66">
        <v>45716</v>
      </c>
      <c r="G3003" s="67" t="str">
        <f t="shared" si="110"/>
        <v>VIGENTE</v>
      </c>
      <c r="H3003" s="67" t="s">
        <v>499</v>
      </c>
      <c r="I3003" s="68" t="s">
        <v>439</v>
      </c>
    </row>
    <row r="3004" spans="2:9">
      <c r="B3004" s="65" t="s">
        <v>245</v>
      </c>
      <c r="C3004" s="74">
        <v>0</v>
      </c>
      <c r="D3004" s="94">
        <v>738</v>
      </c>
      <c r="E3004" s="89">
        <f t="shared" si="111"/>
        <v>5754031.0199999996</v>
      </c>
      <c r="F3004" s="66">
        <v>45593</v>
      </c>
      <c r="G3004" s="67" t="str">
        <f t="shared" si="110"/>
        <v>VIGENTE</v>
      </c>
      <c r="H3004" s="67" t="s">
        <v>649</v>
      </c>
      <c r="I3004" s="68" t="s">
        <v>439</v>
      </c>
    </row>
    <row r="3005" spans="2:9">
      <c r="B3005" s="65" t="s">
        <v>245</v>
      </c>
      <c r="C3005" s="74">
        <v>0</v>
      </c>
      <c r="D3005" s="94">
        <v>738</v>
      </c>
      <c r="E3005" s="89">
        <f t="shared" si="111"/>
        <v>5754031.0199999996</v>
      </c>
      <c r="F3005" s="66">
        <v>45570</v>
      </c>
      <c r="G3005" s="67" t="str">
        <f t="shared" si="110"/>
        <v>VIGENTE</v>
      </c>
      <c r="H3005" s="67" t="s">
        <v>649</v>
      </c>
      <c r="I3005" s="68" t="s">
        <v>439</v>
      </c>
    </row>
    <row r="3006" spans="2:9">
      <c r="B3006" s="65" t="s">
        <v>245</v>
      </c>
      <c r="C3006" s="74">
        <v>0</v>
      </c>
      <c r="D3006" s="94">
        <v>698</v>
      </c>
      <c r="E3006" s="89">
        <f t="shared" si="111"/>
        <v>5442159.4199999999</v>
      </c>
      <c r="F3006" s="66">
        <v>45577</v>
      </c>
      <c r="G3006" s="67" t="str">
        <f t="shared" si="110"/>
        <v>VIGENTE</v>
      </c>
      <c r="H3006" s="67" t="s">
        <v>649</v>
      </c>
      <c r="I3006" s="68" t="s">
        <v>439</v>
      </c>
    </row>
    <row r="3007" spans="2:9">
      <c r="B3007" s="65" t="s">
        <v>245</v>
      </c>
      <c r="C3007" s="74">
        <v>0</v>
      </c>
      <c r="D3007" s="94">
        <v>738</v>
      </c>
      <c r="E3007" s="89">
        <f t="shared" si="111"/>
        <v>5754031.0199999996</v>
      </c>
      <c r="F3007" s="66">
        <v>45577</v>
      </c>
      <c r="G3007" s="67" t="str">
        <f t="shared" si="110"/>
        <v>VIGENTE</v>
      </c>
      <c r="H3007" s="67" t="s">
        <v>649</v>
      </c>
      <c r="I3007" s="68" t="s">
        <v>439</v>
      </c>
    </row>
    <row r="3008" spans="2:9">
      <c r="B3008" s="65" t="s">
        <v>245</v>
      </c>
      <c r="C3008" s="74">
        <v>0</v>
      </c>
      <c r="D3008" s="94">
        <v>738</v>
      </c>
      <c r="E3008" s="89">
        <f t="shared" si="111"/>
        <v>5754031.0199999996</v>
      </c>
      <c r="F3008" s="66">
        <v>45624</v>
      </c>
      <c r="G3008" s="67" t="str">
        <f t="shared" si="110"/>
        <v>VIGENTE</v>
      </c>
      <c r="H3008" s="67" t="s">
        <v>649</v>
      </c>
      <c r="I3008" s="68" t="s">
        <v>439</v>
      </c>
    </row>
    <row r="3009" spans="2:9">
      <c r="B3009" s="65" t="s">
        <v>245</v>
      </c>
      <c r="C3009" s="74">
        <v>0</v>
      </c>
      <c r="D3009" s="94">
        <v>738</v>
      </c>
      <c r="E3009" s="89">
        <f t="shared" si="111"/>
        <v>5754031.0199999996</v>
      </c>
      <c r="F3009" s="66">
        <v>45601</v>
      </c>
      <c r="G3009" s="67" t="str">
        <f t="shared" si="110"/>
        <v>VIGENTE</v>
      </c>
      <c r="H3009" s="67" t="s">
        <v>649</v>
      </c>
      <c r="I3009" s="68" t="s">
        <v>439</v>
      </c>
    </row>
    <row r="3010" spans="2:9">
      <c r="B3010" s="65" t="s">
        <v>245</v>
      </c>
      <c r="C3010" s="74">
        <v>0</v>
      </c>
      <c r="D3010" s="94">
        <v>698</v>
      </c>
      <c r="E3010" s="89">
        <f t="shared" si="111"/>
        <v>5442159.4199999999</v>
      </c>
      <c r="F3010" s="66">
        <v>45608</v>
      </c>
      <c r="G3010" s="67" t="str">
        <f t="shared" si="110"/>
        <v>VIGENTE</v>
      </c>
      <c r="H3010" s="67" t="s">
        <v>649</v>
      </c>
      <c r="I3010" s="68" t="s">
        <v>439</v>
      </c>
    </row>
    <row r="3011" spans="2:9">
      <c r="B3011" s="65" t="s">
        <v>245</v>
      </c>
      <c r="C3011" s="74">
        <v>0</v>
      </c>
      <c r="D3011" s="94">
        <v>738</v>
      </c>
      <c r="E3011" s="89">
        <f t="shared" si="111"/>
        <v>5754031.0199999996</v>
      </c>
      <c r="F3011" s="66">
        <v>45608</v>
      </c>
      <c r="G3011" s="67" t="str">
        <f t="shared" si="110"/>
        <v>VIGENTE</v>
      </c>
      <c r="H3011" s="67" t="s">
        <v>649</v>
      </c>
      <c r="I3011" s="68" t="s">
        <v>439</v>
      </c>
    </row>
    <row r="3012" spans="2:9">
      <c r="B3012" s="65" t="s">
        <v>245</v>
      </c>
      <c r="C3012" s="74">
        <v>0</v>
      </c>
      <c r="D3012" s="94">
        <v>698</v>
      </c>
      <c r="E3012" s="89">
        <f t="shared" si="111"/>
        <v>5442159.4199999999</v>
      </c>
      <c r="F3012" s="66">
        <v>45638</v>
      </c>
      <c r="G3012" s="67" t="str">
        <f t="shared" si="110"/>
        <v>VIGENTE</v>
      </c>
      <c r="H3012" s="67" t="s">
        <v>649</v>
      </c>
      <c r="I3012" s="68" t="s">
        <v>439</v>
      </c>
    </row>
    <row r="3013" spans="2:9">
      <c r="B3013" s="65" t="s">
        <v>245</v>
      </c>
      <c r="C3013" s="74">
        <v>0</v>
      </c>
      <c r="D3013" s="94">
        <v>738</v>
      </c>
      <c r="E3013" s="89">
        <f t="shared" si="111"/>
        <v>5754031.0199999996</v>
      </c>
      <c r="F3013" s="66">
        <v>45638</v>
      </c>
      <c r="G3013" s="67" t="str">
        <f t="shared" si="110"/>
        <v>VIGENTE</v>
      </c>
      <c r="H3013" s="67" t="s">
        <v>649</v>
      </c>
      <c r="I3013" s="68" t="s">
        <v>439</v>
      </c>
    </row>
    <row r="3014" spans="2:9">
      <c r="B3014" s="65" t="s">
        <v>245</v>
      </c>
      <c r="C3014" s="74">
        <v>0</v>
      </c>
      <c r="D3014" s="94">
        <v>738</v>
      </c>
      <c r="E3014" s="89">
        <f t="shared" si="111"/>
        <v>5754031.0199999996</v>
      </c>
      <c r="F3014" s="66">
        <v>45654</v>
      </c>
      <c r="G3014" s="67" t="str">
        <f t="shared" si="110"/>
        <v>VIGENTE</v>
      </c>
      <c r="H3014" s="67" t="s">
        <v>649</v>
      </c>
      <c r="I3014" s="68" t="s">
        <v>439</v>
      </c>
    </row>
    <row r="3015" spans="2:9">
      <c r="B3015" s="65" t="s">
        <v>245</v>
      </c>
      <c r="C3015" s="74">
        <v>0</v>
      </c>
      <c r="D3015" s="94">
        <v>738</v>
      </c>
      <c r="E3015" s="89">
        <f t="shared" si="111"/>
        <v>5754031.0199999996</v>
      </c>
      <c r="F3015" s="66">
        <v>45662</v>
      </c>
      <c r="G3015" s="67" t="str">
        <f t="shared" si="110"/>
        <v>VIGENTE</v>
      </c>
      <c r="H3015" s="67" t="s">
        <v>649</v>
      </c>
      <c r="I3015" s="68" t="s">
        <v>439</v>
      </c>
    </row>
    <row r="3016" spans="2:9">
      <c r="B3016" s="65" t="s">
        <v>245</v>
      </c>
      <c r="C3016" s="74">
        <v>0</v>
      </c>
      <c r="D3016" s="94">
        <v>698</v>
      </c>
      <c r="E3016" s="89">
        <f t="shared" si="111"/>
        <v>5442159.4199999999</v>
      </c>
      <c r="F3016" s="66">
        <v>45669</v>
      </c>
      <c r="G3016" s="67" t="str">
        <f t="shared" si="110"/>
        <v>VIGENTE</v>
      </c>
      <c r="H3016" s="67" t="s">
        <v>649</v>
      </c>
      <c r="I3016" s="68" t="s">
        <v>439</v>
      </c>
    </row>
    <row r="3017" spans="2:9">
      <c r="B3017" s="65" t="s">
        <v>245</v>
      </c>
      <c r="C3017" s="74">
        <v>0</v>
      </c>
      <c r="D3017" s="94">
        <v>738</v>
      </c>
      <c r="E3017" s="89">
        <f t="shared" si="111"/>
        <v>5754031.0199999996</v>
      </c>
      <c r="F3017" s="66">
        <v>45669</v>
      </c>
      <c r="G3017" s="67" t="str">
        <f t="shared" si="110"/>
        <v>VIGENTE</v>
      </c>
      <c r="H3017" s="67" t="s">
        <v>649</v>
      </c>
      <c r="I3017" s="68" t="s">
        <v>439</v>
      </c>
    </row>
    <row r="3018" spans="2:9">
      <c r="B3018" s="65" t="s">
        <v>245</v>
      </c>
      <c r="C3018" s="74">
        <v>0</v>
      </c>
      <c r="D3018" s="94">
        <v>738</v>
      </c>
      <c r="E3018" s="89">
        <f t="shared" si="111"/>
        <v>5754031.0199999996</v>
      </c>
      <c r="F3018" s="66">
        <v>45685</v>
      </c>
      <c r="G3018" s="67" t="str">
        <f t="shared" si="110"/>
        <v>VIGENTE</v>
      </c>
      <c r="H3018" s="67" t="s">
        <v>649</v>
      </c>
      <c r="I3018" s="68" t="s">
        <v>439</v>
      </c>
    </row>
    <row r="3019" spans="2:9">
      <c r="B3019" s="65" t="s">
        <v>245</v>
      </c>
      <c r="C3019" s="74">
        <v>0</v>
      </c>
      <c r="D3019" s="94">
        <v>738</v>
      </c>
      <c r="E3019" s="89">
        <f t="shared" si="111"/>
        <v>5754031.0199999996</v>
      </c>
      <c r="F3019" s="66">
        <v>45693</v>
      </c>
      <c r="G3019" s="67" t="str">
        <f t="shared" si="110"/>
        <v>VIGENTE</v>
      </c>
      <c r="H3019" s="67" t="s">
        <v>649</v>
      </c>
      <c r="I3019" s="68" t="s">
        <v>439</v>
      </c>
    </row>
    <row r="3020" spans="2:9">
      <c r="B3020" s="65" t="s">
        <v>245</v>
      </c>
      <c r="C3020" s="74">
        <v>0</v>
      </c>
      <c r="D3020" s="94">
        <v>698</v>
      </c>
      <c r="E3020" s="89">
        <f t="shared" si="111"/>
        <v>5442159.4199999999</v>
      </c>
      <c r="F3020" s="66">
        <v>45700</v>
      </c>
      <c r="G3020" s="67" t="str">
        <f t="shared" si="110"/>
        <v>VIGENTE</v>
      </c>
      <c r="H3020" s="67" t="s">
        <v>649</v>
      </c>
      <c r="I3020" s="68" t="s">
        <v>439</v>
      </c>
    </row>
    <row r="3021" spans="2:9">
      <c r="B3021" s="65" t="s">
        <v>245</v>
      </c>
      <c r="C3021" s="74">
        <v>0</v>
      </c>
      <c r="D3021" s="94">
        <v>738</v>
      </c>
      <c r="E3021" s="89">
        <f t="shared" si="111"/>
        <v>5754031.0199999996</v>
      </c>
      <c r="F3021" s="66">
        <v>45700</v>
      </c>
      <c r="G3021" s="67" t="str">
        <f t="shared" si="110"/>
        <v>VIGENTE</v>
      </c>
      <c r="H3021" s="67" t="s">
        <v>649</v>
      </c>
      <c r="I3021" s="68" t="s">
        <v>439</v>
      </c>
    </row>
    <row r="3022" spans="2:9">
      <c r="B3022" s="65" t="s">
        <v>245</v>
      </c>
      <c r="C3022" s="74">
        <v>0</v>
      </c>
      <c r="D3022" s="94">
        <v>738</v>
      </c>
      <c r="E3022" s="89">
        <f t="shared" si="111"/>
        <v>5754031.0199999996</v>
      </c>
      <c r="F3022" s="66">
        <v>45716</v>
      </c>
      <c r="G3022" s="67" t="str">
        <f t="shared" si="110"/>
        <v>VIGENTE</v>
      </c>
      <c r="H3022" s="67" t="s">
        <v>649</v>
      </c>
      <c r="I3022" s="68" t="s">
        <v>439</v>
      </c>
    </row>
    <row r="3023" spans="2:9">
      <c r="B3023" s="65" t="s">
        <v>245</v>
      </c>
      <c r="C3023" s="74">
        <v>0</v>
      </c>
      <c r="D3023" s="94">
        <v>738</v>
      </c>
      <c r="E3023" s="89">
        <f t="shared" si="111"/>
        <v>5754031.0199999996</v>
      </c>
      <c r="F3023" s="66">
        <v>45721</v>
      </c>
      <c r="G3023" s="67" t="str">
        <f t="shared" si="110"/>
        <v>VIGENTE</v>
      </c>
      <c r="H3023" s="67" t="s">
        <v>649</v>
      </c>
      <c r="I3023" s="68" t="s">
        <v>439</v>
      </c>
    </row>
    <row r="3024" spans="2:9">
      <c r="B3024" s="65" t="s">
        <v>245</v>
      </c>
      <c r="C3024" s="74">
        <v>0</v>
      </c>
      <c r="D3024" s="94">
        <v>738</v>
      </c>
      <c r="E3024" s="89">
        <f t="shared" si="111"/>
        <v>5754031.0199999996</v>
      </c>
      <c r="F3024" s="66">
        <v>45728</v>
      </c>
      <c r="G3024" s="67" t="str">
        <f t="shared" si="110"/>
        <v>VIGENTE</v>
      </c>
      <c r="H3024" s="67" t="s">
        <v>649</v>
      </c>
      <c r="I3024" s="68" t="s">
        <v>439</v>
      </c>
    </row>
    <row r="3025" spans="2:9">
      <c r="B3025" s="65" t="s">
        <v>245</v>
      </c>
      <c r="C3025" s="74">
        <v>0</v>
      </c>
      <c r="D3025" s="94">
        <v>698</v>
      </c>
      <c r="E3025" s="89">
        <f t="shared" si="111"/>
        <v>5442159.4199999999</v>
      </c>
      <c r="F3025" s="66">
        <v>45728</v>
      </c>
      <c r="G3025" s="67" t="str">
        <f t="shared" si="110"/>
        <v>VIGENTE</v>
      </c>
      <c r="H3025" s="67" t="s">
        <v>649</v>
      </c>
      <c r="I3025" s="68" t="s">
        <v>439</v>
      </c>
    </row>
    <row r="3026" spans="2:9">
      <c r="B3026" s="65" t="s">
        <v>245</v>
      </c>
      <c r="C3026" s="74">
        <v>0</v>
      </c>
      <c r="D3026" s="94">
        <v>738</v>
      </c>
      <c r="E3026" s="89">
        <f t="shared" si="111"/>
        <v>5754031.0199999996</v>
      </c>
      <c r="F3026" s="66">
        <v>45744</v>
      </c>
      <c r="G3026" s="67" t="str">
        <f t="shared" si="110"/>
        <v>VIGENTE</v>
      </c>
      <c r="H3026" s="67" t="s">
        <v>649</v>
      </c>
      <c r="I3026" s="68" t="s">
        <v>439</v>
      </c>
    </row>
    <row r="3027" spans="2:9">
      <c r="B3027" s="65" t="s">
        <v>245</v>
      </c>
      <c r="C3027" s="74">
        <v>0</v>
      </c>
      <c r="D3027" s="94">
        <v>738</v>
      </c>
      <c r="E3027" s="89">
        <f t="shared" si="111"/>
        <v>5754031.0199999996</v>
      </c>
      <c r="F3027" s="66">
        <v>45752</v>
      </c>
      <c r="G3027" s="67" t="str">
        <f t="shared" si="110"/>
        <v>VIGENTE</v>
      </c>
      <c r="H3027" s="67" t="s">
        <v>649</v>
      </c>
      <c r="I3027" s="68" t="s">
        <v>439</v>
      </c>
    </row>
    <row r="3028" spans="2:9">
      <c r="B3028" s="65" t="s">
        <v>245</v>
      </c>
      <c r="C3028" s="74">
        <v>0</v>
      </c>
      <c r="D3028" s="94">
        <v>698</v>
      </c>
      <c r="E3028" s="89">
        <f t="shared" si="111"/>
        <v>5442159.4199999999</v>
      </c>
      <c r="F3028" s="66">
        <v>45759</v>
      </c>
      <c r="G3028" s="67" t="str">
        <f t="shared" si="110"/>
        <v>VIGENTE</v>
      </c>
      <c r="H3028" s="67" t="s">
        <v>649</v>
      </c>
      <c r="I3028" s="68" t="s">
        <v>439</v>
      </c>
    </row>
    <row r="3029" spans="2:9">
      <c r="B3029" s="65" t="s">
        <v>245</v>
      </c>
      <c r="C3029" s="74">
        <v>0</v>
      </c>
      <c r="D3029" s="94">
        <v>738</v>
      </c>
      <c r="E3029" s="89">
        <f t="shared" si="111"/>
        <v>5754031.0199999996</v>
      </c>
      <c r="F3029" s="66">
        <v>45759</v>
      </c>
      <c r="G3029" s="67" t="str">
        <f t="shared" si="110"/>
        <v>VIGENTE</v>
      </c>
      <c r="H3029" s="67" t="s">
        <v>649</v>
      </c>
      <c r="I3029" s="68" t="s">
        <v>439</v>
      </c>
    </row>
    <row r="3030" spans="2:9">
      <c r="B3030" s="65" t="s">
        <v>245</v>
      </c>
      <c r="C3030" s="74">
        <v>0</v>
      </c>
      <c r="D3030" s="94">
        <v>738</v>
      </c>
      <c r="E3030" s="89">
        <f t="shared" si="111"/>
        <v>5754031.0199999996</v>
      </c>
      <c r="F3030" s="66">
        <v>45775</v>
      </c>
      <c r="G3030" s="67" t="str">
        <f t="shared" si="110"/>
        <v>VIGENTE</v>
      </c>
      <c r="H3030" s="67" t="s">
        <v>649</v>
      </c>
      <c r="I3030" s="68" t="s">
        <v>439</v>
      </c>
    </row>
    <row r="3031" spans="2:9">
      <c r="B3031" s="65" t="s">
        <v>245</v>
      </c>
      <c r="C3031" s="74">
        <v>0</v>
      </c>
      <c r="D3031" s="94">
        <v>738</v>
      </c>
      <c r="E3031" s="89">
        <f t="shared" si="111"/>
        <v>5754031.0199999996</v>
      </c>
      <c r="F3031" s="66">
        <v>45782</v>
      </c>
      <c r="G3031" s="67" t="str">
        <f t="shared" si="110"/>
        <v>VIGENTE</v>
      </c>
      <c r="H3031" s="67" t="s">
        <v>649</v>
      </c>
      <c r="I3031" s="68" t="s">
        <v>439</v>
      </c>
    </row>
    <row r="3032" spans="2:9">
      <c r="B3032" s="65" t="s">
        <v>245</v>
      </c>
      <c r="C3032" s="74">
        <v>0</v>
      </c>
      <c r="D3032" s="94">
        <v>698</v>
      </c>
      <c r="E3032" s="89">
        <f t="shared" si="111"/>
        <v>5442159.4199999999</v>
      </c>
      <c r="F3032" s="66">
        <v>45789</v>
      </c>
      <c r="G3032" s="67" t="str">
        <f t="shared" si="110"/>
        <v>VIGENTE</v>
      </c>
      <c r="H3032" s="67" t="s">
        <v>649</v>
      </c>
      <c r="I3032" s="68" t="s">
        <v>439</v>
      </c>
    </row>
    <row r="3033" spans="2:9">
      <c r="B3033" s="65" t="s">
        <v>245</v>
      </c>
      <c r="C3033" s="74">
        <v>0</v>
      </c>
      <c r="D3033" s="94">
        <v>738</v>
      </c>
      <c r="E3033" s="89">
        <f t="shared" si="111"/>
        <v>5754031.0199999996</v>
      </c>
      <c r="F3033" s="66">
        <v>45789</v>
      </c>
      <c r="G3033" s="67" t="str">
        <f t="shared" si="110"/>
        <v>VIGENTE</v>
      </c>
      <c r="H3033" s="67" t="s">
        <v>649</v>
      </c>
      <c r="I3033" s="68" t="s">
        <v>439</v>
      </c>
    </row>
    <row r="3034" spans="2:9">
      <c r="B3034" s="65" t="s">
        <v>245</v>
      </c>
      <c r="C3034" s="74">
        <v>0</v>
      </c>
      <c r="D3034" s="94">
        <v>738</v>
      </c>
      <c r="E3034" s="89">
        <f t="shared" si="111"/>
        <v>5754031.0199999996</v>
      </c>
      <c r="F3034" s="66">
        <v>45805</v>
      </c>
      <c r="G3034" s="67" t="str">
        <f t="shared" si="110"/>
        <v>VIGENTE</v>
      </c>
      <c r="H3034" s="67" t="s">
        <v>649</v>
      </c>
      <c r="I3034" s="68" t="s">
        <v>439</v>
      </c>
    </row>
    <row r="3035" spans="2:9">
      <c r="B3035" s="65" t="s">
        <v>245</v>
      </c>
      <c r="C3035" s="74">
        <v>0</v>
      </c>
      <c r="D3035" s="94">
        <v>738</v>
      </c>
      <c r="E3035" s="89">
        <f t="shared" si="111"/>
        <v>5754031.0199999996</v>
      </c>
      <c r="F3035" s="66">
        <v>45836</v>
      </c>
      <c r="G3035" s="67" t="str">
        <f t="shared" si="110"/>
        <v>VIGENTE</v>
      </c>
      <c r="H3035" s="67" t="s">
        <v>649</v>
      </c>
      <c r="I3035" s="68" t="s">
        <v>439</v>
      </c>
    </row>
    <row r="3036" spans="2:9">
      <c r="B3036" s="65" t="s">
        <v>245</v>
      </c>
      <c r="C3036" s="74">
        <v>0</v>
      </c>
      <c r="D3036" s="94">
        <v>698</v>
      </c>
      <c r="E3036" s="89">
        <f t="shared" si="111"/>
        <v>5442159.4199999999</v>
      </c>
      <c r="F3036" s="66">
        <v>45820</v>
      </c>
      <c r="G3036" s="67" t="str">
        <f t="shared" si="110"/>
        <v>VIGENTE</v>
      </c>
      <c r="H3036" s="67" t="s">
        <v>649</v>
      </c>
      <c r="I3036" s="68" t="s">
        <v>439</v>
      </c>
    </row>
    <row r="3037" spans="2:9">
      <c r="B3037" s="65" t="s">
        <v>245</v>
      </c>
      <c r="C3037" s="74">
        <v>0</v>
      </c>
      <c r="D3037" s="94">
        <v>738</v>
      </c>
      <c r="E3037" s="89">
        <f t="shared" si="111"/>
        <v>5754031.0199999996</v>
      </c>
      <c r="F3037" s="66">
        <v>45820</v>
      </c>
      <c r="G3037" s="67" t="str">
        <f t="shared" si="110"/>
        <v>VIGENTE</v>
      </c>
      <c r="H3037" s="67" t="s">
        <v>649</v>
      </c>
      <c r="I3037" s="68" t="s">
        <v>439</v>
      </c>
    </row>
    <row r="3038" spans="2:9">
      <c r="B3038" s="65" t="s">
        <v>245</v>
      </c>
      <c r="C3038" s="74">
        <v>0</v>
      </c>
      <c r="D3038" s="94">
        <v>738</v>
      </c>
      <c r="E3038" s="89">
        <f t="shared" si="111"/>
        <v>5754031.0199999996</v>
      </c>
      <c r="F3038" s="66">
        <v>45866</v>
      </c>
      <c r="G3038" s="67" t="str">
        <f t="shared" si="110"/>
        <v>VIGENTE</v>
      </c>
      <c r="H3038" s="67" t="s">
        <v>649</v>
      </c>
      <c r="I3038" s="68" t="s">
        <v>439</v>
      </c>
    </row>
    <row r="3039" spans="2:9">
      <c r="B3039" s="65" t="s">
        <v>245</v>
      </c>
      <c r="C3039" s="74">
        <v>0</v>
      </c>
      <c r="D3039" s="94">
        <v>738</v>
      </c>
      <c r="E3039" s="89">
        <f t="shared" si="111"/>
        <v>5754031.0199999996</v>
      </c>
      <c r="F3039" s="66">
        <v>45843</v>
      </c>
      <c r="G3039" s="67" t="str">
        <f t="shared" si="110"/>
        <v>VIGENTE</v>
      </c>
      <c r="H3039" s="67" t="s">
        <v>649</v>
      </c>
      <c r="I3039" s="68" t="s">
        <v>439</v>
      </c>
    </row>
    <row r="3040" spans="2:9">
      <c r="B3040" s="65" t="s">
        <v>245</v>
      </c>
      <c r="C3040" s="74">
        <v>0</v>
      </c>
      <c r="D3040" s="94">
        <v>698</v>
      </c>
      <c r="E3040" s="89">
        <f t="shared" si="111"/>
        <v>5442159.4199999999</v>
      </c>
      <c r="F3040" s="66">
        <v>45850</v>
      </c>
      <c r="G3040" s="67" t="str">
        <f t="shared" si="110"/>
        <v>VIGENTE</v>
      </c>
      <c r="H3040" s="67" t="s">
        <v>649</v>
      </c>
      <c r="I3040" s="68" t="s">
        <v>439</v>
      </c>
    </row>
    <row r="3041" spans="2:9">
      <c r="B3041" s="65" t="s">
        <v>245</v>
      </c>
      <c r="C3041" s="74">
        <v>0</v>
      </c>
      <c r="D3041" s="94">
        <v>738</v>
      </c>
      <c r="E3041" s="89">
        <f t="shared" si="111"/>
        <v>5754031.0199999996</v>
      </c>
      <c r="F3041" s="66">
        <v>45850</v>
      </c>
      <c r="G3041" s="67" t="str">
        <f t="shared" si="110"/>
        <v>VIGENTE</v>
      </c>
      <c r="H3041" s="67" t="s">
        <v>649</v>
      </c>
      <c r="I3041" s="68" t="s">
        <v>439</v>
      </c>
    </row>
    <row r="3042" spans="2:9">
      <c r="B3042" s="65" t="s">
        <v>245</v>
      </c>
      <c r="C3042" s="74">
        <v>0</v>
      </c>
      <c r="D3042" s="94">
        <v>738</v>
      </c>
      <c r="E3042" s="89">
        <f t="shared" si="111"/>
        <v>5754031.0199999996</v>
      </c>
      <c r="F3042" s="66">
        <v>45897</v>
      </c>
      <c r="G3042" s="67" t="str">
        <f t="shared" ref="G3042:G3105" si="112">+IF($C$6-F3042&gt;0,"VENCIDO","VIGENTE")</f>
        <v>VIGENTE</v>
      </c>
      <c r="H3042" s="67" t="s">
        <v>649</v>
      </c>
      <c r="I3042" s="68" t="s">
        <v>439</v>
      </c>
    </row>
    <row r="3043" spans="2:9">
      <c r="B3043" s="65" t="s">
        <v>245</v>
      </c>
      <c r="C3043" s="74">
        <v>0</v>
      </c>
      <c r="D3043" s="94">
        <v>738</v>
      </c>
      <c r="E3043" s="89">
        <f t="shared" si="111"/>
        <v>5754031.0199999996</v>
      </c>
      <c r="F3043" s="66">
        <v>45874</v>
      </c>
      <c r="G3043" s="67" t="str">
        <f t="shared" si="112"/>
        <v>VIGENTE</v>
      </c>
      <c r="H3043" s="67" t="s">
        <v>649</v>
      </c>
      <c r="I3043" s="68" t="s">
        <v>439</v>
      </c>
    </row>
    <row r="3044" spans="2:9">
      <c r="B3044" s="65" t="s">
        <v>245</v>
      </c>
      <c r="C3044" s="74">
        <v>0</v>
      </c>
      <c r="D3044" s="94">
        <v>698</v>
      </c>
      <c r="E3044" s="89">
        <f t="shared" si="111"/>
        <v>5442159.4199999999</v>
      </c>
      <c r="F3044" s="66">
        <v>45881</v>
      </c>
      <c r="G3044" s="67" t="str">
        <f t="shared" si="112"/>
        <v>VIGENTE</v>
      </c>
      <c r="H3044" s="67" t="s">
        <v>649</v>
      </c>
      <c r="I3044" s="68" t="s">
        <v>439</v>
      </c>
    </row>
    <row r="3045" spans="2:9">
      <c r="B3045" s="65" t="s">
        <v>245</v>
      </c>
      <c r="C3045" s="74">
        <v>0</v>
      </c>
      <c r="D3045" s="94">
        <v>738</v>
      </c>
      <c r="E3045" s="89">
        <f t="shared" si="111"/>
        <v>5754031.0199999996</v>
      </c>
      <c r="F3045" s="66">
        <v>45881</v>
      </c>
      <c r="G3045" s="67" t="str">
        <f t="shared" si="112"/>
        <v>VIGENTE</v>
      </c>
      <c r="H3045" s="67" t="s">
        <v>649</v>
      </c>
      <c r="I3045" s="68" t="s">
        <v>439</v>
      </c>
    </row>
    <row r="3046" spans="2:9">
      <c r="B3046" s="65" t="s">
        <v>245</v>
      </c>
      <c r="C3046" s="74">
        <v>0</v>
      </c>
      <c r="D3046" s="94">
        <v>738</v>
      </c>
      <c r="E3046" s="89">
        <f t="shared" si="111"/>
        <v>5754031.0199999996</v>
      </c>
      <c r="F3046" s="66">
        <v>45928</v>
      </c>
      <c r="G3046" s="67" t="str">
        <f t="shared" si="112"/>
        <v>VIGENTE</v>
      </c>
      <c r="H3046" s="67" t="s">
        <v>649</v>
      </c>
      <c r="I3046" s="68" t="s">
        <v>439</v>
      </c>
    </row>
    <row r="3047" spans="2:9">
      <c r="B3047" s="65" t="s">
        <v>245</v>
      </c>
      <c r="C3047" s="74">
        <v>0</v>
      </c>
      <c r="D3047" s="94">
        <v>738</v>
      </c>
      <c r="E3047" s="89">
        <f t="shared" si="111"/>
        <v>5754031.0199999996</v>
      </c>
      <c r="F3047" s="66">
        <v>45905</v>
      </c>
      <c r="G3047" s="67" t="str">
        <f t="shared" si="112"/>
        <v>VIGENTE</v>
      </c>
      <c r="H3047" s="67" t="s">
        <v>649</v>
      </c>
      <c r="I3047" s="68" t="s">
        <v>439</v>
      </c>
    </row>
    <row r="3048" spans="2:9">
      <c r="B3048" s="65" t="s">
        <v>245</v>
      </c>
      <c r="C3048" s="74">
        <v>0</v>
      </c>
      <c r="D3048" s="94">
        <v>698</v>
      </c>
      <c r="E3048" s="89">
        <f t="shared" si="111"/>
        <v>5442159.4199999999</v>
      </c>
      <c r="F3048" s="66">
        <v>45912</v>
      </c>
      <c r="G3048" s="67" t="str">
        <f t="shared" si="112"/>
        <v>VIGENTE</v>
      </c>
      <c r="H3048" s="67" t="s">
        <v>649</v>
      </c>
      <c r="I3048" s="68" t="s">
        <v>439</v>
      </c>
    </row>
    <row r="3049" spans="2:9">
      <c r="B3049" s="65" t="s">
        <v>245</v>
      </c>
      <c r="C3049" s="74">
        <v>0</v>
      </c>
      <c r="D3049" s="94">
        <v>738</v>
      </c>
      <c r="E3049" s="89">
        <f t="shared" si="111"/>
        <v>5754031.0199999996</v>
      </c>
      <c r="F3049" s="66">
        <v>45912</v>
      </c>
      <c r="G3049" s="67" t="str">
        <f t="shared" si="112"/>
        <v>VIGENTE</v>
      </c>
      <c r="H3049" s="67" t="s">
        <v>649</v>
      </c>
      <c r="I3049" s="68" t="s">
        <v>439</v>
      </c>
    </row>
    <row r="3050" spans="2:9">
      <c r="B3050" s="65" t="s">
        <v>246</v>
      </c>
      <c r="C3050" s="74">
        <v>0</v>
      </c>
      <c r="D3050" s="94">
        <v>4569</v>
      </c>
      <c r="E3050" s="89">
        <f t="shared" si="111"/>
        <v>35623533.509999998</v>
      </c>
      <c r="F3050" s="66">
        <v>45779</v>
      </c>
      <c r="G3050" s="67" t="str">
        <f t="shared" si="112"/>
        <v>VIGENTE</v>
      </c>
      <c r="H3050" s="67" t="s">
        <v>649</v>
      </c>
      <c r="I3050" s="68" t="s">
        <v>439</v>
      </c>
    </row>
    <row r="3051" spans="2:9">
      <c r="B3051" s="65" t="s">
        <v>246</v>
      </c>
      <c r="C3051" s="74">
        <v>0</v>
      </c>
      <c r="D3051" s="94">
        <v>4569</v>
      </c>
      <c r="E3051" s="89">
        <f t="shared" si="111"/>
        <v>35623533.509999998</v>
      </c>
      <c r="F3051" s="66">
        <v>45963</v>
      </c>
      <c r="G3051" s="67" t="str">
        <f t="shared" si="112"/>
        <v>VIGENTE</v>
      </c>
      <c r="H3051" s="67" t="s">
        <v>649</v>
      </c>
      <c r="I3051" s="68" t="s">
        <v>439</v>
      </c>
    </row>
    <row r="3052" spans="2:9">
      <c r="B3052" s="65" t="s">
        <v>246</v>
      </c>
      <c r="C3052" s="74">
        <v>0</v>
      </c>
      <c r="D3052" s="94">
        <v>4569</v>
      </c>
      <c r="E3052" s="89">
        <f t="shared" ref="E3052:E3106" si="113">+D3052*$C$7</f>
        <v>35623533.509999998</v>
      </c>
      <c r="F3052" s="66">
        <v>45779</v>
      </c>
      <c r="G3052" s="67" t="str">
        <f t="shared" si="112"/>
        <v>VIGENTE</v>
      </c>
      <c r="H3052" s="67" t="s">
        <v>649</v>
      </c>
      <c r="I3052" s="68" t="s">
        <v>439</v>
      </c>
    </row>
    <row r="3053" spans="2:9">
      <c r="B3053" s="65" t="s">
        <v>246</v>
      </c>
      <c r="C3053" s="74">
        <v>0</v>
      </c>
      <c r="D3053" s="94">
        <v>4569</v>
      </c>
      <c r="E3053" s="89">
        <f t="shared" si="113"/>
        <v>35623533.509999998</v>
      </c>
      <c r="F3053" s="66">
        <v>45963</v>
      </c>
      <c r="G3053" s="67" t="str">
        <f t="shared" si="112"/>
        <v>VIGENTE</v>
      </c>
      <c r="H3053" s="67" t="s">
        <v>649</v>
      </c>
      <c r="I3053" s="68" t="s">
        <v>439</v>
      </c>
    </row>
    <row r="3054" spans="2:9">
      <c r="B3054" s="65" t="s">
        <v>246</v>
      </c>
      <c r="C3054" s="74">
        <v>0</v>
      </c>
      <c r="D3054" s="94">
        <v>3768</v>
      </c>
      <c r="E3054" s="89">
        <f t="shared" si="113"/>
        <v>29378304.719999999</v>
      </c>
      <c r="F3054" s="66">
        <v>45630</v>
      </c>
      <c r="G3054" s="67" t="str">
        <f t="shared" si="112"/>
        <v>VIGENTE</v>
      </c>
      <c r="H3054" s="67" t="s">
        <v>649</v>
      </c>
      <c r="I3054" s="68" t="s">
        <v>439</v>
      </c>
    </row>
    <row r="3055" spans="2:9">
      <c r="B3055" s="65" t="s">
        <v>246</v>
      </c>
      <c r="C3055" s="74">
        <v>0</v>
      </c>
      <c r="D3055" s="94">
        <v>3768</v>
      </c>
      <c r="E3055" s="89">
        <f t="shared" si="113"/>
        <v>29378304.719999999</v>
      </c>
      <c r="F3055" s="66">
        <v>45810</v>
      </c>
      <c r="G3055" s="67" t="str">
        <f t="shared" si="112"/>
        <v>VIGENTE</v>
      </c>
      <c r="H3055" s="67" t="s">
        <v>649</v>
      </c>
      <c r="I3055" s="68" t="s">
        <v>439</v>
      </c>
    </row>
    <row r="3056" spans="2:9">
      <c r="B3056" s="65" t="s">
        <v>246</v>
      </c>
      <c r="C3056" s="74">
        <v>0</v>
      </c>
      <c r="D3056" s="94">
        <v>3768</v>
      </c>
      <c r="E3056" s="89">
        <f t="shared" si="113"/>
        <v>29378304.719999999</v>
      </c>
      <c r="F3056" s="66">
        <v>45990</v>
      </c>
      <c r="G3056" s="67" t="str">
        <f t="shared" si="112"/>
        <v>VIGENTE</v>
      </c>
      <c r="H3056" s="67" t="s">
        <v>649</v>
      </c>
      <c r="I3056" s="68" t="s">
        <v>439</v>
      </c>
    </row>
    <row r="3057" spans="2:9">
      <c r="B3057" s="65" t="s">
        <v>246</v>
      </c>
      <c r="C3057" s="74">
        <v>0</v>
      </c>
      <c r="D3057" s="94">
        <v>3768</v>
      </c>
      <c r="E3057" s="89">
        <f t="shared" si="113"/>
        <v>29378304.719999999</v>
      </c>
      <c r="F3057" s="66">
        <v>45630</v>
      </c>
      <c r="G3057" s="67" t="str">
        <f t="shared" si="112"/>
        <v>VIGENTE</v>
      </c>
      <c r="H3057" s="67" t="s">
        <v>649</v>
      </c>
      <c r="I3057" s="68" t="s">
        <v>439</v>
      </c>
    </row>
    <row r="3058" spans="2:9">
      <c r="B3058" s="65" t="s">
        <v>246</v>
      </c>
      <c r="C3058" s="74">
        <v>0</v>
      </c>
      <c r="D3058" s="94">
        <v>3768</v>
      </c>
      <c r="E3058" s="89">
        <f t="shared" si="113"/>
        <v>29378304.719999999</v>
      </c>
      <c r="F3058" s="66">
        <v>45990</v>
      </c>
      <c r="G3058" s="67" t="str">
        <f t="shared" si="112"/>
        <v>VIGENTE</v>
      </c>
      <c r="H3058" s="67" t="s">
        <v>649</v>
      </c>
      <c r="I3058" s="68" t="s">
        <v>439</v>
      </c>
    </row>
    <row r="3059" spans="2:9">
      <c r="B3059" s="65" t="s">
        <v>246</v>
      </c>
      <c r="C3059" s="74">
        <v>0</v>
      </c>
      <c r="D3059" s="94">
        <v>3768</v>
      </c>
      <c r="E3059" s="89">
        <f t="shared" si="113"/>
        <v>29378304.719999999</v>
      </c>
      <c r="F3059" s="66">
        <v>45810</v>
      </c>
      <c r="G3059" s="67" t="str">
        <f t="shared" si="112"/>
        <v>VIGENTE</v>
      </c>
      <c r="H3059" s="67" t="s">
        <v>649</v>
      </c>
      <c r="I3059" s="68" t="s">
        <v>439</v>
      </c>
    </row>
    <row r="3060" spans="2:9">
      <c r="B3060" s="65" t="s">
        <v>247</v>
      </c>
      <c r="C3060" s="74">
        <v>0</v>
      </c>
      <c r="D3060" s="94">
        <v>2780.61</v>
      </c>
      <c r="E3060" s="89">
        <f t="shared" si="113"/>
        <v>21679832.241900001</v>
      </c>
      <c r="F3060" s="66">
        <v>45716</v>
      </c>
      <c r="G3060" s="67" t="str">
        <f t="shared" si="112"/>
        <v>VIGENTE</v>
      </c>
      <c r="H3060" s="67" t="s">
        <v>499</v>
      </c>
      <c r="I3060" s="68" t="s">
        <v>439</v>
      </c>
    </row>
    <row r="3061" spans="2:9">
      <c r="B3061" s="65" t="s">
        <v>247</v>
      </c>
      <c r="C3061" s="74">
        <v>0</v>
      </c>
      <c r="D3061" s="94">
        <v>9860.06</v>
      </c>
      <c r="E3061" s="89">
        <f t="shared" si="113"/>
        <v>76876817.207399994</v>
      </c>
      <c r="F3061" s="66">
        <v>45716</v>
      </c>
      <c r="G3061" s="67" t="str">
        <f t="shared" si="112"/>
        <v>VIGENTE</v>
      </c>
      <c r="H3061" s="67" t="s">
        <v>499</v>
      </c>
      <c r="I3061" s="68" t="s">
        <v>439</v>
      </c>
    </row>
    <row r="3062" spans="2:9">
      <c r="B3062" s="65" t="s">
        <v>247</v>
      </c>
      <c r="C3062" s="74">
        <v>0</v>
      </c>
      <c r="D3062" s="94">
        <v>15243.43</v>
      </c>
      <c r="E3062" s="89">
        <f t="shared" si="113"/>
        <v>118849822.5897</v>
      </c>
      <c r="F3062" s="66">
        <v>45747</v>
      </c>
      <c r="G3062" s="67" t="str">
        <f t="shared" si="112"/>
        <v>VIGENTE</v>
      </c>
      <c r="H3062" s="67" t="s">
        <v>499</v>
      </c>
      <c r="I3062" s="68" t="s">
        <v>439</v>
      </c>
    </row>
    <row r="3063" spans="2:9">
      <c r="B3063" s="65" t="s">
        <v>247</v>
      </c>
      <c r="C3063" s="74">
        <v>0</v>
      </c>
      <c r="D3063" s="94">
        <v>9510.59</v>
      </c>
      <c r="E3063" s="89">
        <f t="shared" si="113"/>
        <v>74152073.006099999</v>
      </c>
      <c r="F3063" s="66">
        <v>45747</v>
      </c>
      <c r="G3063" s="67" t="str">
        <f t="shared" si="112"/>
        <v>VIGENTE</v>
      </c>
      <c r="H3063" s="67" t="s">
        <v>499</v>
      </c>
      <c r="I3063" s="68" t="s">
        <v>439</v>
      </c>
    </row>
    <row r="3064" spans="2:9">
      <c r="B3064" s="65" t="s">
        <v>250</v>
      </c>
      <c r="C3064" s="74">
        <v>0</v>
      </c>
      <c r="D3064" s="94">
        <v>12572.37</v>
      </c>
      <c r="E3064" s="89">
        <f t="shared" si="113"/>
        <v>98024128.692300007</v>
      </c>
      <c r="F3064" s="66">
        <v>45565</v>
      </c>
      <c r="G3064" s="67" t="str">
        <f t="shared" si="112"/>
        <v>VIGENTE</v>
      </c>
      <c r="H3064" s="67" t="s">
        <v>499</v>
      </c>
      <c r="I3064" s="68" t="s">
        <v>439</v>
      </c>
    </row>
    <row r="3065" spans="2:9">
      <c r="B3065" s="65" t="s">
        <v>250</v>
      </c>
      <c r="C3065" s="74">
        <v>0</v>
      </c>
      <c r="D3065" s="94">
        <v>499.91</v>
      </c>
      <c r="E3065" s="89">
        <f t="shared" si="113"/>
        <v>3897693.2889</v>
      </c>
      <c r="F3065" s="66">
        <v>45565</v>
      </c>
      <c r="G3065" s="67" t="str">
        <f t="shared" si="112"/>
        <v>VIGENTE</v>
      </c>
      <c r="H3065" s="67" t="s">
        <v>499</v>
      </c>
      <c r="I3065" s="68" t="s">
        <v>439</v>
      </c>
    </row>
    <row r="3066" spans="2:9">
      <c r="B3066" s="65" t="s">
        <v>250</v>
      </c>
      <c r="C3066" s="74">
        <v>0</v>
      </c>
      <c r="D3066" s="94">
        <v>25070</v>
      </c>
      <c r="E3066" s="89">
        <f t="shared" si="113"/>
        <v>195465525.30000001</v>
      </c>
      <c r="F3066" s="66">
        <v>45565</v>
      </c>
      <c r="G3066" s="67" t="str">
        <f t="shared" si="112"/>
        <v>VIGENTE</v>
      </c>
      <c r="H3066" s="67" t="s">
        <v>499</v>
      </c>
      <c r="I3066" s="68" t="s">
        <v>439</v>
      </c>
    </row>
    <row r="3067" spans="2:9">
      <c r="B3067" s="65" t="s">
        <v>250</v>
      </c>
      <c r="C3067" s="74">
        <v>0</v>
      </c>
      <c r="D3067" s="94">
        <v>14707.06</v>
      </c>
      <c r="E3067" s="89">
        <f t="shared" si="113"/>
        <v>114667858.33739999</v>
      </c>
      <c r="F3067" s="66">
        <v>45565</v>
      </c>
      <c r="G3067" s="67" t="str">
        <f t="shared" si="112"/>
        <v>VIGENTE</v>
      </c>
      <c r="H3067" s="67" t="s">
        <v>499</v>
      </c>
      <c r="I3067" s="68" t="s">
        <v>439</v>
      </c>
    </row>
    <row r="3068" spans="2:9">
      <c r="B3068" s="65" t="s">
        <v>251</v>
      </c>
      <c r="C3068" s="74">
        <v>0</v>
      </c>
      <c r="D3068" s="94">
        <v>6500</v>
      </c>
      <c r="E3068" s="89">
        <f t="shared" si="113"/>
        <v>50679135</v>
      </c>
      <c r="F3068" s="66">
        <v>45746</v>
      </c>
      <c r="G3068" s="67" t="str">
        <f t="shared" si="112"/>
        <v>VIGENTE</v>
      </c>
      <c r="H3068" s="67" t="s">
        <v>499</v>
      </c>
      <c r="I3068" s="68" t="s">
        <v>439</v>
      </c>
    </row>
    <row r="3069" spans="2:9">
      <c r="B3069" s="65" t="s">
        <v>511</v>
      </c>
      <c r="C3069" s="74">
        <v>0</v>
      </c>
      <c r="D3069" s="94">
        <v>3380.16</v>
      </c>
      <c r="E3069" s="89">
        <f t="shared" si="113"/>
        <v>26354397.6864</v>
      </c>
      <c r="F3069" s="66">
        <v>45747</v>
      </c>
      <c r="G3069" s="67" t="str">
        <f t="shared" si="112"/>
        <v>VIGENTE</v>
      </c>
      <c r="H3069" s="67" t="s">
        <v>499</v>
      </c>
      <c r="I3069" s="68" t="s">
        <v>439</v>
      </c>
    </row>
    <row r="3070" spans="2:9">
      <c r="B3070" s="65" t="s">
        <v>511</v>
      </c>
      <c r="C3070" s="74">
        <v>0</v>
      </c>
      <c r="D3070" s="94">
        <v>2266.7399999999998</v>
      </c>
      <c r="E3070" s="89">
        <f t="shared" si="113"/>
        <v>17673295.764599998</v>
      </c>
      <c r="F3070" s="66">
        <v>45747</v>
      </c>
      <c r="G3070" s="67" t="str">
        <f t="shared" si="112"/>
        <v>VIGENTE</v>
      </c>
      <c r="H3070" s="67" t="s">
        <v>499</v>
      </c>
      <c r="I3070" s="68" t="s">
        <v>439</v>
      </c>
    </row>
    <row r="3071" spans="2:9">
      <c r="B3071" s="65" t="s">
        <v>511</v>
      </c>
      <c r="C3071" s="74">
        <v>0</v>
      </c>
      <c r="D3071" s="94">
        <v>1531.18</v>
      </c>
      <c r="E3071" s="89">
        <f t="shared" si="113"/>
        <v>11938288.9122</v>
      </c>
      <c r="F3071" s="66">
        <v>45747</v>
      </c>
      <c r="G3071" s="67" t="str">
        <f t="shared" si="112"/>
        <v>VIGENTE</v>
      </c>
      <c r="H3071" s="67" t="s">
        <v>499</v>
      </c>
      <c r="I3071" s="68" t="s">
        <v>439</v>
      </c>
    </row>
    <row r="3072" spans="2:9">
      <c r="B3072" s="65" t="s">
        <v>511</v>
      </c>
      <c r="C3072" s="74">
        <v>0</v>
      </c>
      <c r="D3072" s="94">
        <v>6996.51</v>
      </c>
      <c r="E3072" s="89">
        <f t="shared" si="113"/>
        <v>54550319.2029</v>
      </c>
      <c r="F3072" s="66">
        <v>45747</v>
      </c>
      <c r="G3072" s="67" t="str">
        <f t="shared" si="112"/>
        <v>VIGENTE</v>
      </c>
      <c r="H3072" s="67" t="s">
        <v>499</v>
      </c>
      <c r="I3072" s="68" t="s">
        <v>439</v>
      </c>
    </row>
    <row r="3073" spans="2:9">
      <c r="B3073" s="65" t="s">
        <v>511</v>
      </c>
      <c r="C3073" s="74">
        <v>0</v>
      </c>
      <c r="D3073" s="94">
        <v>1454.25</v>
      </c>
      <c r="E3073" s="89">
        <f t="shared" si="113"/>
        <v>11338481.8575</v>
      </c>
      <c r="F3073" s="66">
        <v>45747</v>
      </c>
      <c r="G3073" s="67" t="str">
        <f t="shared" si="112"/>
        <v>VIGENTE</v>
      </c>
      <c r="H3073" s="67" t="s">
        <v>499</v>
      </c>
      <c r="I3073" s="68" t="s">
        <v>439</v>
      </c>
    </row>
    <row r="3074" spans="2:9">
      <c r="B3074" s="65" t="s">
        <v>252</v>
      </c>
      <c r="C3074" s="74">
        <v>0</v>
      </c>
      <c r="D3074" s="94">
        <v>4242.3599999999997</v>
      </c>
      <c r="E3074" s="89">
        <f t="shared" si="113"/>
        <v>33076790.024399996</v>
      </c>
      <c r="F3074" s="66">
        <v>45716</v>
      </c>
      <c r="G3074" s="67" t="str">
        <f t="shared" si="112"/>
        <v>VIGENTE</v>
      </c>
      <c r="H3074" s="67" t="s">
        <v>499</v>
      </c>
      <c r="I3074" s="68" t="s">
        <v>439</v>
      </c>
    </row>
    <row r="3075" spans="2:9">
      <c r="B3075" s="65" t="s">
        <v>252</v>
      </c>
      <c r="C3075" s="74">
        <v>0</v>
      </c>
      <c r="D3075" s="94">
        <v>26863.200000000001</v>
      </c>
      <c r="E3075" s="89">
        <f t="shared" si="113"/>
        <v>209446729.12799999</v>
      </c>
      <c r="F3075" s="66">
        <v>45716</v>
      </c>
      <c r="G3075" s="67" t="str">
        <f t="shared" si="112"/>
        <v>VIGENTE</v>
      </c>
      <c r="H3075" s="67" t="s">
        <v>499</v>
      </c>
      <c r="I3075" s="68" t="s">
        <v>439</v>
      </c>
    </row>
    <row r="3076" spans="2:9">
      <c r="B3076" s="65" t="s">
        <v>252</v>
      </c>
      <c r="C3076" s="74">
        <v>0</v>
      </c>
      <c r="D3076" s="94">
        <v>7216.3</v>
      </c>
      <c r="E3076" s="89">
        <f t="shared" si="113"/>
        <v>56263975.677000001</v>
      </c>
      <c r="F3076" s="66">
        <v>45716</v>
      </c>
      <c r="G3076" s="67" t="str">
        <f t="shared" si="112"/>
        <v>VIGENTE</v>
      </c>
      <c r="H3076" s="67" t="s">
        <v>499</v>
      </c>
      <c r="I3076" s="68" t="s">
        <v>439</v>
      </c>
    </row>
    <row r="3077" spans="2:9">
      <c r="B3077" s="65" t="s">
        <v>252</v>
      </c>
      <c r="C3077" s="74">
        <v>0</v>
      </c>
      <c r="D3077" s="94">
        <v>14560</v>
      </c>
      <c r="E3077" s="89">
        <f t="shared" si="113"/>
        <v>113521262.40000001</v>
      </c>
      <c r="F3077" s="66">
        <v>45716</v>
      </c>
      <c r="G3077" s="67" t="str">
        <f t="shared" si="112"/>
        <v>VIGENTE</v>
      </c>
      <c r="H3077" s="67" t="s">
        <v>499</v>
      </c>
      <c r="I3077" s="68" t="s">
        <v>439</v>
      </c>
    </row>
    <row r="3078" spans="2:9">
      <c r="B3078" s="65" t="s">
        <v>252</v>
      </c>
      <c r="C3078" s="74">
        <v>0</v>
      </c>
      <c r="D3078" s="94">
        <v>10014.549999999999</v>
      </c>
      <c r="E3078" s="89">
        <f t="shared" si="113"/>
        <v>78081343.294499993</v>
      </c>
      <c r="F3078" s="66">
        <v>45716</v>
      </c>
      <c r="G3078" s="67" t="str">
        <f t="shared" si="112"/>
        <v>VIGENTE</v>
      </c>
      <c r="H3078" s="67" t="s">
        <v>499</v>
      </c>
      <c r="I3078" s="68" t="s">
        <v>439</v>
      </c>
    </row>
    <row r="3079" spans="2:9">
      <c r="B3079" s="65" t="s">
        <v>252</v>
      </c>
      <c r="C3079" s="74">
        <v>0</v>
      </c>
      <c r="D3079" s="94">
        <v>20197.45</v>
      </c>
      <c r="E3079" s="89">
        <f t="shared" si="113"/>
        <v>157475276.1855</v>
      </c>
      <c r="F3079" s="66">
        <v>45716</v>
      </c>
      <c r="G3079" s="67" t="str">
        <f t="shared" si="112"/>
        <v>VIGENTE</v>
      </c>
      <c r="H3079" s="67" t="s">
        <v>499</v>
      </c>
      <c r="I3079" s="68" t="s">
        <v>439</v>
      </c>
    </row>
    <row r="3080" spans="2:9">
      <c r="B3080" s="65" t="s">
        <v>252</v>
      </c>
      <c r="C3080" s="74">
        <v>0</v>
      </c>
      <c r="D3080" s="94">
        <v>11488.75</v>
      </c>
      <c r="E3080" s="89">
        <f t="shared" si="113"/>
        <v>89575371.112499997</v>
      </c>
      <c r="F3080" s="66">
        <v>45716</v>
      </c>
      <c r="G3080" s="67" t="str">
        <f t="shared" si="112"/>
        <v>VIGENTE</v>
      </c>
      <c r="H3080" s="67" t="s">
        <v>499</v>
      </c>
      <c r="I3080" s="68" t="s">
        <v>439</v>
      </c>
    </row>
    <row r="3081" spans="2:9">
      <c r="B3081" s="65" t="s">
        <v>252</v>
      </c>
      <c r="C3081" s="74">
        <v>0</v>
      </c>
      <c r="D3081" s="94">
        <v>13217.75</v>
      </c>
      <c r="E3081" s="89">
        <f t="shared" si="113"/>
        <v>103056021.02249999</v>
      </c>
      <c r="F3081" s="66">
        <v>45716</v>
      </c>
      <c r="G3081" s="67" t="str">
        <f t="shared" si="112"/>
        <v>VIGENTE</v>
      </c>
      <c r="H3081" s="67" t="s">
        <v>499</v>
      </c>
      <c r="I3081" s="68" t="s">
        <v>439</v>
      </c>
    </row>
    <row r="3082" spans="2:9">
      <c r="B3082" s="65" t="s">
        <v>252</v>
      </c>
      <c r="C3082" s="74">
        <v>0</v>
      </c>
      <c r="D3082" s="94">
        <v>10524.15</v>
      </c>
      <c r="E3082" s="89">
        <f t="shared" si="113"/>
        <v>82054587.478499994</v>
      </c>
      <c r="F3082" s="66">
        <v>45716</v>
      </c>
      <c r="G3082" s="67" t="str">
        <f t="shared" si="112"/>
        <v>VIGENTE</v>
      </c>
      <c r="H3082" s="67" t="s">
        <v>499</v>
      </c>
      <c r="I3082" s="68" t="s">
        <v>439</v>
      </c>
    </row>
    <row r="3083" spans="2:9">
      <c r="B3083" s="65" t="s">
        <v>252</v>
      </c>
      <c r="C3083" s="74">
        <v>0</v>
      </c>
      <c r="D3083" s="94">
        <v>20429.5</v>
      </c>
      <c r="E3083" s="89">
        <f t="shared" si="113"/>
        <v>159284521.30500001</v>
      </c>
      <c r="F3083" s="66">
        <v>45716</v>
      </c>
      <c r="G3083" s="67" t="str">
        <f t="shared" si="112"/>
        <v>VIGENTE</v>
      </c>
      <c r="H3083" s="67" t="s">
        <v>499</v>
      </c>
      <c r="I3083" s="68" t="s">
        <v>439</v>
      </c>
    </row>
    <row r="3084" spans="2:9">
      <c r="B3084" s="65" t="s">
        <v>252</v>
      </c>
      <c r="C3084" s="74">
        <v>0</v>
      </c>
      <c r="D3084" s="94">
        <v>12517.05</v>
      </c>
      <c r="E3084" s="89">
        <f t="shared" si="113"/>
        <v>97592810.269499987</v>
      </c>
      <c r="F3084" s="66">
        <v>45716</v>
      </c>
      <c r="G3084" s="67" t="str">
        <f t="shared" si="112"/>
        <v>VIGENTE</v>
      </c>
      <c r="H3084" s="67" t="s">
        <v>499</v>
      </c>
      <c r="I3084" s="68" t="s">
        <v>439</v>
      </c>
    </row>
    <row r="3085" spans="2:9">
      <c r="B3085" s="65" t="s">
        <v>252</v>
      </c>
      <c r="C3085" s="74">
        <v>0</v>
      </c>
      <c r="D3085" s="94">
        <v>1519.7</v>
      </c>
      <c r="E3085" s="89">
        <f t="shared" si="113"/>
        <v>11848781.763</v>
      </c>
      <c r="F3085" s="66">
        <v>45716</v>
      </c>
      <c r="G3085" s="67" t="str">
        <f t="shared" si="112"/>
        <v>VIGENTE</v>
      </c>
      <c r="H3085" s="67" t="s">
        <v>499</v>
      </c>
      <c r="I3085" s="68" t="s">
        <v>439</v>
      </c>
    </row>
    <row r="3086" spans="2:9">
      <c r="B3086" s="65" t="s">
        <v>252</v>
      </c>
      <c r="C3086" s="74">
        <v>0</v>
      </c>
      <c r="D3086" s="94">
        <v>9768.85</v>
      </c>
      <c r="E3086" s="89">
        <f t="shared" si="113"/>
        <v>76165671.991500005</v>
      </c>
      <c r="F3086" s="66">
        <v>45716</v>
      </c>
      <c r="G3086" s="67" t="str">
        <f t="shared" si="112"/>
        <v>VIGENTE</v>
      </c>
      <c r="H3086" s="67" t="s">
        <v>499</v>
      </c>
      <c r="I3086" s="68" t="s">
        <v>439</v>
      </c>
    </row>
    <row r="3087" spans="2:9">
      <c r="B3087" s="65" t="s">
        <v>252</v>
      </c>
      <c r="C3087" s="74">
        <v>0</v>
      </c>
      <c r="D3087" s="94">
        <v>9928.1</v>
      </c>
      <c r="E3087" s="89">
        <f t="shared" si="113"/>
        <v>77407310.79900001</v>
      </c>
      <c r="F3087" s="66">
        <v>45716</v>
      </c>
      <c r="G3087" s="67" t="str">
        <f t="shared" si="112"/>
        <v>VIGENTE</v>
      </c>
      <c r="H3087" s="67" t="s">
        <v>499</v>
      </c>
      <c r="I3087" s="68" t="s">
        <v>439</v>
      </c>
    </row>
    <row r="3088" spans="2:9">
      <c r="B3088" s="65" t="s">
        <v>252</v>
      </c>
      <c r="C3088" s="74">
        <v>0</v>
      </c>
      <c r="D3088" s="94">
        <v>9768.85</v>
      </c>
      <c r="E3088" s="89">
        <f t="shared" si="113"/>
        <v>76165671.991500005</v>
      </c>
      <c r="F3088" s="66">
        <v>45716</v>
      </c>
      <c r="G3088" s="67" t="str">
        <f t="shared" si="112"/>
        <v>VIGENTE</v>
      </c>
      <c r="H3088" s="67" t="s">
        <v>499</v>
      </c>
      <c r="I3088" s="68" t="s">
        <v>439</v>
      </c>
    </row>
    <row r="3089" spans="2:9">
      <c r="B3089" s="65" t="s">
        <v>252</v>
      </c>
      <c r="C3089" s="74">
        <v>0</v>
      </c>
      <c r="D3089" s="94">
        <v>2579.85</v>
      </c>
      <c r="E3089" s="89">
        <f t="shared" si="113"/>
        <v>20114548.681499999</v>
      </c>
      <c r="F3089" s="66">
        <v>45747</v>
      </c>
      <c r="G3089" s="67" t="str">
        <f t="shared" si="112"/>
        <v>VIGENTE</v>
      </c>
      <c r="H3089" s="67" t="s">
        <v>499</v>
      </c>
      <c r="I3089" s="68" t="s">
        <v>439</v>
      </c>
    </row>
    <row r="3090" spans="2:9">
      <c r="B3090" s="65" t="s">
        <v>252</v>
      </c>
      <c r="C3090" s="74">
        <v>0</v>
      </c>
      <c r="D3090" s="94">
        <v>16166.15</v>
      </c>
      <c r="E3090" s="89">
        <f t="shared" si="113"/>
        <v>126044076.6585</v>
      </c>
      <c r="F3090" s="66">
        <v>45747</v>
      </c>
      <c r="G3090" s="67" t="str">
        <f t="shared" si="112"/>
        <v>VIGENTE</v>
      </c>
      <c r="H3090" s="67" t="s">
        <v>499</v>
      </c>
      <c r="I3090" s="68" t="s">
        <v>439</v>
      </c>
    </row>
    <row r="3091" spans="2:9">
      <c r="B3091" s="65" t="s">
        <v>252</v>
      </c>
      <c r="C3091" s="74">
        <v>0</v>
      </c>
      <c r="D3091" s="94">
        <v>9100</v>
      </c>
      <c r="E3091" s="89">
        <f t="shared" si="113"/>
        <v>70950789</v>
      </c>
      <c r="F3091" s="66">
        <v>45747</v>
      </c>
      <c r="G3091" s="67" t="str">
        <f t="shared" si="112"/>
        <v>VIGENTE</v>
      </c>
      <c r="H3091" s="67" t="s">
        <v>499</v>
      </c>
      <c r="I3091" s="68" t="s">
        <v>439</v>
      </c>
    </row>
    <row r="3092" spans="2:9">
      <c r="B3092" s="65" t="s">
        <v>252</v>
      </c>
      <c r="C3092" s="74">
        <v>0</v>
      </c>
      <c r="D3092" s="94">
        <v>1073.8</v>
      </c>
      <c r="E3092" s="89">
        <f t="shared" si="113"/>
        <v>8372193.102</v>
      </c>
      <c r="F3092" s="66">
        <v>45747</v>
      </c>
      <c r="G3092" s="67" t="str">
        <f t="shared" si="112"/>
        <v>VIGENTE</v>
      </c>
      <c r="H3092" s="67" t="s">
        <v>499</v>
      </c>
      <c r="I3092" s="68" t="s">
        <v>439</v>
      </c>
    </row>
    <row r="3093" spans="2:9">
      <c r="B3093" s="65" t="s">
        <v>512</v>
      </c>
      <c r="C3093" s="74">
        <v>0</v>
      </c>
      <c r="D3093" s="94">
        <v>2222.5</v>
      </c>
      <c r="E3093" s="89">
        <f t="shared" si="113"/>
        <v>17328365.774999999</v>
      </c>
      <c r="F3093" s="66">
        <v>45716</v>
      </c>
      <c r="G3093" s="67" t="str">
        <f t="shared" si="112"/>
        <v>VIGENTE</v>
      </c>
      <c r="H3093" s="67" t="s">
        <v>499</v>
      </c>
      <c r="I3093" s="68" t="s">
        <v>439</v>
      </c>
    </row>
    <row r="3094" spans="2:9">
      <c r="B3094" s="65" t="s">
        <v>512</v>
      </c>
      <c r="C3094" s="74">
        <v>0</v>
      </c>
      <c r="D3094" s="94">
        <v>3477.25</v>
      </c>
      <c r="E3094" s="89">
        <f t="shared" si="113"/>
        <v>27111388.0275</v>
      </c>
      <c r="F3094" s="66">
        <v>45747</v>
      </c>
      <c r="G3094" s="67" t="str">
        <f t="shared" si="112"/>
        <v>VIGENTE</v>
      </c>
      <c r="H3094" s="67" t="s">
        <v>499</v>
      </c>
      <c r="I3094" s="68" t="s">
        <v>439</v>
      </c>
    </row>
    <row r="3095" spans="2:9">
      <c r="B3095" s="65" t="s">
        <v>512</v>
      </c>
      <c r="C3095" s="74">
        <v>0</v>
      </c>
      <c r="D3095" s="94">
        <v>315</v>
      </c>
      <c r="E3095" s="89">
        <f t="shared" si="113"/>
        <v>2455988.85</v>
      </c>
      <c r="F3095" s="66">
        <v>45747</v>
      </c>
      <c r="G3095" s="67" t="str">
        <f t="shared" si="112"/>
        <v>VIGENTE</v>
      </c>
      <c r="H3095" s="67" t="s">
        <v>499</v>
      </c>
      <c r="I3095" s="68" t="s">
        <v>439</v>
      </c>
    </row>
    <row r="3096" spans="2:9">
      <c r="B3096" s="65" t="s">
        <v>512</v>
      </c>
      <c r="C3096" s="74">
        <v>0</v>
      </c>
      <c r="D3096" s="94">
        <v>7845.97</v>
      </c>
      <c r="E3096" s="89">
        <f t="shared" si="113"/>
        <v>61173380.436300002</v>
      </c>
      <c r="F3096" s="66">
        <v>45747</v>
      </c>
      <c r="G3096" s="67" t="str">
        <f t="shared" si="112"/>
        <v>VIGENTE</v>
      </c>
      <c r="H3096" s="67" t="s">
        <v>499</v>
      </c>
      <c r="I3096" s="68" t="s">
        <v>439</v>
      </c>
    </row>
    <row r="3097" spans="2:9">
      <c r="B3097" s="65" t="s">
        <v>253</v>
      </c>
      <c r="C3097" s="74">
        <v>0</v>
      </c>
      <c r="D3097" s="94">
        <v>3160</v>
      </c>
      <c r="E3097" s="89">
        <f t="shared" si="113"/>
        <v>24637856.399999999</v>
      </c>
      <c r="F3097" s="66">
        <v>45608</v>
      </c>
      <c r="G3097" s="67" t="str">
        <f t="shared" si="112"/>
        <v>VIGENTE</v>
      </c>
      <c r="H3097" s="67" t="s">
        <v>499</v>
      </c>
      <c r="I3097" s="68" t="s">
        <v>439</v>
      </c>
    </row>
    <row r="3098" spans="2:9">
      <c r="B3098" s="65" t="s">
        <v>253</v>
      </c>
      <c r="C3098" s="74">
        <v>0</v>
      </c>
      <c r="D3098" s="94">
        <v>305.01</v>
      </c>
      <c r="E3098" s="89">
        <f t="shared" si="113"/>
        <v>2378098.9178999998</v>
      </c>
      <c r="F3098" s="66">
        <v>45639</v>
      </c>
      <c r="G3098" s="67" t="str">
        <f t="shared" si="112"/>
        <v>VIGENTE</v>
      </c>
      <c r="H3098" s="67" t="s">
        <v>499</v>
      </c>
      <c r="I3098" s="68" t="s">
        <v>439</v>
      </c>
    </row>
    <row r="3099" spans="2:9">
      <c r="B3099" s="65" t="s">
        <v>254</v>
      </c>
      <c r="C3099" s="74">
        <v>0</v>
      </c>
      <c r="D3099" s="94">
        <v>2903.07</v>
      </c>
      <c r="E3099" s="89">
        <f t="shared" si="113"/>
        <v>22634627.145300001</v>
      </c>
      <c r="F3099" s="66">
        <v>45716</v>
      </c>
      <c r="G3099" s="67" t="str">
        <f t="shared" si="112"/>
        <v>VIGENTE</v>
      </c>
      <c r="H3099" s="67" t="s">
        <v>499</v>
      </c>
      <c r="I3099" s="68" t="s">
        <v>439</v>
      </c>
    </row>
    <row r="3100" spans="2:9">
      <c r="B3100" s="65" t="s">
        <v>254</v>
      </c>
      <c r="C3100" s="74">
        <v>0</v>
      </c>
      <c r="D3100" s="94">
        <v>4738.5</v>
      </c>
      <c r="E3100" s="89">
        <f t="shared" si="113"/>
        <v>36945089.414999999</v>
      </c>
      <c r="F3100" s="66">
        <v>45716</v>
      </c>
      <c r="G3100" s="67" t="str">
        <f t="shared" si="112"/>
        <v>VIGENTE</v>
      </c>
      <c r="H3100" s="67" t="s">
        <v>499</v>
      </c>
      <c r="I3100" s="68" t="s">
        <v>439</v>
      </c>
    </row>
    <row r="3101" spans="2:9">
      <c r="B3101" s="65" t="s">
        <v>254</v>
      </c>
      <c r="C3101" s="74">
        <v>0</v>
      </c>
      <c r="D3101" s="94">
        <v>1109.46</v>
      </c>
      <c r="E3101" s="89">
        <f t="shared" si="113"/>
        <v>8650226.6334000006</v>
      </c>
      <c r="F3101" s="66">
        <v>45716</v>
      </c>
      <c r="G3101" s="67" t="str">
        <f t="shared" si="112"/>
        <v>VIGENTE</v>
      </c>
      <c r="H3101" s="67" t="s">
        <v>499</v>
      </c>
      <c r="I3101" s="68" t="s">
        <v>439</v>
      </c>
    </row>
    <row r="3102" spans="2:9">
      <c r="B3102" s="65" t="s">
        <v>254</v>
      </c>
      <c r="C3102" s="74">
        <v>0</v>
      </c>
      <c r="D3102" s="94">
        <v>7527.27</v>
      </c>
      <c r="E3102" s="89">
        <f t="shared" si="113"/>
        <v>58688543.463300005</v>
      </c>
      <c r="F3102" s="66">
        <v>45716</v>
      </c>
      <c r="G3102" s="67" t="str">
        <f t="shared" si="112"/>
        <v>VIGENTE</v>
      </c>
      <c r="H3102" s="67" t="s">
        <v>499</v>
      </c>
      <c r="I3102" s="68" t="s">
        <v>439</v>
      </c>
    </row>
    <row r="3103" spans="2:9">
      <c r="B3103" s="65" t="s">
        <v>254</v>
      </c>
      <c r="C3103" s="74">
        <v>0</v>
      </c>
      <c r="D3103" s="94">
        <v>10080.77</v>
      </c>
      <c r="E3103" s="89">
        <f t="shared" si="113"/>
        <v>78597646.728300005</v>
      </c>
      <c r="F3103" s="66">
        <v>45716</v>
      </c>
      <c r="G3103" s="67" t="str">
        <f t="shared" si="112"/>
        <v>VIGENTE</v>
      </c>
      <c r="H3103" s="67" t="s">
        <v>499</v>
      </c>
      <c r="I3103" s="68" t="s">
        <v>439</v>
      </c>
    </row>
    <row r="3104" spans="2:9">
      <c r="B3104" s="65" t="s">
        <v>254</v>
      </c>
      <c r="C3104" s="74">
        <v>0</v>
      </c>
      <c r="D3104" s="94">
        <v>13369.87</v>
      </c>
      <c r="E3104" s="89">
        <f t="shared" si="113"/>
        <v>104242068.71730001</v>
      </c>
      <c r="F3104" s="66">
        <v>45716</v>
      </c>
      <c r="G3104" s="67" t="str">
        <f t="shared" si="112"/>
        <v>VIGENTE</v>
      </c>
      <c r="H3104" s="67" t="s">
        <v>499</v>
      </c>
      <c r="I3104" s="68" t="s">
        <v>439</v>
      </c>
    </row>
    <row r="3105" spans="2:9">
      <c r="B3105" s="65" t="s">
        <v>254</v>
      </c>
      <c r="C3105" s="74">
        <v>0</v>
      </c>
      <c r="D3105" s="94">
        <v>11968.73</v>
      </c>
      <c r="E3105" s="89">
        <f t="shared" si="113"/>
        <v>93317674.376699999</v>
      </c>
      <c r="F3105" s="66">
        <v>45747</v>
      </c>
      <c r="G3105" s="67" t="str">
        <f t="shared" si="112"/>
        <v>VIGENTE</v>
      </c>
      <c r="H3105" s="67" t="s">
        <v>499</v>
      </c>
      <c r="I3105" s="68" t="s">
        <v>439</v>
      </c>
    </row>
    <row r="3106" spans="2:9">
      <c r="B3106" s="65" t="s">
        <v>254</v>
      </c>
      <c r="C3106" s="74">
        <v>0</v>
      </c>
      <c r="D3106" s="94">
        <v>14170.73</v>
      </c>
      <c r="E3106" s="89">
        <f t="shared" si="113"/>
        <v>110486205.9567</v>
      </c>
      <c r="F3106" s="66">
        <v>45747</v>
      </c>
      <c r="G3106" s="67" t="str">
        <f t="shared" ref="G3106:G3169" si="114">+IF($C$6-F3106&gt;0,"VENCIDO","VIGENTE")</f>
        <v>VIGENTE</v>
      </c>
      <c r="H3106" s="67" t="s">
        <v>499</v>
      </c>
      <c r="I3106" s="68" t="s">
        <v>439</v>
      </c>
    </row>
    <row r="3107" spans="2:9">
      <c r="B3107" s="65" t="s">
        <v>256</v>
      </c>
      <c r="C3107" s="74">
        <v>1540000</v>
      </c>
      <c r="D3107" s="94">
        <v>0</v>
      </c>
      <c r="E3107" s="89">
        <f t="shared" ref="E3107:E3139" si="115">+C3107</f>
        <v>1540000</v>
      </c>
      <c r="F3107" s="66">
        <v>45589</v>
      </c>
      <c r="G3107" s="67" t="str">
        <f t="shared" si="114"/>
        <v>VIGENTE</v>
      </c>
      <c r="H3107" s="67" t="s">
        <v>499</v>
      </c>
      <c r="I3107" s="68" t="s">
        <v>442</v>
      </c>
    </row>
    <row r="3108" spans="2:9">
      <c r="B3108" s="65" t="s">
        <v>63</v>
      </c>
      <c r="C3108" s="74">
        <v>2579018</v>
      </c>
      <c r="D3108" s="94">
        <v>0</v>
      </c>
      <c r="E3108" s="89">
        <f t="shared" si="115"/>
        <v>2579018</v>
      </c>
      <c r="F3108" s="66">
        <v>45590</v>
      </c>
      <c r="G3108" s="67" t="str">
        <f t="shared" si="114"/>
        <v>VIGENTE</v>
      </c>
      <c r="H3108" s="67" t="s">
        <v>499</v>
      </c>
      <c r="I3108" s="68" t="s">
        <v>442</v>
      </c>
    </row>
    <row r="3109" spans="2:9">
      <c r="B3109" s="65" t="s">
        <v>63</v>
      </c>
      <c r="C3109" s="74">
        <v>2336456</v>
      </c>
      <c r="D3109" s="94">
        <v>0</v>
      </c>
      <c r="E3109" s="89">
        <f t="shared" si="115"/>
        <v>2336456</v>
      </c>
      <c r="F3109" s="66">
        <v>45590</v>
      </c>
      <c r="G3109" s="67" t="str">
        <f t="shared" si="114"/>
        <v>VIGENTE</v>
      </c>
      <c r="H3109" s="67" t="s">
        <v>499</v>
      </c>
      <c r="I3109" s="68" t="s">
        <v>442</v>
      </c>
    </row>
    <row r="3110" spans="2:9">
      <c r="B3110" s="65" t="s">
        <v>63</v>
      </c>
      <c r="C3110" s="74">
        <v>28029054</v>
      </c>
      <c r="D3110" s="94">
        <v>0</v>
      </c>
      <c r="E3110" s="89">
        <f t="shared" si="115"/>
        <v>28029054</v>
      </c>
      <c r="F3110" s="66">
        <v>45590</v>
      </c>
      <c r="G3110" s="67" t="str">
        <f t="shared" si="114"/>
        <v>VIGENTE</v>
      </c>
      <c r="H3110" s="67" t="s">
        <v>499</v>
      </c>
      <c r="I3110" s="68" t="s">
        <v>442</v>
      </c>
    </row>
    <row r="3111" spans="2:9">
      <c r="B3111" s="65" t="s">
        <v>63</v>
      </c>
      <c r="C3111" s="74">
        <v>4246352</v>
      </c>
      <c r="D3111" s="94">
        <v>0</v>
      </c>
      <c r="E3111" s="89">
        <f t="shared" si="115"/>
        <v>4246352</v>
      </c>
      <c r="F3111" s="66">
        <v>45590</v>
      </c>
      <c r="G3111" s="67" t="str">
        <f t="shared" si="114"/>
        <v>VIGENTE</v>
      </c>
      <c r="H3111" s="67" t="s">
        <v>499</v>
      </c>
      <c r="I3111" s="68" t="s">
        <v>442</v>
      </c>
    </row>
    <row r="3112" spans="2:9">
      <c r="B3112" s="65" t="s">
        <v>63</v>
      </c>
      <c r="C3112" s="74">
        <v>40351202</v>
      </c>
      <c r="D3112" s="94">
        <v>0</v>
      </c>
      <c r="E3112" s="89">
        <f t="shared" si="115"/>
        <v>40351202</v>
      </c>
      <c r="F3112" s="66">
        <v>45590</v>
      </c>
      <c r="G3112" s="67" t="str">
        <f t="shared" si="114"/>
        <v>VIGENTE</v>
      </c>
      <c r="H3112" s="67" t="s">
        <v>499</v>
      </c>
      <c r="I3112" s="68" t="s">
        <v>442</v>
      </c>
    </row>
    <row r="3113" spans="2:9">
      <c r="B3113" s="65" t="s">
        <v>63</v>
      </c>
      <c r="C3113" s="74">
        <v>2293959</v>
      </c>
      <c r="D3113" s="94">
        <v>0</v>
      </c>
      <c r="E3113" s="89">
        <f t="shared" si="115"/>
        <v>2293959</v>
      </c>
      <c r="F3113" s="66">
        <v>45590</v>
      </c>
      <c r="G3113" s="67" t="str">
        <f t="shared" si="114"/>
        <v>VIGENTE</v>
      </c>
      <c r="H3113" s="67" t="s">
        <v>499</v>
      </c>
      <c r="I3113" s="68" t="s">
        <v>442</v>
      </c>
    </row>
    <row r="3114" spans="2:9">
      <c r="B3114" s="65" t="s">
        <v>63</v>
      </c>
      <c r="C3114" s="74">
        <v>2617703</v>
      </c>
      <c r="D3114" s="94">
        <v>0</v>
      </c>
      <c r="E3114" s="89">
        <f t="shared" si="115"/>
        <v>2617703</v>
      </c>
      <c r="F3114" s="66">
        <v>45620</v>
      </c>
      <c r="G3114" s="67" t="str">
        <f t="shared" si="114"/>
        <v>VIGENTE</v>
      </c>
      <c r="H3114" s="67" t="s">
        <v>499</v>
      </c>
      <c r="I3114" s="68" t="s">
        <v>442</v>
      </c>
    </row>
    <row r="3115" spans="2:9">
      <c r="B3115" s="65" t="s">
        <v>63</v>
      </c>
      <c r="C3115" s="74">
        <v>2371503</v>
      </c>
      <c r="D3115" s="94">
        <v>0</v>
      </c>
      <c r="E3115" s="89">
        <f t="shared" si="115"/>
        <v>2371503</v>
      </c>
      <c r="F3115" s="66">
        <v>45620</v>
      </c>
      <c r="G3115" s="67" t="str">
        <f t="shared" si="114"/>
        <v>VIGENTE</v>
      </c>
      <c r="H3115" s="67" t="s">
        <v>499</v>
      </c>
      <c r="I3115" s="68" t="s">
        <v>442</v>
      </c>
    </row>
    <row r="3116" spans="2:9">
      <c r="B3116" s="65" t="s">
        <v>63</v>
      </c>
      <c r="C3116" s="74">
        <v>28449489</v>
      </c>
      <c r="D3116" s="94">
        <v>0</v>
      </c>
      <c r="E3116" s="89">
        <f t="shared" si="115"/>
        <v>28449489</v>
      </c>
      <c r="F3116" s="66">
        <v>45620</v>
      </c>
      <c r="G3116" s="67" t="str">
        <f t="shared" si="114"/>
        <v>VIGENTE</v>
      </c>
      <c r="H3116" s="67" t="s">
        <v>499</v>
      </c>
      <c r="I3116" s="68" t="s">
        <v>442</v>
      </c>
    </row>
    <row r="3117" spans="2:9">
      <c r="B3117" s="65" t="s">
        <v>63</v>
      </c>
      <c r="C3117" s="74">
        <v>4310047</v>
      </c>
      <c r="D3117" s="94">
        <v>0</v>
      </c>
      <c r="E3117" s="89">
        <f t="shared" si="115"/>
        <v>4310047</v>
      </c>
      <c r="F3117" s="66">
        <v>45620</v>
      </c>
      <c r="G3117" s="67" t="str">
        <f t="shared" si="114"/>
        <v>VIGENTE</v>
      </c>
      <c r="H3117" s="67" t="s">
        <v>499</v>
      </c>
      <c r="I3117" s="68" t="s">
        <v>442</v>
      </c>
    </row>
    <row r="3118" spans="2:9">
      <c r="B3118" s="65" t="s">
        <v>63</v>
      </c>
      <c r="C3118" s="74">
        <v>40956470</v>
      </c>
      <c r="D3118" s="94">
        <v>0</v>
      </c>
      <c r="E3118" s="89">
        <f t="shared" si="115"/>
        <v>40956470</v>
      </c>
      <c r="F3118" s="66">
        <v>45620</v>
      </c>
      <c r="G3118" s="67" t="str">
        <f t="shared" si="114"/>
        <v>VIGENTE</v>
      </c>
      <c r="H3118" s="67" t="s">
        <v>499</v>
      </c>
      <c r="I3118" s="68" t="s">
        <v>442</v>
      </c>
    </row>
    <row r="3119" spans="2:9">
      <c r="B3119" s="65" t="s">
        <v>63</v>
      </c>
      <c r="C3119" s="74">
        <v>2328368</v>
      </c>
      <c r="D3119" s="94">
        <v>0</v>
      </c>
      <c r="E3119" s="89">
        <f t="shared" si="115"/>
        <v>2328368</v>
      </c>
      <c r="F3119" s="66">
        <v>45620</v>
      </c>
      <c r="G3119" s="67" t="str">
        <f t="shared" si="114"/>
        <v>VIGENTE</v>
      </c>
      <c r="H3119" s="67" t="s">
        <v>499</v>
      </c>
      <c r="I3119" s="68" t="s">
        <v>442</v>
      </c>
    </row>
    <row r="3120" spans="2:9">
      <c r="B3120" s="65" t="s">
        <v>63</v>
      </c>
      <c r="C3120" s="74">
        <v>2656969</v>
      </c>
      <c r="D3120" s="94">
        <v>0</v>
      </c>
      <c r="E3120" s="89">
        <f t="shared" si="115"/>
        <v>2656969</v>
      </c>
      <c r="F3120" s="66">
        <v>45650</v>
      </c>
      <c r="G3120" s="67" t="str">
        <f t="shared" si="114"/>
        <v>VIGENTE</v>
      </c>
      <c r="H3120" s="67" t="s">
        <v>499</v>
      </c>
      <c r="I3120" s="68" t="s">
        <v>442</v>
      </c>
    </row>
    <row r="3121" spans="2:9">
      <c r="B3121" s="65" t="s">
        <v>63</v>
      </c>
      <c r="C3121" s="74">
        <v>2407076</v>
      </c>
      <c r="D3121" s="94">
        <v>0</v>
      </c>
      <c r="E3121" s="89">
        <f t="shared" si="115"/>
        <v>2407076</v>
      </c>
      <c r="F3121" s="66">
        <v>45650</v>
      </c>
      <c r="G3121" s="67" t="str">
        <f t="shared" si="114"/>
        <v>VIGENTE</v>
      </c>
      <c r="H3121" s="67" t="s">
        <v>499</v>
      </c>
      <c r="I3121" s="68" t="s">
        <v>442</v>
      </c>
    </row>
    <row r="3122" spans="2:9">
      <c r="B3122" s="65" t="s">
        <v>63</v>
      </c>
      <c r="C3122" s="74">
        <v>2363294</v>
      </c>
      <c r="D3122" s="94">
        <v>0</v>
      </c>
      <c r="E3122" s="89">
        <f t="shared" si="115"/>
        <v>2363294</v>
      </c>
      <c r="F3122" s="66">
        <v>45650</v>
      </c>
      <c r="G3122" s="67" t="str">
        <f t="shared" si="114"/>
        <v>VIGENTE</v>
      </c>
      <c r="H3122" s="67" t="s">
        <v>499</v>
      </c>
      <c r="I3122" s="68" t="s">
        <v>442</v>
      </c>
    </row>
    <row r="3123" spans="2:9">
      <c r="B3123" s="65" t="s">
        <v>63</v>
      </c>
      <c r="C3123" s="74">
        <v>41570817</v>
      </c>
      <c r="D3123" s="94">
        <v>0</v>
      </c>
      <c r="E3123" s="89">
        <f t="shared" si="115"/>
        <v>41570817</v>
      </c>
      <c r="F3123" s="66">
        <v>45650</v>
      </c>
      <c r="G3123" s="67" t="str">
        <f t="shared" si="114"/>
        <v>VIGENTE</v>
      </c>
      <c r="H3123" s="67" t="s">
        <v>499</v>
      </c>
      <c r="I3123" s="68" t="s">
        <v>442</v>
      </c>
    </row>
    <row r="3124" spans="2:9">
      <c r="B3124" s="65" t="s">
        <v>63</v>
      </c>
      <c r="C3124" s="74">
        <v>4374698</v>
      </c>
      <c r="D3124" s="94">
        <v>0</v>
      </c>
      <c r="E3124" s="89">
        <f t="shared" si="115"/>
        <v>4374698</v>
      </c>
      <c r="F3124" s="66">
        <v>45650</v>
      </c>
      <c r="G3124" s="67" t="str">
        <f t="shared" si="114"/>
        <v>VIGENTE</v>
      </c>
      <c r="H3124" s="67" t="s">
        <v>499</v>
      </c>
      <c r="I3124" s="68" t="s">
        <v>442</v>
      </c>
    </row>
    <row r="3125" spans="2:9">
      <c r="B3125" s="65" t="s">
        <v>63</v>
      </c>
      <c r="C3125" s="74">
        <v>28876232</v>
      </c>
      <c r="D3125" s="94">
        <v>0</v>
      </c>
      <c r="E3125" s="89">
        <f t="shared" si="115"/>
        <v>28876232</v>
      </c>
      <c r="F3125" s="66">
        <v>45650</v>
      </c>
      <c r="G3125" s="67" t="str">
        <f t="shared" si="114"/>
        <v>VIGENTE</v>
      </c>
      <c r="H3125" s="67" t="s">
        <v>499</v>
      </c>
      <c r="I3125" s="68" t="s">
        <v>442</v>
      </c>
    </row>
    <row r="3126" spans="2:9">
      <c r="B3126" s="65" t="s">
        <v>63</v>
      </c>
      <c r="C3126" s="74">
        <v>2443182</v>
      </c>
      <c r="D3126" s="94">
        <v>0</v>
      </c>
      <c r="E3126" s="89">
        <f t="shared" si="115"/>
        <v>2443182</v>
      </c>
      <c r="F3126" s="66">
        <v>45680</v>
      </c>
      <c r="G3126" s="67" t="str">
        <f t="shared" si="114"/>
        <v>VIGENTE</v>
      </c>
      <c r="H3126" s="67" t="s">
        <v>499</v>
      </c>
      <c r="I3126" s="68" t="s">
        <v>442</v>
      </c>
    </row>
    <row r="3127" spans="2:9">
      <c r="B3127" s="65" t="s">
        <v>63</v>
      </c>
      <c r="C3127" s="74">
        <v>42194380</v>
      </c>
      <c r="D3127" s="94">
        <v>0</v>
      </c>
      <c r="E3127" s="89">
        <f t="shared" si="115"/>
        <v>42194380</v>
      </c>
      <c r="F3127" s="66">
        <v>45680</v>
      </c>
      <c r="G3127" s="67" t="str">
        <f t="shared" si="114"/>
        <v>VIGENTE</v>
      </c>
      <c r="H3127" s="67" t="s">
        <v>499</v>
      </c>
      <c r="I3127" s="68" t="s">
        <v>442</v>
      </c>
    </row>
    <row r="3128" spans="2:9">
      <c r="B3128" s="65" t="s">
        <v>63</v>
      </c>
      <c r="C3128" s="74">
        <v>29309375</v>
      </c>
      <c r="D3128" s="94">
        <v>0</v>
      </c>
      <c r="E3128" s="89">
        <f t="shared" si="115"/>
        <v>29309375</v>
      </c>
      <c r="F3128" s="66">
        <v>45680</v>
      </c>
      <c r="G3128" s="67" t="str">
        <f t="shared" si="114"/>
        <v>VIGENTE</v>
      </c>
      <c r="H3128" s="67" t="s">
        <v>499</v>
      </c>
      <c r="I3128" s="68" t="s">
        <v>442</v>
      </c>
    </row>
    <row r="3129" spans="2:9">
      <c r="B3129" s="65" t="s">
        <v>63</v>
      </c>
      <c r="C3129" s="74">
        <v>4440318</v>
      </c>
      <c r="D3129" s="94">
        <v>0</v>
      </c>
      <c r="E3129" s="89">
        <f t="shared" si="115"/>
        <v>4440318</v>
      </c>
      <c r="F3129" s="66">
        <v>45680</v>
      </c>
      <c r="G3129" s="67" t="str">
        <f t="shared" si="114"/>
        <v>VIGENTE</v>
      </c>
      <c r="H3129" s="67" t="s">
        <v>499</v>
      </c>
      <c r="I3129" s="68" t="s">
        <v>442</v>
      </c>
    </row>
    <row r="3130" spans="2:9">
      <c r="B3130" s="65" t="s">
        <v>63</v>
      </c>
      <c r="C3130" s="74">
        <v>2398743</v>
      </c>
      <c r="D3130" s="94">
        <v>0</v>
      </c>
      <c r="E3130" s="89">
        <f t="shared" si="115"/>
        <v>2398743</v>
      </c>
      <c r="F3130" s="66">
        <v>45680</v>
      </c>
      <c r="G3130" s="67" t="str">
        <f t="shared" si="114"/>
        <v>VIGENTE</v>
      </c>
      <c r="H3130" s="67" t="s">
        <v>499</v>
      </c>
      <c r="I3130" s="68" t="s">
        <v>442</v>
      </c>
    </row>
    <row r="3131" spans="2:9">
      <c r="B3131" s="65" t="s">
        <v>63</v>
      </c>
      <c r="C3131" s="74">
        <v>42827305</v>
      </c>
      <c r="D3131" s="94">
        <v>0</v>
      </c>
      <c r="E3131" s="89">
        <f t="shared" si="115"/>
        <v>42827305</v>
      </c>
      <c r="F3131" s="66">
        <v>45710</v>
      </c>
      <c r="G3131" s="67" t="str">
        <f t="shared" si="114"/>
        <v>VIGENTE</v>
      </c>
      <c r="H3131" s="67" t="s">
        <v>499</v>
      </c>
      <c r="I3131" s="68" t="s">
        <v>442</v>
      </c>
    </row>
    <row r="3132" spans="2:9">
      <c r="B3132" s="65" t="s">
        <v>63</v>
      </c>
      <c r="C3132" s="74">
        <v>2737285</v>
      </c>
      <c r="D3132" s="94">
        <v>0</v>
      </c>
      <c r="E3132" s="89">
        <f t="shared" si="115"/>
        <v>2737285</v>
      </c>
      <c r="F3132" s="66">
        <v>45710</v>
      </c>
      <c r="G3132" s="67" t="str">
        <f t="shared" si="114"/>
        <v>VIGENTE</v>
      </c>
      <c r="H3132" s="67" t="s">
        <v>499</v>
      </c>
      <c r="I3132" s="68" t="s">
        <v>442</v>
      </c>
    </row>
    <row r="3133" spans="2:9">
      <c r="B3133" s="65" t="s">
        <v>63</v>
      </c>
      <c r="C3133" s="74">
        <v>2479825</v>
      </c>
      <c r="D3133" s="94">
        <v>0</v>
      </c>
      <c r="E3133" s="89">
        <f t="shared" si="115"/>
        <v>2479825</v>
      </c>
      <c r="F3133" s="66">
        <v>45710</v>
      </c>
      <c r="G3133" s="67" t="str">
        <f t="shared" si="114"/>
        <v>VIGENTE</v>
      </c>
      <c r="H3133" s="67" t="s">
        <v>499</v>
      </c>
      <c r="I3133" s="68" t="s">
        <v>442</v>
      </c>
    </row>
    <row r="3134" spans="2:9">
      <c r="B3134" s="65" t="s">
        <v>63</v>
      </c>
      <c r="C3134" s="74">
        <v>29749012</v>
      </c>
      <c r="D3134" s="94">
        <v>0</v>
      </c>
      <c r="E3134" s="89">
        <f t="shared" si="115"/>
        <v>29749012</v>
      </c>
      <c r="F3134" s="66">
        <v>45710</v>
      </c>
      <c r="G3134" s="67" t="str">
        <f t="shared" si="114"/>
        <v>VIGENTE</v>
      </c>
      <c r="H3134" s="67" t="s">
        <v>499</v>
      </c>
      <c r="I3134" s="68" t="s">
        <v>442</v>
      </c>
    </row>
    <row r="3135" spans="2:9">
      <c r="B3135" s="65" t="s">
        <v>63</v>
      </c>
      <c r="C3135" s="74">
        <v>4506918</v>
      </c>
      <c r="D3135" s="94">
        <v>0</v>
      </c>
      <c r="E3135" s="89">
        <f t="shared" si="115"/>
        <v>4506918</v>
      </c>
      <c r="F3135" s="66">
        <v>45710</v>
      </c>
      <c r="G3135" s="67" t="str">
        <f t="shared" si="114"/>
        <v>VIGENTE</v>
      </c>
      <c r="H3135" s="67" t="s">
        <v>499</v>
      </c>
      <c r="I3135" s="68" t="s">
        <v>442</v>
      </c>
    </row>
    <row r="3136" spans="2:9">
      <c r="B3136" s="65" t="s">
        <v>63</v>
      </c>
      <c r="C3136" s="74">
        <v>2434716</v>
      </c>
      <c r="D3136" s="94">
        <v>0</v>
      </c>
      <c r="E3136" s="89">
        <f t="shared" si="115"/>
        <v>2434716</v>
      </c>
      <c r="F3136" s="66">
        <v>45710</v>
      </c>
      <c r="G3136" s="67" t="str">
        <f t="shared" si="114"/>
        <v>VIGENTE</v>
      </c>
      <c r="H3136" s="67" t="s">
        <v>499</v>
      </c>
      <c r="I3136" s="68" t="s">
        <v>442</v>
      </c>
    </row>
    <row r="3137" spans="2:9">
      <c r="B3137" s="65" t="s">
        <v>63</v>
      </c>
      <c r="C3137" s="74">
        <v>99231000</v>
      </c>
      <c r="D3137" s="94">
        <v>0</v>
      </c>
      <c r="E3137" s="89">
        <f t="shared" si="115"/>
        <v>99231000</v>
      </c>
      <c r="F3137" s="66">
        <v>45574</v>
      </c>
      <c r="G3137" s="67" t="str">
        <f t="shared" si="114"/>
        <v>VIGENTE</v>
      </c>
      <c r="H3137" s="67" t="s">
        <v>499</v>
      </c>
      <c r="I3137" s="68" t="s">
        <v>442</v>
      </c>
    </row>
    <row r="3138" spans="2:9">
      <c r="B3138" s="65" t="s">
        <v>63</v>
      </c>
      <c r="C3138" s="74">
        <v>368000</v>
      </c>
      <c r="D3138" s="94">
        <v>0</v>
      </c>
      <c r="E3138" s="89">
        <f t="shared" si="115"/>
        <v>368000</v>
      </c>
      <c r="F3138" s="66">
        <v>45579</v>
      </c>
      <c r="G3138" s="67" t="str">
        <f t="shared" si="114"/>
        <v>VIGENTE</v>
      </c>
      <c r="H3138" s="67" t="s">
        <v>499</v>
      </c>
      <c r="I3138" s="68" t="s">
        <v>442</v>
      </c>
    </row>
    <row r="3139" spans="2:9">
      <c r="B3139" s="65" t="s">
        <v>63</v>
      </c>
      <c r="C3139" s="74">
        <v>1132000</v>
      </c>
      <c r="D3139" s="94">
        <v>0</v>
      </c>
      <c r="E3139" s="89">
        <f t="shared" si="115"/>
        <v>1132000</v>
      </c>
      <c r="F3139" s="66">
        <v>45579</v>
      </c>
      <c r="G3139" s="67" t="str">
        <f t="shared" si="114"/>
        <v>VIGENTE</v>
      </c>
      <c r="H3139" s="67" t="s">
        <v>499</v>
      </c>
      <c r="I3139" s="68" t="s">
        <v>442</v>
      </c>
    </row>
    <row r="3140" spans="2:9">
      <c r="B3140" s="65" t="s">
        <v>63</v>
      </c>
      <c r="C3140" s="74">
        <v>5675000</v>
      </c>
      <c r="D3140" s="94">
        <v>0</v>
      </c>
      <c r="E3140" s="89">
        <f t="shared" ref="E3140:E3203" si="116">+C3140</f>
        <v>5675000</v>
      </c>
      <c r="F3140" s="66">
        <v>45579</v>
      </c>
      <c r="G3140" s="67" t="str">
        <f t="shared" si="114"/>
        <v>VIGENTE</v>
      </c>
      <c r="H3140" s="67" t="s">
        <v>499</v>
      </c>
      <c r="I3140" s="68" t="s">
        <v>442</v>
      </c>
    </row>
    <row r="3141" spans="2:9">
      <c r="B3141" s="65" t="s">
        <v>63</v>
      </c>
      <c r="C3141" s="74">
        <v>155198000</v>
      </c>
      <c r="D3141" s="94">
        <v>0</v>
      </c>
      <c r="E3141" s="89">
        <f t="shared" si="116"/>
        <v>155198000</v>
      </c>
      <c r="F3141" s="66">
        <v>45579</v>
      </c>
      <c r="G3141" s="67" t="str">
        <f t="shared" si="114"/>
        <v>VIGENTE</v>
      </c>
      <c r="H3141" s="67" t="s">
        <v>499</v>
      </c>
      <c r="I3141" s="68" t="s">
        <v>442</v>
      </c>
    </row>
    <row r="3142" spans="2:9">
      <c r="B3142" s="65" t="s">
        <v>63</v>
      </c>
      <c r="C3142" s="74">
        <v>154594000</v>
      </c>
      <c r="D3142" s="94">
        <v>0</v>
      </c>
      <c r="E3142" s="89">
        <f t="shared" si="116"/>
        <v>154594000</v>
      </c>
      <c r="F3142" s="66">
        <v>45579</v>
      </c>
      <c r="G3142" s="67" t="str">
        <f t="shared" si="114"/>
        <v>VIGENTE</v>
      </c>
      <c r="H3142" s="67" t="s">
        <v>499</v>
      </c>
      <c r="I3142" s="68" t="s">
        <v>442</v>
      </c>
    </row>
    <row r="3143" spans="2:9">
      <c r="B3143" s="65" t="s">
        <v>63</v>
      </c>
      <c r="C3143" s="74">
        <v>6336000</v>
      </c>
      <c r="D3143" s="94">
        <v>0</v>
      </c>
      <c r="E3143" s="89">
        <f t="shared" si="116"/>
        <v>6336000</v>
      </c>
      <c r="F3143" s="66">
        <v>45579</v>
      </c>
      <c r="G3143" s="67" t="str">
        <f t="shared" si="114"/>
        <v>VIGENTE</v>
      </c>
      <c r="H3143" s="67" t="s">
        <v>499</v>
      </c>
      <c r="I3143" s="68" t="s">
        <v>442</v>
      </c>
    </row>
    <row r="3144" spans="2:9">
      <c r="B3144" s="65" t="s">
        <v>63</v>
      </c>
      <c r="C3144" s="74">
        <v>126493000</v>
      </c>
      <c r="D3144" s="94">
        <v>0</v>
      </c>
      <c r="E3144" s="89">
        <f t="shared" si="116"/>
        <v>126493000</v>
      </c>
      <c r="F3144" s="66">
        <v>45579</v>
      </c>
      <c r="G3144" s="67" t="str">
        <f t="shared" si="114"/>
        <v>VIGENTE</v>
      </c>
      <c r="H3144" s="67" t="s">
        <v>499</v>
      </c>
      <c r="I3144" s="68" t="s">
        <v>442</v>
      </c>
    </row>
    <row r="3145" spans="2:9">
      <c r="B3145" s="65" t="s">
        <v>63</v>
      </c>
      <c r="C3145" s="74">
        <v>188000</v>
      </c>
      <c r="D3145" s="94">
        <v>0</v>
      </c>
      <c r="E3145" s="89">
        <f t="shared" si="116"/>
        <v>188000</v>
      </c>
      <c r="F3145" s="66">
        <v>45579</v>
      </c>
      <c r="G3145" s="67" t="str">
        <f t="shared" si="114"/>
        <v>VIGENTE</v>
      </c>
      <c r="H3145" s="67" t="s">
        <v>499</v>
      </c>
      <c r="I3145" s="68" t="s">
        <v>442</v>
      </c>
    </row>
    <row r="3146" spans="2:9">
      <c r="B3146" s="65" t="s">
        <v>63</v>
      </c>
      <c r="C3146" s="74">
        <v>68000</v>
      </c>
      <c r="D3146" s="94">
        <v>0</v>
      </c>
      <c r="E3146" s="89">
        <f t="shared" si="116"/>
        <v>68000</v>
      </c>
      <c r="F3146" s="66">
        <v>45579</v>
      </c>
      <c r="G3146" s="67" t="str">
        <f t="shared" si="114"/>
        <v>VIGENTE</v>
      </c>
      <c r="H3146" s="67" t="s">
        <v>499</v>
      </c>
      <c r="I3146" s="68" t="s">
        <v>442</v>
      </c>
    </row>
    <row r="3147" spans="2:9">
      <c r="B3147" s="65" t="s">
        <v>63</v>
      </c>
      <c r="C3147" s="74">
        <v>126000</v>
      </c>
      <c r="D3147" s="94">
        <v>0</v>
      </c>
      <c r="E3147" s="89">
        <f t="shared" si="116"/>
        <v>126000</v>
      </c>
      <c r="F3147" s="66">
        <v>45579</v>
      </c>
      <c r="G3147" s="67" t="str">
        <f t="shared" si="114"/>
        <v>VIGENTE</v>
      </c>
      <c r="H3147" s="67" t="s">
        <v>499</v>
      </c>
      <c r="I3147" s="68" t="s">
        <v>442</v>
      </c>
    </row>
    <row r="3148" spans="2:9">
      <c r="B3148" s="65" t="s">
        <v>63</v>
      </c>
      <c r="C3148" s="74">
        <v>1126000</v>
      </c>
      <c r="D3148" s="94">
        <v>0</v>
      </c>
      <c r="E3148" s="89">
        <f t="shared" si="116"/>
        <v>1126000</v>
      </c>
      <c r="F3148" s="66">
        <v>45579</v>
      </c>
      <c r="G3148" s="67" t="str">
        <f t="shared" si="114"/>
        <v>VIGENTE</v>
      </c>
      <c r="H3148" s="67" t="s">
        <v>499</v>
      </c>
      <c r="I3148" s="68" t="s">
        <v>442</v>
      </c>
    </row>
    <row r="3149" spans="2:9">
      <c r="B3149" s="65" t="s">
        <v>63</v>
      </c>
      <c r="C3149" s="74">
        <v>1267000</v>
      </c>
      <c r="D3149" s="94">
        <v>0</v>
      </c>
      <c r="E3149" s="89">
        <f t="shared" si="116"/>
        <v>1267000</v>
      </c>
      <c r="F3149" s="66">
        <v>45579</v>
      </c>
      <c r="G3149" s="67" t="str">
        <f t="shared" si="114"/>
        <v>VIGENTE</v>
      </c>
      <c r="H3149" s="67" t="s">
        <v>499</v>
      </c>
      <c r="I3149" s="68" t="s">
        <v>442</v>
      </c>
    </row>
    <row r="3150" spans="2:9">
      <c r="B3150" s="65" t="s">
        <v>257</v>
      </c>
      <c r="C3150" s="74">
        <v>4350000</v>
      </c>
      <c r="D3150" s="94">
        <v>0</v>
      </c>
      <c r="E3150" s="89">
        <f t="shared" si="116"/>
        <v>4350000</v>
      </c>
      <c r="F3150" s="66">
        <v>45567</v>
      </c>
      <c r="G3150" s="67" t="str">
        <f t="shared" si="114"/>
        <v>VIGENTE</v>
      </c>
      <c r="H3150" s="67" t="s">
        <v>499</v>
      </c>
      <c r="I3150" s="68" t="s">
        <v>442</v>
      </c>
    </row>
    <row r="3151" spans="2:9">
      <c r="B3151" s="65" t="s">
        <v>257</v>
      </c>
      <c r="C3151" s="74">
        <v>800000</v>
      </c>
      <c r="D3151" s="94">
        <v>0</v>
      </c>
      <c r="E3151" s="89">
        <f t="shared" si="116"/>
        <v>800000</v>
      </c>
      <c r="F3151" s="66">
        <v>45579</v>
      </c>
      <c r="G3151" s="67" t="str">
        <f t="shared" si="114"/>
        <v>VIGENTE</v>
      </c>
      <c r="H3151" s="67" t="s">
        <v>499</v>
      </c>
      <c r="I3151" s="68" t="s">
        <v>442</v>
      </c>
    </row>
    <row r="3152" spans="2:9">
      <c r="B3152" s="65" t="s">
        <v>258</v>
      </c>
      <c r="C3152" s="74">
        <v>5800000</v>
      </c>
      <c r="D3152" s="94">
        <v>0</v>
      </c>
      <c r="E3152" s="89">
        <f t="shared" si="116"/>
        <v>5800000</v>
      </c>
      <c r="F3152" s="66">
        <v>45567</v>
      </c>
      <c r="G3152" s="67" t="str">
        <f t="shared" si="114"/>
        <v>VIGENTE</v>
      </c>
      <c r="H3152" s="67" t="s">
        <v>499</v>
      </c>
      <c r="I3152" s="68" t="s">
        <v>442</v>
      </c>
    </row>
    <row r="3153" spans="2:9">
      <c r="B3153" s="65" t="s">
        <v>258</v>
      </c>
      <c r="C3153" s="74">
        <v>2230000</v>
      </c>
      <c r="D3153" s="94">
        <v>0</v>
      </c>
      <c r="E3153" s="89">
        <f t="shared" si="116"/>
        <v>2230000</v>
      </c>
      <c r="F3153" s="66">
        <v>45575</v>
      </c>
      <c r="G3153" s="67" t="str">
        <f t="shared" si="114"/>
        <v>VIGENTE</v>
      </c>
      <c r="H3153" s="67" t="s">
        <v>499</v>
      </c>
      <c r="I3153" s="68" t="s">
        <v>442</v>
      </c>
    </row>
    <row r="3154" spans="2:9">
      <c r="B3154" s="65" t="s">
        <v>258</v>
      </c>
      <c r="C3154" s="74">
        <v>2900000</v>
      </c>
      <c r="D3154" s="94">
        <v>0</v>
      </c>
      <c r="E3154" s="89">
        <f t="shared" si="116"/>
        <v>2900000</v>
      </c>
      <c r="F3154" s="66">
        <v>45576</v>
      </c>
      <c r="G3154" s="67" t="str">
        <f t="shared" si="114"/>
        <v>VIGENTE</v>
      </c>
      <c r="H3154" s="67" t="s">
        <v>499</v>
      </c>
      <c r="I3154" s="68" t="s">
        <v>442</v>
      </c>
    </row>
    <row r="3155" spans="2:9">
      <c r="B3155" s="65" t="s">
        <v>258</v>
      </c>
      <c r="C3155" s="74">
        <v>515000</v>
      </c>
      <c r="D3155" s="94">
        <v>0</v>
      </c>
      <c r="E3155" s="89">
        <f t="shared" si="116"/>
        <v>515000</v>
      </c>
      <c r="F3155" s="66">
        <v>45575</v>
      </c>
      <c r="G3155" s="67" t="str">
        <f t="shared" si="114"/>
        <v>VIGENTE</v>
      </c>
      <c r="H3155" s="67" t="s">
        <v>499</v>
      </c>
      <c r="I3155" s="68" t="s">
        <v>442</v>
      </c>
    </row>
    <row r="3156" spans="2:9">
      <c r="B3156" s="65" t="s">
        <v>258</v>
      </c>
      <c r="C3156" s="74">
        <v>2400000</v>
      </c>
      <c r="D3156" s="94">
        <v>0</v>
      </c>
      <c r="E3156" s="89">
        <f t="shared" si="116"/>
        <v>2400000</v>
      </c>
      <c r="F3156" s="66">
        <v>45575</v>
      </c>
      <c r="G3156" s="67" t="str">
        <f t="shared" si="114"/>
        <v>VIGENTE</v>
      </c>
      <c r="H3156" s="67" t="s">
        <v>499</v>
      </c>
      <c r="I3156" s="68" t="s">
        <v>442</v>
      </c>
    </row>
    <row r="3157" spans="2:9">
      <c r="B3157" s="65" t="s">
        <v>258</v>
      </c>
      <c r="C3157" s="74">
        <v>335000</v>
      </c>
      <c r="D3157" s="94">
        <v>0</v>
      </c>
      <c r="E3157" s="89">
        <f t="shared" si="116"/>
        <v>335000</v>
      </c>
      <c r="F3157" s="66">
        <v>45577</v>
      </c>
      <c r="G3157" s="67" t="str">
        <f t="shared" si="114"/>
        <v>VIGENTE</v>
      </c>
      <c r="H3157" s="67" t="s">
        <v>499</v>
      </c>
      <c r="I3157" s="68" t="s">
        <v>442</v>
      </c>
    </row>
    <row r="3158" spans="2:9">
      <c r="B3158" s="65" t="s">
        <v>258</v>
      </c>
      <c r="C3158" s="74">
        <v>85000</v>
      </c>
      <c r="D3158" s="94">
        <v>0</v>
      </c>
      <c r="E3158" s="89">
        <f t="shared" si="116"/>
        <v>85000</v>
      </c>
      <c r="F3158" s="66">
        <v>45578</v>
      </c>
      <c r="G3158" s="67" t="str">
        <f t="shared" si="114"/>
        <v>VIGENTE</v>
      </c>
      <c r="H3158" s="67" t="s">
        <v>499</v>
      </c>
      <c r="I3158" s="68" t="s">
        <v>442</v>
      </c>
    </row>
    <row r="3159" spans="2:9">
      <c r="B3159" s="65" t="s">
        <v>258</v>
      </c>
      <c r="C3159" s="74">
        <v>1170000</v>
      </c>
      <c r="D3159" s="94">
        <v>0</v>
      </c>
      <c r="E3159" s="89">
        <f t="shared" si="116"/>
        <v>1170000</v>
      </c>
      <c r="F3159" s="66">
        <v>45579</v>
      </c>
      <c r="G3159" s="67" t="str">
        <f t="shared" si="114"/>
        <v>VIGENTE</v>
      </c>
      <c r="H3159" s="67" t="s">
        <v>499</v>
      </c>
      <c r="I3159" s="68" t="s">
        <v>442</v>
      </c>
    </row>
    <row r="3160" spans="2:9">
      <c r="B3160" s="65" t="s">
        <v>258</v>
      </c>
      <c r="C3160" s="74">
        <v>204000</v>
      </c>
      <c r="D3160" s="94">
        <v>0</v>
      </c>
      <c r="E3160" s="89">
        <f t="shared" si="116"/>
        <v>204000</v>
      </c>
      <c r="F3160" s="66">
        <v>45583</v>
      </c>
      <c r="G3160" s="67" t="str">
        <f t="shared" si="114"/>
        <v>VIGENTE</v>
      </c>
      <c r="H3160" s="67" t="s">
        <v>499</v>
      </c>
      <c r="I3160" s="68" t="s">
        <v>442</v>
      </c>
    </row>
    <row r="3161" spans="2:9">
      <c r="B3161" s="65" t="s">
        <v>258</v>
      </c>
      <c r="C3161" s="74">
        <v>733000</v>
      </c>
      <c r="D3161" s="94">
        <v>0</v>
      </c>
      <c r="E3161" s="89">
        <f t="shared" si="116"/>
        <v>733000</v>
      </c>
      <c r="F3161" s="66">
        <v>45582</v>
      </c>
      <c r="G3161" s="67" t="str">
        <f t="shared" si="114"/>
        <v>VIGENTE</v>
      </c>
      <c r="H3161" s="67" t="s">
        <v>499</v>
      </c>
      <c r="I3161" s="68" t="s">
        <v>442</v>
      </c>
    </row>
    <row r="3162" spans="2:9">
      <c r="B3162" s="65" t="s">
        <v>258</v>
      </c>
      <c r="C3162" s="74">
        <v>78000</v>
      </c>
      <c r="D3162" s="94">
        <v>0</v>
      </c>
      <c r="E3162" s="89">
        <f t="shared" si="116"/>
        <v>78000</v>
      </c>
      <c r="F3162" s="66">
        <v>45588</v>
      </c>
      <c r="G3162" s="67" t="str">
        <f t="shared" si="114"/>
        <v>VIGENTE</v>
      </c>
      <c r="H3162" s="67" t="s">
        <v>499</v>
      </c>
      <c r="I3162" s="68" t="s">
        <v>442</v>
      </c>
    </row>
    <row r="3163" spans="2:9">
      <c r="B3163" s="65" t="s">
        <v>258</v>
      </c>
      <c r="C3163" s="74">
        <v>13657685</v>
      </c>
      <c r="D3163" s="94">
        <v>0</v>
      </c>
      <c r="E3163" s="89">
        <f t="shared" si="116"/>
        <v>13657685</v>
      </c>
      <c r="F3163" s="66">
        <v>45565</v>
      </c>
      <c r="G3163" s="67" t="str">
        <f t="shared" si="114"/>
        <v>VIGENTE</v>
      </c>
      <c r="H3163" s="67" t="s">
        <v>499</v>
      </c>
      <c r="I3163" s="68" t="s">
        <v>442</v>
      </c>
    </row>
    <row r="3164" spans="2:9">
      <c r="B3164" s="65" t="s">
        <v>258</v>
      </c>
      <c r="C3164" s="74">
        <v>1160000</v>
      </c>
      <c r="D3164" s="94">
        <v>0</v>
      </c>
      <c r="E3164" s="89">
        <f t="shared" si="116"/>
        <v>1160000</v>
      </c>
      <c r="F3164" s="66">
        <v>45584</v>
      </c>
      <c r="G3164" s="67" t="str">
        <f t="shared" si="114"/>
        <v>VIGENTE</v>
      </c>
      <c r="H3164" s="67" t="s">
        <v>499</v>
      </c>
      <c r="I3164" s="68" t="s">
        <v>442</v>
      </c>
    </row>
    <row r="3165" spans="2:9">
      <c r="B3165" s="65" t="s">
        <v>258</v>
      </c>
      <c r="C3165" s="74">
        <v>580000</v>
      </c>
      <c r="D3165" s="94">
        <v>0</v>
      </c>
      <c r="E3165" s="89">
        <f t="shared" si="116"/>
        <v>580000</v>
      </c>
      <c r="F3165" s="66">
        <v>45590</v>
      </c>
      <c r="G3165" s="67" t="str">
        <f t="shared" si="114"/>
        <v>VIGENTE</v>
      </c>
      <c r="H3165" s="67" t="s">
        <v>499</v>
      </c>
      <c r="I3165" s="68" t="s">
        <v>442</v>
      </c>
    </row>
    <row r="3166" spans="2:9">
      <c r="B3166" s="65" t="s">
        <v>259</v>
      </c>
      <c r="C3166" s="74">
        <v>898000</v>
      </c>
      <c r="D3166" s="94">
        <v>0</v>
      </c>
      <c r="E3166" s="89">
        <f t="shared" si="116"/>
        <v>898000</v>
      </c>
      <c r="F3166" s="66">
        <v>45674</v>
      </c>
      <c r="G3166" s="67" t="str">
        <f t="shared" si="114"/>
        <v>VIGENTE</v>
      </c>
      <c r="H3166" s="67" t="s">
        <v>499</v>
      </c>
      <c r="I3166" s="68" t="s">
        <v>442</v>
      </c>
    </row>
    <row r="3167" spans="2:9">
      <c r="B3167" s="65" t="s">
        <v>259</v>
      </c>
      <c r="C3167" s="74">
        <v>8000</v>
      </c>
      <c r="D3167" s="94">
        <v>0</v>
      </c>
      <c r="E3167" s="89">
        <f t="shared" si="116"/>
        <v>8000</v>
      </c>
      <c r="F3167" s="66">
        <v>45689</v>
      </c>
      <c r="G3167" s="67" t="str">
        <f t="shared" si="114"/>
        <v>VIGENTE</v>
      </c>
      <c r="H3167" s="67" t="s">
        <v>499</v>
      </c>
      <c r="I3167" s="68" t="s">
        <v>442</v>
      </c>
    </row>
    <row r="3168" spans="2:9">
      <c r="B3168" s="65" t="s">
        <v>259</v>
      </c>
      <c r="C3168" s="74">
        <v>598000</v>
      </c>
      <c r="D3168" s="94">
        <v>0</v>
      </c>
      <c r="E3168" s="89">
        <f t="shared" si="116"/>
        <v>598000</v>
      </c>
      <c r="F3168" s="66">
        <v>45688</v>
      </c>
      <c r="G3168" s="67" t="str">
        <f t="shared" si="114"/>
        <v>VIGENTE</v>
      </c>
      <c r="H3168" s="67" t="s">
        <v>499</v>
      </c>
      <c r="I3168" s="68" t="s">
        <v>442</v>
      </c>
    </row>
    <row r="3169" spans="2:9">
      <c r="B3169" s="65" t="s">
        <v>259</v>
      </c>
      <c r="C3169" s="74">
        <v>418000</v>
      </c>
      <c r="D3169" s="94">
        <v>0</v>
      </c>
      <c r="E3169" s="89">
        <f t="shared" si="116"/>
        <v>418000</v>
      </c>
      <c r="F3169" s="66">
        <v>45693</v>
      </c>
      <c r="G3169" s="67" t="str">
        <f t="shared" si="114"/>
        <v>VIGENTE</v>
      </c>
      <c r="H3169" s="67" t="s">
        <v>499</v>
      </c>
      <c r="I3169" s="68" t="s">
        <v>442</v>
      </c>
    </row>
    <row r="3170" spans="2:9">
      <c r="B3170" s="65" t="s">
        <v>259</v>
      </c>
      <c r="C3170" s="74">
        <v>5475000</v>
      </c>
      <c r="D3170" s="94">
        <v>0</v>
      </c>
      <c r="E3170" s="89">
        <f t="shared" si="116"/>
        <v>5475000</v>
      </c>
      <c r="F3170" s="66">
        <v>45694</v>
      </c>
      <c r="G3170" s="67" t="str">
        <f t="shared" ref="G3170:G3233" si="117">+IF($C$6-F3170&gt;0,"VENCIDO","VIGENTE")</f>
        <v>VIGENTE</v>
      </c>
      <c r="H3170" s="67" t="s">
        <v>499</v>
      </c>
      <c r="I3170" s="68" t="s">
        <v>442</v>
      </c>
    </row>
    <row r="3171" spans="2:9">
      <c r="B3171" s="65" t="s">
        <v>259</v>
      </c>
      <c r="C3171" s="74">
        <v>790000</v>
      </c>
      <c r="D3171" s="94">
        <v>0</v>
      </c>
      <c r="E3171" s="89">
        <f t="shared" si="116"/>
        <v>790000</v>
      </c>
      <c r="F3171" s="66">
        <v>45701</v>
      </c>
      <c r="G3171" s="67" t="str">
        <f t="shared" si="117"/>
        <v>VIGENTE</v>
      </c>
      <c r="H3171" s="67" t="s">
        <v>499</v>
      </c>
      <c r="I3171" s="68" t="s">
        <v>442</v>
      </c>
    </row>
    <row r="3172" spans="2:9">
      <c r="B3172" s="65" t="s">
        <v>259</v>
      </c>
      <c r="C3172" s="74">
        <v>1440000</v>
      </c>
      <c r="D3172" s="94">
        <v>0</v>
      </c>
      <c r="E3172" s="89">
        <f t="shared" si="116"/>
        <v>1440000</v>
      </c>
      <c r="F3172" s="66">
        <v>45708</v>
      </c>
      <c r="G3172" s="67" t="str">
        <f t="shared" si="117"/>
        <v>VIGENTE</v>
      </c>
      <c r="H3172" s="67" t="s">
        <v>499</v>
      </c>
      <c r="I3172" s="68" t="s">
        <v>442</v>
      </c>
    </row>
    <row r="3173" spans="2:9">
      <c r="B3173" s="65" t="s">
        <v>259</v>
      </c>
      <c r="C3173" s="74">
        <v>430000</v>
      </c>
      <c r="D3173" s="94">
        <v>0</v>
      </c>
      <c r="E3173" s="89">
        <f t="shared" si="116"/>
        <v>430000</v>
      </c>
      <c r="F3173" s="66">
        <v>45715</v>
      </c>
      <c r="G3173" s="67" t="str">
        <f t="shared" si="117"/>
        <v>VIGENTE</v>
      </c>
      <c r="H3173" s="67" t="s">
        <v>499</v>
      </c>
      <c r="I3173" s="68" t="s">
        <v>442</v>
      </c>
    </row>
    <row r="3174" spans="2:9">
      <c r="B3174" s="65" t="s">
        <v>259</v>
      </c>
      <c r="C3174" s="74">
        <v>732000</v>
      </c>
      <c r="D3174" s="94">
        <v>0</v>
      </c>
      <c r="E3174" s="89">
        <f t="shared" si="116"/>
        <v>732000</v>
      </c>
      <c r="F3174" s="66">
        <v>45568</v>
      </c>
      <c r="G3174" s="67" t="str">
        <f t="shared" si="117"/>
        <v>VIGENTE</v>
      </c>
      <c r="H3174" s="67" t="s">
        <v>499</v>
      </c>
      <c r="I3174" s="68" t="s">
        <v>442</v>
      </c>
    </row>
    <row r="3175" spans="2:9">
      <c r="B3175" s="65" t="s">
        <v>259</v>
      </c>
      <c r="C3175" s="74">
        <v>1230000</v>
      </c>
      <c r="D3175" s="94">
        <v>0</v>
      </c>
      <c r="E3175" s="89">
        <f t="shared" si="116"/>
        <v>1230000</v>
      </c>
      <c r="F3175" s="66">
        <v>45571</v>
      </c>
      <c r="G3175" s="67" t="str">
        <f t="shared" si="117"/>
        <v>VIGENTE</v>
      </c>
      <c r="H3175" s="67" t="s">
        <v>499</v>
      </c>
      <c r="I3175" s="68" t="s">
        <v>442</v>
      </c>
    </row>
    <row r="3176" spans="2:9">
      <c r="B3176" s="65" t="s">
        <v>259</v>
      </c>
      <c r="C3176" s="74">
        <v>2368000</v>
      </c>
      <c r="D3176" s="94">
        <v>0</v>
      </c>
      <c r="E3176" s="89">
        <f t="shared" si="116"/>
        <v>2368000</v>
      </c>
      <c r="F3176" s="66">
        <v>45575</v>
      </c>
      <c r="G3176" s="67" t="str">
        <f t="shared" si="117"/>
        <v>VIGENTE</v>
      </c>
      <c r="H3176" s="67" t="s">
        <v>499</v>
      </c>
      <c r="I3176" s="68" t="s">
        <v>442</v>
      </c>
    </row>
    <row r="3177" spans="2:9">
      <c r="B3177" s="65" t="s">
        <v>259</v>
      </c>
      <c r="C3177" s="74">
        <v>1000000</v>
      </c>
      <c r="D3177" s="94">
        <v>0</v>
      </c>
      <c r="E3177" s="89">
        <f t="shared" si="116"/>
        <v>1000000</v>
      </c>
      <c r="F3177" s="66">
        <v>45715</v>
      </c>
      <c r="G3177" s="67" t="str">
        <f t="shared" si="117"/>
        <v>VIGENTE</v>
      </c>
      <c r="H3177" s="67" t="s">
        <v>499</v>
      </c>
      <c r="I3177" s="68" t="s">
        <v>442</v>
      </c>
    </row>
    <row r="3178" spans="2:9">
      <c r="B3178" s="65" t="s">
        <v>122</v>
      </c>
      <c r="C3178" s="74">
        <v>660000</v>
      </c>
      <c r="D3178" s="94">
        <v>0</v>
      </c>
      <c r="E3178" s="89">
        <f t="shared" si="116"/>
        <v>660000</v>
      </c>
      <c r="F3178" s="66">
        <v>45585</v>
      </c>
      <c r="G3178" s="67" t="str">
        <f t="shared" si="117"/>
        <v>VIGENTE</v>
      </c>
      <c r="H3178" s="67" t="s">
        <v>499</v>
      </c>
      <c r="I3178" s="68" t="s">
        <v>33</v>
      </c>
    </row>
    <row r="3179" spans="2:9">
      <c r="B3179" s="65" t="s">
        <v>122</v>
      </c>
      <c r="C3179" s="74">
        <v>660000</v>
      </c>
      <c r="D3179" s="94">
        <v>0</v>
      </c>
      <c r="E3179" s="89">
        <f t="shared" si="116"/>
        <v>660000</v>
      </c>
      <c r="F3179" s="66">
        <v>45585</v>
      </c>
      <c r="G3179" s="67" t="str">
        <f t="shared" si="117"/>
        <v>VIGENTE</v>
      </c>
      <c r="H3179" s="67" t="s">
        <v>499</v>
      </c>
      <c r="I3179" s="68" t="s">
        <v>33</v>
      </c>
    </row>
    <row r="3180" spans="2:9">
      <c r="B3180" s="65" t="s">
        <v>122</v>
      </c>
      <c r="C3180" s="74">
        <v>660000</v>
      </c>
      <c r="D3180" s="94">
        <v>0</v>
      </c>
      <c r="E3180" s="89">
        <f t="shared" si="116"/>
        <v>660000</v>
      </c>
      <c r="F3180" s="66">
        <v>45589</v>
      </c>
      <c r="G3180" s="67" t="str">
        <f t="shared" si="117"/>
        <v>VIGENTE</v>
      </c>
      <c r="H3180" s="67" t="s">
        <v>499</v>
      </c>
      <c r="I3180" s="68" t="s">
        <v>33</v>
      </c>
    </row>
    <row r="3181" spans="2:9">
      <c r="B3181" s="65" t="s">
        <v>122</v>
      </c>
      <c r="C3181" s="74">
        <v>660000</v>
      </c>
      <c r="D3181" s="94">
        <v>0</v>
      </c>
      <c r="E3181" s="89">
        <f t="shared" si="116"/>
        <v>660000</v>
      </c>
      <c r="F3181" s="66">
        <v>45589</v>
      </c>
      <c r="G3181" s="67" t="str">
        <f t="shared" si="117"/>
        <v>VIGENTE</v>
      </c>
      <c r="H3181" s="67" t="s">
        <v>499</v>
      </c>
      <c r="I3181" s="68" t="s">
        <v>33</v>
      </c>
    </row>
    <row r="3182" spans="2:9">
      <c r="B3182" s="65" t="s">
        <v>122</v>
      </c>
      <c r="C3182" s="74">
        <v>660000</v>
      </c>
      <c r="D3182" s="94">
        <v>0</v>
      </c>
      <c r="E3182" s="89">
        <f t="shared" si="116"/>
        <v>660000</v>
      </c>
      <c r="F3182" s="66">
        <v>45589</v>
      </c>
      <c r="G3182" s="67" t="str">
        <f t="shared" si="117"/>
        <v>VIGENTE</v>
      </c>
      <c r="H3182" s="67" t="s">
        <v>499</v>
      </c>
      <c r="I3182" s="68" t="s">
        <v>33</v>
      </c>
    </row>
    <row r="3183" spans="2:9">
      <c r="B3183" s="65" t="s">
        <v>122</v>
      </c>
      <c r="C3183" s="74">
        <v>1236848</v>
      </c>
      <c r="D3183" s="94">
        <v>0</v>
      </c>
      <c r="E3183" s="89">
        <f t="shared" si="116"/>
        <v>1236848</v>
      </c>
      <c r="F3183" s="66">
        <v>45565</v>
      </c>
      <c r="G3183" s="67" t="str">
        <f t="shared" si="117"/>
        <v>VIGENTE</v>
      </c>
      <c r="H3183" s="67" t="s">
        <v>499</v>
      </c>
      <c r="I3183" s="68" t="s">
        <v>33</v>
      </c>
    </row>
    <row r="3184" spans="2:9">
      <c r="B3184" s="65" t="s">
        <v>122</v>
      </c>
      <c r="C3184" s="74">
        <v>420364</v>
      </c>
      <c r="D3184" s="94">
        <v>0</v>
      </c>
      <c r="E3184" s="89">
        <f t="shared" si="116"/>
        <v>420364</v>
      </c>
      <c r="F3184" s="66">
        <v>45565</v>
      </c>
      <c r="G3184" s="67" t="str">
        <f t="shared" si="117"/>
        <v>VIGENTE</v>
      </c>
      <c r="H3184" s="67" t="s">
        <v>499</v>
      </c>
      <c r="I3184" s="68" t="s">
        <v>33</v>
      </c>
    </row>
    <row r="3185" spans="2:9">
      <c r="B3185" s="65" t="s">
        <v>122</v>
      </c>
      <c r="C3185" s="74">
        <v>362732</v>
      </c>
      <c r="D3185" s="94">
        <v>0</v>
      </c>
      <c r="E3185" s="89">
        <f t="shared" si="116"/>
        <v>362732</v>
      </c>
      <c r="F3185" s="66">
        <v>45565</v>
      </c>
      <c r="G3185" s="67" t="str">
        <f t="shared" si="117"/>
        <v>VIGENTE</v>
      </c>
      <c r="H3185" s="67" t="s">
        <v>499</v>
      </c>
      <c r="I3185" s="68" t="s">
        <v>33</v>
      </c>
    </row>
    <row r="3186" spans="2:9">
      <c r="B3186" s="65" t="s">
        <v>122</v>
      </c>
      <c r="C3186" s="74">
        <v>1260000</v>
      </c>
      <c r="D3186" s="94">
        <v>0</v>
      </c>
      <c r="E3186" s="89">
        <f t="shared" si="116"/>
        <v>1260000</v>
      </c>
      <c r="F3186" s="66">
        <v>45565</v>
      </c>
      <c r="G3186" s="67" t="str">
        <f t="shared" si="117"/>
        <v>VIGENTE</v>
      </c>
      <c r="H3186" s="67" t="s">
        <v>499</v>
      </c>
      <c r="I3186" s="68" t="s">
        <v>32</v>
      </c>
    </row>
    <row r="3187" spans="2:9">
      <c r="B3187" s="65" t="s">
        <v>122</v>
      </c>
      <c r="C3187" s="74">
        <v>1260000</v>
      </c>
      <c r="D3187" s="94">
        <v>0</v>
      </c>
      <c r="E3187" s="89">
        <f t="shared" si="116"/>
        <v>1260000</v>
      </c>
      <c r="F3187" s="66">
        <v>45565</v>
      </c>
      <c r="G3187" s="67" t="str">
        <f t="shared" si="117"/>
        <v>VIGENTE</v>
      </c>
      <c r="H3187" s="67" t="s">
        <v>499</v>
      </c>
      <c r="I3187" s="68" t="s">
        <v>32</v>
      </c>
    </row>
    <row r="3188" spans="2:9">
      <c r="B3188" s="65" t="s">
        <v>122</v>
      </c>
      <c r="C3188" s="74">
        <v>1260000</v>
      </c>
      <c r="D3188" s="94">
        <v>0</v>
      </c>
      <c r="E3188" s="89">
        <f t="shared" si="116"/>
        <v>1260000</v>
      </c>
      <c r="F3188" s="66">
        <v>45565</v>
      </c>
      <c r="G3188" s="67" t="str">
        <f t="shared" si="117"/>
        <v>VIGENTE</v>
      </c>
      <c r="H3188" s="67" t="s">
        <v>499</v>
      </c>
      <c r="I3188" s="68" t="s">
        <v>32</v>
      </c>
    </row>
    <row r="3189" spans="2:9">
      <c r="B3189" s="65" t="s">
        <v>122</v>
      </c>
      <c r="C3189" s="74">
        <v>470358</v>
      </c>
      <c r="D3189" s="94">
        <v>0</v>
      </c>
      <c r="E3189" s="89">
        <f t="shared" si="116"/>
        <v>470358</v>
      </c>
      <c r="F3189" s="66">
        <v>45565</v>
      </c>
      <c r="G3189" s="67" t="str">
        <f t="shared" si="117"/>
        <v>VIGENTE</v>
      </c>
      <c r="H3189" s="67" t="s">
        <v>499</v>
      </c>
      <c r="I3189" s="68" t="s">
        <v>33</v>
      </c>
    </row>
    <row r="3190" spans="2:9">
      <c r="B3190" s="65" t="s">
        <v>122</v>
      </c>
      <c r="C3190" s="74">
        <v>721648</v>
      </c>
      <c r="D3190" s="94">
        <v>0</v>
      </c>
      <c r="E3190" s="89">
        <f t="shared" si="116"/>
        <v>721648</v>
      </c>
      <c r="F3190" s="66">
        <v>45565</v>
      </c>
      <c r="G3190" s="67" t="str">
        <f t="shared" si="117"/>
        <v>VIGENTE</v>
      </c>
      <c r="H3190" s="67" t="s">
        <v>499</v>
      </c>
      <c r="I3190" s="68" t="s">
        <v>33</v>
      </c>
    </row>
    <row r="3191" spans="2:9">
      <c r="B3191" s="65" t="s">
        <v>122</v>
      </c>
      <c r="C3191" s="74">
        <v>470358</v>
      </c>
      <c r="D3191" s="94">
        <v>0</v>
      </c>
      <c r="E3191" s="89">
        <f t="shared" si="116"/>
        <v>470358</v>
      </c>
      <c r="F3191" s="66">
        <v>45565</v>
      </c>
      <c r="G3191" s="67" t="str">
        <f t="shared" si="117"/>
        <v>VIGENTE</v>
      </c>
      <c r="H3191" s="67" t="s">
        <v>499</v>
      </c>
      <c r="I3191" s="68" t="s">
        <v>33</v>
      </c>
    </row>
    <row r="3192" spans="2:9">
      <c r="B3192" s="65" t="s">
        <v>262</v>
      </c>
      <c r="C3192" s="74">
        <v>50000</v>
      </c>
      <c r="D3192" s="94">
        <v>0</v>
      </c>
      <c r="E3192" s="89">
        <f t="shared" si="116"/>
        <v>50000</v>
      </c>
      <c r="F3192" s="66">
        <v>45576</v>
      </c>
      <c r="G3192" s="67" t="str">
        <f t="shared" si="117"/>
        <v>VIGENTE</v>
      </c>
      <c r="H3192" s="67" t="s">
        <v>650</v>
      </c>
      <c r="I3192" s="68" t="s">
        <v>443</v>
      </c>
    </row>
    <row r="3193" spans="2:9">
      <c r="B3193" s="65" t="s">
        <v>262</v>
      </c>
      <c r="C3193" s="74">
        <v>64000</v>
      </c>
      <c r="D3193" s="94">
        <v>0</v>
      </c>
      <c r="E3193" s="89">
        <f t="shared" si="116"/>
        <v>64000</v>
      </c>
      <c r="F3193" s="66">
        <v>45582</v>
      </c>
      <c r="G3193" s="67" t="str">
        <f t="shared" si="117"/>
        <v>VIGENTE</v>
      </c>
      <c r="H3193" s="67" t="s">
        <v>650</v>
      </c>
      <c r="I3193" s="68" t="s">
        <v>443</v>
      </c>
    </row>
    <row r="3194" spans="2:9">
      <c r="B3194" s="65" t="s">
        <v>262</v>
      </c>
      <c r="C3194" s="74">
        <v>60000</v>
      </c>
      <c r="D3194" s="94">
        <v>0</v>
      </c>
      <c r="E3194" s="89">
        <f t="shared" si="116"/>
        <v>60000</v>
      </c>
      <c r="F3194" s="66">
        <v>45590</v>
      </c>
      <c r="G3194" s="67" t="str">
        <f t="shared" si="117"/>
        <v>VIGENTE</v>
      </c>
      <c r="H3194" s="67" t="s">
        <v>650</v>
      </c>
      <c r="I3194" s="68" t="s">
        <v>443</v>
      </c>
    </row>
    <row r="3195" spans="2:9">
      <c r="B3195" s="65" t="s">
        <v>514</v>
      </c>
      <c r="C3195" s="74">
        <v>260000</v>
      </c>
      <c r="D3195" s="94">
        <v>0</v>
      </c>
      <c r="E3195" s="89">
        <f t="shared" si="116"/>
        <v>260000</v>
      </c>
      <c r="F3195" s="66">
        <v>45565</v>
      </c>
      <c r="G3195" s="67" t="str">
        <f t="shared" si="117"/>
        <v>VIGENTE</v>
      </c>
      <c r="H3195" s="67" t="s">
        <v>650</v>
      </c>
      <c r="I3195" s="68" t="s">
        <v>443</v>
      </c>
    </row>
    <row r="3196" spans="2:9">
      <c r="B3196" s="65" t="s">
        <v>539</v>
      </c>
      <c r="C3196" s="74">
        <v>5200260</v>
      </c>
      <c r="D3196" s="94">
        <v>0</v>
      </c>
      <c r="E3196" s="89">
        <f t="shared" si="116"/>
        <v>5200260</v>
      </c>
      <c r="F3196" s="66">
        <v>45567</v>
      </c>
      <c r="G3196" s="67" t="str">
        <f t="shared" si="117"/>
        <v>VIGENTE</v>
      </c>
      <c r="H3196" s="67" t="s">
        <v>499</v>
      </c>
      <c r="I3196" s="68" t="s">
        <v>442</v>
      </c>
    </row>
    <row r="3197" spans="2:9">
      <c r="B3197" s="65" t="s">
        <v>539</v>
      </c>
      <c r="C3197" s="74">
        <v>5050009</v>
      </c>
      <c r="D3197" s="94">
        <v>0</v>
      </c>
      <c r="E3197" s="89">
        <f t="shared" si="116"/>
        <v>5050009</v>
      </c>
      <c r="F3197" s="66">
        <v>45584</v>
      </c>
      <c r="G3197" s="67" t="str">
        <f t="shared" si="117"/>
        <v>VIGENTE</v>
      </c>
      <c r="H3197" s="67" t="s">
        <v>499</v>
      </c>
      <c r="I3197" s="68" t="s">
        <v>442</v>
      </c>
    </row>
    <row r="3198" spans="2:9">
      <c r="B3198" s="65" t="s">
        <v>539</v>
      </c>
      <c r="C3198" s="74">
        <v>3339360</v>
      </c>
      <c r="D3198" s="94">
        <v>0</v>
      </c>
      <c r="E3198" s="89">
        <f t="shared" si="116"/>
        <v>3339360</v>
      </c>
      <c r="F3198" s="66">
        <v>45590</v>
      </c>
      <c r="G3198" s="67" t="str">
        <f t="shared" si="117"/>
        <v>VIGENTE</v>
      </c>
      <c r="H3198" s="67" t="s">
        <v>499</v>
      </c>
      <c r="I3198" s="68" t="s">
        <v>442</v>
      </c>
    </row>
    <row r="3199" spans="2:9">
      <c r="B3199" s="65" t="s">
        <v>264</v>
      </c>
      <c r="C3199" s="74">
        <v>11397628</v>
      </c>
      <c r="D3199" s="94">
        <v>0</v>
      </c>
      <c r="E3199" s="89">
        <f t="shared" si="116"/>
        <v>11397628</v>
      </c>
      <c r="F3199" s="66">
        <v>45565</v>
      </c>
      <c r="G3199" s="67" t="str">
        <f t="shared" si="117"/>
        <v>VIGENTE</v>
      </c>
      <c r="H3199" s="67" t="s">
        <v>499</v>
      </c>
      <c r="I3199" s="68" t="s">
        <v>444</v>
      </c>
    </row>
    <row r="3200" spans="2:9">
      <c r="B3200" s="65" t="s">
        <v>515</v>
      </c>
      <c r="C3200" s="74">
        <v>3210000</v>
      </c>
      <c r="D3200" s="94">
        <v>0</v>
      </c>
      <c r="E3200" s="89">
        <f t="shared" si="116"/>
        <v>3210000</v>
      </c>
      <c r="F3200" s="66">
        <v>45584</v>
      </c>
      <c r="G3200" s="67" t="str">
        <f t="shared" si="117"/>
        <v>VIGENTE</v>
      </c>
      <c r="H3200" s="67" t="s">
        <v>499</v>
      </c>
      <c r="I3200" s="68" t="s">
        <v>442</v>
      </c>
    </row>
    <row r="3201" spans="2:9">
      <c r="B3201" s="65" t="s">
        <v>540</v>
      </c>
      <c r="C3201" s="74">
        <v>28400</v>
      </c>
      <c r="D3201" s="94">
        <v>0</v>
      </c>
      <c r="E3201" s="89">
        <f t="shared" si="116"/>
        <v>28400</v>
      </c>
      <c r="F3201" s="66">
        <v>45575</v>
      </c>
      <c r="G3201" s="67" t="str">
        <f t="shared" si="117"/>
        <v>VIGENTE</v>
      </c>
      <c r="H3201" s="67" t="s">
        <v>499</v>
      </c>
      <c r="I3201" s="68" t="s">
        <v>442</v>
      </c>
    </row>
    <row r="3202" spans="2:9">
      <c r="B3202" s="65" t="s">
        <v>540</v>
      </c>
      <c r="C3202" s="74">
        <v>305000</v>
      </c>
      <c r="D3202" s="94">
        <v>0</v>
      </c>
      <c r="E3202" s="89">
        <f t="shared" si="116"/>
        <v>305000</v>
      </c>
      <c r="F3202" s="66">
        <v>45577</v>
      </c>
      <c r="G3202" s="67" t="str">
        <f t="shared" si="117"/>
        <v>VIGENTE</v>
      </c>
      <c r="H3202" s="67" t="s">
        <v>499</v>
      </c>
      <c r="I3202" s="68" t="s">
        <v>442</v>
      </c>
    </row>
    <row r="3203" spans="2:9">
      <c r="B3203" s="65" t="s">
        <v>540</v>
      </c>
      <c r="C3203" s="74">
        <v>255010</v>
      </c>
      <c r="D3203" s="94">
        <v>0</v>
      </c>
      <c r="E3203" s="89">
        <f t="shared" si="116"/>
        <v>255010</v>
      </c>
      <c r="F3203" s="66">
        <v>45586</v>
      </c>
      <c r="G3203" s="67" t="str">
        <f t="shared" si="117"/>
        <v>VIGENTE</v>
      </c>
      <c r="H3203" s="67" t="s">
        <v>499</v>
      </c>
      <c r="I3203" s="68" t="s">
        <v>442</v>
      </c>
    </row>
    <row r="3204" spans="2:9">
      <c r="B3204" s="65" t="s">
        <v>343</v>
      </c>
      <c r="C3204" s="74">
        <v>112000</v>
      </c>
      <c r="D3204" s="94">
        <v>0</v>
      </c>
      <c r="E3204" s="89">
        <f t="shared" ref="E3204:E3267" si="118">+C3204</f>
        <v>112000</v>
      </c>
      <c r="F3204" s="66">
        <v>45481</v>
      </c>
      <c r="G3204" s="67" t="str">
        <f t="shared" si="117"/>
        <v>VENCIDO</v>
      </c>
      <c r="H3204" s="67" t="s">
        <v>499</v>
      </c>
      <c r="I3204" s="68" t="s">
        <v>442</v>
      </c>
    </row>
    <row r="3205" spans="2:9">
      <c r="B3205" s="65" t="s">
        <v>266</v>
      </c>
      <c r="C3205" s="74">
        <v>12000000</v>
      </c>
      <c r="D3205" s="94">
        <v>0</v>
      </c>
      <c r="E3205" s="89">
        <f t="shared" si="118"/>
        <v>12000000</v>
      </c>
      <c r="F3205" s="66">
        <v>45565</v>
      </c>
      <c r="G3205" s="67" t="str">
        <f t="shared" si="117"/>
        <v>VIGENTE</v>
      </c>
      <c r="H3205" s="67" t="s">
        <v>499</v>
      </c>
      <c r="I3205" s="68" t="s">
        <v>442</v>
      </c>
    </row>
    <row r="3206" spans="2:9">
      <c r="B3206" s="65" t="s">
        <v>266</v>
      </c>
      <c r="C3206" s="74">
        <v>1500000</v>
      </c>
      <c r="D3206" s="94">
        <v>0</v>
      </c>
      <c r="E3206" s="89">
        <f t="shared" si="118"/>
        <v>1500000</v>
      </c>
      <c r="F3206" s="66">
        <v>45588</v>
      </c>
      <c r="G3206" s="67" t="str">
        <f t="shared" si="117"/>
        <v>VIGENTE</v>
      </c>
      <c r="H3206" s="67" t="s">
        <v>499</v>
      </c>
      <c r="I3206" s="68" t="s">
        <v>442</v>
      </c>
    </row>
    <row r="3207" spans="2:9">
      <c r="B3207" s="65" t="s">
        <v>541</v>
      </c>
      <c r="C3207" s="74">
        <v>27500000</v>
      </c>
      <c r="D3207" s="94">
        <v>0</v>
      </c>
      <c r="E3207" s="89">
        <f t="shared" si="118"/>
        <v>27500000</v>
      </c>
      <c r="F3207" s="66">
        <v>45591</v>
      </c>
      <c r="G3207" s="67" t="str">
        <f t="shared" si="117"/>
        <v>VIGENTE</v>
      </c>
      <c r="H3207" s="67" t="s">
        <v>499</v>
      </c>
      <c r="I3207" s="68" t="s">
        <v>442</v>
      </c>
    </row>
    <row r="3208" spans="2:9">
      <c r="B3208" s="65" t="s">
        <v>542</v>
      </c>
      <c r="C3208" s="74">
        <v>3045378</v>
      </c>
      <c r="D3208" s="94">
        <v>0</v>
      </c>
      <c r="E3208" s="89">
        <f t="shared" si="118"/>
        <v>3045378</v>
      </c>
      <c r="F3208" s="66">
        <v>45590</v>
      </c>
      <c r="G3208" s="67" t="str">
        <f t="shared" si="117"/>
        <v>VIGENTE</v>
      </c>
      <c r="H3208" s="67" t="s">
        <v>499</v>
      </c>
      <c r="I3208" s="68" t="s">
        <v>442</v>
      </c>
    </row>
    <row r="3209" spans="2:9">
      <c r="B3209" s="65" t="s">
        <v>542</v>
      </c>
      <c r="C3209" s="74">
        <v>1252600</v>
      </c>
      <c r="D3209" s="94">
        <v>0</v>
      </c>
      <c r="E3209" s="89">
        <f t="shared" si="118"/>
        <v>1252600</v>
      </c>
      <c r="F3209" s="66">
        <v>45590</v>
      </c>
      <c r="G3209" s="67" t="str">
        <f t="shared" si="117"/>
        <v>VIGENTE</v>
      </c>
      <c r="H3209" s="67" t="s">
        <v>499</v>
      </c>
      <c r="I3209" s="68" t="s">
        <v>442</v>
      </c>
    </row>
    <row r="3210" spans="2:9">
      <c r="B3210" s="65" t="s">
        <v>542</v>
      </c>
      <c r="C3210" s="74">
        <v>3087000</v>
      </c>
      <c r="D3210" s="94">
        <v>0</v>
      </c>
      <c r="E3210" s="89">
        <f t="shared" si="118"/>
        <v>3087000</v>
      </c>
      <c r="F3210" s="66">
        <v>45590</v>
      </c>
      <c r="G3210" s="67" t="str">
        <f t="shared" si="117"/>
        <v>VIGENTE</v>
      </c>
      <c r="H3210" s="67" t="s">
        <v>499</v>
      </c>
      <c r="I3210" s="68" t="s">
        <v>442</v>
      </c>
    </row>
    <row r="3211" spans="2:9">
      <c r="B3211" s="65" t="s">
        <v>273</v>
      </c>
      <c r="C3211" s="74">
        <v>50234000</v>
      </c>
      <c r="D3211" s="94">
        <v>0</v>
      </c>
      <c r="E3211" s="89">
        <f t="shared" si="118"/>
        <v>50234000</v>
      </c>
      <c r="F3211" s="66">
        <v>45829</v>
      </c>
      <c r="G3211" s="67" t="str">
        <f t="shared" si="117"/>
        <v>VIGENTE</v>
      </c>
      <c r="H3211" s="67" t="s">
        <v>649</v>
      </c>
      <c r="I3211" s="68" t="s">
        <v>442</v>
      </c>
    </row>
    <row r="3212" spans="2:9">
      <c r="B3212" s="65" t="s">
        <v>273</v>
      </c>
      <c r="C3212" s="74">
        <v>50234000</v>
      </c>
      <c r="D3212" s="94">
        <v>0</v>
      </c>
      <c r="E3212" s="89">
        <f t="shared" si="118"/>
        <v>50234000</v>
      </c>
      <c r="F3212" s="66">
        <v>45829</v>
      </c>
      <c r="G3212" s="67" t="str">
        <f t="shared" si="117"/>
        <v>VIGENTE</v>
      </c>
      <c r="H3212" s="67" t="s">
        <v>649</v>
      </c>
      <c r="I3212" s="68" t="s">
        <v>442</v>
      </c>
    </row>
    <row r="3213" spans="2:9">
      <c r="B3213" s="65" t="s">
        <v>273</v>
      </c>
      <c r="C3213" s="74">
        <v>50234000</v>
      </c>
      <c r="D3213" s="94">
        <v>0</v>
      </c>
      <c r="E3213" s="89">
        <f t="shared" si="118"/>
        <v>50234000</v>
      </c>
      <c r="F3213" s="66">
        <v>45836</v>
      </c>
      <c r="G3213" s="67" t="str">
        <f t="shared" si="117"/>
        <v>VIGENTE</v>
      </c>
      <c r="H3213" s="67" t="s">
        <v>649</v>
      </c>
      <c r="I3213" s="68" t="s">
        <v>442</v>
      </c>
    </row>
    <row r="3214" spans="2:9">
      <c r="B3214" s="65" t="s">
        <v>275</v>
      </c>
      <c r="C3214" s="74">
        <v>271915000</v>
      </c>
      <c r="D3214" s="94">
        <v>0</v>
      </c>
      <c r="E3214" s="89">
        <f t="shared" si="118"/>
        <v>271915000</v>
      </c>
      <c r="F3214" s="66">
        <v>45608</v>
      </c>
      <c r="G3214" s="67" t="str">
        <f t="shared" si="117"/>
        <v>VIGENTE</v>
      </c>
      <c r="H3214" s="67" t="s">
        <v>499</v>
      </c>
      <c r="I3214" s="68" t="s">
        <v>442</v>
      </c>
    </row>
    <row r="3215" spans="2:9">
      <c r="B3215" s="65" t="s">
        <v>279</v>
      </c>
      <c r="C3215" s="74">
        <v>6500000</v>
      </c>
      <c r="D3215" s="94">
        <v>0</v>
      </c>
      <c r="E3215" s="89">
        <f t="shared" si="118"/>
        <v>6500000</v>
      </c>
      <c r="F3215" s="66">
        <v>45567</v>
      </c>
      <c r="G3215" s="67" t="str">
        <f t="shared" si="117"/>
        <v>VIGENTE</v>
      </c>
      <c r="H3215" s="67" t="s">
        <v>499</v>
      </c>
      <c r="I3215" s="68" t="s">
        <v>442</v>
      </c>
    </row>
    <row r="3216" spans="2:9">
      <c r="B3216" s="65" t="s">
        <v>279</v>
      </c>
      <c r="C3216" s="74">
        <v>23350000</v>
      </c>
      <c r="D3216" s="94">
        <v>0</v>
      </c>
      <c r="E3216" s="89">
        <f t="shared" si="118"/>
        <v>23350000</v>
      </c>
      <c r="F3216" s="66">
        <v>45567</v>
      </c>
      <c r="G3216" s="67" t="str">
        <f t="shared" si="117"/>
        <v>VIGENTE</v>
      </c>
      <c r="H3216" s="67" t="s">
        <v>499</v>
      </c>
      <c r="I3216" s="68" t="s">
        <v>442</v>
      </c>
    </row>
    <row r="3217" spans="2:9">
      <c r="B3217" s="65" t="s">
        <v>279</v>
      </c>
      <c r="C3217" s="74">
        <v>9214545</v>
      </c>
      <c r="D3217" s="94">
        <v>0</v>
      </c>
      <c r="E3217" s="89">
        <f t="shared" si="118"/>
        <v>9214545</v>
      </c>
      <c r="F3217" s="66">
        <v>45565</v>
      </c>
      <c r="G3217" s="67" t="str">
        <f t="shared" si="117"/>
        <v>VIGENTE</v>
      </c>
      <c r="H3217" s="67" t="s">
        <v>499</v>
      </c>
      <c r="I3217" s="68" t="s">
        <v>445</v>
      </c>
    </row>
    <row r="3218" spans="2:9">
      <c r="B3218" s="65" t="s">
        <v>59</v>
      </c>
      <c r="C3218" s="74">
        <v>5940000</v>
      </c>
      <c r="D3218" s="94">
        <v>0</v>
      </c>
      <c r="E3218" s="89">
        <f t="shared" si="118"/>
        <v>5940000</v>
      </c>
      <c r="F3218" s="66">
        <v>45777</v>
      </c>
      <c r="G3218" s="67" t="str">
        <f t="shared" si="117"/>
        <v>VIGENTE</v>
      </c>
      <c r="H3218" s="67" t="s">
        <v>499</v>
      </c>
      <c r="I3218" s="68" t="s">
        <v>442</v>
      </c>
    </row>
    <row r="3219" spans="2:9">
      <c r="B3219" s="65" t="s">
        <v>543</v>
      </c>
      <c r="C3219" s="74">
        <v>1583100</v>
      </c>
      <c r="D3219" s="94">
        <v>0</v>
      </c>
      <c r="E3219" s="89">
        <f t="shared" si="118"/>
        <v>1583100</v>
      </c>
      <c r="F3219" s="66">
        <v>45584</v>
      </c>
      <c r="G3219" s="67" t="str">
        <f t="shared" si="117"/>
        <v>VIGENTE</v>
      </c>
      <c r="H3219" s="67" t="s">
        <v>499</v>
      </c>
      <c r="I3219" s="68" t="s">
        <v>442</v>
      </c>
    </row>
    <row r="3220" spans="2:9">
      <c r="B3220" s="65" t="s">
        <v>543</v>
      </c>
      <c r="C3220" s="74">
        <v>5574317</v>
      </c>
      <c r="D3220" s="94">
        <v>0</v>
      </c>
      <c r="E3220" s="89">
        <f t="shared" si="118"/>
        <v>5574317</v>
      </c>
      <c r="F3220" s="66">
        <v>45584</v>
      </c>
      <c r="G3220" s="67" t="str">
        <f t="shared" si="117"/>
        <v>VIGENTE</v>
      </c>
      <c r="H3220" s="67" t="s">
        <v>499</v>
      </c>
      <c r="I3220" s="68" t="s">
        <v>442</v>
      </c>
    </row>
    <row r="3221" spans="2:9">
      <c r="B3221" s="65" t="s">
        <v>284</v>
      </c>
      <c r="C3221" s="74">
        <v>1040001</v>
      </c>
      <c r="D3221" s="94">
        <v>0</v>
      </c>
      <c r="E3221" s="89">
        <f t="shared" si="118"/>
        <v>1040001</v>
      </c>
      <c r="F3221" s="66">
        <v>45640</v>
      </c>
      <c r="G3221" s="67" t="str">
        <f t="shared" si="117"/>
        <v>VIGENTE</v>
      </c>
      <c r="H3221" s="67" t="s">
        <v>499</v>
      </c>
      <c r="I3221" s="68" t="s">
        <v>442</v>
      </c>
    </row>
    <row r="3222" spans="2:9">
      <c r="B3222" s="65" t="s">
        <v>284</v>
      </c>
      <c r="C3222" s="74">
        <v>4139974</v>
      </c>
      <c r="D3222" s="94">
        <v>0</v>
      </c>
      <c r="E3222" s="89">
        <f t="shared" si="118"/>
        <v>4139974</v>
      </c>
      <c r="F3222" s="66">
        <v>45667</v>
      </c>
      <c r="G3222" s="67" t="str">
        <f t="shared" si="117"/>
        <v>VIGENTE</v>
      </c>
      <c r="H3222" s="67" t="s">
        <v>499</v>
      </c>
      <c r="I3222" s="68" t="s">
        <v>442</v>
      </c>
    </row>
    <row r="3223" spans="2:9">
      <c r="B3223" s="65" t="s">
        <v>544</v>
      </c>
      <c r="C3223" s="74">
        <v>9090000</v>
      </c>
      <c r="D3223" s="94">
        <v>0</v>
      </c>
      <c r="E3223" s="89">
        <f t="shared" si="118"/>
        <v>9090000</v>
      </c>
      <c r="F3223" s="66">
        <v>45583</v>
      </c>
      <c r="G3223" s="67" t="str">
        <f t="shared" si="117"/>
        <v>VIGENTE</v>
      </c>
      <c r="H3223" s="67" t="s">
        <v>499</v>
      </c>
      <c r="I3223" s="68" t="s">
        <v>442</v>
      </c>
    </row>
    <row r="3224" spans="2:9">
      <c r="B3224" s="65" t="s">
        <v>545</v>
      </c>
      <c r="C3224" s="74">
        <v>360000</v>
      </c>
      <c r="D3224" s="94">
        <v>0</v>
      </c>
      <c r="E3224" s="89">
        <f t="shared" si="118"/>
        <v>360000</v>
      </c>
      <c r="F3224" s="66">
        <v>45565</v>
      </c>
      <c r="G3224" s="67" t="str">
        <f t="shared" si="117"/>
        <v>VIGENTE</v>
      </c>
      <c r="H3224" s="67" t="s">
        <v>650</v>
      </c>
      <c r="I3224" s="68" t="s">
        <v>443</v>
      </c>
    </row>
    <row r="3225" spans="2:9">
      <c r="B3225" s="65" t="s">
        <v>546</v>
      </c>
      <c r="C3225" s="74">
        <v>4070000</v>
      </c>
      <c r="D3225" s="94">
        <v>0</v>
      </c>
      <c r="E3225" s="89">
        <f t="shared" si="118"/>
        <v>4070000</v>
      </c>
      <c r="F3225" s="66">
        <v>45742</v>
      </c>
      <c r="G3225" s="67" t="str">
        <f t="shared" si="117"/>
        <v>VIGENTE</v>
      </c>
      <c r="H3225" s="67" t="s">
        <v>499</v>
      </c>
      <c r="I3225" s="68" t="s">
        <v>442</v>
      </c>
    </row>
    <row r="3226" spans="2:9">
      <c r="B3226" s="65" t="s">
        <v>546</v>
      </c>
      <c r="C3226" s="74">
        <v>252525000</v>
      </c>
      <c r="D3226" s="94">
        <v>0</v>
      </c>
      <c r="E3226" s="89">
        <f t="shared" si="118"/>
        <v>252525000</v>
      </c>
      <c r="F3226" s="66">
        <v>45742</v>
      </c>
      <c r="G3226" s="67" t="str">
        <f t="shared" si="117"/>
        <v>VIGENTE</v>
      </c>
      <c r="H3226" s="67" t="s">
        <v>499</v>
      </c>
      <c r="I3226" s="68" t="s">
        <v>442</v>
      </c>
    </row>
    <row r="3227" spans="2:9">
      <c r="B3227" s="65" t="s">
        <v>546</v>
      </c>
      <c r="C3227" s="74">
        <v>2730000</v>
      </c>
      <c r="D3227" s="94">
        <v>0</v>
      </c>
      <c r="E3227" s="89">
        <f t="shared" si="118"/>
        <v>2730000</v>
      </c>
      <c r="F3227" s="66">
        <v>45742</v>
      </c>
      <c r="G3227" s="67" t="str">
        <f t="shared" si="117"/>
        <v>VIGENTE</v>
      </c>
      <c r="H3227" s="67" t="s">
        <v>499</v>
      </c>
      <c r="I3227" s="68" t="s">
        <v>442</v>
      </c>
    </row>
    <row r="3228" spans="2:9">
      <c r="B3228" s="65" t="s">
        <v>546</v>
      </c>
      <c r="C3228" s="74">
        <v>44000</v>
      </c>
      <c r="D3228" s="94">
        <v>0</v>
      </c>
      <c r="E3228" s="89">
        <f t="shared" si="118"/>
        <v>44000</v>
      </c>
      <c r="F3228" s="66">
        <v>45742</v>
      </c>
      <c r="G3228" s="67" t="str">
        <f t="shared" si="117"/>
        <v>VIGENTE</v>
      </c>
      <c r="H3228" s="67" t="s">
        <v>499</v>
      </c>
      <c r="I3228" s="68" t="s">
        <v>442</v>
      </c>
    </row>
    <row r="3229" spans="2:9">
      <c r="B3229" s="65" t="s">
        <v>286</v>
      </c>
      <c r="C3229" s="74">
        <v>205400</v>
      </c>
      <c r="D3229" s="94">
        <v>0</v>
      </c>
      <c r="E3229" s="89">
        <f t="shared" si="118"/>
        <v>205400</v>
      </c>
      <c r="F3229" s="66">
        <v>45575</v>
      </c>
      <c r="G3229" s="67" t="str">
        <f t="shared" si="117"/>
        <v>VIGENTE</v>
      </c>
      <c r="H3229" s="67" t="s">
        <v>499</v>
      </c>
      <c r="I3229" s="68" t="s">
        <v>442</v>
      </c>
    </row>
    <row r="3230" spans="2:9">
      <c r="B3230" s="65" t="s">
        <v>286</v>
      </c>
      <c r="C3230" s="74">
        <v>305000</v>
      </c>
      <c r="D3230" s="94">
        <v>0</v>
      </c>
      <c r="E3230" s="89">
        <f t="shared" si="118"/>
        <v>305000</v>
      </c>
      <c r="F3230" s="66">
        <v>45567</v>
      </c>
      <c r="G3230" s="67" t="str">
        <f t="shared" si="117"/>
        <v>VIGENTE</v>
      </c>
      <c r="H3230" s="67" t="s">
        <v>499</v>
      </c>
      <c r="I3230" s="68" t="s">
        <v>442</v>
      </c>
    </row>
    <row r="3231" spans="2:9">
      <c r="B3231" s="65" t="s">
        <v>286</v>
      </c>
      <c r="C3231" s="74">
        <v>147000</v>
      </c>
      <c r="D3231" s="94">
        <v>0</v>
      </c>
      <c r="E3231" s="89">
        <f t="shared" si="118"/>
        <v>147000</v>
      </c>
      <c r="F3231" s="66">
        <v>45576</v>
      </c>
      <c r="G3231" s="67" t="str">
        <f t="shared" si="117"/>
        <v>VIGENTE</v>
      </c>
      <c r="H3231" s="67" t="s">
        <v>499</v>
      </c>
      <c r="I3231" s="68" t="s">
        <v>442</v>
      </c>
    </row>
    <row r="3232" spans="2:9">
      <c r="B3232" s="65" t="s">
        <v>286</v>
      </c>
      <c r="C3232" s="74">
        <v>1087000</v>
      </c>
      <c r="D3232" s="94">
        <v>0</v>
      </c>
      <c r="E3232" s="89">
        <f t="shared" si="118"/>
        <v>1087000</v>
      </c>
      <c r="F3232" s="66">
        <v>45576</v>
      </c>
      <c r="G3232" s="67" t="str">
        <f t="shared" si="117"/>
        <v>VIGENTE</v>
      </c>
      <c r="H3232" s="67" t="s">
        <v>499</v>
      </c>
      <c r="I3232" s="68" t="s">
        <v>442</v>
      </c>
    </row>
    <row r="3233" spans="2:9">
      <c r="B3233" s="65" t="s">
        <v>286</v>
      </c>
      <c r="C3233" s="74">
        <v>3675200</v>
      </c>
      <c r="D3233" s="94">
        <v>0</v>
      </c>
      <c r="E3233" s="89">
        <f t="shared" si="118"/>
        <v>3675200</v>
      </c>
      <c r="F3233" s="66">
        <v>45582</v>
      </c>
      <c r="G3233" s="67" t="str">
        <f t="shared" si="117"/>
        <v>VIGENTE</v>
      </c>
      <c r="H3233" s="67" t="s">
        <v>499</v>
      </c>
      <c r="I3233" s="68" t="s">
        <v>442</v>
      </c>
    </row>
    <row r="3234" spans="2:9">
      <c r="B3234" s="65" t="s">
        <v>286</v>
      </c>
      <c r="C3234" s="74">
        <v>1616000</v>
      </c>
      <c r="D3234" s="94">
        <v>0</v>
      </c>
      <c r="E3234" s="89">
        <f t="shared" si="118"/>
        <v>1616000</v>
      </c>
      <c r="F3234" s="66">
        <v>45582</v>
      </c>
      <c r="G3234" s="67" t="str">
        <f t="shared" ref="G3234:G3297" si="119">+IF($C$6-F3234&gt;0,"VENCIDO","VIGENTE")</f>
        <v>VIGENTE</v>
      </c>
      <c r="H3234" s="67" t="s">
        <v>499</v>
      </c>
      <c r="I3234" s="68" t="s">
        <v>442</v>
      </c>
    </row>
    <row r="3235" spans="2:9">
      <c r="B3235" s="65" t="s">
        <v>286</v>
      </c>
      <c r="C3235" s="74">
        <v>932618</v>
      </c>
      <c r="D3235" s="94">
        <v>0</v>
      </c>
      <c r="E3235" s="89">
        <f t="shared" si="118"/>
        <v>932618</v>
      </c>
      <c r="F3235" s="66">
        <v>45565</v>
      </c>
      <c r="G3235" s="67" t="str">
        <f t="shared" si="119"/>
        <v>VIGENTE</v>
      </c>
      <c r="H3235" s="67" t="s">
        <v>499</v>
      </c>
      <c r="I3235" s="68" t="s">
        <v>442</v>
      </c>
    </row>
    <row r="3236" spans="2:9">
      <c r="B3236" s="65" t="s">
        <v>286</v>
      </c>
      <c r="C3236" s="74">
        <v>932618</v>
      </c>
      <c r="D3236" s="94">
        <v>0</v>
      </c>
      <c r="E3236" s="89">
        <f t="shared" si="118"/>
        <v>932618</v>
      </c>
      <c r="F3236" s="66">
        <v>45565</v>
      </c>
      <c r="G3236" s="67" t="str">
        <f t="shared" si="119"/>
        <v>VIGENTE</v>
      </c>
      <c r="H3236" s="67" t="s">
        <v>499</v>
      </c>
      <c r="I3236" s="68" t="s">
        <v>442</v>
      </c>
    </row>
    <row r="3237" spans="2:9">
      <c r="B3237" s="65" t="s">
        <v>164</v>
      </c>
      <c r="C3237" s="74">
        <v>272832000</v>
      </c>
      <c r="D3237" s="94">
        <v>0</v>
      </c>
      <c r="E3237" s="89">
        <f t="shared" si="118"/>
        <v>272832000</v>
      </c>
      <c r="F3237" s="66">
        <v>45716</v>
      </c>
      <c r="G3237" s="67" t="str">
        <f t="shared" si="119"/>
        <v>VIGENTE</v>
      </c>
      <c r="H3237" s="67" t="s">
        <v>499</v>
      </c>
      <c r="I3237" s="68" t="s">
        <v>442</v>
      </c>
    </row>
    <row r="3238" spans="2:9">
      <c r="B3238" s="65" t="s">
        <v>164</v>
      </c>
      <c r="C3238" s="74">
        <v>145152000</v>
      </c>
      <c r="D3238" s="94">
        <v>0</v>
      </c>
      <c r="E3238" s="89">
        <f t="shared" si="118"/>
        <v>145152000</v>
      </c>
      <c r="F3238" s="66">
        <v>45716</v>
      </c>
      <c r="G3238" s="67" t="str">
        <f t="shared" si="119"/>
        <v>VIGENTE</v>
      </c>
      <c r="H3238" s="67" t="s">
        <v>499</v>
      </c>
      <c r="I3238" s="68" t="s">
        <v>442</v>
      </c>
    </row>
    <row r="3239" spans="2:9">
      <c r="B3239" s="65" t="s">
        <v>164</v>
      </c>
      <c r="C3239" s="74">
        <v>3080000</v>
      </c>
      <c r="D3239" s="94">
        <v>0</v>
      </c>
      <c r="E3239" s="89">
        <f t="shared" si="118"/>
        <v>3080000</v>
      </c>
      <c r="F3239" s="66">
        <v>45716</v>
      </c>
      <c r="G3239" s="67" t="str">
        <f t="shared" si="119"/>
        <v>VIGENTE</v>
      </c>
      <c r="H3239" s="67" t="s">
        <v>499</v>
      </c>
      <c r="I3239" s="68" t="s">
        <v>442</v>
      </c>
    </row>
    <row r="3240" spans="2:9">
      <c r="B3240" s="65" t="s">
        <v>290</v>
      </c>
      <c r="C3240" s="74">
        <v>5490000</v>
      </c>
      <c r="D3240" s="94">
        <v>0</v>
      </c>
      <c r="E3240" s="89">
        <f t="shared" si="118"/>
        <v>5490000</v>
      </c>
      <c r="F3240" s="66">
        <v>45570</v>
      </c>
      <c r="G3240" s="67" t="str">
        <f t="shared" si="119"/>
        <v>VIGENTE</v>
      </c>
      <c r="H3240" s="67" t="s">
        <v>499</v>
      </c>
      <c r="I3240" s="68" t="s">
        <v>442</v>
      </c>
    </row>
    <row r="3241" spans="2:9">
      <c r="B3241" s="65" t="s">
        <v>290</v>
      </c>
      <c r="C3241" s="74">
        <v>5950000</v>
      </c>
      <c r="D3241" s="94">
        <v>0</v>
      </c>
      <c r="E3241" s="89">
        <f t="shared" si="118"/>
        <v>5950000</v>
      </c>
      <c r="F3241" s="66">
        <v>45584</v>
      </c>
      <c r="G3241" s="67" t="str">
        <f t="shared" si="119"/>
        <v>VIGENTE</v>
      </c>
      <c r="H3241" s="67" t="s">
        <v>499</v>
      </c>
      <c r="I3241" s="68" t="s">
        <v>442</v>
      </c>
    </row>
    <row r="3242" spans="2:9">
      <c r="B3242" s="65" t="s">
        <v>547</v>
      </c>
      <c r="C3242" s="74">
        <v>460010</v>
      </c>
      <c r="D3242" s="94">
        <v>0</v>
      </c>
      <c r="E3242" s="89">
        <f t="shared" si="118"/>
        <v>460010</v>
      </c>
      <c r="F3242" s="66">
        <v>45567</v>
      </c>
      <c r="G3242" s="67" t="str">
        <f t="shared" si="119"/>
        <v>VIGENTE</v>
      </c>
      <c r="H3242" s="67" t="s">
        <v>499</v>
      </c>
      <c r="I3242" s="68" t="s">
        <v>442</v>
      </c>
    </row>
    <row r="3243" spans="2:9">
      <c r="B3243" s="65" t="s">
        <v>547</v>
      </c>
      <c r="C3243" s="74">
        <v>564826</v>
      </c>
      <c r="D3243" s="94">
        <v>0</v>
      </c>
      <c r="E3243" s="89">
        <f t="shared" si="118"/>
        <v>564826</v>
      </c>
      <c r="F3243" s="66">
        <v>45567</v>
      </c>
      <c r="G3243" s="67" t="str">
        <f t="shared" si="119"/>
        <v>VIGENTE</v>
      </c>
      <c r="H3243" s="67" t="s">
        <v>499</v>
      </c>
      <c r="I3243" s="68" t="s">
        <v>442</v>
      </c>
    </row>
    <row r="3244" spans="2:9">
      <c r="B3244" s="65" t="s">
        <v>292</v>
      </c>
      <c r="C3244" s="74">
        <v>10500000</v>
      </c>
      <c r="D3244" s="94">
        <v>0</v>
      </c>
      <c r="E3244" s="89">
        <f t="shared" si="118"/>
        <v>10500000</v>
      </c>
      <c r="F3244" s="66">
        <v>45565</v>
      </c>
      <c r="G3244" s="67" t="str">
        <f t="shared" si="119"/>
        <v>VIGENTE</v>
      </c>
      <c r="H3244" s="67" t="s">
        <v>499</v>
      </c>
      <c r="I3244" s="68" t="s">
        <v>442</v>
      </c>
    </row>
    <row r="3245" spans="2:9">
      <c r="B3245" s="65" t="s">
        <v>295</v>
      </c>
      <c r="C3245" s="74">
        <v>30000</v>
      </c>
      <c r="D3245" s="94">
        <v>0</v>
      </c>
      <c r="E3245" s="89">
        <f t="shared" si="118"/>
        <v>30000</v>
      </c>
      <c r="F3245" s="66">
        <v>45591</v>
      </c>
      <c r="G3245" s="67" t="str">
        <f t="shared" si="119"/>
        <v>VIGENTE</v>
      </c>
      <c r="H3245" s="67" t="s">
        <v>650</v>
      </c>
      <c r="I3245" s="68" t="s">
        <v>443</v>
      </c>
    </row>
    <row r="3246" spans="2:9">
      <c r="B3246" s="65" t="s">
        <v>295</v>
      </c>
      <c r="C3246" s="74">
        <v>600000</v>
      </c>
      <c r="D3246" s="94">
        <v>0</v>
      </c>
      <c r="E3246" s="89">
        <f t="shared" si="118"/>
        <v>600000</v>
      </c>
      <c r="F3246" s="66">
        <v>45592</v>
      </c>
      <c r="G3246" s="67" t="str">
        <f t="shared" si="119"/>
        <v>VIGENTE</v>
      </c>
      <c r="H3246" s="67" t="s">
        <v>499</v>
      </c>
      <c r="I3246" s="68" t="s">
        <v>442</v>
      </c>
    </row>
    <row r="3247" spans="2:9">
      <c r="B3247" s="65" t="s">
        <v>298</v>
      </c>
      <c r="C3247" s="74">
        <v>8247000</v>
      </c>
      <c r="D3247" s="94">
        <v>0</v>
      </c>
      <c r="E3247" s="89">
        <f t="shared" si="118"/>
        <v>8247000</v>
      </c>
      <c r="F3247" s="66">
        <v>45589</v>
      </c>
      <c r="G3247" s="67" t="str">
        <f t="shared" si="119"/>
        <v>VIGENTE</v>
      </c>
      <c r="H3247" s="67" t="s">
        <v>499</v>
      </c>
      <c r="I3247" s="68" t="s">
        <v>442</v>
      </c>
    </row>
    <row r="3248" spans="2:9">
      <c r="B3248" s="65" t="s">
        <v>298</v>
      </c>
      <c r="C3248" s="74">
        <v>708000</v>
      </c>
      <c r="D3248" s="94">
        <v>0</v>
      </c>
      <c r="E3248" s="89">
        <f t="shared" si="118"/>
        <v>708000</v>
      </c>
      <c r="F3248" s="66">
        <v>45565</v>
      </c>
      <c r="G3248" s="67" t="str">
        <f t="shared" si="119"/>
        <v>VIGENTE</v>
      </c>
      <c r="H3248" s="67" t="s">
        <v>499</v>
      </c>
      <c r="I3248" s="68" t="s">
        <v>442</v>
      </c>
    </row>
    <row r="3249" spans="2:9">
      <c r="B3249" s="65" t="s">
        <v>298</v>
      </c>
      <c r="C3249" s="74">
        <v>456000</v>
      </c>
      <c r="D3249" s="94">
        <v>0</v>
      </c>
      <c r="E3249" s="89">
        <f t="shared" si="118"/>
        <v>456000</v>
      </c>
      <c r="F3249" s="66">
        <v>45567</v>
      </c>
      <c r="G3249" s="67" t="str">
        <f t="shared" si="119"/>
        <v>VIGENTE</v>
      </c>
      <c r="H3249" s="67" t="s">
        <v>499</v>
      </c>
      <c r="I3249" s="68" t="s">
        <v>442</v>
      </c>
    </row>
    <row r="3250" spans="2:9">
      <c r="B3250" s="65" t="s">
        <v>298</v>
      </c>
      <c r="C3250" s="74">
        <v>660000</v>
      </c>
      <c r="D3250" s="94">
        <v>0</v>
      </c>
      <c r="E3250" s="89">
        <f t="shared" si="118"/>
        <v>660000</v>
      </c>
      <c r="F3250" s="66">
        <v>45570</v>
      </c>
      <c r="G3250" s="67" t="str">
        <f t="shared" si="119"/>
        <v>VIGENTE</v>
      </c>
      <c r="H3250" s="67" t="s">
        <v>499</v>
      </c>
      <c r="I3250" s="68" t="s">
        <v>442</v>
      </c>
    </row>
    <row r="3251" spans="2:9">
      <c r="B3251" s="65" t="s">
        <v>300</v>
      </c>
      <c r="C3251" s="74">
        <v>5700000</v>
      </c>
      <c r="D3251" s="94">
        <v>0</v>
      </c>
      <c r="E3251" s="89">
        <f t="shared" si="118"/>
        <v>5700000</v>
      </c>
      <c r="F3251" s="66">
        <v>45567</v>
      </c>
      <c r="G3251" s="67" t="str">
        <f t="shared" si="119"/>
        <v>VIGENTE</v>
      </c>
      <c r="H3251" s="67" t="s">
        <v>499</v>
      </c>
      <c r="I3251" s="68" t="s">
        <v>442</v>
      </c>
    </row>
    <row r="3252" spans="2:9">
      <c r="B3252" s="65" t="s">
        <v>300</v>
      </c>
      <c r="C3252" s="74">
        <v>6800000</v>
      </c>
      <c r="D3252" s="94">
        <v>0</v>
      </c>
      <c r="E3252" s="89">
        <f t="shared" si="118"/>
        <v>6800000</v>
      </c>
      <c r="F3252" s="66">
        <v>45567</v>
      </c>
      <c r="G3252" s="67" t="str">
        <f t="shared" si="119"/>
        <v>VIGENTE</v>
      </c>
      <c r="H3252" s="67" t="s">
        <v>499</v>
      </c>
      <c r="I3252" s="68" t="s">
        <v>442</v>
      </c>
    </row>
    <row r="3253" spans="2:9">
      <c r="B3253" s="65" t="s">
        <v>300</v>
      </c>
      <c r="C3253" s="74">
        <v>30632000</v>
      </c>
      <c r="D3253" s="94">
        <v>0</v>
      </c>
      <c r="E3253" s="89">
        <f t="shared" si="118"/>
        <v>30632000</v>
      </c>
      <c r="F3253" s="66">
        <v>45567</v>
      </c>
      <c r="G3253" s="67" t="str">
        <f t="shared" si="119"/>
        <v>VIGENTE</v>
      </c>
      <c r="H3253" s="67" t="s">
        <v>499</v>
      </c>
      <c r="I3253" s="68" t="s">
        <v>442</v>
      </c>
    </row>
    <row r="3254" spans="2:9">
      <c r="B3254" s="65" t="s">
        <v>300</v>
      </c>
      <c r="C3254" s="74">
        <v>12352000</v>
      </c>
      <c r="D3254" s="94">
        <v>0</v>
      </c>
      <c r="E3254" s="89">
        <f t="shared" si="118"/>
        <v>12352000</v>
      </c>
      <c r="F3254" s="66">
        <v>45582</v>
      </c>
      <c r="G3254" s="67" t="str">
        <f t="shared" si="119"/>
        <v>VIGENTE</v>
      </c>
      <c r="H3254" s="67" t="s">
        <v>499</v>
      </c>
      <c r="I3254" s="68" t="s">
        <v>442</v>
      </c>
    </row>
    <row r="3255" spans="2:9">
      <c r="B3255" s="65" t="s">
        <v>300</v>
      </c>
      <c r="C3255" s="74">
        <v>2600000</v>
      </c>
      <c r="D3255" s="94">
        <v>0</v>
      </c>
      <c r="E3255" s="89">
        <f t="shared" si="118"/>
        <v>2600000</v>
      </c>
      <c r="F3255" s="66">
        <v>45582</v>
      </c>
      <c r="G3255" s="67" t="str">
        <f t="shared" si="119"/>
        <v>VIGENTE</v>
      </c>
      <c r="H3255" s="67" t="s">
        <v>499</v>
      </c>
      <c r="I3255" s="68" t="s">
        <v>442</v>
      </c>
    </row>
    <row r="3256" spans="2:9">
      <c r="B3256" s="65" t="s">
        <v>300</v>
      </c>
      <c r="C3256" s="74">
        <v>3400000</v>
      </c>
      <c r="D3256" s="94">
        <v>0</v>
      </c>
      <c r="E3256" s="89">
        <f t="shared" si="118"/>
        <v>3400000</v>
      </c>
      <c r="F3256" s="66">
        <v>45582</v>
      </c>
      <c r="G3256" s="67" t="str">
        <f t="shared" si="119"/>
        <v>VIGENTE</v>
      </c>
      <c r="H3256" s="67" t="s">
        <v>499</v>
      </c>
      <c r="I3256" s="68" t="s">
        <v>442</v>
      </c>
    </row>
    <row r="3257" spans="2:9">
      <c r="B3257" s="65" t="s">
        <v>300</v>
      </c>
      <c r="C3257" s="74">
        <v>11400000</v>
      </c>
      <c r="D3257" s="94">
        <v>0</v>
      </c>
      <c r="E3257" s="89">
        <f t="shared" si="118"/>
        <v>11400000</v>
      </c>
      <c r="F3257" s="66">
        <v>45582</v>
      </c>
      <c r="G3257" s="67" t="str">
        <f t="shared" si="119"/>
        <v>VIGENTE</v>
      </c>
      <c r="H3257" s="67" t="s">
        <v>499</v>
      </c>
      <c r="I3257" s="68" t="s">
        <v>442</v>
      </c>
    </row>
    <row r="3258" spans="2:9">
      <c r="B3258" s="65" t="s">
        <v>300</v>
      </c>
      <c r="C3258" s="74">
        <v>800000</v>
      </c>
      <c r="D3258" s="94">
        <v>0</v>
      </c>
      <c r="E3258" s="89">
        <f t="shared" si="118"/>
        <v>800000</v>
      </c>
      <c r="F3258" s="66">
        <v>45582</v>
      </c>
      <c r="G3258" s="67" t="str">
        <f t="shared" si="119"/>
        <v>VIGENTE</v>
      </c>
      <c r="H3258" s="67" t="s">
        <v>499</v>
      </c>
      <c r="I3258" s="68" t="s">
        <v>442</v>
      </c>
    </row>
    <row r="3259" spans="2:9">
      <c r="B3259" s="65" t="s">
        <v>300</v>
      </c>
      <c r="C3259" s="74">
        <v>160000</v>
      </c>
      <c r="D3259" s="94">
        <v>0</v>
      </c>
      <c r="E3259" s="89">
        <f t="shared" si="118"/>
        <v>160000</v>
      </c>
      <c r="F3259" s="66">
        <v>45584</v>
      </c>
      <c r="G3259" s="67" t="str">
        <f t="shared" si="119"/>
        <v>VIGENTE</v>
      </c>
      <c r="H3259" s="67" t="s">
        <v>499</v>
      </c>
      <c r="I3259" s="68" t="s">
        <v>442</v>
      </c>
    </row>
    <row r="3260" spans="2:9">
      <c r="B3260" s="65" t="s">
        <v>300</v>
      </c>
      <c r="C3260" s="74">
        <v>1108000</v>
      </c>
      <c r="D3260" s="94">
        <v>0</v>
      </c>
      <c r="E3260" s="89">
        <f t="shared" si="118"/>
        <v>1108000</v>
      </c>
      <c r="F3260" s="66">
        <v>45584</v>
      </c>
      <c r="G3260" s="67" t="str">
        <f t="shared" si="119"/>
        <v>VIGENTE</v>
      </c>
      <c r="H3260" s="67" t="s">
        <v>499</v>
      </c>
      <c r="I3260" s="68" t="s">
        <v>442</v>
      </c>
    </row>
    <row r="3261" spans="2:9">
      <c r="B3261" s="65" t="s">
        <v>301</v>
      </c>
      <c r="C3261" s="74">
        <v>16327</v>
      </c>
      <c r="D3261" s="94">
        <v>0</v>
      </c>
      <c r="E3261" s="89">
        <f t="shared" si="118"/>
        <v>16327</v>
      </c>
      <c r="F3261" s="66">
        <v>45565</v>
      </c>
      <c r="G3261" s="67" t="str">
        <f t="shared" si="119"/>
        <v>VIGENTE</v>
      </c>
      <c r="H3261" s="67" t="s">
        <v>650</v>
      </c>
      <c r="I3261" s="68" t="s">
        <v>443</v>
      </c>
    </row>
    <row r="3262" spans="2:9">
      <c r="B3262" s="65" t="s">
        <v>304</v>
      </c>
      <c r="C3262" s="74">
        <v>20000</v>
      </c>
      <c r="D3262" s="94">
        <v>0</v>
      </c>
      <c r="E3262" s="89">
        <f t="shared" si="118"/>
        <v>20000</v>
      </c>
      <c r="F3262" s="66">
        <v>45565</v>
      </c>
      <c r="G3262" s="67" t="str">
        <f t="shared" si="119"/>
        <v>VIGENTE</v>
      </c>
      <c r="H3262" s="67" t="s">
        <v>650</v>
      </c>
      <c r="I3262" s="68" t="s">
        <v>443</v>
      </c>
    </row>
    <row r="3263" spans="2:9">
      <c r="B3263" s="65" t="s">
        <v>305</v>
      </c>
      <c r="C3263" s="74">
        <v>2500000</v>
      </c>
      <c r="D3263" s="94">
        <v>0</v>
      </c>
      <c r="E3263" s="89">
        <f t="shared" si="118"/>
        <v>2500000</v>
      </c>
      <c r="F3263" s="66">
        <v>45601</v>
      </c>
      <c r="G3263" s="67" t="str">
        <f t="shared" si="119"/>
        <v>VIGENTE</v>
      </c>
      <c r="H3263" s="67" t="s">
        <v>499</v>
      </c>
      <c r="I3263" s="68" t="s">
        <v>442</v>
      </c>
    </row>
    <row r="3264" spans="2:9">
      <c r="B3264" s="65" t="s">
        <v>305</v>
      </c>
      <c r="C3264" s="74">
        <v>2400000</v>
      </c>
      <c r="D3264" s="94">
        <v>0</v>
      </c>
      <c r="E3264" s="89">
        <f t="shared" si="118"/>
        <v>2400000</v>
      </c>
      <c r="F3264" s="66">
        <v>45606</v>
      </c>
      <c r="G3264" s="67" t="str">
        <f t="shared" si="119"/>
        <v>VIGENTE</v>
      </c>
      <c r="H3264" s="67" t="s">
        <v>499</v>
      </c>
      <c r="I3264" s="68" t="s">
        <v>442</v>
      </c>
    </row>
    <row r="3265" spans="2:9">
      <c r="B3265" s="65" t="s">
        <v>307</v>
      </c>
      <c r="C3265" s="74">
        <v>740000</v>
      </c>
      <c r="D3265" s="94">
        <v>0</v>
      </c>
      <c r="E3265" s="89">
        <f t="shared" si="118"/>
        <v>740000</v>
      </c>
      <c r="F3265" s="66">
        <v>45574</v>
      </c>
      <c r="G3265" s="67" t="str">
        <f t="shared" si="119"/>
        <v>VIGENTE</v>
      </c>
      <c r="H3265" s="67" t="s">
        <v>499</v>
      </c>
      <c r="I3265" s="68" t="s">
        <v>442</v>
      </c>
    </row>
    <row r="3266" spans="2:9">
      <c r="B3266" s="65" t="s">
        <v>307</v>
      </c>
      <c r="C3266" s="74">
        <v>600000</v>
      </c>
      <c r="D3266" s="94">
        <v>0</v>
      </c>
      <c r="E3266" s="89">
        <f t="shared" si="118"/>
        <v>600000</v>
      </c>
      <c r="F3266" s="66">
        <v>45583</v>
      </c>
      <c r="G3266" s="67" t="str">
        <f t="shared" si="119"/>
        <v>VIGENTE</v>
      </c>
      <c r="H3266" s="67" t="s">
        <v>499</v>
      </c>
      <c r="I3266" s="68" t="s">
        <v>442</v>
      </c>
    </row>
    <row r="3267" spans="2:9">
      <c r="B3267" s="65" t="s">
        <v>307</v>
      </c>
      <c r="C3267" s="74">
        <v>530000</v>
      </c>
      <c r="D3267" s="94">
        <v>0</v>
      </c>
      <c r="E3267" s="89">
        <f t="shared" si="118"/>
        <v>530000</v>
      </c>
      <c r="F3267" s="66">
        <v>45588</v>
      </c>
      <c r="G3267" s="67" t="str">
        <f t="shared" si="119"/>
        <v>VIGENTE</v>
      </c>
      <c r="H3267" s="67" t="s">
        <v>499</v>
      </c>
      <c r="I3267" s="68" t="s">
        <v>442</v>
      </c>
    </row>
    <row r="3268" spans="2:9">
      <c r="B3268" s="65" t="s">
        <v>307</v>
      </c>
      <c r="C3268" s="74">
        <v>223000</v>
      </c>
      <c r="D3268" s="94">
        <v>0</v>
      </c>
      <c r="E3268" s="89">
        <f t="shared" ref="E3268:E3331" si="120">+C3268</f>
        <v>223000</v>
      </c>
      <c r="F3268" s="66">
        <v>45588</v>
      </c>
      <c r="G3268" s="67" t="str">
        <f t="shared" si="119"/>
        <v>VIGENTE</v>
      </c>
      <c r="H3268" s="67" t="s">
        <v>499</v>
      </c>
      <c r="I3268" s="68" t="s">
        <v>442</v>
      </c>
    </row>
    <row r="3269" spans="2:9">
      <c r="B3269" s="65" t="s">
        <v>307</v>
      </c>
      <c r="C3269" s="74">
        <v>178000</v>
      </c>
      <c r="D3269" s="94">
        <v>0</v>
      </c>
      <c r="E3269" s="89">
        <f t="shared" si="120"/>
        <v>178000</v>
      </c>
      <c r="F3269" s="66">
        <v>45596</v>
      </c>
      <c r="G3269" s="67" t="str">
        <f t="shared" si="119"/>
        <v>VIGENTE</v>
      </c>
      <c r="H3269" s="67" t="s">
        <v>499</v>
      </c>
      <c r="I3269" s="68" t="s">
        <v>442</v>
      </c>
    </row>
    <row r="3270" spans="2:9">
      <c r="B3270" s="65" t="s">
        <v>307</v>
      </c>
      <c r="C3270" s="74">
        <v>130000</v>
      </c>
      <c r="D3270" s="94">
        <v>0</v>
      </c>
      <c r="E3270" s="89">
        <f t="shared" si="120"/>
        <v>130000</v>
      </c>
      <c r="F3270" s="66">
        <v>45602</v>
      </c>
      <c r="G3270" s="67" t="str">
        <f t="shared" si="119"/>
        <v>VIGENTE</v>
      </c>
      <c r="H3270" s="67" t="s">
        <v>499</v>
      </c>
      <c r="I3270" s="68" t="s">
        <v>442</v>
      </c>
    </row>
    <row r="3271" spans="2:9">
      <c r="B3271" s="65" t="s">
        <v>307</v>
      </c>
      <c r="C3271" s="74">
        <v>80000</v>
      </c>
      <c r="D3271" s="94">
        <v>0</v>
      </c>
      <c r="E3271" s="89">
        <f t="shared" si="120"/>
        <v>80000</v>
      </c>
      <c r="F3271" s="66">
        <v>45597</v>
      </c>
      <c r="G3271" s="67" t="str">
        <f t="shared" si="119"/>
        <v>VIGENTE</v>
      </c>
      <c r="H3271" s="67" t="s">
        <v>499</v>
      </c>
      <c r="I3271" s="68" t="s">
        <v>442</v>
      </c>
    </row>
    <row r="3272" spans="2:9">
      <c r="B3272" s="65" t="s">
        <v>307</v>
      </c>
      <c r="C3272" s="74">
        <v>1062000</v>
      </c>
      <c r="D3272" s="94">
        <v>0</v>
      </c>
      <c r="E3272" s="89">
        <f t="shared" si="120"/>
        <v>1062000</v>
      </c>
      <c r="F3272" s="66">
        <v>45602</v>
      </c>
      <c r="G3272" s="67" t="str">
        <f t="shared" si="119"/>
        <v>VIGENTE</v>
      </c>
      <c r="H3272" s="67" t="s">
        <v>499</v>
      </c>
      <c r="I3272" s="68" t="s">
        <v>442</v>
      </c>
    </row>
    <row r="3273" spans="2:9">
      <c r="B3273" s="65" t="s">
        <v>307</v>
      </c>
      <c r="C3273" s="74">
        <v>65000</v>
      </c>
      <c r="D3273" s="94">
        <v>0</v>
      </c>
      <c r="E3273" s="89">
        <f t="shared" si="120"/>
        <v>65000</v>
      </c>
      <c r="F3273" s="66">
        <v>45609</v>
      </c>
      <c r="G3273" s="67" t="str">
        <f t="shared" si="119"/>
        <v>VIGENTE</v>
      </c>
      <c r="H3273" s="67" t="s">
        <v>499</v>
      </c>
      <c r="I3273" s="68" t="s">
        <v>442</v>
      </c>
    </row>
    <row r="3274" spans="2:9">
      <c r="B3274" s="65" t="s">
        <v>307</v>
      </c>
      <c r="C3274" s="74">
        <v>160000</v>
      </c>
      <c r="D3274" s="94">
        <v>0</v>
      </c>
      <c r="E3274" s="89">
        <f t="shared" si="120"/>
        <v>160000</v>
      </c>
      <c r="F3274" s="66">
        <v>45639</v>
      </c>
      <c r="G3274" s="67" t="str">
        <f t="shared" si="119"/>
        <v>VIGENTE</v>
      </c>
      <c r="H3274" s="67" t="s">
        <v>499</v>
      </c>
      <c r="I3274" s="68" t="s">
        <v>442</v>
      </c>
    </row>
    <row r="3275" spans="2:9">
      <c r="B3275" s="65" t="s">
        <v>307</v>
      </c>
      <c r="C3275" s="74">
        <v>290000</v>
      </c>
      <c r="D3275" s="94">
        <v>0</v>
      </c>
      <c r="E3275" s="89">
        <f t="shared" si="120"/>
        <v>290000</v>
      </c>
      <c r="F3275" s="66">
        <v>45613</v>
      </c>
      <c r="G3275" s="67" t="str">
        <f t="shared" si="119"/>
        <v>VIGENTE</v>
      </c>
      <c r="H3275" s="67" t="s">
        <v>499</v>
      </c>
      <c r="I3275" s="68" t="s">
        <v>442</v>
      </c>
    </row>
    <row r="3276" spans="2:9">
      <c r="B3276" s="65" t="s">
        <v>307</v>
      </c>
      <c r="C3276" s="74">
        <v>13763001</v>
      </c>
      <c r="D3276" s="94">
        <v>0</v>
      </c>
      <c r="E3276" s="89">
        <f t="shared" si="120"/>
        <v>13763001</v>
      </c>
      <c r="F3276" s="66">
        <v>45615</v>
      </c>
      <c r="G3276" s="67" t="str">
        <f t="shared" si="119"/>
        <v>VIGENTE</v>
      </c>
      <c r="H3276" s="67" t="s">
        <v>499</v>
      </c>
      <c r="I3276" s="68" t="s">
        <v>442</v>
      </c>
    </row>
    <row r="3277" spans="2:9">
      <c r="B3277" s="65" t="s">
        <v>307</v>
      </c>
      <c r="C3277" s="74">
        <v>1973001</v>
      </c>
      <c r="D3277" s="94">
        <v>0</v>
      </c>
      <c r="E3277" s="89">
        <f t="shared" si="120"/>
        <v>1973001</v>
      </c>
      <c r="F3277" s="66">
        <v>45622</v>
      </c>
      <c r="G3277" s="67" t="str">
        <f t="shared" si="119"/>
        <v>VIGENTE</v>
      </c>
      <c r="H3277" s="67" t="s">
        <v>499</v>
      </c>
      <c r="I3277" s="68" t="s">
        <v>442</v>
      </c>
    </row>
    <row r="3278" spans="2:9">
      <c r="B3278" s="65" t="s">
        <v>307</v>
      </c>
      <c r="C3278" s="74">
        <v>2500000</v>
      </c>
      <c r="D3278" s="94">
        <v>0</v>
      </c>
      <c r="E3278" s="89">
        <f t="shared" si="120"/>
        <v>2500000</v>
      </c>
      <c r="F3278" s="66">
        <v>45624</v>
      </c>
      <c r="G3278" s="67" t="str">
        <f t="shared" si="119"/>
        <v>VIGENTE</v>
      </c>
      <c r="H3278" s="67" t="s">
        <v>499</v>
      </c>
      <c r="I3278" s="68" t="s">
        <v>442</v>
      </c>
    </row>
    <row r="3279" spans="2:9">
      <c r="B3279" s="65" t="s">
        <v>307</v>
      </c>
      <c r="C3279" s="74">
        <v>980000</v>
      </c>
      <c r="D3279" s="94">
        <v>0</v>
      </c>
      <c r="E3279" s="89">
        <f t="shared" si="120"/>
        <v>980000</v>
      </c>
      <c r="F3279" s="66">
        <v>45625</v>
      </c>
      <c r="G3279" s="67" t="str">
        <f t="shared" si="119"/>
        <v>VIGENTE</v>
      </c>
      <c r="H3279" s="67" t="s">
        <v>499</v>
      </c>
      <c r="I3279" s="68" t="s">
        <v>442</v>
      </c>
    </row>
    <row r="3280" spans="2:9">
      <c r="B3280" s="65" t="s">
        <v>307</v>
      </c>
      <c r="C3280" s="74">
        <v>1007001</v>
      </c>
      <c r="D3280" s="94">
        <v>0</v>
      </c>
      <c r="E3280" s="89">
        <f t="shared" si="120"/>
        <v>1007001</v>
      </c>
      <c r="F3280" s="66">
        <v>45628</v>
      </c>
      <c r="G3280" s="67" t="str">
        <f t="shared" si="119"/>
        <v>VIGENTE</v>
      </c>
      <c r="H3280" s="67" t="s">
        <v>499</v>
      </c>
      <c r="I3280" s="68" t="s">
        <v>442</v>
      </c>
    </row>
    <row r="3281" spans="2:9">
      <c r="B3281" s="65" t="s">
        <v>307</v>
      </c>
      <c r="C3281" s="74">
        <v>125000</v>
      </c>
      <c r="D3281" s="94">
        <v>0</v>
      </c>
      <c r="E3281" s="89">
        <f t="shared" si="120"/>
        <v>125000</v>
      </c>
      <c r="F3281" s="66">
        <v>45628</v>
      </c>
      <c r="G3281" s="67" t="str">
        <f t="shared" si="119"/>
        <v>VIGENTE</v>
      </c>
      <c r="H3281" s="67" t="s">
        <v>499</v>
      </c>
      <c r="I3281" s="68" t="s">
        <v>442</v>
      </c>
    </row>
    <row r="3282" spans="2:9">
      <c r="B3282" s="65" t="s">
        <v>307</v>
      </c>
      <c r="C3282" s="74">
        <v>2260001</v>
      </c>
      <c r="D3282" s="94">
        <v>0</v>
      </c>
      <c r="E3282" s="89">
        <f t="shared" si="120"/>
        <v>2260001</v>
      </c>
      <c r="F3282" s="66">
        <v>45628</v>
      </c>
      <c r="G3282" s="67" t="str">
        <f t="shared" si="119"/>
        <v>VIGENTE</v>
      </c>
      <c r="H3282" s="67" t="s">
        <v>499</v>
      </c>
      <c r="I3282" s="68" t="s">
        <v>442</v>
      </c>
    </row>
    <row r="3283" spans="2:9">
      <c r="B3283" s="65" t="s">
        <v>307</v>
      </c>
      <c r="C3283" s="74">
        <v>87500</v>
      </c>
      <c r="D3283" s="94">
        <v>0</v>
      </c>
      <c r="E3283" s="89">
        <f t="shared" si="120"/>
        <v>87500</v>
      </c>
      <c r="F3283" s="66">
        <v>45628</v>
      </c>
      <c r="G3283" s="67" t="str">
        <f t="shared" si="119"/>
        <v>VIGENTE</v>
      </c>
      <c r="H3283" s="67" t="s">
        <v>499</v>
      </c>
      <c r="I3283" s="68" t="s">
        <v>442</v>
      </c>
    </row>
    <row r="3284" spans="2:9">
      <c r="B3284" s="65" t="s">
        <v>307</v>
      </c>
      <c r="C3284" s="74">
        <v>87500</v>
      </c>
      <c r="D3284" s="94">
        <v>0</v>
      </c>
      <c r="E3284" s="89">
        <f t="shared" si="120"/>
        <v>87500</v>
      </c>
      <c r="F3284" s="66">
        <v>45628</v>
      </c>
      <c r="G3284" s="67" t="str">
        <f t="shared" si="119"/>
        <v>VIGENTE</v>
      </c>
      <c r="H3284" s="67" t="s">
        <v>499</v>
      </c>
      <c r="I3284" s="68" t="s">
        <v>442</v>
      </c>
    </row>
    <row r="3285" spans="2:9">
      <c r="B3285" s="65" t="s">
        <v>307</v>
      </c>
      <c r="C3285" s="74">
        <v>916001</v>
      </c>
      <c r="D3285" s="94">
        <v>0</v>
      </c>
      <c r="E3285" s="89">
        <f t="shared" si="120"/>
        <v>916001</v>
      </c>
      <c r="F3285" s="66">
        <v>45630</v>
      </c>
      <c r="G3285" s="67" t="str">
        <f t="shared" si="119"/>
        <v>VIGENTE</v>
      </c>
      <c r="H3285" s="67" t="s">
        <v>499</v>
      </c>
      <c r="I3285" s="68" t="s">
        <v>442</v>
      </c>
    </row>
    <row r="3286" spans="2:9">
      <c r="B3286" s="65" t="s">
        <v>307</v>
      </c>
      <c r="C3286" s="74">
        <v>212002</v>
      </c>
      <c r="D3286" s="94">
        <v>0</v>
      </c>
      <c r="E3286" s="89">
        <f t="shared" si="120"/>
        <v>212002</v>
      </c>
      <c r="F3286" s="66">
        <v>45631</v>
      </c>
      <c r="G3286" s="67" t="str">
        <f t="shared" si="119"/>
        <v>VIGENTE</v>
      </c>
      <c r="H3286" s="67" t="s">
        <v>499</v>
      </c>
      <c r="I3286" s="68" t="s">
        <v>442</v>
      </c>
    </row>
    <row r="3287" spans="2:9">
      <c r="B3287" s="65" t="s">
        <v>307</v>
      </c>
      <c r="C3287" s="74">
        <v>5142002</v>
      </c>
      <c r="D3287" s="94">
        <v>0</v>
      </c>
      <c r="E3287" s="89">
        <f t="shared" si="120"/>
        <v>5142002</v>
      </c>
      <c r="F3287" s="66">
        <v>45637</v>
      </c>
      <c r="G3287" s="67" t="str">
        <f t="shared" si="119"/>
        <v>VIGENTE</v>
      </c>
      <c r="H3287" s="67" t="s">
        <v>499</v>
      </c>
      <c r="I3287" s="68" t="s">
        <v>442</v>
      </c>
    </row>
    <row r="3288" spans="2:9">
      <c r="B3288" s="65" t="s">
        <v>307</v>
      </c>
      <c r="C3288" s="74">
        <v>254001</v>
      </c>
      <c r="D3288" s="94">
        <v>0</v>
      </c>
      <c r="E3288" s="89">
        <f t="shared" si="120"/>
        <v>254001</v>
      </c>
      <c r="F3288" s="66">
        <v>45576</v>
      </c>
      <c r="G3288" s="67" t="str">
        <f t="shared" si="119"/>
        <v>VIGENTE</v>
      </c>
      <c r="H3288" s="67" t="s">
        <v>499</v>
      </c>
      <c r="I3288" s="68" t="s">
        <v>442</v>
      </c>
    </row>
    <row r="3289" spans="2:9">
      <c r="B3289" s="65" t="s">
        <v>307</v>
      </c>
      <c r="C3289" s="74">
        <v>135000</v>
      </c>
      <c r="D3289" s="94">
        <v>0</v>
      </c>
      <c r="E3289" s="89">
        <f t="shared" si="120"/>
        <v>135000</v>
      </c>
      <c r="F3289" s="66">
        <v>45577</v>
      </c>
      <c r="G3289" s="67" t="str">
        <f t="shared" si="119"/>
        <v>VIGENTE</v>
      </c>
      <c r="H3289" s="67" t="s">
        <v>499</v>
      </c>
      <c r="I3289" s="68" t="s">
        <v>442</v>
      </c>
    </row>
    <row r="3290" spans="2:9">
      <c r="B3290" s="65" t="s">
        <v>307</v>
      </c>
      <c r="C3290" s="74">
        <v>1350000</v>
      </c>
      <c r="D3290" s="94">
        <v>0</v>
      </c>
      <c r="E3290" s="89">
        <f t="shared" si="120"/>
        <v>1350000</v>
      </c>
      <c r="F3290" s="66">
        <v>45642</v>
      </c>
      <c r="G3290" s="67" t="str">
        <f t="shared" si="119"/>
        <v>VIGENTE</v>
      </c>
      <c r="H3290" s="67" t="s">
        <v>499</v>
      </c>
      <c r="I3290" s="68" t="s">
        <v>442</v>
      </c>
    </row>
    <row r="3291" spans="2:9">
      <c r="B3291" s="65" t="s">
        <v>307</v>
      </c>
      <c r="C3291" s="74">
        <v>50000</v>
      </c>
      <c r="D3291" s="94">
        <v>0</v>
      </c>
      <c r="E3291" s="89">
        <f t="shared" si="120"/>
        <v>50000</v>
      </c>
      <c r="F3291" s="66">
        <v>45644</v>
      </c>
      <c r="G3291" s="67" t="str">
        <f t="shared" si="119"/>
        <v>VIGENTE</v>
      </c>
      <c r="H3291" s="67" t="s">
        <v>499</v>
      </c>
      <c r="I3291" s="68" t="s">
        <v>442</v>
      </c>
    </row>
    <row r="3292" spans="2:9">
      <c r="B3292" s="65" t="s">
        <v>307</v>
      </c>
      <c r="C3292" s="74">
        <v>65000</v>
      </c>
      <c r="D3292" s="94">
        <v>0</v>
      </c>
      <c r="E3292" s="89">
        <f t="shared" si="120"/>
        <v>65000</v>
      </c>
      <c r="F3292" s="66">
        <v>45645</v>
      </c>
      <c r="G3292" s="67" t="str">
        <f t="shared" si="119"/>
        <v>VIGENTE</v>
      </c>
      <c r="H3292" s="67" t="s">
        <v>499</v>
      </c>
      <c r="I3292" s="68" t="s">
        <v>442</v>
      </c>
    </row>
    <row r="3293" spans="2:9">
      <c r="B3293" s="65" t="s">
        <v>307</v>
      </c>
      <c r="C3293" s="74">
        <v>35000</v>
      </c>
      <c r="D3293" s="94">
        <v>0</v>
      </c>
      <c r="E3293" s="89">
        <f t="shared" si="120"/>
        <v>35000</v>
      </c>
      <c r="F3293" s="66">
        <v>45650</v>
      </c>
      <c r="G3293" s="67" t="str">
        <f t="shared" si="119"/>
        <v>VIGENTE</v>
      </c>
      <c r="H3293" s="67" t="s">
        <v>499</v>
      </c>
      <c r="I3293" s="68" t="s">
        <v>442</v>
      </c>
    </row>
    <row r="3294" spans="2:9">
      <c r="B3294" s="65" t="s">
        <v>307</v>
      </c>
      <c r="C3294" s="74">
        <v>254001</v>
      </c>
      <c r="D3294" s="94">
        <v>0</v>
      </c>
      <c r="E3294" s="89">
        <f t="shared" si="120"/>
        <v>254001</v>
      </c>
      <c r="F3294" s="66">
        <v>45584</v>
      </c>
      <c r="G3294" s="67" t="str">
        <f t="shared" si="119"/>
        <v>VIGENTE</v>
      </c>
      <c r="H3294" s="67" t="s">
        <v>499</v>
      </c>
      <c r="I3294" s="68" t="s">
        <v>442</v>
      </c>
    </row>
    <row r="3295" spans="2:9">
      <c r="B3295" s="65" t="s">
        <v>307</v>
      </c>
      <c r="C3295" s="74">
        <v>2600000</v>
      </c>
      <c r="D3295" s="94">
        <v>0</v>
      </c>
      <c r="E3295" s="89">
        <f t="shared" si="120"/>
        <v>2600000</v>
      </c>
      <c r="F3295" s="66">
        <v>46013</v>
      </c>
      <c r="G3295" s="67" t="str">
        <f t="shared" si="119"/>
        <v>VIGENTE</v>
      </c>
      <c r="H3295" s="67" t="s">
        <v>499</v>
      </c>
      <c r="I3295" s="68" t="s">
        <v>442</v>
      </c>
    </row>
    <row r="3296" spans="2:9">
      <c r="B3296" s="65" t="s">
        <v>187</v>
      </c>
      <c r="C3296" s="74">
        <v>34000</v>
      </c>
      <c r="D3296" s="94">
        <v>0</v>
      </c>
      <c r="E3296" s="89">
        <f t="shared" si="120"/>
        <v>34000</v>
      </c>
      <c r="F3296" s="66">
        <v>45591</v>
      </c>
      <c r="G3296" s="67" t="str">
        <f t="shared" si="119"/>
        <v>VIGENTE</v>
      </c>
      <c r="H3296" s="67" t="s">
        <v>650</v>
      </c>
      <c r="I3296" s="68" t="s">
        <v>443</v>
      </c>
    </row>
    <row r="3297" spans="2:9">
      <c r="B3297" s="65" t="s">
        <v>187</v>
      </c>
      <c r="C3297" s="74">
        <v>50800</v>
      </c>
      <c r="D3297" s="94">
        <v>0</v>
      </c>
      <c r="E3297" s="89">
        <f t="shared" si="120"/>
        <v>50800</v>
      </c>
      <c r="F3297" s="66">
        <v>45591</v>
      </c>
      <c r="G3297" s="67" t="str">
        <f t="shared" si="119"/>
        <v>VIGENTE</v>
      </c>
      <c r="H3297" s="67" t="s">
        <v>650</v>
      </c>
      <c r="I3297" s="68" t="s">
        <v>443</v>
      </c>
    </row>
    <row r="3298" spans="2:9">
      <c r="B3298" s="65" t="s">
        <v>187</v>
      </c>
      <c r="C3298" s="74">
        <v>150000</v>
      </c>
      <c r="D3298" s="94">
        <v>0</v>
      </c>
      <c r="E3298" s="89">
        <f t="shared" si="120"/>
        <v>150000</v>
      </c>
      <c r="F3298" s="66">
        <v>45591</v>
      </c>
      <c r="G3298" s="67" t="str">
        <f t="shared" ref="G3298:G3361" si="121">+IF($C$6-F3298&gt;0,"VENCIDO","VIGENTE")</f>
        <v>VIGENTE</v>
      </c>
      <c r="H3298" s="67" t="s">
        <v>650</v>
      </c>
      <c r="I3298" s="68" t="s">
        <v>443</v>
      </c>
    </row>
    <row r="3299" spans="2:9">
      <c r="B3299" s="65" t="s">
        <v>520</v>
      </c>
      <c r="C3299" s="74">
        <v>13156000</v>
      </c>
      <c r="D3299" s="94">
        <v>0</v>
      </c>
      <c r="E3299" s="89">
        <f t="shared" si="120"/>
        <v>13156000</v>
      </c>
      <c r="F3299" s="66">
        <v>45574</v>
      </c>
      <c r="G3299" s="67" t="str">
        <f t="shared" si="121"/>
        <v>VIGENTE</v>
      </c>
      <c r="H3299" s="67" t="s">
        <v>499</v>
      </c>
      <c r="I3299" s="68" t="s">
        <v>442</v>
      </c>
    </row>
    <row r="3300" spans="2:9">
      <c r="B3300" s="65" t="s">
        <v>520</v>
      </c>
      <c r="C3300" s="74">
        <v>5785714</v>
      </c>
      <c r="D3300" s="94">
        <v>0</v>
      </c>
      <c r="E3300" s="89">
        <f t="shared" si="120"/>
        <v>5785714</v>
      </c>
      <c r="F3300" s="66">
        <v>45574</v>
      </c>
      <c r="G3300" s="67" t="str">
        <f t="shared" si="121"/>
        <v>VIGENTE</v>
      </c>
      <c r="H3300" s="67" t="s">
        <v>499</v>
      </c>
      <c r="I3300" s="68" t="s">
        <v>442</v>
      </c>
    </row>
    <row r="3301" spans="2:9">
      <c r="B3301" s="65" t="s">
        <v>520</v>
      </c>
      <c r="C3301" s="74">
        <v>3300000</v>
      </c>
      <c r="D3301" s="94">
        <v>0</v>
      </c>
      <c r="E3301" s="89">
        <f t="shared" si="120"/>
        <v>3300000</v>
      </c>
      <c r="F3301" s="66">
        <v>45574</v>
      </c>
      <c r="G3301" s="67" t="str">
        <f t="shared" si="121"/>
        <v>VIGENTE</v>
      </c>
      <c r="H3301" s="67" t="s">
        <v>499</v>
      </c>
      <c r="I3301" s="68" t="s">
        <v>442</v>
      </c>
    </row>
    <row r="3302" spans="2:9">
      <c r="B3302" s="65" t="s">
        <v>520</v>
      </c>
      <c r="C3302" s="74">
        <v>1900000</v>
      </c>
      <c r="D3302" s="94">
        <v>0</v>
      </c>
      <c r="E3302" s="89">
        <f t="shared" si="120"/>
        <v>1900000</v>
      </c>
      <c r="F3302" s="66">
        <v>45574</v>
      </c>
      <c r="G3302" s="67" t="str">
        <f t="shared" si="121"/>
        <v>VIGENTE</v>
      </c>
      <c r="H3302" s="67" t="s">
        <v>499</v>
      </c>
      <c r="I3302" s="68" t="s">
        <v>442</v>
      </c>
    </row>
    <row r="3303" spans="2:9">
      <c r="B3303" s="65" t="s">
        <v>548</v>
      </c>
      <c r="C3303" s="74">
        <v>40259</v>
      </c>
      <c r="D3303" s="95">
        <v>0</v>
      </c>
      <c r="E3303" s="89">
        <f t="shared" si="120"/>
        <v>40259</v>
      </c>
      <c r="F3303" s="66">
        <v>45565</v>
      </c>
      <c r="G3303" s="67" t="str">
        <f t="shared" si="121"/>
        <v>VIGENTE</v>
      </c>
      <c r="H3303" s="67" t="s">
        <v>650</v>
      </c>
      <c r="I3303" s="68" t="s">
        <v>443</v>
      </c>
    </row>
    <row r="3304" spans="2:9">
      <c r="B3304" s="65" t="s">
        <v>548</v>
      </c>
      <c r="C3304" s="74">
        <v>31381</v>
      </c>
      <c r="D3304" s="95">
        <v>0</v>
      </c>
      <c r="E3304" s="89">
        <f t="shared" si="120"/>
        <v>31381</v>
      </c>
      <c r="F3304" s="66">
        <v>45584</v>
      </c>
      <c r="G3304" s="67" t="str">
        <f t="shared" si="121"/>
        <v>VIGENTE</v>
      </c>
      <c r="H3304" s="67" t="s">
        <v>650</v>
      </c>
      <c r="I3304" s="68" t="s">
        <v>443</v>
      </c>
    </row>
    <row r="3305" spans="2:9">
      <c r="B3305" s="65" t="s">
        <v>548</v>
      </c>
      <c r="C3305" s="74">
        <v>20000</v>
      </c>
      <c r="D3305" s="95">
        <v>0</v>
      </c>
      <c r="E3305" s="89">
        <f t="shared" si="120"/>
        <v>20000</v>
      </c>
      <c r="F3305" s="66">
        <v>45589</v>
      </c>
      <c r="G3305" s="67" t="str">
        <f t="shared" si="121"/>
        <v>VIGENTE</v>
      </c>
      <c r="H3305" s="67" t="s">
        <v>650</v>
      </c>
      <c r="I3305" s="68" t="s">
        <v>443</v>
      </c>
    </row>
    <row r="3306" spans="2:9">
      <c r="B3306" s="65" t="s">
        <v>191</v>
      </c>
      <c r="C3306" s="74">
        <v>316000</v>
      </c>
      <c r="D3306" s="95">
        <v>0</v>
      </c>
      <c r="E3306" s="89">
        <f t="shared" si="120"/>
        <v>316000</v>
      </c>
      <c r="F3306" s="66">
        <v>45568</v>
      </c>
      <c r="G3306" s="67" t="str">
        <f t="shared" si="121"/>
        <v>VIGENTE</v>
      </c>
      <c r="H3306" s="67" t="s">
        <v>650</v>
      </c>
      <c r="I3306" s="68" t="s">
        <v>443</v>
      </c>
    </row>
    <row r="3307" spans="2:9">
      <c r="B3307" s="65" t="s">
        <v>191</v>
      </c>
      <c r="C3307" s="74">
        <v>186000</v>
      </c>
      <c r="D3307" s="95">
        <v>0</v>
      </c>
      <c r="E3307" s="89">
        <f t="shared" si="120"/>
        <v>186000</v>
      </c>
      <c r="F3307" s="66">
        <v>45569</v>
      </c>
      <c r="G3307" s="67" t="str">
        <f t="shared" si="121"/>
        <v>VIGENTE</v>
      </c>
      <c r="H3307" s="67" t="s">
        <v>650</v>
      </c>
      <c r="I3307" s="68" t="s">
        <v>443</v>
      </c>
    </row>
    <row r="3308" spans="2:9">
      <c r="B3308" s="65" t="s">
        <v>191</v>
      </c>
      <c r="C3308" s="74">
        <v>737000</v>
      </c>
      <c r="D3308" s="95">
        <v>0</v>
      </c>
      <c r="E3308" s="89">
        <f t="shared" si="120"/>
        <v>737000</v>
      </c>
      <c r="F3308" s="66">
        <v>45569</v>
      </c>
      <c r="G3308" s="67" t="str">
        <f t="shared" si="121"/>
        <v>VIGENTE</v>
      </c>
      <c r="H3308" s="67" t="s">
        <v>650</v>
      </c>
      <c r="I3308" s="68" t="s">
        <v>443</v>
      </c>
    </row>
    <row r="3309" spans="2:9">
      <c r="B3309" s="65" t="s">
        <v>549</v>
      </c>
      <c r="C3309" s="74">
        <v>21060000</v>
      </c>
      <c r="D3309" s="95">
        <v>0</v>
      </c>
      <c r="E3309" s="89">
        <f t="shared" si="120"/>
        <v>21060000</v>
      </c>
      <c r="F3309" s="66">
        <v>45590</v>
      </c>
      <c r="G3309" s="67" t="str">
        <f t="shared" si="121"/>
        <v>VIGENTE</v>
      </c>
      <c r="H3309" s="67" t="s">
        <v>499</v>
      </c>
      <c r="I3309" s="68" t="s">
        <v>442</v>
      </c>
    </row>
    <row r="3310" spans="2:9">
      <c r="B3310" s="65" t="s">
        <v>522</v>
      </c>
      <c r="C3310" s="74">
        <v>1744331</v>
      </c>
      <c r="D3310" s="95">
        <v>0</v>
      </c>
      <c r="E3310" s="89">
        <f t="shared" si="120"/>
        <v>1744331</v>
      </c>
      <c r="F3310" s="66">
        <v>45950</v>
      </c>
      <c r="G3310" s="67" t="str">
        <f t="shared" si="121"/>
        <v>VIGENTE</v>
      </c>
      <c r="H3310" s="67" t="s">
        <v>499</v>
      </c>
      <c r="I3310" s="68" t="s">
        <v>442</v>
      </c>
    </row>
    <row r="3311" spans="2:9">
      <c r="B3311" s="65" t="s">
        <v>522</v>
      </c>
      <c r="C3311" s="74">
        <v>1744331</v>
      </c>
      <c r="D3311" s="95">
        <v>0</v>
      </c>
      <c r="E3311" s="89">
        <f t="shared" si="120"/>
        <v>1744331</v>
      </c>
      <c r="F3311" s="66">
        <v>45591</v>
      </c>
      <c r="G3311" s="67" t="str">
        <f t="shared" si="121"/>
        <v>VIGENTE</v>
      </c>
      <c r="H3311" s="67" t="s">
        <v>499</v>
      </c>
      <c r="I3311" s="68" t="s">
        <v>442</v>
      </c>
    </row>
    <row r="3312" spans="2:9">
      <c r="B3312" s="65" t="s">
        <v>523</v>
      </c>
      <c r="C3312" s="74">
        <v>320000</v>
      </c>
      <c r="D3312" s="95">
        <v>0</v>
      </c>
      <c r="E3312" s="89">
        <f t="shared" si="120"/>
        <v>320000</v>
      </c>
      <c r="F3312" s="66">
        <v>45565</v>
      </c>
      <c r="G3312" s="67" t="str">
        <f t="shared" si="121"/>
        <v>VIGENTE</v>
      </c>
      <c r="H3312" s="67" t="s">
        <v>650</v>
      </c>
      <c r="I3312" s="68" t="s">
        <v>443</v>
      </c>
    </row>
    <row r="3313" spans="2:9">
      <c r="B3313" s="65" t="s">
        <v>66</v>
      </c>
      <c r="C3313" s="74">
        <v>60000</v>
      </c>
      <c r="D3313" s="95">
        <v>0</v>
      </c>
      <c r="E3313" s="89">
        <f t="shared" si="120"/>
        <v>60000</v>
      </c>
      <c r="F3313" s="66">
        <v>45565</v>
      </c>
      <c r="G3313" s="67" t="str">
        <f t="shared" si="121"/>
        <v>VIGENTE</v>
      </c>
      <c r="H3313" s="67" t="s">
        <v>650</v>
      </c>
      <c r="I3313" s="68" t="s">
        <v>443</v>
      </c>
    </row>
    <row r="3314" spans="2:9">
      <c r="B3314" s="65" t="s">
        <v>66</v>
      </c>
      <c r="C3314" s="74">
        <v>25000</v>
      </c>
      <c r="D3314" s="95">
        <v>0</v>
      </c>
      <c r="E3314" s="89">
        <f t="shared" si="120"/>
        <v>25000</v>
      </c>
      <c r="F3314" s="66">
        <v>45565</v>
      </c>
      <c r="G3314" s="67" t="str">
        <f t="shared" si="121"/>
        <v>VIGENTE</v>
      </c>
      <c r="H3314" s="67" t="s">
        <v>650</v>
      </c>
      <c r="I3314" s="68" t="s">
        <v>443</v>
      </c>
    </row>
    <row r="3315" spans="2:9">
      <c r="B3315" s="65" t="s">
        <v>314</v>
      </c>
      <c r="C3315" s="74">
        <v>1221176</v>
      </c>
      <c r="D3315" s="95">
        <v>0</v>
      </c>
      <c r="E3315" s="89">
        <f t="shared" si="120"/>
        <v>1221176</v>
      </c>
      <c r="F3315" s="66">
        <v>45574</v>
      </c>
      <c r="G3315" s="67" t="str">
        <f t="shared" si="121"/>
        <v>VIGENTE</v>
      </c>
      <c r="H3315" s="67" t="s">
        <v>499</v>
      </c>
      <c r="I3315" s="68" t="s">
        <v>442</v>
      </c>
    </row>
    <row r="3316" spans="2:9">
      <c r="B3316" s="65" t="s">
        <v>314</v>
      </c>
      <c r="C3316" s="74">
        <v>2327058</v>
      </c>
      <c r="D3316" s="95">
        <v>0</v>
      </c>
      <c r="E3316" s="89">
        <f t="shared" si="120"/>
        <v>2327058</v>
      </c>
      <c r="F3316" s="66">
        <v>45581</v>
      </c>
      <c r="G3316" s="67" t="str">
        <f t="shared" si="121"/>
        <v>VIGENTE</v>
      </c>
      <c r="H3316" s="67" t="s">
        <v>499</v>
      </c>
      <c r="I3316" s="68" t="s">
        <v>442</v>
      </c>
    </row>
    <row r="3317" spans="2:9">
      <c r="B3317" s="65" t="s">
        <v>314</v>
      </c>
      <c r="C3317" s="74">
        <v>139500</v>
      </c>
      <c r="D3317" s="95">
        <v>0</v>
      </c>
      <c r="E3317" s="89">
        <f t="shared" si="120"/>
        <v>139500</v>
      </c>
      <c r="F3317" s="66">
        <v>45581</v>
      </c>
      <c r="G3317" s="67" t="str">
        <f t="shared" si="121"/>
        <v>VIGENTE</v>
      </c>
      <c r="H3317" s="67" t="s">
        <v>499</v>
      </c>
      <c r="I3317" s="68" t="s">
        <v>442</v>
      </c>
    </row>
    <row r="3318" spans="2:9">
      <c r="B3318" s="65" t="s">
        <v>314</v>
      </c>
      <c r="C3318" s="74">
        <v>110000</v>
      </c>
      <c r="D3318" s="95">
        <v>0</v>
      </c>
      <c r="E3318" s="89">
        <f t="shared" si="120"/>
        <v>110000</v>
      </c>
      <c r="F3318" s="66">
        <v>45581</v>
      </c>
      <c r="G3318" s="67" t="str">
        <f t="shared" si="121"/>
        <v>VIGENTE</v>
      </c>
      <c r="H3318" s="67" t="s">
        <v>499</v>
      </c>
      <c r="I3318" s="68" t="s">
        <v>442</v>
      </c>
    </row>
    <row r="3319" spans="2:9">
      <c r="B3319" s="65" t="s">
        <v>314</v>
      </c>
      <c r="C3319" s="74">
        <v>2282172</v>
      </c>
      <c r="D3319" s="95">
        <v>0</v>
      </c>
      <c r="E3319" s="89">
        <f t="shared" si="120"/>
        <v>2282172</v>
      </c>
      <c r="F3319" s="66">
        <v>45588</v>
      </c>
      <c r="G3319" s="67" t="str">
        <f t="shared" si="121"/>
        <v>VIGENTE</v>
      </c>
      <c r="H3319" s="67" t="s">
        <v>499</v>
      </c>
      <c r="I3319" s="68" t="s">
        <v>442</v>
      </c>
    </row>
    <row r="3320" spans="2:9">
      <c r="B3320" s="65" t="s">
        <v>314</v>
      </c>
      <c r="C3320" s="74">
        <v>1008266</v>
      </c>
      <c r="D3320" s="95">
        <v>0</v>
      </c>
      <c r="E3320" s="89">
        <f t="shared" si="120"/>
        <v>1008266</v>
      </c>
      <c r="F3320" s="66">
        <v>45588</v>
      </c>
      <c r="G3320" s="67" t="str">
        <f t="shared" si="121"/>
        <v>VIGENTE</v>
      </c>
      <c r="H3320" s="67" t="s">
        <v>499</v>
      </c>
      <c r="I3320" s="68" t="s">
        <v>442</v>
      </c>
    </row>
    <row r="3321" spans="2:9">
      <c r="B3321" s="65" t="s">
        <v>314</v>
      </c>
      <c r="C3321" s="74">
        <v>565546</v>
      </c>
      <c r="D3321" s="95">
        <v>0</v>
      </c>
      <c r="E3321" s="89">
        <f t="shared" si="120"/>
        <v>565546</v>
      </c>
      <c r="F3321" s="66">
        <v>45588</v>
      </c>
      <c r="G3321" s="67" t="str">
        <f t="shared" si="121"/>
        <v>VIGENTE</v>
      </c>
      <c r="H3321" s="67" t="s">
        <v>499</v>
      </c>
      <c r="I3321" s="68" t="s">
        <v>442</v>
      </c>
    </row>
    <row r="3322" spans="2:9">
      <c r="B3322" s="65" t="s">
        <v>314</v>
      </c>
      <c r="C3322" s="74">
        <v>1292693</v>
      </c>
      <c r="D3322" s="95">
        <v>0</v>
      </c>
      <c r="E3322" s="89">
        <f t="shared" si="120"/>
        <v>1292693</v>
      </c>
      <c r="F3322" s="66">
        <v>45588</v>
      </c>
      <c r="G3322" s="67" t="str">
        <f t="shared" si="121"/>
        <v>VIGENTE</v>
      </c>
      <c r="H3322" s="67" t="s">
        <v>499</v>
      </c>
      <c r="I3322" s="68" t="s">
        <v>442</v>
      </c>
    </row>
    <row r="3323" spans="2:9">
      <c r="B3323" s="65" t="s">
        <v>314</v>
      </c>
      <c r="C3323" s="74">
        <v>1019390</v>
      </c>
      <c r="D3323" s="95">
        <v>0</v>
      </c>
      <c r="E3323" s="89">
        <f t="shared" si="120"/>
        <v>1019390</v>
      </c>
      <c r="F3323" s="66">
        <v>45588</v>
      </c>
      <c r="G3323" s="67" t="str">
        <f t="shared" si="121"/>
        <v>VIGENTE</v>
      </c>
      <c r="H3323" s="67" t="s">
        <v>499</v>
      </c>
      <c r="I3323" s="68" t="s">
        <v>442</v>
      </c>
    </row>
    <row r="3324" spans="2:9">
      <c r="B3324" s="65" t="s">
        <v>314</v>
      </c>
      <c r="C3324" s="74">
        <v>100500</v>
      </c>
      <c r="D3324" s="95">
        <v>0</v>
      </c>
      <c r="E3324" s="89">
        <f t="shared" si="120"/>
        <v>100500</v>
      </c>
      <c r="F3324" s="66">
        <v>45588</v>
      </c>
      <c r="G3324" s="67" t="str">
        <f t="shared" si="121"/>
        <v>VIGENTE</v>
      </c>
      <c r="H3324" s="67" t="s">
        <v>499</v>
      </c>
      <c r="I3324" s="68" t="s">
        <v>442</v>
      </c>
    </row>
    <row r="3325" spans="2:9">
      <c r="B3325" s="65" t="s">
        <v>314</v>
      </c>
      <c r="C3325" s="74">
        <v>1313040</v>
      </c>
      <c r="D3325" s="95">
        <v>0</v>
      </c>
      <c r="E3325" s="89">
        <f t="shared" si="120"/>
        <v>1313040</v>
      </c>
      <c r="F3325" s="66">
        <v>45589</v>
      </c>
      <c r="G3325" s="67" t="str">
        <f t="shared" si="121"/>
        <v>VIGENTE</v>
      </c>
      <c r="H3325" s="67" t="s">
        <v>499</v>
      </c>
      <c r="I3325" s="68" t="s">
        <v>442</v>
      </c>
    </row>
    <row r="3326" spans="2:9">
      <c r="B3326" s="65" t="s">
        <v>314</v>
      </c>
      <c r="C3326" s="74">
        <v>187500</v>
      </c>
      <c r="D3326" s="95">
        <v>0</v>
      </c>
      <c r="E3326" s="89">
        <f t="shared" si="120"/>
        <v>187500</v>
      </c>
      <c r="F3326" s="66">
        <v>45588</v>
      </c>
      <c r="G3326" s="67" t="str">
        <f t="shared" si="121"/>
        <v>VIGENTE</v>
      </c>
      <c r="H3326" s="67" t="s">
        <v>499</v>
      </c>
      <c r="I3326" s="68" t="s">
        <v>442</v>
      </c>
    </row>
    <row r="3327" spans="2:9">
      <c r="B3327" s="65" t="s">
        <v>314</v>
      </c>
      <c r="C3327" s="74">
        <v>445000</v>
      </c>
      <c r="D3327" s="95">
        <v>0</v>
      </c>
      <c r="E3327" s="89">
        <f t="shared" si="120"/>
        <v>445000</v>
      </c>
      <c r="F3327" s="66">
        <v>45588</v>
      </c>
      <c r="G3327" s="67" t="str">
        <f t="shared" si="121"/>
        <v>VIGENTE</v>
      </c>
      <c r="H3327" s="67" t="s">
        <v>499</v>
      </c>
      <c r="I3327" s="68" t="s">
        <v>442</v>
      </c>
    </row>
    <row r="3328" spans="2:9">
      <c r="B3328" s="65" t="s">
        <v>67</v>
      </c>
      <c r="C3328" s="74">
        <v>13912934</v>
      </c>
      <c r="D3328" s="95">
        <v>0</v>
      </c>
      <c r="E3328" s="89">
        <f t="shared" si="120"/>
        <v>13912934</v>
      </c>
      <c r="F3328" s="66">
        <v>45567</v>
      </c>
      <c r="G3328" s="67" t="str">
        <f t="shared" si="121"/>
        <v>VIGENTE</v>
      </c>
      <c r="H3328" s="67" t="s">
        <v>499</v>
      </c>
      <c r="I3328" s="68" t="s">
        <v>442</v>
      </c>
    </row>
    <row r="3329" spans="2:9">
      <c r="B3329" s="65" t="s">
        <v>67</v>
      </c>
      <c r="C3329" s="74">
        <v>38582350</v>
      </c>
      <c r="D3329" s="95">
        <v>0</v>
      </c>
      <c r="E3329" s="89">
        <f t="shared" si="120"/>
        <v>38582350</v>
      </c>
      <c r="F3329" s="66">
        <v>45567</v>
      </c>
      <c r="G3329" s="67" t="str">
        <f t="shared" si="121"/>
        <v>VIGENTE</v>
      </c>
      <c r="H3329" s="67" t="s">
        <v>499</v>
      </c>
      <c r="I3329" s="68" t="s">
        <v>442</v>
      </c>
    </row>
    <row r="3330" spans="2:9">
      <c r="B3330" s="65" t="s">
        <v>67</v>
      </c>
      <c r="C3330" s="74">
        <v>23862000</v>
      </c>
      <c r="D3330" s="95">
        <v>0</v>
      </c>
      <c r="E3330" s="89">
        <f t="shared" si="120"/>
        <v>23862000</v>
      </c>
      <c r="F3330" s="66">
        <v>45567</v>
      </c>
      <c r="G3330" s="67" t="str">
        <f t="shared" si="121"/>
        <v>VIGENTE</v>
      </c>
      <c r="H3330" s="67" t="s">
        <v>499</v>
      </c>
      <c r="I3330" s="68" t="s">
        <v>442</v>
      </c>
    </row>
    <row r="3331" spans="2:9">
      <c r="B3331" s="65" t="s">
        <v>67</v>
      </c>
      <c r="C3331" s="74">
        <v>10827082</v>
      </c>
      <c r="D3331" s="95">
        <v>0</v>
      </c>
      <c r="E3331" s="89">
        <f t="shared" si="120"/>
        <v>10827082</v>
      </c>
      <c r="F3331" s="66">
        <v>45567</v>
      </c>
      <c r="G3331" s="67" t="str">
        <f t="shared" si="121"/>
        <v>VIGENTE</v>
      </c>
      <c r="H3331" s="67" t="s">
        <v>499</v>
      </c>
      <c r="I3331" s="68" t="s">
        <v>442</v>
      </c>
    </row>
    <row r="3332" spans="2:9">
      <c r="B3332" s="65" t="s">
        <v>67</v>
      </c>
      <c r="C3332" s="74">
        <v>4500000</v>
      </c>
      <c r="D3332" s="95">
        <v>0</v>
      </c>
      <c r="E3332" s="89">
        <f t="shared" ref="E3332:E3395" si="122">+C3332</f>
        <v>4500000</v>
      </c>
      <c r="F3332" s="66">
        <v>45567</v>
      </c>
      <c r="G3332" s="67" t="str">
        <f t="shared" si="121"/>
        <v>VIGENTE</v>
      </c>
      <c r="H3332" s="67" t="s">
        <v>499</v>
      </c>
      <c r="I3332" s="68" t="s">
        <v>442</v>
      </c>
    </row>
    <row r="3333" spans="2:9">
      <c r="B3333" s="65" t="s">
        <v>67</v>
      </c>
      <c r="C3333" s="74">
        <v>6324000</v>
      </c>
      <c r="D3333" s="95">
        <v>0</v>
      </c>
      <c r="E3333" s="89">
        <f t="shared" si="122"/>
        <v>6324000</v>
      </c>
      <c r="F3333" s="66">
        <v>45574</v>
      </c>
      <c r="G3333" s="67" t="str">
        <f t="shared" si="121"/>
        <v>VIGENTE</v>
      </c>
      <c r="H3333" s="67" t="s">
        <v>499</v>
      </c>
      <c r="I3333" s="68" t="s">
        <v>442</v>
      </c>
    </row>
    <row r="3334" spans="2:9">
      <c r="B3334" s="65" t="s">
        <v>67</v>
      </c>
      <c r="C3334" s="74">
        <v>4200000</v>
      </c>
      <c r="D3334" s="95">
        <v>0</v>
      </c>
      <c r="E3334" s="89">
        <f t="shared" si="122"/>
        <v>4200000</v>
      </c>
      <c r="F3334" s="66">
        <v>45574</v>
      </c>
      <c r="G3334" s="67" t="str">
        <f t="shared" si="121"/>
        <v>VIGENTE</v>
      </c>
      <c r="H3334" s="67" t="s">
        <v>499</v>
      </c>
      <c r="I3334" s="68" t="s">
        <v>442</v>
      </c>
    </row>
    <row r="3335" spans="2:9">
      <c r="B3335" s="65" t="s">
        <v>67</v>
      </c>
      <c r="C3335" s="74">
        <v>5208000</v>
      </c>
      <c r="D3335" s="95">
        <v>0</v>
      </c>
      <c r="E3335" s="89">
        <f t="shared" si="122"/>
        <v>5208000</v>
      </c>
      <c r="F3335" s="66">
        <v>45574</v>
      </c>
      <c r="G3335" s="67" t="str">
        <f t="shared" si="121"/>
        <v>VIGENTE</v>
      </c>
      <c r="H3335" s="67" t="s">
        <v>499</v>
      </c>
      <c r="I3335" s="68" t="s">
        <v>442</v>
      </c>
    </row>
    <row r="3336" spans="2:9">
      <c r="B3336" s="65" t="s">
        <v>67</v>
      </c>
      <c r="C3336" s="74">
        <v>22563050</v>
      </c>
      <c r="D3336" s="95">
        <v>0</v>
      </c>
      <c r="E3336" s="89">
        <f t="shared" si="122"/>
        <v>22563050</v>
      </c>
      <c r="F3336" s="66">
        <v>45574</v>
      </c>
      <c r="G3336" s="67" t="str">
        <f t="shared" si="121"/>
        <v>VIGENTE</v>
      </c>
      <c r="H3336" s="67" t="s">
        <v>499</v>
      </c>
      <c r="I3336" s="68" t="s">
        <v>442</v>
      </c>
    </row>
    <row r="3337" spans="2:9">
      <c r="B3337" s="65" t="s">
        <v>67</v>
      </c>
      <c r="C3337" s="74">
        <v>17800200</v>
      </c>
      <c r="D3337" s="95">
        <v>0</v>
      </c>
      <c r="E3337" s="89">
        <f t="shared" si="122"/>
        <v>17800200</v>
      </c>
      <c r="F3337" s="66">
        <v>45574</v>
      </c>
      <c r="G3337" s="67" t="str">
        <f t="shared" si="121"/>
        <v>VIGENTE</v>
      </c>
      <c r="H3337" s="67" t="s">
        <v>499</v>
      </c>
      <c r="I3337" s="68" t="s">
        <v>442</v>
      </c>
    </row>
    <row r="3338" spans="2:9">
      <c r="B3338" s="65" t="s">
        <v>67</v>
      </c>
      <c r="C3338" s="74">
        <v>24621696</v>
      </c>
      <c r="D3338" s="95">
        <v>0</v>
      </c>
      <c r="E3338" s="89">
        <f t="shared" si="122"/>
        <v>24621696</v>
      </c>
      <c r="F3338" s="66">
        <v>45574</v>
      </c>
      <c r="G3338" s="67" t="str">
        <f t="shared" si="121"/>
        <v>VIGENTE</v>
      </c>
      <c r="H3338" s="67" t="s">
        <v>499</v>
      </c>
      <c r="I3338" s="68" t="s">
        <v>442</v>
      </c>
    </row>
    <row r="3339" spans="2:9">
      <c r="B3339" s="65" t="s">
        <v>67</v>
      </c>
      <c r="C3339" s="74">
        <v>4800000</v>
      </c>
      <c r="D3339" s="95">
        <v>0</v>
      </c>
      <c r="E3339" s="89">
        <f t="shared" si="122"/>
        <v>4800000</v>
      </c>
      <c r="F3339" s="66">
        <v>45581</v>
      </c>
      <c r="G3339" s="67" t="str">
        <f t="shared" si="121"/>
        <v>VIGENTE</v>
      </c>
      <c r="H3339" s="67" t="s">
        <v>499</v>
      </c>
      <c r="I3339" s="68" t="s">
        <v>442</v>
      </c>
    </row>
    <row r="3340" spans="2:9">
      <c r="B3340" s="65" t="s">
        <v>67</v>
      </c>
      <c r="C3340" s="74">
        <v>4612800</v>
      </c>
      <c r="D3340" s="95">
        <v>0</v>
      </c>
      <c r="E3340" s="89">
        <f t="shared" si="122"/>
        <v>4612800</v>
      </c>
      <c r="F3340" s="66">
        <v>45581</v>
      </c>
      <c r="G3340" s="67" t="str">
        <f t="shared" si="121"/>
        <v>VIGENTE</v>
      </c>
      <c r="H3340" s="67" t="s">
        <v>499</v>
      </c>
      <c r="I3340" s="68" t="s">
        <v>442</v>
      </c>
    </row>
    <row r="3341" spans="2:9">
      <c r="B3341" s="65" t="s">
        <v>67</v>
      </c>
      <c r="C3341" s="74">
        <v>15957000</v>
      </c>
      <c r="D3341" s="95">
        <v>0</v>
      </c>
      <c r="E3341" s="89">
        <f t="shared" si="122"/>
        <v>15957000</v>
      </c>
      <c r="F3341" s="66">
        <v>45581</v>
      </c>
      <c r="G3341" s="67" t="str">
        <f t="shared" si="121"/>
        <v>VIGENTE</v>
      </c>
      <c r="H3341" s="67" t="s">
        <v>499</v>
      </c>
      <c r="I3341" s="68" t="s">
        <v>442</v>
      </c>
    </row>
    <row r="3342" spans="2:9">
      <c r="B3342" s="65" t="s">
        <v>67</v>
      </c>
      <c r="C3342" s="74">
        <v>27751200</v>
      </c>
      <c r="D3342" s="95">
        <v>0</v>
      </c>
      <c r="E3342" s="89">
        <f t="shared" si="122"/>
        <v>27751200</v>
      </c>
      <c r="F3342" s="66">
        <v>45581</v>
      </c>
      <c r="G3342" s="67" t="str">
        <f t="shared" si="121"/>
        <v>VIGENTE</v>
      </c>
      <c r="H3342" s="67" t="s">
        <v>499</v>
      </c>
      <c r="I3342" s="68" t="s">
        <v>442</v>
      </c>
    </row>
    <row r="3343" spans="2:9">
      <c r="B3343" s="65" t="s">
        <v>67</v>
      </c>
      <c r="C3343" s="74">
        <v>6696000</v>
      </c>
      <c r="D3343" s="95">
        <v>0</v>
      </c>
      <c r="E3343" s="89">
        <f t="shared" si="122"/>
        <v>6696000</v>
      </c>
      <c r="F3343" s="66">
        <v>45581</v>
      </c>
      <c r="G3343" s="67" t="str">
        <f t="shared" si="121"/>
        <v>VIGENTE</v>
      </c>
      <c r="H3343" s="67" t="s">
        <v>499</v>
      </c>
      <c r="I3343" s="68" t="s">
        <v>442</v>
      </c>
    </row>
    <row r="3344" spans="2:9">
      <c r="B3344" s="65" t="s">
        <v>67</v>
      </c>
      <c r="C3344" s="74">
        <v>24447727</v>
      </c>
      <c r="D3344" s="95">
        <v>0</v>
      </c>
      <c r="E3344" s="89">
        <f t="shared" si="122"/>
        <v>24447727</v>
      </c>
      <c r="F3344" s="66">
        <v>45581</v>
      </c>
      <c r="G3344" s="67" t="str">
        <f t="shared" si="121"/>
        <v>VIGENTE</v>
      </c>
      <c r="H3344" s="67" t="s">
        <v>499</v>
      </c>
      <c r="I3344" s="68" t="s">
        <v>442</v>
      </c>
    </row>
    <row r="3345" spans="2:9">
      <c r="B3345" s="65" t="s">
        <v>67</v>
      </c>
      <c r="C3345" s="74">
        <v>26754400</v>
      </c>
      <c r="D3345" s="95">
        <v>0</v>
      </c>
      <c r="E3345" s="89">
        <f t="shared" si="122"/>
        <v>26754400</v>
      </c>
      <c r="F3345" s="66">
        <v>45588</v>
      </c>
      <c r="G3345" s="67" t="str">
        <f t="shared" si="121"/>
        <v>VIGENTE</v>
      </c>
      <c r="H3345" s="67" t="s">
        <v>499</v>
      </c>
      <c r="I3345" s="68" t="s">
        <v>442</v>
      </c>
    </row>
    <row r="3346" spans="2:9">
      <c r="B3346" s="65" t="s">
        <v>67</v>
      </c>
      <c r="C3346" s="74">
        <v>30911434</v>
      </c>
      <c r="D3346" s="95">
        <v>0</v>
      </c>
      <c r="E3346" s="89">
        <f t="shared" si="122"/>
        <v>30911434</v>
      </c>
      <c r="F3346" s="66">
        <v>45588</v>
      </c>
      <c r="G3346" s="67" t="str">
        <f t="shared" si="121"/>
        <v>VIGENTE</v>
      </c>
      <c r="H3346" s="67" t="s">
        <v>499</v>
      </c>
      <c r="I3346" s="68" t="s">
        <v>442</v>
      </c>
    </row>
    <row r="3347" spans="2:9">
      <c r="B3347" s="65" t="s">
        <v>67</v>
      </c>
      <c r="C3347" s="74">
        <v>27463815</v>
      </c>
      <c r="D3347" s="95">
        <v>0</v>
      </c>
      <c r="E3347" s="89">
        <f t="shared" si="122"/>
        <v>27463815</v>
      </c>
      <c r="F3347" s="66">
        <v>45588</v>
      </c>
      <c r="G3347" s="67" t="str">
        <f t="shared" si="121"/>
        <v>VIGENTE</v>
      </c>
      <c r="H3347" s="67" t="s">
        <v>499</v>
      </c>
      <c r="I3347" s="68" t="s">
        <v>442</v>
      </c>
    </row>
    <row r="3348" spans="2:9">
      <c r="B3348" s="65" t="s">
        <v>67</v>
      </c>
      <c r="C3348" s="74">
        <v>7514400</v>
      </c>
      <c r="D3348" s="95">
        <v>0</v>
      </c>
      <c r="E3348" s="89">
        <f t="shared" si="122"/>
        <v>7514400</v>
      </c>
      <c r="F3348" s="66">
        <v>45588</v>
      </c>
      <c r="G3348" s="67" t="str">
        <f t="shared" si="121"/>
        <v>VIGENTE</v>
      </c>
      <c r="H3348" s="67" t="s">
        <v>499</v>
      </c>
      <c r="I3348" s="68" t="s">
        <v>442</v>
      </c>
    </row>
    <row r="3349" spans="2:9">
      <c r="B3349" s="65" t="s">
        <v>67</v>
      </c>
      <c r="C3349" s="74">
        <v>4600000</v>
      </c>
      <c r="D3349" s="95">
        <v>0</v>
      </c>
      <c r="E3349" s="89">
        <f t="shared" si="122"/>
        <v>4600000</v>
      </c>
      <c r="F3349" s="66">
        <v>45588</v>
      </c>
      <c r="G3349" s="67" t="str">
        <f t="shared" si="121"/>
        <v>VIGENTE</v>
      </c>
      <c r="H3349" s="67" t="s">
        <v>499</v>
      </c>
      <c r="I3349" s="68" t="s">
        <v>442</v>
      </c>
    </row>
    <row r="3350" spans="2:9">
      <c r="B3350" s="65" t="s">
        <v>67</v>
      </c>
      <c r="C3350" s="74">
        <v>2000000</v>
      </c>
      <c r="D3350" s="95">
        <v>0</v>
      </c>
      <c r="E3350" s="89">
        <f t="shared" si="122"/>
        <v>2000000</v>
      </c>
      <c r="F3350" s="66">
        <v>45588</v>
      </c>
      <c r="G3350" s="67" t="str">
        <f t="shared" si="121"/>
        <v>VIGENTE</v>
      </c>
      <c r="H3350" s="67" t="s">
        <v>499</v>
      </c>
      <c r="I3350" s="68" t="s">
        <v>442</v>
      </c>
    </row>
    <row r="3351" spans="2:9">
      <c r="B3351" s="65" t="s">
        <v>67</v>
      </c>
      <c r="C3351" s="74">
        <v>6607397</v>
      </c>
      <c r="D3351" s="95">
        <v>0</v>
      </c>
      <c r="E3351" s="89">
        <f t="shared" si="122"/>
        <v>6607397</v>
      </c>
      <c r="F3351" s="66">
        <v>45588</v>
      </c>
      <c r="G3351" s="67" t="str">
        <f t="shared" si="121"/>
        <v>VIGENTE</v>
      </c>
      <c r="H3351" s="67" t="s">
        <v>499</v>
      </c>
      <c r="I3351" s="68" t="s">
        <v>442</v>
      </c>
    </row>
    <row r="3352" spans="2:9">
      <c r="B3352" s="65" t="s">
        <v>67</v>
      </c>
      <c r="C3352" s="74">
        <v>24723685</v>
      </c>
      <c r="D3352" s="95">
        <v>0</v>
      </c>
      <c r="E3352" s="89">
        <f t="shared" si="122"/>
        <v>24723685</v>
      </c>
      <c r="F3352" s="66">
        <v>45565</v>
      </c>
      <c r="G3352" s="67" t="str">
        <f t="shared" si="121"/>
        <v>VIGENTE</v>
      </c>
      <c r="H3352" s="67" t="s">
        <v>499</v>
      </c>
      <c r="I3352" s="68" t="s">
        <v>446</v>
      </c>
    </row>
    <row r="3353" spans="2:9">
      <c r="B3353" s="65" t="s">
        <v>197</v>
      </c>
      <c r="C3353" s="74">
        <v>380000</v>
      </c>
      <c r="D3353" s="95">
        <v>0</v>
      </c>
      <c r="E3353" s="89">
        <f t="shared" si="122"/>
        <v>380000</v>
      </c>
      <c r="F3353" s="66">
        <v>45710</v>
      </c>
      <c r="G3353" s="67" t="str">
        <f t="shared" si="121"/>
        <v>VIGENTE</v>
      </c>
      <c r="H3353" s="67" t="s">
        <v>499</v>
      </c>
      <c r="I3353" s="68" t="s">
        <v>442</v>
      </c>
    </row>
    <row r="3354" spans="2:9">
      <c r="B3354" s="65" t="s">
        <v>197</v>
      </c>
      <c r="C3354" s="74">
        <v>2385000</v>
      </c>
      <c r="D3354" s="95">
        <v>0</v>
      </c>
      <c r="E3354" s="89">
        <f t="shared" si="122"/>
        <v>2385000</v>
      </c>
      <c r="F3354" s="66">
        <v>45568</v>
      </c>
      <c r="G3354" s="67" t="str">
        <f t="shared" si="121"/>
        <v>VIGENTE</v>
      </c>
      <c r="H3354" s="67" t="s">
        <v>499</v>
      </c>
      <c r="I3354" s="68" t="s">
        <v>442</v>
      </c>
    </row>
    <row r="3355" spans="2:9">
      <c r="B3355" s="65" t="s">
        <v>197</v>
      </c>
      <c r="C3355" s="74">
        <v>390000</v>
      </c>
      <c r="D3355" s="95">
        <v>0</v>
      </c>
      <c r="E3355" s="89">
        <f t="shared" si="122"/>
        <v>390000</v>
      </c>
      <c r="F3355" s="66">
        <v>45569</v>
      </c>
      <c r="G3355" s="67" t="str">
        <f t="shared" si="121"/>
        <v>VIGENTE</v>
      </c>
      <c r="H3355" s="67" t="s">
        <v>499</v>
      </c>
      <c r="I3355" s="68" t="s">
        <v>442</v>
      </c>
    </row>
    <row r="3356" spans="2:9">
      <c r="B3356" s="65" t="s">
        <v>197</v>
      </c>
      <c r="C3356" s="74">
        <v>70000</v>
      </c>
      <c r="D3356" s="95">
        <v>0</v>
      </c>
      <c r="E3356" s="89">
        <f t="shared" si="122"/>
        <v>70000</v>
      </c>
      <c r="F3356" s="66">
        <v>45568</v>
      </c>
      <c r="G3356" s="67" t="str">
        <f t="shared" si="121"/>
        <v>VIGENTE</v>
      </c>
      <c r="H3356" s="67" t="s">
        <v>499</v>
      </c>
      <c r="I3356" s="68" t="s">
        <v>442</v>
      </c>
    </row>
    <row r="3357" spans="2:9">
      <c r="B3357" s="65" t="s">
        <v>197</v>
      </c>
      <c r="C3357" s="74">
        <v>1820000</v>
      </c>
      <c r="D3357" s="95">
        <v>0</v>
      </c>
      <c r="E3357" s="89">
        <f t="shared" si="122"/>
        <v>1820000</v>
      </c>
      <c r="F3357" s="66">
        <v>45690</v>
      </c>
      <c r="G3357" s="67" t="str">
        <f t="shared" si="121"/>
        <v>VIGENTE</v>
      </c>
      <c r="H3357" s="67" t="s">
        <v>499</v>
      </c>
      <c r="I3357" s="68" t="s">
        <v>442</v>
      </c>
    </row>
    <row r="3358" spans="2:9">
      <c r="B3358" s="65" t="s">
        <v>197</v>
      </c>
      <c r="C3358" s="74">
        <v>440000</v>
      </c>
      <c r="D3358" s="95">
        <v>0</v>
      </c>
      <c r="E3358" s="89">
        <f t="shared" si="122"/>
        <v>440000</v>
      </c>
      <c r="F3358" s="66">
        <v>45717</v>
      </c>
      <c r="G3358" s="67" t="str">
        <f t="shared" si="121"/>
        <v>VIGENTE</v>
      </c>
      <c r="H3358" s="67" t="s">
        <v>499</v>
      </c>
      <c r="I3358" s="68" t="s">
        <v>442</v>
      </c>
    </row>
    <row r="3359" spans="2:9">
      <c r="B3359" s="65" t="s">
        <v>197</v>
      </c>
      <c r="C3359" s="74">
        <v>18800000</v>
      </c>
      <c r="D3359" s="95">
        <v>0</v>
      </c>
      <c r="E3359" s="89">
        <f t="shared" si="122"/>
        <v>18800000</v>
      </c>
      <c r="F3359" s="66">
        <v>45712</v>
      </c>
      <c r="G3359" s="67" t="str">
        <f t="shared" si="121"/>
        <v>VIGENTE</v>
      </c>
      <c r="H3359" s="67" t="s">
        <v>499</v>
      </c>
      <c r="I3359" s="68" t="s">
        <v>442</v>
      </c>
    </row>
    <row r="3360" spans="2:9">
      <c r="B3360" s="65" t="s">
        <v>197</v>
      </c>
      <c r="C3360" s="74">
        <v>16500000</v>
      </c>
      <c r="D3360" s="95">
        <v>0</v>
      </c>
      <c r="E3360" s="89">
        <f t="shared" si="122"/>
        <v>16500000</v>
      </c>
      <c r="F3360" s="66">
        <v>45712</v>
      </c>
      <c r="G3360" s="67" t="str">
        <f t="shared" si="121"/>
        <v>VIGENTE</v>
      </c>
      <c r="H3360" s="67" t="s">
        <v>499</v>
      </c>
      <c r="I3360" s="68" t="s">
        <v>442</v>
      </c>
    </row>
    <row r="3361" spans="2:9">
      <c r="B3361" s="65" t="s">
        <v>197</v>
      </c>
      <c r="C3361" s="74">
        <v>1300000</v>
      </c>
      <c r="D3361" s="95">
        <v>0</v>
      </c>
      <c r="E3361" s="89">
        <f t="shared" si="122"/>
        <v>1300000</v>
      </c>
      <c r="F3361" s="66">
        <v>45711</v>
      </c>
      <c r="G3361" s="67" t="str">
        <f t="shared" si="121"/>
        <v>VIGENTE</v>
      </c>
      <c r="H3361" s="67" t="s">
        <v>499</v>
      </c>
      <c r="I3361" s="68" t="s">
        <v>442</v>
      </c>
    </row>
    <row r="3362" spans="2:9">
      <c r="B3362" s="65" t="s">
        <v>197</v>
      </c>
      <c r="C3362" s="74">
        <v>400000</v>
      </c>
      <c r="D3362" s="95">
        <v>0</v>
      </c>
      <c r="E3362" s="89">
        <f t="shared" si="122"/>
        <v>400000</v>
      </c>
      <c r="F3362" s="66">
        <v>45575</v>
      </c>
      <c r="G3362" s="67" t="str">
        <f t="shared" ref="G3362:G3425" si="123">+IF($C$6-F3362&gt;0,"VENCIDO","VIGENTE")</f>
        <v>VIGENTE</v>
      </c>
      <c r="H3362" s="67" t="s">
        <v>499</v>
      </c>
      <c r="I3362" s="68" t="s">
        <v>442</v>
      </c>
    </row>
    <row r="3363" spans="2:9">
      <c r="B3363" s="65" t="s">
        <v>197</v>
      </c>
      <c r="C3363" s="74">
        <v>4690000</v>
      </c>
      <c r="D3363" s="95">
        <v>0</v>
      </c>
      <c r="E3363" s="89">
        <f t="shared" si="122"/>
        <v>4690000</v>
      </c>
      <c r="F3363" s="66">
        <v>45574</v>
      </c>
      <c r="G3363" s="67" t="str">
        <f t="shared" si="123"/>
        <v>VIGENTE</v>
      </c>
      <c r="H3363" s="67" t="s">
        <v>499</v>
      </c>
      <c r="I3363" s="68" t="s">
        <v>442</v>
      </c>
    </row>
    <row r="3364" spans="2:9">
      <c r="B3364" s="65" t="s">
        <v>197</v>
      </c>
      <c r="C3364" s="74">
        <v>1300000</v>
      </c>
      <c r="D3364" s="95">
        <v>0</v>
      </c>
      <c r="E3364" s="89">
        <f t="shared" si="122"/>
        <v>1300000</v>
      </c>
      <c r="F3364" s="66">
        <v>45726</v>
      </c>
      <c r="G3364" s="67" t="str">
        <f t="shared" si="123"/>
        <v>VIGENTE</v>
      </c>
      <c r="H3364" s="67" t="s">
        <v>499</v>
      </c>
      <c r="I3364" s="68" t="s">
        <v>442</v>
      </c>
    </row>
    <row r="3365" spans="2:9">
      <c r="B3365" s="65" t="s">
        <v>197</v>
      </c>
      <c r="C3365" s="74">
        <v>910000</v>
      </c>
      <c r="D3365" s="95">
        <v>0</v>
      </c>
      <c r="E3365" s="89">
        <f t="shared" si="122"/>
        <v>910000</v>
      </c>
      <c r="F3365" s="66">
        <v>45726</v>
      </c>
      <c r="G3365" s="67" t="str">
        <f t="shared" si="123"/>
        <v>VIGENTE</v>
      </c>
      <c r="H3365" s="67" t="s">
        <v>499</v>
      </c>
      <c r="I3365" s="68" t="s">
        <v>442</v>
      </c>
    </row>
    <row r="3366" spans="2:9">
      <c r="B3366" s="65" t="s">
        <v>197</v>
      </c>
      <c r="C3366" s="74">
        <v>18548000</v>
      </c>
      <c r="D3366" s="95">
        <v>0</v>
      </c>
      <c r="E3366" s="89">
        <f t="shared" si="122"/>
        <v>18548000</v>
      </c>
      <c r="F3366" s="66">
        <v>45726</v>
      </c>
      <c r="G3366" s="67" t="str">
        <f t="shared" si="123"/>
        <v>VIGENTE</v>
      </c>
      <c r="H3366" s="67" t="s">
        <v>499</v>
      </c>
      <c r="I3366" s="68" t="s">
        <v>442</v>
      </c>
    </row>
    <row r="3367" spans="2:9">
      <c r="B3367" s="65" t="s">
        <v>197</v>
      </c>
      <c r="C3367" s="74">
        <v>10559600</v>
      </c>
      <c r="D3367" s="95">
        <v>0</v>
      </c>
      <c r="E3367" s="89">
        <f t="shared" si="122"/>
        <v>10559600</v>
      </c>
      <c r="F3367" s="66">
        <v>45725</v>
      </c>
      <c r="G3367" s="67" t="str">
        <f t="shared" si="123"/>
        <v>VIGENTE</v>
      </c>
      <c r="H3367" s="67" t="s">
        <v>499</v>
      </c>
      <c r="I3367" s="68" t="s">
        <v>442</v>
      </c>
    </row>
    <row r="3368" spans="2:9">
      <c r="B3368" s="65" t="s">
        <v>550</v>
      </c>
      <c r="C3368" s="74">
        <v>27500000</v>
      </c>
      <c r="D3368" s="95">
        <v>0</v>
      </c>
      <c r="E3368" s="89">
        <f t="shared" si="122"/>
        <v>27500000</v>
      </c>
      <c r="F3368" s="66">
        <v>45591</v>
      </c>
      <c r="G3368" s="67" t="str">
        <f t="shared" si="123"/>
        <v>VIGENTE</v>
      </c>
      <c r="H3368" s="67" t="s">
        <v>499</v>
      </c>
      <c r="I3368" s="68" t="s">
        <v>442</v>
      </c>
    </row>
    <row r="3369" spans="2:9">
      <c r="B3369" s="65" t="s">
        <v>198</v>
      </c>
      <c r="C3369" s="74">
        <v>1050000</v>
      </c>
      <c r="D3369" s="95">
        <v>0</v>
      </c>
      <c r="E3369" s="89">
        <f t="shared" si="122"/>
        <v>1050000</v>
      </c>
      <c r="F3369" s="66">
        <v>45716</v>
      </c>
      <c r="G3369" s="67" t="str">
        <f t="shared" si="123"/>
        <v>VIGENTE</v>
      </c>
      <c r="H3369" s="67" t="s">
        <v>499</v>
      </c>
      <c r="I3369" s="68" t="s">
        <v>442</v>
      </c>
    </row>
    <row r="3370" spans="2:9">
      <c r="B3370" s="65" t="s">
        <v>203</v>
      </c>
      <c r="C3370" s="74">
        <v>71924160</v>
      </c>
      <c r="D3370" s="95">
        <v>0</v>
      </c>
      <c r="E3370" s="89">
        <f t="shared" si="122"/>
        <v>71924160</v>
      </c>
      <c r="F3370" s="66">
        <v>45716</v>
      </c>
      <c r="G3370" s="67" t="str">
        <f t="shared" si="123"/>
        <v>VIGENTE</v>
      </c>
      <c r="H3370" s="67" t="s">
        <v>499</v>
      </c>
      <c r="I3370" s="68" t="s">
        <v>442</v>
      </c>
    </row>
    <row r="3371" spans="2:9">
      <c r="B3371" s="65" t="s">
        <v>524</v>
      </c>
      <c r="C3371" s="74">
        <v>1440000</v>
      </c>
      <c r="D3371" s="95">
        <v>0</v>
      </c>
      <c r="E3371" s="89">
        <f t="shared" si="122"/>
        <v>1440000</v>
      </c>
      <c r="F3371" s="66">
        <v>45574</v>
      </c>
      <c r="G3371" s="67" t="str">
        <f t="shared" si="123"/>
        <v>VIGENTE</v>
      </c>
      <c r="H3371" s="67" t="s">
        <v>499</v>
      </c>
      <c r="I3371" s="68" t="s">
        <v>442</v>
      </c>
    </row>
    <row r="3372" spans="2:9">
      <c r="B3372" s="65" t="s">
        <v>210</v>
      </c>
      <c r="C3372" s="74">
        <v>5544000</v>
      </c>
      <c r="D3372" s="95">
        <v>0</v>
      </c>
      <c r="E3372" s="89">
        <f t="shared" si="122"/>
        <v>5544000</v>
      </c>
      <c r="F3372" s="66">
        <v>45716</v>
      </c>
      <c r="G3372" s="67" t="str">
        <f t="shared" si="123"/>
        <v>VIGENTE</v>
      </c>
      <c r="H3372" s="67" t="s">
        <v>499</v>
      </c>
      <c r="I3372" s="68" t="s">
        <v>442</v>
      </c>
    </row>
    <row r="3373" spans="2:9">
      <c r="B3373" s="65" t="s">
        <v>210</v>
      </c>
      <c r="C3373" s="74">
        <v>11124960</v>
      </c>
      <c r="D3373" s="95">
        <v>0</v>
      </c>
      <c r="E3373" s="89">
        <f t="shared" si="122"/>
        <v>11124960</v>
      </c>
      <c r="F3373" s="66">
        <v>45716</v>
      </c>
      <c r="G3373" s="67" t="str">
        <f t="shared" si="123"/>
        <v>VIGENTE</v>
      </c>
      <c r="H3373" s="67" t="s">
        <v>499</v>
      </c>
      <c r="I3373" s="68" t="s">
        <v>442</v>
      </c>
    </row>
    <row r="3374" spans="2:9">
      <c r="B3374" s="65" t="s">
        <v>210</v>
      </c>
      <c r="C3374" s="74">
        <v>7872480</v>
      </c>
      <c r="D3374" s="95">
        <v>0</v>
      </c>
      <c r="E3374" s="89">
        <f t="shared" si="122"/>
        <v>7872480</v>
      </c>
      <c r="F3374" s="66">
        <v>45716</v>
      </c>
      <c r="G3374" s="67" t="str">
        <f t="shared" si="123"/>
        <v>VIGENTE</v>
      </c>
      <c r="H3374" s="67" t="s">
        <v>499</v>
      </c>
      <c r="I3374" s="68" t="s">
        <v>442</v>
      </c>
    </row>
    <row r="3375" spans="2:9">
      <c r="B3375" s="65" t="s">
        <v>210</v>
      </c>
      <c r="C3375" s="74">
        <v>25058880</v>
      </c>
      <c r="D3375" s="95">
        <v>0</v>
      </c>
      <c r="E3375" s="89">
        <f t="shared" si="122"/>
        <v>25058880</v>
      </c>
      <c r="F3375" s="66">
        <v>45716</v>
      </c>
      <c r="G3375" s="67" t="str">
        <f t="shared" si="123"/>
        <v>VIGENTE</v>
      </c>
      <c r="H3375" s="67" t="s">
        <v>499</v>
      </c>
      <c r="I3375" s="68" t="s">
        <v>442</v>
      </c>
    </row>
    <row r="3376" spans="2:9">
      <c r="B3376" s="65" t="s">
        <v>210</v>
      </c>
      <c r="C3376" s="74">
        <v>13896960</v>
      </c>
      <c r="D3376" s="95">
        <v>0</v>
      </c>
      <c r="E3376" s="89">
        <f t="shared" si="122"/>
        <v>13896960</v>
      </c>
      <c r="F3376" s="66">
        <v>45716</v>
      </c>
      <c r="G3376" s="67" t="str">
        <f t="shared" si="123"/>
        <v>VIGENTE</v>
      </c>
      <c r="H3376" s="67" t="s">
        <v>499</v>
      </c>
      <c r="I3376" s="68" t="s">
        <v>442</v>
      </c>
    </row>
    <row r="3377" spans="2:9">
      <c r="B3377" s="65" t="s">
        <v>210</v>
      </c>
      <c r="C3377" s="74">
        <v>20808480</v>
      </c>
      <c r="D3377" s="95">
        <v>0</v>
      </c>
      <c r="E3377" s="89">
        <f t="shared" si="122"/>
        <v>20808480</v>
      </c>
      <c r="F3377" s="66">
        <v>45716</v>
      </c>
      <c r="G3377" s="67" t="str">
        <f t="shared" si="123"/>
        <v>VIGENTE</v>
      </c>
      <c r="H3377" s="67" t="s">
        <v>499</v>
      </c>
      <c r="I3377" s="68" t="s">
        <v>442</v>
      </c>
    </row>
    <row r="3378" spans="2:9">
      <c r="B3378" s="65" t="s">
        <v>210</v>
      </c>
      <c r="C3378" s="74">
        <v>11161920</v>
      </c>
      <c r="D3378" s="95">
        <v>0</v>
      </c>
      <c r="E3378" s="89">
        <f t="shared" si="122"/>
        <v>11161920</v>
      </c>
      <c r="F3378" s="66">
        <v>45716</v>
      </c>
      <c r="G3378" s="67" t="str">
        <f t="shared" si="123"/>
        <v>VIGENTE</v>
      </c>
      <c r="H3378" s="67" t="s">
        <v>499</v>
      </c>
      <c r="I3378" s="68" t="s">
        <v>442</v>
      </c>
    </row>
    <row r="3379" spans="2:9">
      <c r="B3379" s="65" t="s">
        <v>210</v>
      </c>
      <c r="C3379" s="74">
        <v>40914720</v>
      </c>
      <c r="D3379" s="95">
        <v>0</v>
      </c>
      <c r="E3379" s="89">
        <f t="shared" si="122"/>
        <v>40914720</v>
      </c>
      <c r="F3379" s="66">
        <v>45716</v>
      </c>
      <c r="G3379" s="67" t="str">
        <f t="shared" si="123"/>
        <v>VIGENTE</v>
      </c>
      <c r="H3379" s="67" t="s">
        <v>499</v>
      </c>
      <c r="I3379" s="68" t="s">
        <v>442</v>
      </c>
    </row>
    <row r="3380" spans="2:9">
      <c r="B3380" s="65" t="s">
        <v>210</v>
      </c>
      <c r="C3380" s="74">
        <v>64310400</v>
      </c>
      <c r="D3380" s="95">
        <v>0</v>
      </c>
      <c r="E3380" s="89">
        <f t="shared" si="122"/>
        <v>64310400</v>
      </c>
      <c r="F3380" s="66">
        <v>45716</v>
      </c>
      <c r="G3380" s="67" t="str">
        <f t="shared" si="123"/>
        <v>VIGENTE</v>
      </c>
      <c r="H3380" s="67" t="s">
        <v>499</v>
      </c>
      <c r="I3380" s="68" t="s">
        <v>442</v>
      </c>
    </row>
    <row r="3381" spans="2:9">
      <c r="B3381" s="65" t="s">
        <v>210</v>
      </c>
      <c r="C3381" s="74">
        <v>62018880</v>
      </c>
      <c r="D3381" s="95">
        <v>0</v>
      </c>
      <c r="E3381" s="89">
        <f t="shared" si="122"/>
        <v>62018880</v>
      </c>
      <c r="F3381" s="66">
        <v>45747</v>
      </c>
      <c r="G3381" s="67" t="str">
        <f t="shared" si="123"/>
        <v>VIGENTE</v>
      </c>
      <c r="H3381" s="67" t="s">
        <v>499</v>
      </c>
      <c r="I3381" s="68" t="s">
        <v>442</v>
      </c>
    </row>
    <row r="3382" spans="2:9">
      <c r="B3382" s="65" t="s">
        <v>210</v>
      </c>
      <c r="C3382" s="74">
        <v>61944960</v>
      </c>
      <c r="D3382" s="95">
        <v>0</v>
      </c>
      <c r="E3382" s="89">
        <f t="shared" si="122"/>
        <v>61944960</v>
      </c>
      <c r="F3382" s="66">
        <v>45777</v>
      </c>
      <c r="G3382" s="67" t="str">
        <f t="shared" si="123"/>
        <v>VIGENTE</v>
      </c>
      <c r="H3382" s="67" t="s">
        <v>499</v>
      </c>
      <c r="I3382" s="68" t="s">
        <v>442</v>
      </c>
    </row>
    <row r="3383" spans="2:9">
      <c r="B3383" s="65" t="s">
        <v>551</v>
      </c>
      <c r="C3383" s="74">
        <v>4610000</v>
      </c>
      <c r="D3383" s="95">
        <v>0</v>
      </c>
      <c r="E3383" s="89">
        <f t="shared" si="122"/>
        <v>4610000</v>
      </c>
      <c r="F3383" s="66">
        <v>45571</v>
      </c>
      <c r="G3383" s="67" t="str">
        <f t="shared" si="123"/>
        <v>VIGENTE</v>
      </c>
      <c r="H3383" s="67" t="s">
        <v>499</v>
      </c>
      <c r="I3383" s="68" t="s">
        <v>442</v>
      </c>
    </row>
    <row r="3384" spans="2:9">
      <c r="B3384" s="65" t="s">
        <v>551</v>
      </c>
      <c r="C3384" s="74">
        <v>17300000</v>
      </c>
      <c r="D3384" s="95">
        <v>0</v>
      </c>
      <c r="E3384" s="89">
        <f t="shared" si="122"/>
        <v>17300000</v>
      </c>
      <c r="F3384" s="66">
        <v>45584</v>
      </c>
      <c r="G3384" s="67" t="str">
        <f t="shared" si="123"/>
        <v>VIGENTE</v>
      </c>
      <c r="H3384" s="67" t="s">
        <v>499</v>
      </c>
      <c r="I3384" s="68" t="s">
        <v>442</v>
      </c>
    </row>
    <row r="3385" spans="2:9">
      <c r="B3385" s="65" t="s">
        <v>333</v>
      </c>
      <c r="C3385" s="74">
        <v>400000</v>
      </c>
      <c r="D3385" s="95">
        <v>0</v>
      </c>
      <c r="E3385" s="89">
        <f t="shared" si="122"/>
        <v>400000</v>
      </c>
      <c r="F3385" s="66">
        <v>45567</v>
      </c>
      <c r="G3385" s="67" t="str">
        <f t="shared" si="123"/>
        <v>VIGENTE</v>
      </c>
      <c r="H3385" s="67" t="s">
        <v>499</v>
      </c>
      <c r="I3385" s="68" t="s">
        <v>442</v>
      </c>
    </row>
    <row r="3386" spans="2:9">
      <c r="B3386" s="65" t="s">
        <v>333</v>
      </c>
      <c r="C3386" s="74">
        <v>1047300</v>
      </c>
      <c r="D3386" s="95">
        <v>0</v>
      </c>
      <c r="E3386" s="89">
        <f t="shared" si="122"/>
        <v>1047300</v>
      </c>
      <c r="F3386" s="66">
        <v>45570</v>
      </c>
      <c r="G3386" s="67" t="str">
        <f t="shared" si="123"/>
        <v>VIGENTE</v>
      </c>
      <c r="H3386" s="67" t="s">
        <v>499</v>
      </c>
      <c r="I3386" s="68" t="s">
        <v>442</v>
      </c>
    </row>
    <row r="3387" spans="2:9">
      <c r="B3387" s="65" t="s">
        <v>333</v>
      </c>
      <c r="C3387" s="74">
        <v>500000</v>
      </c>
      <c r="D3387" s="95">
        <v>0</v>
      </c>
      <c r="E3387" s="89">
        <f t="shared" si="122"/>
        <v>500000</v>
      </c>
      <c r="F3387" s="66">
        <v>45570</v>
      </c>
      <c r="G3387" s="67" t="str">
        <f t="shared" si="123"/>
        <v>VIGENTE</v>
      </c>
      <c r="H3387" s="67" t="s">
        <v>499</v>
      </c>
      <c r="I3387" s="68" t="s">
        <v>442</v>
      </c>
    </row>
    <row r="3388" spans="2:9">
      <c r="B3388" s="65" t="s">
        <v>333</v>
      </c>
      <c r="C3388" s="74">
        <v>1070000</v>
      </c>
      <c r="D3388" s="95">
        <v>0</v>
      </c>
      <c r="E3388" s="89">
        <f t="shared" si="122"/>
        <v>1070000</v>
      </c>
      <c r="F3388" s="66">
        <v>45570</v>
      </c>
      <c r="G3388" s="67" t="str">
        <f t="shared" si="123"/>
        <v>VIGENTE</v>
      </c>
      <c r="H3388" s="67" t="s">
        <v>499</v>
      </c>
      <c r="I3388" s="68" t="s">
        <v>442</v>
      </c>
    </row>
    <row r="3389" spans="2:9">
      <c r="B3389" s="65" t="s">
        <v>333</v>
      </c>
      <c r="C3389" s="74">
        <v>360000</v>
      </c>
      <c r="D3389" s="95">
        <v>0</v>
      </c>
      <c r="E3389" s="89">
        <f t="shared" si="122"/>
        <v>360000</v>
      </c>
      <c r="F3389" s="66">
        <v>45570</v>
      </c>
      <c r="G3389" s="67" t="str">
        <f t="shared" si="123"/>
        <v>VIGENTE</v>
      </c>
      <c r="H3389" s="67" t="s">
        <v>499</v>
      </c>
      <c r="I3389" s="68" t="s">
        <v>442</v>
      </c>
    </row>
    <row r="3390" spans="2:9">
      <c r="B3390" s="65" t="s">
        <v>333</v>
      </c>
      <c r="C3390" s="74">
        <v>605000</v>
      </c>
      <c r="D3390" s="95">
        <v>0</v>
      </c>
      <c r="E3390" s="89">
        <f t="shared" si="122"/>
        <v>605000</v>
      </c>
      <c r="F3390" s="66">
        <v>45570</v>
      </c>
      <c r="G3390" s="67" t="str">
        <f t="shared" si="123"/>
        <v>VIGENTE</v>
      </c>
      <c r="H3390" s="67" t="s">
        <v>499</v>
      </c>
      <c r="I3390" s="68" t="s">
        <v>442</v>
      </c>
    </row>
    <row r="3391" spans="2:9">
      <c r="B3391" s="65" t="s">
        <v>333</v>
      </c>
      <c r="C3391" s="74">
        <v>21000000</v>
      </c>
      <c r="D3391" s="95">
        <v>0</v>
      </c>
      <c r="E3391" s="89">
        <f t="shared" si="122"/>
        <v>21000000</v>
      </c>
      <c r="F3391" s="66">
        <v>45578</v>
      </c>
      <c r="G3391" s="67" t="str">
        <f t="shared" si="123"/>
        <v>VIGENTE</v>
      </c>
      <c r="H3391" s="67" t="s">
        <v>499</v>
      </c>
      <c r="I3391" s="68" t="s">
        <v>442</v>
      </c>
    </row>
    <row r="3392" spans="2:9">
      <c r="B3392" s="65" t="s">
        <v>333</v>
      </c>
      <c r="C3392" s="74">
        <v>10000000</v>
      </c>
      <c r="D3392" s="95">
        <v>0</v>
      </c>
      <c r="E3392" s="89">
        <f t="shared" si="122"/>
        <v>10000000</v>
      </c>
      <c r="F3392" s="66">
        <v>45581</v>
      </c>
      <c r="G3392" s="67" t="str">
        <f t="shared" si="123"/>
        <v>VIGENTE</v>
      </c>
      <c r="H3392" s="67" t="s">
        <v>499</v>
      </c>
      <c r="I3392" s="68" t="s">
        <v>442</v>
      </c>
    </row>
    <row r="3393" spans="2:9">
      <c r="B3393" s="65" t="s">
        <v>333</v>
      </c>
      <c r="C3393" s="74">
        <v>14000000</v>
      </c>
      <c r="D3393" s="95">
        <v>0</v>
      </c>
      <c r="E3393" s="89">
        <f t="shared" si="122"/>
        <v>14000000</v>
      </c>
      <c r="F3393" s="66">
        <v>45581</v>
      </c>
      <c r="G3393" s="67" t="str">
        <f t="shared" si="123"/>
        <v>VIGENTE</v>
      </c>
      <c r="H3393" s="67" t="s">
        <v>499</v>
      </c>
      <c r="I3393" s="68" t="s">
        <v>442</v>
      </c>
    </row>
    <row r="3394" spans="2:9">
      <c r="B3394" s="65" t="s">
        <v>333</v>
      </c>
      <c r="C3394" s="74">
        <v>6900000</v>
      </c>
      <c r="D3394" s="95">
        <v>0</v>
      </c>
      <c r="E3394" s="89">
        <f t="shared" si="122"/>
        <v>6900000</v>
      </c>
      <c r="F3394" s="66">
        <v>45581</v>
      </c>
      <c r="G3394" s="67" t="str">
        <f t="shared" si="123"/>
        <v>VIGENTE</v>
      </c>
      <c r="H3394" s="67" t="s">
        <v>499</v>
      </c>
      <c r="I3394" s="68" t="s">
        <v>442</v>
      </c>
    </row>
    <row r="3395" spans="2:9">
      <c r="B3395" s="65" t="s">
        <v>333</v>
      </c>
      <c r="C3395" s="74">
        <v>14000000</v>
      </c>
      <c r="D3395" s="95">
        <v>0</v>
      </c>
      <c r="E3395" s="89">
        <f t="shared" si="122"/>
        <v>14000000</v>
      </c>
      <c r="F3395" s="66">
        <v>45581</v>
      </c>
      <c r="G3395" s="67" t="str">
        <f t="shared" si="123"/>
        <v>VIGENTE</v>
      </c>
      <c r="H3395" s="67" t="s">
        <v>499</v>
      </c>
      <c r="I3395" s="68" t="s">
        <v>442</v>
      </c>
    </row>
    <row r="3396" spans="2:9">
      <c r="B3396" s="65" t="s">
        <v>333</v>
      </c>
      <c r="C3396" s="74">
        <v>572000</v>
      </c>
      <c r="D3396" s="95">
        <v>0</v>
      </c>
      <c r="E3396" s="89">
        <f t="shared" ref="E3396:E3459" si="124">+C3396</f>
        <v>572000</v>
      </c>
      <c r="F3396" s="66">
        <v>45565</v>
      </c>
      <c r="G3396" s="67" t="str">
        <f t="shared" si="123"/>
        <v>VIGENTE</v>
      </c>
      <c r="H3396" s="67" t="s">
        <v>499</v>
      </c>
      <c r="I3396" s="68" t="s">
        <v>442</v>
      </c>
    </row>
    <row r="3397" spans="2:9">
      <c r="B3397" s="65" t="s">
        <v>333</v>
      </c>
      <c r="C3397" s="74">
        <v>1308000</v>
      </c>
      <c r="D3397" s="95">
        <v>0</v>
      </c>
      <c r="E3397" s="89">
        <f t="shared" si="124"/>
        <v>1308000</v>
      </c>
      <c r="F3397" s="66">
        <v>45588</v>
      </c>
      <c r="G3397" s="67" t="str">
        <f t="shared" si="123"/>
        <v>VIGENTE</v>
      </c>
      <c r="H3397" s="67" t="s">
        <v>499</v>
      </c>
      <c r="I3397" s="68" t="s">
        <v>442</v>
      </c>
    </row>
    <row r="3398" spans="2:9">
      <c r="B3398" s="65" t="s">
        <v>333</v>
      </c>
      <c r="C3398" s="74">
        <v>633450</v>
      </c>
      <c r="D3398" s="95">
        <v>0</v>
      </c>
      <c r="E3398" s="89">
        <f t="shared" si="124"/>
        <v>633450</v>
      </c>
      <c r="F3398" s="66">
        <v>45588</v>
      </c>
      <c r="G3398" s="67" t="str">
        <f t="shared" si="123"/>
        <v>VIGENTE</v>
      </c>
      <c r="H3398" s="67" t="s">
        <v>499</v>
      </c>
      <c r="I3398" s="68" t="s">
        <v>442</v>
      </c>
    </row>
    <row r="3399" spans="2:9">
      <c r="B3399" s="65" t="s">
        <v>333</v>
      </c>
      <c r="C3399" s="74">
        <v>3130600</v>
      </c>
      <c r="D3399" s="95">
        <v>0</v>
      </c>
      <c r="E3399" s="89">
        <f t="shared" si="124"/>
        <v>3130600</v>
      </c>
      <c r="F3399" s="66">
        <v>45588</v>
      </c>
      <c r="G3399" s="67" t="str">
        <f t="shared" si="123"/>
        <v>VIGENTE</v>
      </c>
      <c r="H3399" s="67" t="s">
        <v>499</v>
      </c>
      <c r="I3399" s="68" t="s">
        <v>442</v>
      </c>
    </row>
    <row r="3400" spans="2:9">
      <c r="B3400" s="65" t="s">
        <v>333</v>
      </c>
      <c r="C3400" s="74">
        <v>7500000</v>
      </c>
      <c r="D3400" s="95">
        <v>0</v>
      </c>
      <c r="E3400" s="89">
        <f t="shared" si="124"/>
        <v>7500000</v>
      </c>
      <c r="F3400" s="66">
        <v>45589</v>
      </c>
      <c r="G3400" s="67" t="str">
        <f t="shared" si="123"/>
        <v>VIGENTE</v>
      </c>
      <c r="H3400" s="67" t="s">
        <v>499</v>
      </c>
      <c r="I3400" s="68" t="s">
        <v>442</v>
      </c>
    </row>
    <row r="3401" spans="2:9">
      <c r="B3401" s="65" t="s">
        <v>333</v>
      </c>
      <c r="C3401" s="74">
        <v>7000000</v>
      </c>
      <c r="D3401" s="95">
        <v>0</v>
      </c>
      <c r="E3401" s="89">
        <f t="shared" si="124"/>
        <v>7000000</v>
      </c>
      <c r="F3401" s="66">
        <v>45589</v>
      </c>
      <c r="G3401" s="67" t="str">
        <f t="shared" si="123"/>
        <v>VIGENTE</v>
      </c>
      <c r="H3401" s="67" t="s">
        <v>499</v>
      </c>
      <c r="I3401" s="68" t="s">
        <v>442</v>
      </c>
    </row>
    <row r="3402" spans="2:9">
      <c r="B3402" s="65" t="s">
        <v>333</v>
      </c>
      <c r="C3402" s="74">
        <v>17350000</v>
      </c>
      <c r="D3402" s="95">
        <v>0</v>
      </c>
      <c r="E3402" s="89">
        <f t="shared" si="124"/>
        <v>17350000</v>
      </c>
      <c r="F3402" s="66">
        <v>45589</v>
      </c>
      <c r="G3402" s="67" t="str">
        <f t="shared" si="123"/>
        <v>VIGENTE</v>
      </c>
      <c r="H3402" s="67" t="s">
        <v>499</v>
      </c>
      <c r="I3402" s="68" t="s">
        <v>442</v>
      </c>
    </row>
    <row r="3403" spans="2:9">
      <c r="B3403" s="65" t="s">
        <v>334</v>
      </c>
      <c r="C3403" s="74">
        <v>19000000</v>
      </c>
      <c r="D3403" s="95">
        <v>0</v>
      </c>
      <c r="E3403" s="89">
        <f t="shared" si="124"/>
        <v>19000000</v>
      </c>
      <c r="F3403" s="66">
        <v>45565</v>
      </c>
      <c r="G3403" s="67" t="str">
        <f t="shared" si="123"/>
        <v>VIGENTE</v>
      </c>
      <c r="H3403" s="67" t="s">
        <v>650</v>
      </c>
      <c r="I3403" s="68" t="s">
        <v>443</v>
      </c>
    </row>
    <row r="3404" spans="2:9">
      <c r="B3404" s="65" t="s">
        <v>219</v>
      </c>
      <c r="C3404" s="74">
        <v>41090000</v>
      </c>
      <c r="D3404" s="95">
        <v>0</v>
      </c>
      <c r="E3404" s="89">
        <f t="shared" si="124"/>
        <v>41090000</v>
      </c>
      <c r="F3404" s="66">
        <v>45716</v>
      </c>
      <c r="G3404" s="67" t="str">
        <f t="shared" si="123"/>
        <v>VIGENTE</v>
      </c>
      <c r="H3404" s="67" t="s">
        <v>499</v>
      </c>
      <c r="I3404" s="68" t="s">
        <v>442</v>
      </c>
    </row>
    <row r="3405" spans="2:9">
      <c r="B3405" s="65" t="s">
        <v>219</v>
      </c>
      <c r="C3405" s="74">
        <v>100205000</v>
      </c>
      <c r="D3405" s="95">
        <v>0</v>
      </c>
      <c r="E3405" s="89">
        <f t="shared" si="124"/>
        <v>100205000</v>
      </c>
      <c r="F3405" s="66">
        <v>45716</v>
      </c>
      <c r="G3405" s="67" t="str">
        <f t="shared" si="123"/>
        <v>VIGENTE</v>
      </c>
      <c r="H3405" s="67" t="s">
        <v>499</v>
      </c>
      <c r="I3405" s="68" t="s">
        <v>442</v>
      </c>
    </row>
    <row r="3406" spans="2:9">
      <c r="B3406" s="65" t="s">
        <v>219</v>
      </c>
      <c r="C3406" s="74">
        <v>106470000</v>
      </c>
      <c r="D3406" s="95">
        <v>0</v>
      </c>
      <c r="E3406" s="89">
        <f t="shared" si="124"/>
        <v>106470000</v>
      </c>
      <c r="F3406" s="66">
        <v>45716</v>
      </c>
      <c r="G3406" s="67" t="str">
        <f t="shared" si="123"/>
        <v>VIGENTE</v>
      </c>
      <c r="H3406" s="67" t="s">
        <v>499</v>
      </c>
      <c r="I3406" s="68" t="s">
        <v>442</v>
      </c>
    </row>
    <row r="3407" spans="2:9">
      <c r="B3407" s="65" t="s">
        <v>337</v>
      </c>
      <c r="C3407" s="74">
        <v>1068111600</v>
      </c>
      <c r="D3407" s="95">
        <v>0</v>
      </c>
      <c r="E3407" s="89">
        <f t="shared" si="124"/>
        <v>1068111600</v>
      </c>
      <c r="F3407" s="66">
        <v>45807</v>
      </c>
      <c r="G3407" s="67" t="str">
        <f t="shared" si="123"/>
        <v>VIGENTE</v>
      </c>
      <c r="H3407" s="67" t="s">
        <v>648</v>
      </c>
      <c r="I3407" s="68" t="s">
        <v>442</v>
      </c>
    </row>
    <row r="3408" spans="2:9">
      <c r="B3408" s="65" t="s">
        <v>337</v>
      </c>
      <c r="C3408" s="74">
        <v>651943200</v>
      </c>
      <c r="D3408" s="95">
        <v>0</v>
      </c>
      <c r="E3408" s="89">
        <f t="shared" si="124"/>
        <v>651943200</v>
      </c>
      <c r="F3408" s="66">
        <v>45807</v>
      </c>
      <c r="G3408" s="67" t="str">
        <f t="shared" si="123"/>
        <v>VIGENTE</v>
      </c>
      <c r="H3408" s="67" t="s">
        <v>648</v>
      </c>
      <c r="I3408" s="68" t="s">
        <v>442</v>
      </c>
    </row>
    <row r="3409" spans="2:9">
      <c r="B3409" s="65" t="s">
        <v>338</v>
      </c>
      <c r="C3409" s="74">
        <v>2167500</v>
      </c>
      <c r="D3409" s="95">
        <v>0</v>
      </c>
      <c r="E3409" s="89">
        <f t="shared" si="124"/>
        <v>2167500</v>
      </c>
      <c r="F3409" s="66">
        <v>45569</v>
      </c>
      <c r="G3409" s="67" t="str">
        <f t="shared" si="123"/>
        <v>VIGENTE</v>
      </c>
      <c r="H3409" s="67" t="s">
        <v>499</v>
      </c>
      <c r="I3409" s="68" t="s">
        <v>442</v>
      </c>
    </row>
    <row r="3410" spans="2:9">
      <c r="B3410" s="65" t="s">
        <v>338</v>
      </c>
      <c r="C3410" s="74">
        <v>560000</v>
      </c>
      <c r="D3410" s="95">
        <v>0</v>
      </c>
      <c r="E3410" s="89">
        <f t="shared" si="124"/>
        <v>560000</v>
      </c>
      <c r="F3410" s="66">
        <v>45574</v>
      </c>
      <c r="G3410" s="67" t="str">
        <f t="shared" si="123"/>
        <v>VIGENTE</v>
      </c>
      <c r="H3410" s="67" t="s">
        <v>499</v>
      </c>
      <c r="I3410" s="68" t="s">
        <v>442</v>
      </c>
    </row>
    <row r="3411" spans="2:9">
      <c r="B3411" s="65" t="s">
        <v>338</v>
      </c>
      <c r="C3411" s="74">
        <v>175000</v>
      </c>
      <c r="D3411" s="95">
        <v>0</v>
      </c>
      <c r="E3411" s="89">
        <f t="shared" si="124"/>
        <v>175000</v>
      </c>
      <c r="F3411" s="66">
        <v>45574</v>
      </c>
      <c r="G3411" s="67" t="str">
        <f t="shared" si="123"/>
        <v>VIGENTE</v>
      </c>
      <c r="H3411" s="67" t="s">
        <v>499</v>
      </c>
      <c r="I3411" s="68" t="s">
        <v>442</v>
      </c>
    </row>
    <row r="3412" spans="2:9">
      <c r="B3412" s="65" t="s">
        <v>338</v>
      </c>
      <c r="C3412" s="74">
        <v>2292160</v>
      </c>
      <c r="D3412" s="95">
        <v>0</v>
      </c>
      <c r="E3412" s="89">
        <f t="shared" si="124"/>
        <v>2292160</v>
      </c>
      <c r="F3412" s="66">
        <v>45574</v>
      </c>
      <c r="G3412" s="67" t="str">
        <f t="shared" si="123"/>
        <v>VIGENTE</v>
      </c>
      <c r="H3412" s="67" t="s">
        <v>499</v>
      </c>
      <c r="I3412" s="68" t="s">
        <v>442</v>
      </c>
    </row>
    <row r="3413" spans="2:9">
      <c r="B3413" s="65" t="s">
        <v>338</v>
      </c>
      <c r="C3413" s="74">
        <v>1960000</v>
      </c>
      <c r="D3413" s="95">
        <v>0</v>
      </c>
      <c r="E3413" s="89">
        <f t="shared" si="124"/>
        <v>1960000</v>
      </c>
      <c r="F3413" s="66">
        <v>45574</v>
      </c>
      <c r="G3413" s="67" t="str">
        <f t="shared" si="123"/>
        <v>VIGENTE</v>
      </c>
      <c r="H3413" s="67" t="s">
        <v>499</v>
      </c>
      <c r="I3413" s="68" t="s">
        <v>442</v>
      </c>
    </row>
    <row r="3414" spans="2:9">
      <c r="B3414" s="65" t="s">
        <v>338</v>
      </c>
      <c r="C3414" s="74">
        <v>1475000</v>
      </c>
      <c r="D3414" s="95">
        <v>0</v>
      </c>
      <c r="E3414" s="89">
        <f t="shared" si="124"/>
        <v>1475000</v>
      </c>
      <c r="F3414" s="66">
        <v>45576</v>
      </c>
      <c r="G3414" s="67" t="str">
        <f t="shared" si="123"/>
        <v>VIGENTE</v>
      </c>
      <c r="H3414" s="67" t="s">
        <v>499</v>
      </c>
      <c r="I3414" s="68" t="s">
        <v>442</v>
      </c>
    </row>
    <row r="3415" spans="2:9">
      <c r="B3415" s="65" t="s">
        <v>552</v>
      </c>
      <c r="C3415" s="74">
        <v>157080000</v>
      </c>
      <c r="D3415" s="95">
        <v>0</v>
      </c>
      <c r="E3415" s="89">
        <f t="shared" si="124"/>
        <v>157080000</v>
      </c>
      <c r="F3415" s="66">
        <v>45614</v>
      </c>
      <c r="G3415" s="67" t="str">
        <f t="shared" si="123"/>
        <v>VIGENTE</v>
      </c>
      <c r="H3415" s="67" t="s">
        <v>499</v>
      </c>
      <c r="I3415" s="68" t="s">
        <v>442</v>
      </c>
    </row>
    <row r="3416" spans="2:9">
      <c r="B3416" s="65" t="s">
        <v>552</v>
      </c>
      <c r="C3416" s="74">
        <v>2096233</v>
      </c>
      <c r="D3416" s="95">
        <v>0</v>
      </c>
      <c r="E3416" s="89">
        <f t="shared" si="124"/>
        <v>2096233</v>
      </c>
      <c r="F3416" s="66">
        <v>45614</v>
      </c>
      <c r="G3416" s="67" t="str">
        <f t="shared" si="123"/>
        <v>VIGENTE</v>
      </c>
      <c r="H3416" s="67" t="s">
        <v>499</v>
      </c>
      <c r="I3416" s="68" t="s">
        <v>442</v>
      </c>
    </row>
    <row r="3417" spans="2:9">
      <c r="B3417" s="65" t="s">
        <v>553</v>
      </c>
      <c r="C3417" s="74">
        <v>8600000</v>
      </c>
      <c r="D3417" s="95">
        <v>0</v>
      </c>
      <c r="E3417" s="89">
        <f t="shared" si="124"/>
        <v>8600000</v>
      </c>
      <c r="F3417" s="66">
        <v>45583</v>
      </c>
      <c r="G3417" s="67" t="str">
        <f t="shared" si="123"/>
        <v>VIGENTE</v>
      </c>
      <c r="H3417" s="67" t="s">
        <v>499</v>
      </c>
      <c r="I3417" s="68" t="s">
        <v>442</v>
      </c>
    </row>
    <row r="3418" spans="2:9">
      <c r="B3418" s="65" t="s">
        <v>340</v>
      </c>
      <c r="C3418" s="74">
        <v>2718800</v>
      </c>
      <c r="D3418" s="95">
        <v>0</v>
      </c>
      <c r="E3418" s="89">
        <f t="shared" si="124"/>
        <v>2718800</v>
      </c>
      <c r="F3418" s="66">
        <v>45657</v>
      </c>
      <c r="G3418" s="67" t="str">
        <f t="shared" si="123"/>
        <v>VIGENTE</v>
      </c>
      <c r="H3418" s="67" t="s">
        <v>499</v>
      </c>
      <c r="I3418" s="68" t="s">
        <v>442</v>
      </c>
    </row>
    <row r="3419" spans="2:9">
      <c r="B3419" s="65" t="s">
        <v>340</v>
      </c>
      <c r="C3419" s="74">
        <v>245000000</v>
      </c>
      <c r="D3419" s="95">
        <v>0</v>
      </c>
      <c r="E3419" s="89">
        <f t="shared" si="124"/>
        <v>245000000</v>
      </c>
      <c r="F3419" s="66">
        <v>45657</v>
      </c>
      <c r="G3419" s="67" t="str">
        <f t="shared" si="123"/>
        <v>VIGENTE</v>
      </c>
      <c r="H3419" s="67" t="s">
        <v>499</v>
      </c>
      <c r="I3419" s="68" t="s">
        <v>442</v>
      </c>
    </row>
    <row r="3420" spans="2:9">
      <c r="B3420" s="65" t="s">
        <v>340</v>
      </c>
      <c r="C3420" s="74">
        <v>1700160</v>
      </c>
      <c r="D3420" s="95">
        <v>0</v>
      </c>
      <c r="E3420" s="89">
        <f t="shared" si="124"/>
        <v>1700160</v>
      </c>
      <c r="F3420" s="66">
        <v>45666</v>
      </c>
      <c r="G3420" s="67" t="str">
        <f t="shared" si="123"/>
        <v>VIGENTE</v>
      </c>
      <c r="H3420" s="67" t="s">
        <v>499</v>
      </c>
      <c r="I3420" s="68" t="s">
        <v>442</v>
      </c>
    </row>
    <row r="3421" spans="2:9">
      <c r="B3421" s="65" t="s">
        <v>340</v>
      </c>
      <c r="C3421" s="74">
        <v>161000000</v>
      </c>
      <c r="D3421" s="95">
        <v>0</v>
      </c>
      <c r="E3421" s="89">
        <f t="shared" si="124"/>
        <v>161000000</v>
      </c>
      <c r="F3421" s="66">
        <v>45666</v>
      </c>
      <c r="G3421" s="67" t="str">
        <f t="shared" si="123"/>
        <v>VIGENTE</v>
      </c>
      <c r="H3421" s="67" t="s">
        <v>499</v>
      </c>
      <c r="I3421" s="68" t="s">
        <v>442</v>
      </c>
    </row>
    <row r="3422" spans="2:9">
      <c r="B3422" s="65" t="s">
        <v>340</v>
      </c>
      <c r="C3422" s="74">
        <v>244860000</v>
      </c>
      <c r="D3422" s="95">
        <v>0</v>
      </c>
      <c r="E3422" s="89">
        <f t="shared" si="124"/>
        <v>244860000</v>
      </c>
      <c r="F3422" s="66">
        <v>45671</v>
      </c>
      <c r="G3422" s="67" t="str">
        <f t="shared" si="123"/>
        <v>VIGENTE</v>
      </c>
      <c r="H3422" s="67" t="s">
        <v>499</v>
      </c>
      <c r="I3422" s="68" t="s">
        <v>442</v>
      </c>
    </row>
    <row r="3423" spans="2:9">
      <c r="B3423" s="65" t="s">
        <v>340</v>
      </c>
      <c r="C3423" s="74">
        <v>2587200</v>
      </c>
      <c r="D3423" s="95">
        <v>0</v>
      </c>
      <c r="E3423" s="89">
        <f t="shared" si="124"/>
        <v>2587200</v>
      </c>
      <c r="F3423" s="66">
        <v>45671</v>
      </c>
      <c r="G3423" s="67" t="str">
        <f t="shared" si="123"/>
        <v>VIGENTE</v>
      </c>
      <c r="H3423" s="67" t="s">
        <v>499</v>
      </c>
      <c r="I3423" s="68" t="s">
        <v>442</v>
      </c>
    </row>
    <row r="3424" spans="2:9">
      <c r="B3424" s="65" t="s">
        <v>340</v>
      </c>
      <c r="C3424" s="74">
        <v>1848000</v>
      </c>
      <c r="D3424" s="95">
        <v>0</v>
      </c>
      <c r="E3424" s="89">
        <f t="shared" si="124"/>
        <v>1848000</v>
      </c>
      <c r="F3424" s="66">
        <v>45678</v>
      </c>
      <c r="G3424" s="67" t="str">
        <f t="shared" si="123"/>
        <v>VIGENTE</v>
      </c>
      <c r="H3424" s="67" t="s">
        <v>499</v>
      </c>
      <c r="I3424" s="68" t="s">
        <v>442</v>
      </c>
    </row>
    <row r="3425" spans="2:9">
      <c r="B3425" s="65" t="s">
        <v>340</v>
      </c>
      <c r="C3425" s="74">
        <v>174900000</v>
      </c>
      <c r="D3425" s="95">
        <v>0</v>
      </c>
      <c r="E3425" s="89">
        <f t="shared" si="124"/>
        <v>174900000</v>
      </c>
      <c r="F3425" s="66">
        <v>45678</v>
      </c>
      <c r="G3425" s="67" t="str">
        <f t="shared" si="123"/>
        <v>VIGENTE</v>
      </c>
      <c r="H3425" s="67" t="s">
        <v>499</v>
      </c>
      <c r="I3425" s="68" t="s">
        <v>442</v>
      </c>
    </row>
    <row r="3426" spans="2:9">
      <c r="B3426" s="65" t="s">
        <v>340</v>
      </c>
      <c r="C3426" s="74">
        <v>97944000</v>
      </c>
      <c r="D3426" s="95">
        <v>0</v>
      </c>
      <c r="E3426" s="89">
        <f t="shared" si="124"/>
        <v>97944000</v>
      </c>
      <c r="F3426" s="66">
        <v>45680</v>
      </c>
      <c r="G3426" s="67" t="str">
        <f t="shared" ref="G3426:G3489" si="125">+IF($C$6-F3426&gt;0,"VENCIDO","VIGENTE")</f>
        <v>VIGENTE</v>
      </c>
      <c r="H3426" s="67" t="s">
        <v>499</v>
      </c>
      <c r="I3426" s="68" t="s">
        <v>442</v>
      </c>
    </row>
    <row r="3427" spans="2:9">
      <c r="B3427" s="65" t="s">
        <v>340</v>
      </c>
      <c r="C3427" s="74">
        <v>1034880</v>
      </c>
      <c r="D3427" s="95">
        <v>0</v>
      </c>
      <c r="E3427" s="89">
        <f t="shared" si="124"/>
        <v>1034880</v>
      </c>
      <c r="F3427" s="66">
        <v>45680</v>
      </c>
      <c r="G3427" s="67" t="str">
        <f t="shared" si="125"/>
        <v>VIGENTE</v>
      </c>
      <c r="H3427" s="67" t="s">
        <v>499</v>
      </c>
      <c r="I3427" s="68" t="s">
        <v>442</v>
      </c>
    </row>
    <row r="3428" spans="2:9">
      <c r="B3428" s="65" t="s">
        <v>528</v>
      </c>
      <c r="C3428" s="74">
        <v>16838000</v>
      </c>
      <c r="D3428" s="95">
        <v>0</v>
      </c>
      <c r="E3428" s="89">
        <f t="shared" si="124"/>
        <v>16838000</v>
      </c>
      <c r="F3428" s="66">
        <v>45579</v>
      </c>
      <c r="G3428" s="67" t="str">
        <f t="shared" si="125"/>
        <v>VIGENTE</v>
      </c>
      <c r="H3428" s="67" t="s">
        <v>499</v>
      </c>
      <c r="I3428" s="68" t="s">
        <v>442</v>
      </c>
    </row>
    <row r="3429" spans="2:9">
      <c r="B3429" s="65" t="s">
        <v>528</v>
      </c>
      <c r="C3429" s="74">
        <v>1241680</v>
      </c>
      <c r="D3429" s="95">
        <v>0</v>
      </c>
      <c r="E3429" s="89">
        <f t="shared" si="124"/>
        <v>1241680</v>
      </c>
      <c r="F3429" s="66">
        <v>45570</v>
      </c>
      <c r="G3429" s="67" t="str">
        <f t="shared" si="125"/>
        <v>VIGENTE</v>
      </c>
      <c r="H3429" s="67" t="s">
        <v>499</v>
      </c>
      <c r="I3429" s="68" t="s">
        <v>442</v>
      </c>
    </row>
    <row r="3430" spans="2:9">
      <c r="B3430" s="65" t="s">
        <v>528</v>
      </c>
      <c r="C3430" s="74">
        <v>370350</v>
      </c>
      <c r="D3430" s="95">
        <v>0</v>
      </c>
      <c r="E3430" s="89">
        <f t="shared" si="124"/>
        <v>370350</v>
      </c>
      <c r="F3430" s="66">
        <v>45578</v>
      </c>
      <c r="G3430" s="67" t="str">
        <f t="shared" si="125"/>
        <v>VIGENTE</v>
      </c>
      <c r="H3430" s="67" t="s">
        <v>499</v>
      </c>
      <c r="I3430" s="68" t="s">
        <v>442</v>
      </c>
    </row>
    <row r="3431" spans="2:9">
      <c r="B3431" s="65" t="s">
        <v>528</v>
      </c>
      <c r="C3431" s="74">
        <v>1382010</v>
      </c>
      <c r="D3431" s="95">
        <v>0</v>
      </c>
      <c r="E3431" s="89">
        <f t="shared" si="124"/>
        <v>1382010</v>
      </c>
      <c r="F3431" s="66">
        <v>45585</v>
      </c>
      <c r="G3431" s="67" t="str">
        <f t="shared" si="125"/>
        <v>VIGENTE</v>
      </c>
      <c r="H3431" s="67" t="s">
        <v>499</v>
      </c>
      <c r="I3431" s="68" t="s">
        <v>442</v>
      </c>
    </row>
    <row r="3432" spans="2:9">
      <c r="B3432" s="65" t="s">
        <v>528</v>
      </c>
      <c r="C3432" s="74">
        <v>3672900</v>
      </c>
      <c r="D3432" s="95">
        <v>0</v>
      </c>
      <c r="E3432" s="89">
        <f t="shared" si="124"/>
        <v>3672900</v>
      </c>
      <c r="F3432" s="66">
        <v>45585</v>
      </c>
      <c r="G3432" s="67" t="str">
        <f t="shared" si="125"/>
        <v>VIGENTE</v>
      </c>
      <c r="H3432" s="67" t="s">
        <v>499</v>
      </c>
      <c r="I3432" s="68" t="s">
        <v>442</v>
      </c>
    </row>
    <row r="3433" spans="2:9">
      <c r="B3433" s="65" t="s">
        <v>528</v>
      </c>
      <c r="C3433" s="74">
        <v>97500</v>
      </c>
      <c r="D3433" s="95">
        <v>0</v>
      </c>
      <c r="E3433" s="89">
        <f t="shared" si="124"/>
        <v>97500</v>
      </c>
      <c r="F3433" s="66">
        <v>45616</v>
      </c>
      <c r="G3433" s="67" t="str">
        <f t="shared" si="125"/>
        <v>VIGENTE</v>
      </c>
      <c r="H3433" s="67" t="s">
        <v>499</v>
      </c>
      <c r="I3433" s="68" t="s">
        <v>442</v>
      </c>
    </row>
    <row r="3434" spans="2:9">
      <c r="B3434" s="65" t="s">
        <v>528</v>
      </c>
      <c r="C3434" s="74">
        <v>4666995</v>
      </c>
      <c r="D3434" s="95">
        <v>0</v>
      </c>
      <c r="E3434" s="89">
        <f t="shared" si="124"/>
        <v>4666995</v>
      </c>
      <c r="F3434" s="66">
        <v>45589</v>
      </c>
      <c r="G3434" s="67" t="str">
        <f t="shared" si="125"/>
        <v>VIGENTE</v>
      </c>
      <c r="H3434" s="67" t="s">
        <v>499</v>
      </c>
      <c r="I3434" s="68" t="s">
        <v>442</v>
      </c>
    </row>
    <row r="3435" spans="2:9">
      <c r="B3435" s="65" t="s">
        <v>528</v>
      </c>
      <c r="C3435" s="74">
        <v>416000</v>
      </c>
      <c r="D3435" s="95">
        <v>0</v>
      </c>
      <c r="E3435" s="89">
        <f t="shared" si="124"/>
        <v>416000</v>
      </c>
      <c r="F3435" s="66">
        <v>45589</v>
      </c>
      <c r="G3435" s="67" t="str">
        <f t="shared" si="125"/>
        <v>VIGENTE</v>
      </c>
      <c r="H3435" s="67" t="s">
        <v>499</v>
      </c>
      <c r="I3435" s="68" t="s">
        <v>442</v>
      </c>
    </row>
    <row r="3436" spans="2:9">
      <c r="B3436" s="65" t="s">
        <v>341</v>
      </c>
      <c r="C3436" s="74">
        <v>31000</v>
      </c>
      <c r="D3436" s="95">
        <v>0</v>
      </c>
      <c r="E3436" s="89">
        <f t="shared" si="124"/>
        <v>31000</v>
      </c>
      <c r="F3436" s="66">
        <v>45607</v>
      </c>
      <c r="G3436" s="67" t="str">
        <f t="shared" si="125"/>
        <v>VIGENTE</v>
      </c>
      <c r="H3436" s="67" t="s">
        <v>499</v>
      </c>
      <c r="I3436" s="68" t="s">
        <v>442</v>
      </c>
    </row>
    <row r="3437" spans="2:9">
      <c r="B3437" s="65" t="s">
        <v>342</v>
      </c>
      <c r="C3437" s="74">
        <v>195300</v>
      </c>
      <c r="D3437" s="95">
        <v>0</v>
      </c>
      <c r="E3437" s="89">
        <f t="shared" si="124"/>
        <v>195300</v>
      </c>
      <c r="F3437" s="66">
        <v>45570</v>
      </c>
      <c r="G3437" s="67" t="str">
        <f t="shared" si="125"/>
        <v>VIGENTE</v>
      </c>
      <c r="H3437" s="67" t="s">
        <v>499</v>
      </c>
      <c r="I3437" s="68" t="s">
        <v>442</v>
      </c>
    </row>
    <row r="3438" spans="2:9">
      <c r="B3438" s="65" t="s">
        <v>342</v>
      </c>
      <c r="C3438" s="74">
        <v>263400</v>
      </c>
      <c r="D3438" s="95">
        <v>0</v>
      </c>
      <c r="E3438" s="89">
        <f t="shared" si="124"/>
        <v>263400</v>
      </c>
      <c r="F3438" s="66">
        <v>45570</v>
      </c>
      <c r="G3438" s="67" t="str">
        <f t="shared" si="125"/>
        <v>VIGENTE</v>
      </c>
      <c r="H3438" s="67" t="s">
        <v>499</v>
      </c>
      <c r="I3438" s="68" t="s">
        <v>442</v>
      </c>
    </row>
    <row r="3439" spans="2:9">
      <c r="B3439" s="65" t="s">
        <v>343</v>
      </c>
      <c r="C3439" s="74">
        <v>40000</v>
      </c>
      <c r="D3439" s="95">
        <v>0</v>
      </c>
      <c r="E3439" s="89">
        <f t="shared" si="124"/>
        <v>40000</v>
      </c>
      <c r="F3439" s="66">
        <v>45578</v>
      </c>
      <c r="G3439" s="67" t="str">
        <f t="shared" si="125"/>
        <v>VIGENTE</v>
      </c>
      <c r="H3439" s="67" t="s">
        <v>499</v>
      </c>
      <c r="I3439" s="68" t="s">
        <v>442</v>
      </c>
    </row>
    <row r="3440" spans="2:9">
      <c r="B3440" s="65" t="s">
        <v>343</v>
      </c>
      <c r="C3440" s="74">
        <v>31500</v>
      </c>
      <c r="D3440" s="95">
        <v>0</v>
      </c>
      <c r="E3440" s="89">
        <f t="shared" si="124"/>
        <v>31500</v>
      </c>
      <c r="F3440" s="66">
        <v>45565</v>
      </c>
      <c r="G3440" s="67" t="str">
        <f t="shared" si="125"/>
        <v>VIGENTE</v>
      </c>
      <c r="H3440" s="67" t="s">
        <v>499</v>
      </c>
      <c r="I3440" s="68" t="s">
        <v>442</v>
      </c>
    </row>
    <row r="3441" spans="2:9">
      <c r="B3441" s="65" t="s">
        <v>343</v>
      </c>
      <c r="C3441" s="74">
        <v>274000</v>
      </c>
      <c r="D3441" s="95">
        <v>0</v>
      </c>
      <c r="E3441" s="89">
        <f t="shared" si="124"/>
        <v>274000</v>
      </c>
      <c r="F3441" s="66">
        <v>45565</v>
      </c>
      <c r="G3441" s="67" t="str">
        <f t="shared" si="125"/>
        <v>VIGENTE</v>
      </c>
      <c r="H3441" s="67" t="s">
        <v>499</v>
      </c>
      <c r="I3441" s="68" t="s">
        <v>442</v>
      </c>
    </row>
    <row r="3442" spans="2:9">
      <c r="B3442" s="65" t="s">
        <v>343</v>
      </c>
      <c r="C3442" s="74">
        <v>1410000</v>
      </c>
      <c r="D3442" s="95">
        <v>0</v>
      </c>
      <c r="E3442" s="89">
        <f t="shared" si="124"/>
        <v>1410000</v>
      </c>
      <c r="F3442" s="66">
        <v>45575</v>
      </c>
      <c r="G3442" s="67" t="str">
        <f t="shared" si="125"/>
        <v>VIGENTE</v>
      </c>
      <c r="H3442" s="67" t="s">
        <v>499</v>
      </c>
      <c r="I3442" s="68" t="s">
        <v>442</v>
      </c>
    </row>
    <row r="3443" spans="2:9">
      <c r="B3443" s="65" t="s">
        <v>343</v>
      </c>
      <c r="C3443" s="74">
        <v>2793000</v>
      </c>
      <c r="D3443" s="95">
        <v>0</v>
      </c>
      <c r="E3443" s="89">
        <f t="shared" si="124"/>
        <v>2793000</v>
      </c>
      <c r="F3443" s="66">
        <v>45568</v>
      </c>
      <c r="G3443" s="67" t="str">
        <f t="shared" si="125"/>
        <v>VIGENTE</v>
      </c>
      <c r="H3443" s="67" t="s">
        <v>499</v>
      </c>
      <c r="I3443" s="68" t="s">
        <v>442</v>
      </c>
    </row>
    <row r="3444" spans="2:9">
      <c r="B3444" s="65" t="s">
        <v>343</v>
      </c>
      <c r="C3444" s="74">
        <v>395000</v>
      </c>
      <c r="D3444" s="95">
        <v>0</v>
      </c>
      <c r="E3444" s="89">
        <f t="shared" si="124"/>
        <v>395000</v>
      </c>
      <c r="F3444" s="66">
        <v>45578</v>
      </c>
      <c r="G3444" s="67" t="str">
        <f t="shared" si="125"/>
        <v>VIGENTE</v>
      </c>
      <c r="H3444" s="67" t="s">
        <v>499</v>
      </c>
      <c r="I3444" s="68" t="s">
        <v>442</v>
      </c>
    </row>
    <row r="3445" spans="2:9">
      <c r="B3445" s="65" t="s">
        <v>343</v>
      </c>
      <c r="C3445" s="74">
        <v>2080500</v>
      </c>
      <c r="D3445" s="95">
        <v>0</v>
      </c>
      <c r="E3445" s="89">
        <f t="shared" si="124"/>
        <v>2080500</v>
      </c>
      <c r="F3445" s="66">
        <v>45577</v>
      </c>
      <c r="G3445" s="67" t="str">
        <f t="shared" si="125"/>
        <v>VIGENTE</v>
      </c>
      <c r="H3445" s="67" t="s">
        <v>499</v>
      </c>
      <c r="I3445" s="68" t="s">
        <v>442</v>
      </c>
    </row>
    <row r="3446" spans="2:9">
      <c r="B3446" s="65" t="s">
        <v>343</v>
      </c>
      <c r="C3446" s="74">
        <v>580000</v>
      </c>
      <c r="D3446" s="95">
        <v>0</v>
      </c>
      <c r="E3446" s="89">
        <f t="shared" si="124"/>
        <v>580000</v>
      </c>
      <c r="F3446" s="66">
        <v>45578</v>
      </c>
      <c r="G3446" s="67" t="str">
        <f t="shared" si="125"/>
        <v>VIGENTE</v>
      </c>
      <c r="H3446" s="67" t="s">
        <v>499</v>
      </c>
      <c r="I3446" s="68" t="s">
        <v>442</v>
      </c>
    </row>
    <row r="3447" spans="2:9">
      <c r="B3447" s="65" t="s">
        <v>343</v>
      </c>
      <c r="C3447" s="74">
        <v>577000</v>
      </c>
      <c r="D3447" s="95">
        <v>0</v>
      </c>
      <c r="E3447" s="89">
        <f t="shared" si="124"/>
        <v>577000</v>
      </c>
      <c r="F3447" s="66">
        <v>45569</v>
      </c>
      <c r="G3447" s="67" t="str">
        <f t="shared" si="125"/>
        <v>VIGENTE</v>
      </c>
      <c r="H3447" s="67" t="s">
        <v>499</v>
      </c>
      <c r="I3447" s="68" t="s">
        <v>442</v>
      </c>
    </row>
    <row r="3448" spans="2:9">
      <c r="B3448" s="65" t="s">
        <v>343</v>
      </c>
      <c r="C3448" s="74">
        <v>767000</v>
      </c>
      <c r="D3448" s="95">
        <v>0</v>
      </c>
      <c r="E3448" s="89">
        <f t="shared" si="124"/>
        <v>767000</v>
      </c>
      <c r="F3448" s="66">
        <v>45578</v>
      </c>
      <c r="G3448" s="67" t="str">
        <f t="shared" si="125"/>
        <v>VIGENTE</v>
      </c>
      <c r="H3448" s="67" t="s">
        <v>499</v>
      </c>
      <c r="I3448" s="68" t="s">
        <v>442</v>
      </c>
    </row>
    <row r="3449" spans="2:9">
      <c r="B3449" s="65" t="s">
        <v>343</v>
      </c>
      <c r="C3449" s="74">
        <v>3880000</v>
      </c>
      <c r="D3449" s="95">
        <v>0</v>
      </c>
      <c r="E3449" s="89">
        <f t="shared" si="124"/>
        <v>3880000</v>
      </c>
      <c r="F3449" s="66">
        <v>45578</v>
      </c>
      <c r="G3449" s="67" t="str">
        <f t="shared" si="125"/>
        <v>VIGENTE</v>
      </c>
      <c r="H3449" s="67" t="s">
        <v>499</v>
      </c>
      <c r="I3449" s="68" t="s">
        <v>442</v>
      </c>
    </row>
    <row r="3450" spans="2:9">
      <c r="B3450" s="65" t="s">
        <v>343</v>
      </c>
      <c r="C3450" s="74">
        <v>772000</v>
      </c>
      <c r="D3450" s="95">
        <v>0</v>
      </c>
      <c r="E3450" s="89">
        <f t="shared" si="124"/>
        <v>772000</v>
      </c>
      <c r="F3450" s="66">
        <v>45578</v>
      </c>
      <c r="G3450" s="67" t="str">
        <f t="shared" si="125"/>
        <v>VIGENTE</v>
      </c>
      <c r="H3450" s="67" t="s">
        <v>499</v>
      </c>
      <c r="I3450" s="68" t="s">
        <v>442</v>
      </c>
    </row>
    <row r="3451" spans="2:9">
      <c r="B3451" s="65" t="s">
        <v>343</v>
      </c>
      <c r="C3451" s="74">
        <v>237500</v>
      </c>
      <c r="D3451" s="95">
        <v>0</v>
      </c>
      <c r="E3451" s="89">
        <f t="shared" si="124"/>
        <v>237500</v>
      </c>
      <c r="F3451" s="66">
        <v>45578</v>
      </c>
      <c r="G3451" s="67" t="str">
        <f t="shared" si="125"/>
        <v>VIGENTE</v>
      </c>
      <c r="H3451" s="67" t="s">
        <v>499</v>
      </c>
      <c r="I3451" s="68" t="s">
        <v>442</v>
      </c>
    </row>
    <row r="3452" spans="2:9">
      <c r="B3452" s="65" t="s">
        <v>343</v>
      </c>
      <c r="C3452" s="74">
        <v>661000</v>
      </c>
      <c r="D3452" s="95">
        <v>0</v>
      </c>
      <c r="E3452" s="89">
        <f t="shared" si="124"/>
        <v>661000</v>
      </c>
      <c r="F3452" s="66">
        <v>45578</v>
      </c>
      <c r="G3452" s="67" t="str">
        <f t="shared" si="125"/>
        <v>VIGENTE</v>
      </c>
      <c r="H3452" s="67" t="s">
        <v>499</v>
      </c>
      <c r="I3452" s="68" t="s">
        <v>442</v>
      </c>
    </row>
    <row r="3453" spans="2:9">
      <c r="B3453" s="65" t="s">
        <v>343</v>
      </c>
      <c r="C3453" s="74">
        <v>1060500</v>
      </c>
      <c r="D3453" s="95">
        <v>0</v>
      </c>
      <c r="E3453" s="89">
        <f t="shared" si="124"/>
        <v>1060500</v>
      </c>
      <c r="F3453" s="66">
        <v>45569</v>
      </c>
      <c r="G3453" s="67" t="str">
        <f t="shared" si="125"/>
        <v>VIGENTE</v>
      </c>
      <c r="H3453" s="67" t="s">
        <v>499</v>
      </c>
      <c r="I3453" s="68" t="s">
        <v>442</v>
      </c>
    </row>
    <row r="3454" spans="2:9">
      <c r="B3454" s="65" t="s">
        <v>343</v>
      </c>
      <c r="C3454" s="74">
        <v>360000</v>
      </c>
      <c r="D3454" s="95">
        <v>0</v>
      </c>
      <c r="E3454" s="89">
        <f t="shared" si="124"/>
        <v>360000</v>
      </c>
      <c r="F3454" s="66">
        <v>45578</v>
      </c>
      <c r="G3454" s="67" t="str">
        <f t="shared" si="125"/>
        <v>VIGENTE</v>
      </c>
      <c r="H3454" s="67" t="s">
        <v>499</v>
      </c>
      <c r="I3454" s="68" t="s">
        <v>442</v>
      </c>
    </row>
    <row r="3455" spans="2:9">
      <c r="B3455" s="65" t="s">
        <v>343</v>
      </c>
      <c r="C3455" s="74">
        <v>837500</v>
      </c>
      <c r="D3455" s="95">
        <v>0</v>
      </c>
      <c r="E3455" s="89">
        <f t="shared" si="124"/>
        <v>837500</v>
      </c>
      <c r="F3455" s="66">
        <v>45578</v>
      </c>
      <c r="G3455" s="67" t="str">
        <f t="shared" si="125"/>
        <v>VIGENTE</v>
      </c>
      <c r="H3455" s="67" t="s">
        <v>499</v>
      </c>
      <c r="I3455" s="68" t="s">
        <v>442</v>
      </c>
    </row>
    <row r="3456" spans="2:9">
      <c r="B3456" s="65" t="s">
        <v>343</v>
      </c>
      <c r="C3456" s="74">
        <v>31500</v>
      </c>
      <c r="D3456" s="95">
        <v>0</v>
      </c>
      <c r="E3456" s="89">
        <f t="shared" si="124"/>
        <v>31500</v>
      </c>
      <c r="F3456" s="66">
        <v>45578</v>
      </c>
      <c r="G3456" s="67" t="str">
        <f t="shared" si="125"/>
        <v>VIGENTE</v>
      </c>
      <c r="H3456" s="67" t="s">
        <v>499</v>
      </c>
      <c r="I3456" s="68" t="s">
        <v>442</v>
      </c>
    </row>
    <row r="3457" spans="2:9">
      <c r="B3457" s="65" t="s">
        <v>343</v>
      </c>
      <c r="C3457" s="74">
        <v>975000</v>
      </c>
      <c r="D3457" s="95">
        <v>0</v>
      </c>
      <c r="E3457" s="89">
        <f t="shared" si="124"/>
        <v>975000</v>
      </c>
      <c r="F3457" s="66">
        <v>45575</v>
      </c>
      <c r="G3457" s="67" t="str">
        <f t="shared" si="125"/>
        <v>VIGENTE</v>
      </c>
      <c r="H3457" s="67" t="s">
        <v>499</v>
      </c>
      <c r="I3457" s="68" t="s">
        <v>442</v>
      </c>
    </row>
    <row r="3458" spans="2:9">
      <c r="B3458" s="65" t="s">
        <v>343</v>
      </c>
      <c r="C3458" s="74">
        <v>1280500</v>
      </c>
      <c r="D3458" s="95">
        <v>0</v>
      </c>
      <c r="E3458" s="89">
        <f t="shared" si="124"/>
        <v>1280500</v>
      </c>
      <c r="F3458" s="66">
        <v>45578</v>
      </c>
      <c r="G3458" s="67" t="str">
        <f t="shared" si="125"/>
        <v>VIGENTE</v>
      </c>
      <c r="H3458" s="67" t="s">
        <v>499</v>
      </c>
      <c r="I3458" s="68" t="s">
        <v>442</v>
      </c>
    </row>
    <row r="3459" spans="2:9">
      <c r="B3459" s="65" t="s">
        <v>343</v>
      </c>
      <c r="C3459" s="74">
        <v>686000</v>
      </c>
      <c r="D3459" s="95">
        <v>0</v>
      </c>
      <c r="E3459" s="89">
        <f t="shared" si="124"/>
        <v>686000</v>
      </c>
      <c r="F3459" s="66">
        <v>45578</v>
      </c>
      <c r="G3459" s="67" t="str">
        <f t="shared" si="125"/>
        <v>VIGENTE</v>
      </c>
      <c r="H3459" s="67" t="s">
        <v>499</v>
      </c>
      <c r="I3459" s="68" t="s">
        <v>442</v>
      </c>
    </row>
    <row r="3460" spans="2:9">
      <c r="B3460" s="65" t="s">
        <v>343</v>
      </c>
      <c r="C3460" s="74">
        <v>560500</v>
      </c>
      <c r="D3460" s="95">
        <v>0</v>
      </c>
      <c r="E3460" s="89">
        <f t="shared" ref="E3460:E3523" si="126">+C3460</f>
        <v>560500</v>
      </c>
      <c r="F3460" s="66">
        <v>45569</v>
      </c>
      <c r="G3460" s="67" t="str">
        <f t="shared" si="125"/>
        <v>VIGENTE</v>
      </c>
      <c r="H3460" s="67" t="s">
        <v>499</v>
      </c>
      <c r="I3460" s="68" t="s">
        <v>442</v>
      </c>
    </row>
    <row r="3461" spans="2:9">
      <c r="B3461" s="65" t="s">
        <v>343</v>
      </c>
      <c r="C3461" s="74">
        <v>20000</v>
      </c>
      <c r="D3461" s="95">
        <v>0</v>
      </c>
      <c r="E3461" s="89">
        <f t="shared" si="126"/>
        <v>20000</v>
      </c>
      <c r="F3461" s="66">
        <v>45575</v>
      </c>
      <c r="G3461" s="67" t="str">
        <f t="shared" si="125"/>
        <v>VIGENTE</v>
      </c>
      <c r="H3461" s="67" t="s">
        <v>499</v>
      </c>
      <c r="I3461" s="68" t="s">
        <v>442</v>
      </c>
    </row>
    <row r="3462" spans="2:9">
      <c r="B3462" s="65" t="s">
        <v>343</v>
      </c>
      <c r="C3462" s="74">
        <v>910000</v>
      </c>
      <c r="D3462" s="95">
        <v>0</v>
      </c>
      <c r="E3462" s="89">
        <f t="shared" si="126"/>
        <v>910000</v>
      </c>
      <c r="F3462" s="66">
        <v>45575</v>
      </c>
      <c r="G3462" s="67" t="str">
        <f t="shared" si="125"/>
        <v>VIGENTE</v>
      </c>
      <c r="H3462" s="67" t="s">
        <v>499</v>
      </c>
      <c r="I3462" s="68" t="s">
        <v>442</v>
      </c>
    </row>
    <row r="3463" spans="2:9">
      <c r="B3463" s="65" t="s">
        <v>343</v>
      </c>
      <c r="C3463" s="74">
        <v>23000000</v>
      </c>
      <c r="D3463" s="95">
        <v>0</v>
      </c>
      <c r="E3463" s="89">
        <f t="shared" si="126"/>
        <v>23000000</v>
      </c>
      <c r="F3463" s="66">
        <v>45578</v>
      </c>
      <c r="G3463" s="67" t="str">
        <f t="shared" si="125"/>
        <v>VIGENTE</v>
      </c>
      <c r="H3463" s="67" t="s">
        <v>499</v>
      </c>
      <c r="I3463" s="68" t="s">
        <v>442</v>
      </c>
    </row>
    <row r="3464" spans="2:9">
      <c r="B3464" s="65" t="s">
        <v>343</v>
      </c>
      <c r="C3464" s="74">
        <v>215500</v>
      </c>
      <c r="D3464" s="95">
        <v>0</v>
      </c>
      <c r="E3464" s="89">
        <f t="shared" si="126"/>
        <v>215500</v>
      </c>
      <c r="F3464" s="66">
        <v>45578</v>
      </c>
      <c r="G3464" s="67" t="str">
        <f t="shared" si="125"/>
        <v>VIGENTE</v>
      </c>
      <c r="H3464" s="67" t="s">
        <v>499</v>
      </c>
      <c r="I3464" s="68" t="s">
        <v>442</v>
      </c>
    </row>
    <row r="3465" spans="2:9">
      <c r="B3465" s="65" t="s">
        <v>343</v>
      </c>
      <c r="C3465" s="74">
        <v>98000</v>
      </c>
      <c r="D3465" s="95">
        <v>0</v>
      </c>
      <c r="E3465" s="89">
        <f t="shared" si="126"/>
        <v>98000</v>
      </c>
      <c r="F3465" s="66">
        <v>45578</v>
      </c>
      <c r="G3465" s="67" t="str">
        <f t="shared" si="125"/>
        <v>VIGENTE</v>
      </c>
      <c r="H3465" s="67" t="s">
        <v>499</v>
      </c>
      <c r="I3465" s="68" t="s">
        <v>442</v>
      </c>
    </row>
    <row r="3466" spans="2:9">
      <c r="B3466" s="65" t="s">
        <v>343</v>
      </c>
      <c r="C3466" s="74">
        <v>936000</v>
      </c>
      <c r="D3466" s="95">
        <v>0</v>
      </c>
      <c r="E3466" s="89">
        <f t="shared" si="126"/>
        <v>936000</v>
      </c>
      <c r="F3466" s="66">
        <v>45578</v>
      </c>
      <c r="G3466" s="67" t="str">
        <f t="shared" si="125"/>
        <v>VIGENTE</v>
      </c>
      <c r="H3466" s="67" t="s">
        <v>499</v>
      </c>
      <c r="I3466" s="68" t="s">
        <v>442</v>
      </c>
    </row>
    <row r="3467" spans="2:9">
      <c r="B3467" s="65" t="s">
        <v>343</v>
      </c>
      <c r="C3467" s="74">
        <v>315000</v>
      </c>
      <c r="D3467" s="95">
        <v>0</v>
      </c>
      <c r="E3467" s="89">
        <f t="shared" si="126"/>
        <v>315000</v>
      </c>
      <c r="F3467" s="66">
        <v>45582</v>
      </c>
      <c r="G3467" s="67" t="str">
        <f t="shared" si="125"/>
        <v>VIGENTE</v>
      </c>
      <c r="H3467" s="67" t="s">
        <v>499</v>
      </c>
      <c r="I3467" s="68" t="s">
        <v>442</v>
      </c>
    </row>
    <row r="3468" spans="2:9">
      <c r="B3468" s="65" t="s">
        <v>343</v>
      </c>
      <c r="C3468" s="74">
        <v>96000</v>
      </c>
      <c r="D3468" s="95">
        <v>0</v>
      </c>
      <c r="E3468" s="89">
        <f t="shared" si="126"/>
        <v>96000</v>
      </c>
      <c r="F3468" s="66">
        <v>45583</v>
      </c>
      <c r="G3468" s="67" t="str">
        <f t="shared" si="125"/>
        <v>VIGENTE</v>
      </c>
      <c r="H3468" s="67" t="s">
        <v>499</v>
      </c>
      <c r="I3468" s="68" t="s">
        <v>442</v>
      </c>
    </row>
    <row r="3469" spans="2:9">
      <c r="B3469" s="65" t="s">
        <v>343</v>
      </c>
      <c r="C3469" s="74">
        <v>636000</v>
      </c>
      <c r="D3469" s="95">
        <v>0</v>
      </c>
      <c r="E3469" s="89">
        <f t="shared" si="126"/>
        <v>636000</v>
      </c>
      <c r="F3469" s="66">
        <v>45583</v>
      </c>
      <c r="G3469" s="67" t="str">
        <f t="shared" si="125"/>
        <v>VIGENTE</v>
      </c>
      <c r="H3469" s="67" t="s">
        <v>499</v>
      </c>
      <c r="I3469" s="68" t="s">
        <v>442</v>
      </c>
    </row>
    <row r="3470" spans="2:9">
      <c r="B3470" s="65" t="s">
        <v>343</v>
      </c>
      <c r="C3470" s="74">
        <v>270000</v>
      </c>
      <c r="D3470" s="95">
        <v>0</v>
      </c>
      <c r="E3470" s="89">
        <f t="shared" si="126"/>
        <v>270000</v>
      </c>
      <c r="F3470" s="66">
        <v>45586</v>
      </c>
      <c r="G3470" s="67" t="str">
        <f t="shared" si="125"/>
        <v>VIGENTE</v>
      </c>
      <c r="H3470" s="67" t="s">
        <v>499</v>
      </c>
      <c r="I3470" s="68" t="s">
        <v>442</v>
      </c>
    </row>
    <row r="3471" spans="2:9">
      <c r="B3471" s="65" t="s">
        <v>343</v>
      </c>
      <c r="C3471" s="74">
        <v>121500</v>
      </c>
      <c r="D3471" s="95">
        <v>0</v>
      </c>
      <c r="E3471" s="89">
        <f t="shared" si="126"/>
        <v>121500</v>
      </c>
      <c r="F3471" s="66">
        <v>45584</v>
      </c>
      <c r="G3471" s="67" t="str">
        <f t="shared" si="125"/>
        <v>VIGENTE</v>
      </c>
      <c r="H3471" s="67" t="s">
        <v>499</v>
      </c>
      <c r="I3471" s="68" t="s">
        <v>442</v>
      </c>
    </row>
    <row r="3472" spans="2:9">
      <c r="B3472" s="65" t="s">
        <v>343</v>
      </c>
      <c r="C3472" s="74">
        <v>112000</v>
      </c>
      <c r="D3472" s="95">
        <v>0</v>
      </c>
      <c r="E3472" s="89">
        <f t="shared" si="126"/>
        <v>112000</v>
      </c>
      <c r="F3472" s="66">
        <v>45584</v>
      </c>
      <c r="G3472" s="67" t="str">
        <f t="shared" si="125"/>
        <v>VIGENTE</v>
      </c>
      <c r="H3472" s="67" t="s">
        <v>499</v>
      </c>
      <c r="I3472" s="68" t="s">
        <v>442</v>
      </c>
    </row>
    <row r="3473" spans="2:9">
      <c r="B3473" s="65" t="s">
        <v>343</v>
      </c>
      <c r="C3473" s="74">
        <v>65000</v>
      </c>
      <c r="D3473" s="95">
        <v>0</v>
      </c>
      <c r="E3473" s="89">
        <f t="shared" si="126"/>
        <v>65000</v>
      </c>
      <c r="F3473" s="66">
        <v>45586</v>
      </c>
      <c r="G3473" s="67" t="str">
        <f t="shared" si="125"/>
        <v>VIGENTE</v>
      </c>
      <c r="H3473" s="67" t="s">
        <v>499</v>
      </c>
      <c r="I3473" s="68" t="s">
        <v>442</v>
      </c>
    </row>
    <row r="3474" spans="2:9">
      <c r="B3474" s="65" t="s">
        <v>343</v>
      </c>
      <c r="C3474" s="74">
        <v>4029000</v>
      </c>
      <c r="D3474" s="95">
        <v>0</v>
      </c>
      <c r="E3474" s="89">
        <f t="shared" si="126"/>
        <v>4029000</v>
      </c>
      <c r="F3474" s="66">
        <v>45586</v>
      </c>
      <c r="G3474" s="67" t="str">
        <f t="shared" si="125"/>
        <v>VIGENTE</v>
      </c>
      <c r="H3474" s="67" t="s">
        <v>499</v>
      </c>
      <c r="I3474" s="68" t="s">
        <v>442</v>
      </c>
    </row>
    <row r="3475" spans="2:9">
      <c r="B3475" s="65" t="s">
        <v>343</v>
      </c>
      <c r="C3475" s="74">
        <v>395000</v>
      </c>
      <c r="D3475" s="95">
        <v>0</v>
      </c>
      <c r="E3475" s="89">
        <f t="shared" si="126"/>
        <v>395000</v>
      </c>
      <c r="F3475" s="66">
        <v>45949</v>
      </c>
      <c r="G3475" s="67" t="str">
        <f t="shared" si="125"/>
        <v>VIGENTE</v>
      </c>
      <c r="H3475" s="67" t="s">
        <v>499</v>
      </c>
      <c r="I3475" s="68" t="s">
        <v>442</v>
      </c>
    </row>
    <row r="3476" spans="2:9">
      <c r="B3476" s="65" t="s">
        <v>229</v>
      </c>
      <c r="C3476" s="74">
        <v>12872000</v>
      </c>
      <c r="D3476" s="95">
        <v>0</v>
      </c>
      <c r="E3476" s="89">
        <f t="shared" si="126"/>
        <v>12872000</v>
      </c>
      <c r="F3476" s="66">
        <v>45567</v>
      </c>
      <c r="G3476" s="67" t="str">
        <f t="shared" si="125"/>
        <v>VIGENTE</v>
      </c>
      <c r="H3476" s="67" t="s">
        <v>499</v>
      </c>
      <c r="I3476" s="68" t="s">
        <v>442</v>
      </c>
    </row>
    <row r="3477" spans="2:9">
      <c r="B3477" s="65" t="s">
        <v>231</v>
      </c>
      <c r="C3477" s="74">
        <v>13090000</v>
      </c>
      <c r="D3477" s="95">
        <v>0</v>
      </c>
      <c r="E3477" s="89">
        <f t="shared" si="126"/>
        <v>13090000</v>
      </c>
      <c r="F3477" s="66">
        <v>45716</v>
      </c>
      <c r="G3477" s="67" t="str">
        <f t="shared" si="125"/>
        <v>VIGENTE</v>
      </c>
      <c r="H3477" s="67" t="s">
        <v>499</v>
      </c>
      <c r="I3477" s="68" t="s">
        <v>442</v>
      </c>
    </row>
    <row r="3478" spans="2:9">
      <c r="B3478" s="65" t="s">
        <v>345</v>
      </c>
      <c r="C3478" s="74">
        <v>1712800</v>
      </c>
      <c r="D3478" s="95">
        <v>0</v>
      </c>
      <c r="E3478" s="89">
        <f t="shared" si="126"/>
        <v>1712800</v>
      </c>
      <c r="F3478" s="66">
        <v>45607</v>
      </c>
      <c r="G3478" s="67" t="str">
        <f t="shared" si="125"/>
        <v>VIGENTE</v>
      </c>
      <c r="H3478" s="67" t="s">
        <v>499</v>
      </c>
      <c r="I3478" s="68" t="s">
        <v>442</v>
      </c>
    </row>
    <row r="3479" spans="2:9">
      <c r="B3479" s="65" t="s">
        <v>232</v>
      </c>
      <c r="C3479" s="74">
        <v>3305206</v>
      </c>
      <c r="D3479" s="95">
        <v>0</v>
      </c>
      <c r="E3479" s="89">
        <f t="shared" si="126"/>
        <v>3305206</v>
      </c>
      <c r="F3479" s="66">
        <v>45568</v>
      </c>
      <c r="G3479" s="67" t="str">
        <f t="shared" si="125"/>
        <v>VIGENTE</v>
      </c>
      <c r="H3479" s="67" t="s">
        <v>649</v>
      </c>
      <c r="I3479" s="68" t="s">
        <v>442</v>
      </c>
    </row>
    <row r="3480" spans="2:9">
      <c r="B3480" s="65" t="s">
        <v>232</v>
      </c>
      <c r="C3480" s="74">
        <v>4350000</v>
      </c>
      <c r="D3480" s="95">
        <v>0</v>
      </c>
      <c r="E3480" s="89">
        <f t="shared" si="126"/>
        <v>4350000</v>
      </c>
      <c r="F3480" s="66">
        <v>45574</v>
      </c>
      <c r="G3480" s="67" t="str">
        <f t="shared" si="125"/>
        <v>VIGENTE</v>
      </c>
      <c r="H3480" s="67" t="s">
        <v>649</v>
      </c>
      <c r="I3480" s="68" t="s">
        <v>442</v>
      </c>
    </row>
    <row r="3481" spans="2:9">
      <c r="B3481" s="65" t="s">
        <v>232</v>
      </c>
      <c r="C3481" s="74">
        <v>1131198</v>
      </c>
      <c r="D3481" s="95">
        <v>0</v>
      </c>
      <c r="E3481" s="89">
        <f t="shared" si="126"/>
        <v>1131198</v>
      </c>
      <c r="F3481" s="66">
        <v>45577</v>
      </c>
      <c r="G3481" s="67" t="str">
        <f t="shared" si="125"/>
        <v>VIGENTE</v>
      </c>
      <c r="H3481" s="67" t="s">
        <v>649</v>
      </c>
      <c r="I3481" s="68" t="s">
        <v>442</v>
      </c>
    </row>
    <row r="3482" spans="2:9">
      <c r="B3482" s="65" t="s">
        <v>232</v>
      </c>
      <c r="C3482" s="74">
        <v>1241708</v>
      </c>
      <c r="D3482" s="95">
        <v>0</v>
      </c>
      <c r="E3482" s="89">
        <f t="shared" si="126"/>
        <v>1241708</v>
      </c>
      <c r="F3482" s="66">
        <v>45585</v>
      </c>
      <c r="G3482" s="67" t="str">
        <f t="shared" si="125"/>
        <v>VIGENTE</v>
      </c>
      <c r="H3482" s="67" t="s">
        <v>649</v>
      </c>
      <c r="I3482" s="68" t="s">
        <v>442</v>
      </c>
    </row>
    <row r="3483" spans="2:9">
      <c r="B3483" s="65" t="s">
        <v>232</v>
      </c>
      <c r="C3483" s="74">
        <v>1241708</v>
      </c>
      <c r="D3483" s="95">
        <v>0</v>
      </c>
      <c r="E3483" s="89">
        <f t="shared" si="126"/>
        <v>1241708</v>
      </c>
      <c r="F3483" s="66">
        <v>45585</v>
      </c>
      <c r="G3483" s="67" t="str">
        <f t="shared" si="125"/>
        <v>VIGENTE</v>
      </c>
      <c r="H3483" s="67" t="s">
        <v>649</v>
      </c>
      <c r="I3483" s="68" t="s">
        <v>442</v>
      </c>
    </row>
    <row r="3484" spans="2:9">
      <c r="B3484" s="65" t="s">
        <v>232</v>
      </c>
      <c r="C3484" s="74">
        <v>1884708</v>
      </c>
      <c r="D3484" s="95">
        <v>0</v>
      </c>
      <c r="E3484" s="89">
        <f t="shared" si="126"/>
        <v>1884708</v>
      </c>
      <c r="F3484" s="66">
        <v>45585</v>
      </c>
      <c r="G3484" s="67" t="str">
        <f t="shared" si="125"/>
        <v>VIGENTE</v>
      </c>
      <c r="H3484" s="67" t="s">
        <v>649</v>
      </c>
      <c r="I3484" s="68" t="s">
        <v>442</v>
      </c>
    </row>
    <row r="3485" spans="2:9">
      <c r="B3485" s="65" t="s">
        <v>232</v>
      </c>
      <c r="C3485" s="74">
        <v>1131675</v>
      </c>
      <c r="D3485" s="95">
        <v>0</v>
      </c>
      <c r="E3485" s="89">
        <f t="shared" si="126"/>
        <v>1131675</v>
      </c>
      <c r="F3485" s="66">
        <v>45585</v>
      </c>
      <c r="G3485" s="67" t="str">
        <f t="shared" si="125"/>
        <v>VIGENTE</v>
      </c>
      <c r="H3485" s="67" t="s">
        <v>649</v>
      </c>
      <c r="I3485" s="68" t="s">
        <v>442</v>
      </c>
    </row>
    <row r="3486" spans="2:9">
      <c r="B3486" s="65" t="s">
        <v>232</v>
      </c>
      <c r="C3486" s="74">
        <v>2115574</v>
      </c>
      <c r="D3486" s="95">
        <v>0</v>
      </c>
      <c r="E3486" s="89">
        <f t="shared" si="126"/>
        <v>2115574</v>
      </c>
      <c r="F3486" s="66">
        <v>45589</v>
      </c>
      <c r="G3486" s="67" t="str">
        <f t="shared" si="125"/>
        <v>VIGENTE</v>
      </c>
      <c r="H3486" s="67" t="s">
        <v>649</v>
      </c>
      <c r="I3486" s="68" t="s">
        <v>442</v>
      </c>
    </row>
    <row r="3487" spans="2:9">
      <c r="B3487" s="65" t="s">
        <v>346</v>
      </c>
      <c r="C3487" s="74">
        <v>3376400</v>
      </c>
      <c r="D3487" s="95">
        <v>0</v>
      </c>
      <c r="E3487" s="89">
        <f t="shared" si="126"/>
        <v>3376400</v>
      </c>
      <c r="F3487" s="66">
        <v>45568</v>
      </c>
      <c r="G3487" s="67" t="str">
        <f t="shared" si="125"/>
        <v>VIGENTE</v>
      </c>
      <c r="H3487" s="67" t="s">
        <v>499</v>
      </c>
      <c r="I3487" s="68" t="s">
        <v>442</v>
      </c>
    </row>
    <row r="3488" spans="2:9">
      <c r="B3488" s="65" t="s">
        <v>346</v>
      </c>
      <c r="C3488" s="74">
        <v>2956200</v>
      </c>
      <c r="D3488" s="95">
        <v>0</v>
      </c>
      <c r="E3488" s="89">
        <f t="shared" si="126"/>
        <v>2956200</v>
      </c>
      <c r="F3488" s="66">
        <v>45570</v>
      </c>
      <c r="G3488" s="67" t="str">
        <f t="shared" si="125"/>
        <v>VIGENTE</v>
      </c>
      <c r="H3488" s="67" t="s">
        <v>499</v>
      </c>
      <c r="I3488" s="68" t="s">
        <v>442</v>
      </c>
    </row>
    <row r="3489" spans="2:9">
      <c r="B3489" s="65" t="s">
        <v>346</v>
      </c>
      <c r="C3489" s="74">
        <v>3104255</v>
      </c>
      <c r="D3489" s="95">
        <v>0</v>
      </c>
      <c r="E3489" s="89">
        <f t="shared" si="126"/>
        <v>3104255</v>
      </c>
      <c r="F3489" s="66">
        <v>45570</v>
      </c>
      <c r="G3489" s="67" t="str">
        <f t="shared" si="125"/>
        <v>VIGENTE</v>
      </c>
      <c r="H3489" s="67" t="s">
        <v>499</v>
      </c>
      <c r="I3489" s="68" t="s">
        <v>442</v>
      </c>
    </row>
    <row r="3490" spans="2:9">
      <c r="B3490" s="65" t="s">
        <v>346</v>
      </c>
      <c r="C3490" s="74">
        <v>3376400</v>
      </c>
      <c r="D3490" s="95">
        <v>0</v>
      </c>
      <c r="E3490" s="89">
        <f t="shared" si="126"/>
        <v>3376400</v>
      </c>
      <c r="F3490" s="66">
        <v>45572</v>
      </c>
      <c r="G3490" s="67" t="str">
        <f t="shared" ref="G3490:G3553" si="127">+IF($C$6-F3490&gt;0,"VENCIDO","VIGENTE")</f>
        <v>VIGENTE</v>
      </c>
      <c r="H3490" s="67" t="s">
        <v>499</v>
      </c>
      <c r="I3490" s="68" t="s">
        <v>442</v>
      </c>
    </row>
    <row r="3491" spans="2:9">
      <c r="B3491" s="65" t="s">
        <v>346</v>
      </c>
      <c r="C3491" s="74">
        <v>2577200</v>
      </c>
      <c r="D3491" s="95">
        <v>0</v>
      </c>
      <c r="E3491" s="89">
        <f t="shared" si="126"/>
        <v>2577200</v>
      </c>
      <c r="F3491" s="66">
        <v>45574</v>
      </c>
      <c r="G3491" s="67" t="str">
        <f t="shared" si="127"/>
        <v>VIGENTE</v>
      </c>
      <c r="H3491" s="67" t="s">
        <v>499</v>
      </c>
      <c r="I3491" s="68" t="s">
        <v>442</v>
      </c>
    </row>
    <row r="3492" spans="2:9">
      <c r="B3492" s="65" t="s">
        <v>346</v>
      </c>
      <c r="C3492" s="74">
        <v>2890565</v>
      </c>
      <c r="D3492" s="95">
        <v>0</v>
      </c>
      <c r="E3492" s="89">
        <f t="shared" si="126"/>
        <v>2890565</v>
      </c>
      <c r="F3492" s="66">
        <v>45574</v>
      </c>
      <c r="G3492" s="67" t="str">
        <f t="shared" si="127"/>
        <v>VIGENTE</v>
      </c>
      <c r="H3492" s="67" t="s">
        <v>499</v>
      </c>
      <c r="I3492" s="68" t="s">
        <v>442</v>
      </c>
    </row>
    <row r="3493" spans="2:9">
      <c r="B3493" s="65" t="s">
        <v>346</v>
      </c>
      <c r="C3493" s="74">
        <v>2993913</v>
      </c>
      <c r="D3493" s="95">
        <v>0</v>
      </c>
      <c r="E3493" s="89">
        <f t="shared" si="126"/>
        <v>2993913</v>
      </c>
      <c r="F3493" s="66">
        <v>45578</v>
      </c>
      <c r="G3493" s="67" t="str">
        <f t="shared" si="127"/>
        <v>VIGENTE</v>
      </c>
      <c r="H3493" s="67" t="s">
        <v>499</v>
      </c>
      <c r="I3493" s="68" t="s">
        <v>442</v>
      </c>
    </row>
    <row r="3494" spans="2:9">
      <c r="B3494" s="65" t="s">
        <v>346</v>
      </c>
      <c r="C3494" s="74">
        <v>3303000</v>
      </c>
      <c r="D3494" s="95">
        <v>0</v>
      </c>
      <c r="E3494" s="89">
        <f t="shared" si="126"/>
        <v>3303000</v>
      </c>
      <c r="F3494" s="66">
        <v>45579</v>
      </c>
      <c r="G3494" s="67" t="str">
        <f t="shared" si="127"/>
        <v>VIGENTE</v>
      </c>
      <c r="H3494" s="67" t="s">
        <v>499</v>
      </c>
      <c r="I3494" s="68" t="s">
        <v>442</v>
      </c>
    </row>
    <row r="3495" spans="2:9">
      <c r="B3495" s="65" t="s">
        <v>346</v>
      </c>
      <c r="C3495" s="74">
        <v>2715838</v>
      </c>
      <c r="D3495" s="95">
        <v>0</v>
      </c>
      <c r="E3495" s="89">
        <f t="shared" si="126"/>
        <v>2715838</v>
      </c>
      <c r="F3495" s="66">
        <v>45579</v>
      </c>
      <c r="G3495" s="67" t="str">
        <f t="shared" si="127"/>
        <v>VIGENTE</v>
      </c>
      <c r="H3495" s="67" t="s">
        <v>499</v>
      </c>
      <c r="I3495" s="68" t="s">
        <v>442</v>
      </c>
    </row>
    <row r="3496" spans="2:9">
      <c r="B3496" s="65" t="s">
        <v>346</v>
      </c>
      <c r="C3496" s="74">
        <v>2900487</v>
      </c>
      <c r="D3496" s="95">
        <v>0</v>
      </c>
      <c r="E3496" s="89">
        <f t="shared" si="126"/>
        <v>2900487</v>
      </c>
      <c r="F3496" s="66">
        <v>45582</v>
      </c>
      <c r="G3496" s="67" t="str">
        <f t="shared" si="127"/>
        <v>VIGENTE</v>
      </c>
      <c r="H3496" s="67" t="s">
        <v>499</v>
      </c>
      <c r="I3496" s="68" t="s">
        <v>442</v>
      </c>
    </row>
    <row r="3497" spans="2:9">
      <c r="B3497" s="65" t="s">
        <v>346</v>
      </c>
      <c r="C3497" s="74">
        <v>3303000</v>
      </c>
      <c r="D3497" s="95">
        <v>0</v>
      </c>
      <c r="E3497" s="89">
        <f t="shared" si="126"/>
        <v>3303000</v>
      </c>
      <c r="F3497" s="66">
        <v>45584</v>
      </c>
      <c r="G3497" s="67" t="str">
        <f t="shared" si="127"/>
        <v>VIGENTE</v>
      </c>
      <c r="H3497" s="67" t="s">
        <v>499</v>
      </c>
      <c r="I3497" s="68" t="s">
        <v>442</v>
      </c>
    </row>
    <row r="3498" spans="2:9">
      <c r="B3498" s="65" t="s">
        <v>346</v>
      </c>
      <c r="C3498" s="74">
        <v>2982124</v>
      </c>
      <c r="D3498" s="95">
        <v>0</v>
      </c>
      <c r="E3498" s="89">
        <f t="shared" si="126"/>
        <v>2982124</v>
      </c>
      <c r="F3498" s="66">
        <v>45585</v>
      </c>
      <c r="G3498" s="67" t="str">
        <f t="shared" si="127"/>
        <v>VIGENTE</v>
      </c>
      <c r="H3498" s="67" t="s">
        <v>499</v>
      </c>
      <c r="I3498" s="68" t="s">
        <v>442</v>
      </c>
    </row>
    <row r="3499" spans="2:9">
      <c r="B3499" s="65" t="s">
        <v>346</v>
      </c>
      <c r="C3499" s="74">
        <v>2577200</v>
      </c>
      <c r="D3499" s="95">
        <v>0</v>
      </c>
      <c r="E3499" s="89">
        <f t="shared" si="126"/>
        <v>2577200</v>
      </c>
      <c r="F3499" s="66">
        <v>45586</v>
      </c>
      <c r="G3499" s="67" t="str">
        <f t="shared" si="127"/>
        <v>VIGENTE</v>
      </c>
      <c r="H3499" s="67" t="s">
        <v>499</v>
      </c>
      <c r="I3499" s="68" t="s">
        <v>442</v>
      </c>
    </row>
    <row r="3500" spans="2:9">
      <c r="B3500" s="65" t="s">
        <v>346</v>
      </c>
      <c r="C3500" s="74">
        <v>2880400</v>
      </c>
      <c r="D3500" s="95">
        <v>0</v>
      </c>
      <c r="E3500" s="89">
        <f t="shared" si="126"/>
        <v>2880400</v>
      </c>
      <c r="F3500" s="66">
        <v>45586</v>
      </c>
      <c r="G3500" s="67" t="str">
        <f t="shared" si="127"/>
        <v>VIGENTE</v>
      </c>
      <c r="H3500" s="67" t="s">
        <v>499</v>
      </c>
      <c r="I3500" s="68" t="s">
        <v>442</v>
      </c>
    </row>
    <row r="3501" spans="2:9">
      <c r="B3501" s="65" t="s">
        <v>346</v>
      </c>
      <c r="C3501" s="74">
        <v>3376400</v>
      </c>
      <c r="D3501" s="95">
        <v>0</v>
      </c>
      <c r="E3501" s="89">
        <f t="shared" si="126"/>
        <v>3376400</v>
      </c>
      <c r="F3501" s="66">
        <v>45589</v>
      </c>
      <c r="G3501" s="67" t="str">
        <f t="shared" si="127"/>
        <v>VIGENTE</v>
      </c>
      <c r="H3501" s="67" t="s">
        <v>499</v>
      </c>
      <c r="I3501" s="68" t="s">
        <v>442</v>
      </c>
    </row>
    <row r="3502" spans="2:9">
      <c r="B3502" s="65" t="s">
        <v>346</v>
      </c>
      <c r="C3502" s="74">
        <v>2492200</v>
      </c>
      <c r="D3502" s="95">
        <v>0</v>
      </c>
      <c r="E3502" s="89">
        <f t="shared" si="126"/>
        <v>2492200</v>
      </c>
      <c r="F3502" s="66">
        <v>45590</v>
      </c>
      <c r="G3502" s="67" t="str">
        <f t="shared" si="127"/>
        <v>VIGENTE</v>
      </c>
      <c r="H3502" s="67" t="s">
        <v>499</v>
      </c>
      <c r="I3502" s="68" t="s">
        <v>442</v>
      </c>
    </row>
    <row r="3503" spans="2:9">
      <c r="B3503" s="65" t="s">
        <v>346</v>
      </c>
      <c r="C3503" s="74">
        <v>3229673</v>
      </c>
      <c r="D3503" s="95">
        <v>0</v>
      </c>
      <c r="E3503" s="89">
        <f t="shared" si="126"/>
        <v>3229673</v>
      </c>
      <c r="F3503" s="66">
        <v>45590</v>
      </c>
      <c r="G3503" s="67" t="str">
        <f t="shared" si="127"/>
        <v>VIGENTE</v>
      </c>
      <c r="H3503" s="67" t="s">
        <v>499</v>
      </c>
      <c r="I3503" s="68" t="s">
        <v>442</v>
      </c>
    </row>
    <row r="3504" spans="2:9">
      <c r="B3504" s="65" t="s">
        <v>346</v>
      </c>
      <c r="C3504" s="74">
        <v>2896091</v>
      </c>
      <c r="D3504" s="95">
        <v>0</v>
      </c>
      <c r="E3504" s="89">
        <f t="shared" si="126"/>
        <v>2896091</v>
      </c>
      <c r="F3504" s="66">
        <v>45593</v>
      </c>
      <c r="G3504" s="67" t="str">
        <f t="shared" si="127"/>
        <v>VIGENTE</v>
      </c>
      <c r="H3504" s="67" t="s">
        <v>499</v>
      </c>
      <c r="I3504" s="68" t="s">
        <v>442</v>
      </c>
    </row>
    <row r="3505" spans="2:9">
      <c r="B3505" s="65" t="s">
        <v>346</v>
      </c>
      <c r="C3505" s="74">
        <v>3032000</v>
      </c>
      <c r="D3505" s="95">
        <v>0</v>
      </c>
      <c r="E3505" s="89">
        <f t="shared" si="126"/>
        <v>3032000</v>
      </c>
      <c r="F3505" s="66">
        <v>45593</v>
      </c>
      <c r="G3505" s="67" t="str">
        <f t="shared" si="127"/>
        <v>VIGENTE</v>
      </c>
      <c r="H3505" s="67" t="s">
        <v>499</v>
      </c>
      <c r="I3505" s="68" t="s">
        <v>442</v>
      </c>
    </row>
    <row r="3506" spans="2:9">
      <c r="B3506" s="65" t="s">
        <v>348</v>
      </c>
      <c r="C3506" s="74">
        <v>1320000</v>
      </c>
      <c r="D3506" s="95">
        <v>0</v>
      </c>
      <c r="E3506" s="89">
        <f t="shared" si="126"/>
        <v>1320000</v>
      </c>
      <c r="F3506" s="66">
        <v>45565</v>
      </c>
      <c r="G3506" s="67" t="str">
        <f t="shared" si="127"/>
        <v>VIGENTE</v>
      </c>
      <c r="H3506" s="67" t="s">
        <v>499</v>
      </c>
      <c r="I3506" s="68" t="s">
        <v>442</v>
      </c>
    </row>
    <row r="3507" spans="2:9">
      <c r="B3507" s="65" t="s">
        <v>350</v>
      </c>
      <c r="C3507" s="74">
        <v>44900000</v>
      </c>
      <c r="D3507" s="95">
        <v>0</v>
      </c>
      <c r="E3507" s="89">
        <f t="shared" si="126"/>
        <v>44900000</v>
      </c>
      <c r="F3507" s="66">
        <v>45567</v>
      </c>
      <c r="G3507" s="67" t="str">
        <f t="shared" si="127"/>
        <v>VIGENTE</v>
      </c>
      <c r="H3507" s="67" t="s">
        <v>499</v>
      </c>
      <c r="I3507" s="68" t="s">
        <v>442</v>
      </c>
    </row>
    <row r="3508" spans="2:9">
      <c r="B3508" s="65" t="s">
        <v>350</v>
      </c>
      <c r="C3508" s="74">
        <v>11000000</v>
      </c>
      <c r="D3508" s="95">
        <v>0</v>
      </c>
      <c r="E3508" s="89">
        <f t="shared" si="126"/>
        <v>11000000</v>
      </c>
      <c r="F3508" s="66">
        <v>45567</v>
      </c>
      <c r="G3508" s="67" t="str">
        <f t="shared" si="127"/>
        <v>VIGENTE</v>
      </c>
      <c r="H3508" s="67" t="s">
        <v>499</v>
      </c>
      <c r="I3508" s="68" t="s">
        <v>442</v>
      </c>
    </row>
    <row r="3509" spans="2:9">
      <c r="B3509" s="65" t="s">
        <v>238</v>
      </c>
      <c r="C3509" s="74">
        <v>700000</v>
      </c>
      <c r="D3509" s="95">
        <v>0</v>
      </c>
      <c r="E3509" s="89">
        <f t="shared" si="126"/>
        <v>700000</v>
      </c>
      <c r="F3509" s="66">
        <v>45581</v>
      </c>
      <c r="G3509" s="67" t="str">
        <f t="shared" si="127"/>
        <v>VIGENTE</v>
      </c>
      <c r="H3509" s="67" t="s">
        <v>499</v>
      </c>
      <c r="I3509" s="68" t="s">
        <v>442</v>
      </c>
    </row>
    <row r="3510" spans="2:9">
      <c r="B3510" s="65" t="s">
        <v>56</v>
      </c>
      <c r="C3510" s="74">
        <v>2090</v>
      </c>
      <c r="D3510" s="95">
        <v>0</v>
      </c>
      <c r="E3510" s="89">
        <f t="shared" si="126"/>
        <v>2090</v>
      </c>
      <c r="F3510" s="66">
        <v>45595</v>
      </c>
      <c r="G3510" s="67" t="str">
        <f t="shared" si="127"/>
        <v>VIGENTE</v>
      </c>
      <c r="H3510" s="67" t="s">
        <v>499</v>
      </c>
      <c r="I3510" s="68" t="s">
        <v>442</v>
      </c>
    </row>
    <row r="3511" spans="2:9">
      <c r="B3511" s="65" t="s">
        <v>352</v>
      </c>
      <c r="C3511" s="74">
        <v>302400</v>
      </c>
      <c r="D3511" s="95">
        <v>0</v>
      </c>
      <c r="E3511" s="89">
        <f t="shared" si="126"/>
        <v>302400</v>
      </c>
      <c r="F3511" s="66">
        <v>45567</v>
      </c>
      <c r="G3511" s="67" t="str">
        <f t="shared" si="127"/>
        <v>VIGENTE</v>
      </c>
      <c r="H3511" s="67" t="s">
        <v>499</v>
      </c>
      <c r="I3511" s="68" t="s">
        <v>442</v>
      </c>
    </row>
    <row r="3512" spans="2:9">
      <c r="B3512" s="65" t="s">
        <v>352</v>
      </c>
      <c r="C3512" s="74">
        <v>733400</v>
      </c>
      <c r="D3512" s="95">
        <v>0</v>
      </c>
      <c r="E3512" s="89">
        <f t="shared" si="126"/>
        <v>733400</v>
      </c>
      <c r="F3512" s="66">
        <v>45570</v>
      </c>
      <c r="G3512" s="67" t="str">
        <f t="shared" si="127"/>
        <v>VIGENTE</v>
      </c>
      <c r="H3512" s="67" t="s">
        <v>499</v>
      </c>
      <c r="I3512" s="68" t="s">
        <v>442</v>
      </c>
    </row>
    <row r="3513" spans="2:9">
      <c r="B3513" s="65" t="s">
        <v>352</v>
      </c>
      <c r="C3513" s="74">
        <v>966745</v>
      </c>
      <c r="D3513" s="95">
        <v>0</v>
      </c>
      <c r="E3513" s="89">
        <f t="shared" si="126"/>
        <v>966745</v>
      </c>
      <c r="F3513" s="66">
        <v>45574</v>
      </c>
      <c r="G3513" s="67" t="str">
        <f t="shared" si="127"/>
        <v>VIGENTE</v>
      </c>
      <c r="H3513" s="67" t="s">
        <v>499</v>
      </c>
      <c r="I3513" s="68" t="s">
        <v>442</v>
      </c>
    </row>
    <row r="3514" spans="2:9">
      <c r="B3514" s="65" t="s">
        <v>352</v>
      </c>
      <c r="C3514" s="74">
        <v>718832</v>
      </c>
      <c r="D3514" s="95">
        <v>0</v>
      </c>
      <c r="E3514" s="89">
        <f t="shared" si="126"/>
        <v>718832</v>
      </c>
      <c r="F3514" s="66">
        <v>45574</v>
      </c>
      <c r="G3514" s="67" t="str">
        <f t="shared" si="127"/>
        <v>VIGENTE</v>
      </c>
      <c r="H3514" s="67" t="s">
        <v>499</v>
      </c>
      <c r="I3514" s="68" t="s">
        <v>442</v>
      </c>
    </row>
    <row r="3515" spans="2:9">
      <c r="B3515" s="65" t="s">
        <v>352</v>
      </c>
      <c r="C3515" s="74">
        <v>1359235</v>
      </c>
      <c r="D3515" s="95">
        <v>0</v>
      </c>
      <c r="E3515" s="89">
        <f t="shared" si="126"/>
        <v>1359235</v>
      </c>
      <c r="F3515" s="66">
        <v>45574</v>
      </c>
      <c r="G3515" s="67" t="str">
        <f t="shared" si="127"/>
        <v>VIGENTE</v>
      </c>
      <c r="H3515" s="67" t="s">
        <v>499</v>
      </c>
      <c r="I3515" s="68" t="s">
        <v>442</v>
      </c>
    </row>
    <row r="3516" spans="2:9">
      <c r="B3516" s="65" t="s">
        <v>352</v>
      </c>
      <c r="C3516" s="74">
        <v>153600</v>
      </c>
      <c r="D3516" s="95">
        <v>0</v>
      </c>
      <c r="E3516" s="89">
        <f t="shared" si="126"/>
        <v>153600</v>
      </c>
      <c r="F3516" s="66">
        <v>45574</v>
      </c>
      <c r="G3516" s="67" t="str">
        <f t="shared" si="127"/>
        <v>VIGENTE</v>
      </c>
      <c r="H3516" s="67" t="s">
        <v>499</v>
      </c>
      <c r="I3516" s="68" t="s">
        <v>442</v>
      </c>
    </row>
    <row r="3517" spans="2:9">
      <c r="B3517" s="65" t="s">
        <v>352</v>
      </c>
      <c r="C3517" s="74">
        <v>832143</v>
      </c>
      <c r="D3517" s="95">
        <v>0</v>
      </c>
      <c r="E3517" s="89">
        <f t="shared" si="126"/>
        <v>832143</v>
      </c>
      <c r="F3517" s="66">
        <v>45575</v>
      </c>
      <c r="G3517" s="67" t="str">
        <f t="shared" si="127"/>
        <v>VIGENTE</v>
      </c>
      <c r="H3517" s="67" t="s">
        <v>499</v>
      </c>
      <c r="I3517" s="68" t="s">
        <v>442</v>
      </c>
    </row>
    <row r="3518" spans="2:9">
      <c r="B3518" s="65" t="s">
        <v>352</v>
      </c>
      <c r="C3518" s="74">
        <v>472900</v>
      </c>
      <c r="D3518" s="95">
        <v>0</v>
      </c>
      <c r="E3518" s="89">
        <f t="shared" si="126"/>
        <v>472900</v>
      </c>
      <c r="F3518" s="66">
        <v>45576</v>
      </c>
      <c r="G3518" s="67" t="str">
        <f t="shared" si="127"/>
        <v>VIGENTE</v>
      </c>
      <c r="H3518" s="67" t="s">
        <v>499</v>
      </c>
      <c r="I3518" s="68" t="s">
        <v>442</v>
      </c>
    </row>
    <row r="3519" spans="2:9">
      <c r="B3519" s="65" t="s">
        <v>352</v>
      </c>
      <c r="C3519" s="74">
        <v>296200</v>
      </c>
      <c r="D3519" s="95">
        <v>0</v>
      </c>
      <c r="E3519" s="89">
        <f t="shared" si="126"/>
        <v>296200</v>
      </c>
      <c r="F3519" s="66">
        <v>45576</v>
      </c>
      <c r="G3519" s="67" t="str">
        <f t="shared" si="127"/>
        <v>VIGENTE</v>
      </c>
      <c r="H3519" s="67" t="s">
        <v>499</v>
      </c>
      <c r="I3519" s="68" t="s">
        <v>442</v>
      </c>
    </row>
    <row r="3520" spans="2:9">
      <c r="B3520" s="65" t="s">
        <v>352</v>
      </c>
      <c r="C3520" s="74">
        <v>1264686</v>
      </c>
      <c r="D3520" s="95">
        <v>0</v>
      </c>
      <c r="E3520" s="89">
        <f t="shared" si="126"/>
        <v>1264686</v>
      </c>
      <c r="F3520" s="66">
        <v>45577</v>
      </c>
      <c r="G3520" s="67" t="str">
        <f t="shared" si="127"/>
        <v>VIGENTE</v>
      </c>
      <c r="H3520" s="67" t="s">
        <v>499</v>
      </c>
      <c r="I3520" s="68" t="s">
        <v>442</v>
      </c>
    </row>
    <row r="3521" spans="2:9">
      <c r="B3521" s="65" t="s">
        <v>352</v>
      </c>
      <c r="C3521" s="74">
        <v>1188513</v>
      </c>
      <c r="D3521" s="95">
        <v>0</v>
      </c>
      <c r="E3521" s="89">
        <f t="shared" si="126"/>
        <v>1188513</v>
      </c>
      <c r="F3521" s="66">
        <v>45581</v>
      </c>
      <c r="G3521" s="67" t="str">
        <f t="shared" si="127"/>
        <v>VIGENTE</v>
      </c>
      <c r="H3521" s="67" t="s">
        <v>499</v>
      </c>
      <c r="I3521" s="68" t="s">
        <v>442</v>
      </c>
    </row>
    <row r="3522" spans="2:9">
      <c r="B3522" s="65" t="s">
        <v>352</v>
      </c>
      <c r="C3522" s="74">
        <v>345080</v>
      </c>
      <c r="D3522" s="95">
        <v>0</v>
      </c>
      <c r="E3522" s="89">
        <f t="shared" si="126"/>
        <v>345080</v>
      </c>
      <c r="F3522" s="66">
        <v>45581</v>
      </c>
      <c r="G3522" s="67" t="str">
        <f t="shared" si="127"/>
        <v>VIGENTE</v>
      </c>
      <c r="H3522" s="67" t="s">
        <v>499</v>
      </c>
      <c r="I3522" s="68" t="s">
        <v>442</v>
      </c>
    </row>
    <row r="3523" spans="2:9">
      <c r="B3523" s="65" t="s">
        <v>352</v>
      </c>
      <c r="C3523" s="74">
        <v>1517184</v>
      </c>
      <c r="D3523" s="95">
        <v>0</v>
      </c>
      <c r="E3523" s="89">
        <f t="shared" si="126"/>
        <v>1517184</v>
      </c>
      <c r="F3523" s="66">
        <v>45581</v>
      </c>
      <c r="G3523" s="67" t="str">
        <f t="shared" si="127"/>
        <v>VIGENTE</v>
      </c>
      <c r="H3523" s="67" t="s">
        <v>499</v>
      </c>
      <c r="I3523" s="68" t="s">
        <v>442</v>
      </c>
    </row>
    <row r="3524" spans="2:9">
      <c r="B3524" s="65" t="s">
        <v>68</v>
      </c>
      <c r="C3524" s="74">
        <v>181000</v>
      </c>
      <c r="D3524" s="95">
        <v>0</v>
      </c>
      <c r="E3524" s="89">
        <f t="shared" ref="E3524:E3587" si="128">+C3524</f>
        <v>181000</v>
      </c>
      <c r="F3524" s="66">
        <v>45625</v>
      </c>
      <c r="G3524" s="67" t="str">
        <f t="shared" si="127"/>
        <v>VIGENTE</v>
      </c>
      <c r="H3524" s="67" t="s">
        <v>499</v>
      </c>
      <c r="I3524" s="68" t="s">
        <v>442</v>
      </c>
    </row>
    <row r="3525" spans="2:9">
      <c r="B3525" s="65" t="s">
        <v>68</v>
      </c>
      <c r="C3525" s="74">
        <v>181000</v>
      </c>
      <c r="D3525" s="95">
        <v>0</v>
      </c>
      <c r="E3525" s="89">
        <f t="shared" si="128"/>
        <v>181000</v>
      </c>
      <c r="F3525" s="66">
        <v>45716</v>
      </c>
      <c r="G3525" s="67" t="str">
        <f t="shared" si="127"/>
        <v>VIGENTE</v>
      </c>
      <c r="H3525" s="67" t="s">
        <v>499</v>
      </c>
      <c r="I3525" s="68" t="s">
        <v>442</v>
      </c>
    </row>
    <row r="3526" spans="2:9">
      <c r="B3526" s="65" t="s">
        <v>68</v>
      </c>
      <c r="C3526" s="74">
        <v>181000</v>
      </c>
      <c r="D3526" s="95">
        <v>0</v>
      </c>
      <c r="E3526" s="89">
        <f t="shared" si="128"/>
        <v>181000</v>
      </c>
      <c r="F3526" s="66">
        <v>45594</v>
      </c>
      <c r="G3526" s="67" t="str">
        <f t="shared" si="127"/>
        <v>VIGENTE</v>
      </c>
      <c r="H3526" s="67" t="s">
        <v>499</v>
      </c>
      <c r="I3526" s="68" t="s">
        <v>442</v>
      </c>
    </row>
    <row r="3527" spans="2:9">
      <c r="B3527" s="65" t="s">
        <v>68</v>
      </c>
      <c r="C3527" s="74">
        <v>181000</v>
      </c>
      <c r="D3527" s="95">
        <v>0</v>
      </c>
      <c r="E3527" s="89">
        <f t="shared" si="128"/>
        <v>181000</v>
      </c>
      <c r="F3527" s="66">
        <v>45655</v>
      </c>
      <c r="G3527" s="67" t="str">
        <f t="shared" si="127"/>
        <v>VIGENTE</v>
      </c>
      <c r="H3527" s="67" t="s">
        <v>499</v>
      </c>
      <c r="I3527" s="68" t="s">
        <v>442</v>
      </c>
    </row>
    <row r="3528" spans="2:9">
      <c r="B3528" s="65" t="s">
        <v>68</v>
      </c>
      <c r="C3528" s="74">
        <v>182000</v>
      </c>
      <c r="D3528" s="95">
        <v>0</v>
      </c>
      <c r="E3528" s="89">
        <f t="shared" si="128"/>
        <v>182000</v>
      </c>
      <c r="F3528" s="66">
        <v>45686</v>
      </c>
      <c r="G3528" s="67" t="str">
        <f t="shared" si="127"/>
        <v>VIGENTE</v>
      </c>
      <c r="H3528" s="67" t="s">
        <v>499</v>
      </c>
      <c r="I3528" s="68" t="s">
        <v>442</v>
      </c>
    </row>
    <row r="3529" spans="2:9">
      <c r="B3529" s="65" t="s">
        <v>354</v>
      </c>
      <c r="C3529" s="74">
        <v>999000</v>
      </c>
      <c r="D3529" s="95">
        <v>0</v>
      </c>
      <c r="E3529" s="89">
        <f t="shared" si="128"/>
        <v>999000</v>
      </c>
      <c r="F3529" s="66">
        <v>45568</v>
      </c>
      <c r="G3529" s="67" t="str">
        <f t="shared" si="127"/>
        <v>VIGENTE</v>
      </c>
      <c r="H3529" s="67" t="s">
        <v>499</v>
      </c>
      <c r="I3529" s="68" t="s">
        <v>442</v>
      </c>
    </row>
    <row r="3530" spans="2:9">
      <c r="B3530" s="65" t="s">
        <v>354</v>
      </c>
      <c r="C3530" s="74">
        <v>180800</v>
      </c>
      <c r="D3530" s="95">
        <v>0</v>
      </c>
      <c r="E3530" s="89">
        <f t="shared" si="128"/>
        <v>180800</v>
      </c>
      <c r="F3530" s="66">
        <v>45568</v>
      </c>
      <c r="G3530" s="67" t="str">
        <f t="shared" si="127"/>
        <v>VIGENTE</v>
      </c>
      <c r="H3530" s="67" t="s">
        <v>499</v>
      </c>
      <c r="I3530" s="68" t="s">
        <v>442</v>
      </c>
    </row>
    <row r="3531" spans="2:9">
      <c r="B3531" s="65" t="s">
        <v>354</v>
      </c>
      <c r="C3531" s="74">
        <v>942500</v>
      </c>
      <c r="D3531" s="95">
        <v>0</v>
      </c>
      <c r="E3531" s="89">
        <f t="shared" si="128"/>
        <v>942500</v>
      </c>
      <c r="F3531" s="66">
        <v>45568</v>
      </c>
      <c r="G3531" s="67" t="str">
        <f t="shared" si="127"/>
        <v>VIGENTE</v>
      </c>
      <c r="H3531" s="67" t="s">
        <v>499</v>
      </c>
      <c r="I3531" s="68" t="s">
        <v>442</v>
      </c>
    </row>
    <row r="3532" spans="2:9">
      <c r="B3532" s="65" t="s">
        <v>354</v>
      </c>
      <c r="C3532" s="74">
        <v>4519000</v>
      </c>
      <c r="D3532" s="95">
        <v>0</v>
      </c>
      <c r="E3532" s="89">
        <f t="shared" si="128"/>
        <v>4519000</v>
      </c>
      <c r="F3532" s="66">
        <v>45569</v>
      </c>
      <c r="G3532" s="67" t="str">
        <f t="shared" si="127"/>
        <v>VIGENTE</v>
      </c>
      <c r="H3532" s="67" t="s">
        <v>499</v>
      </c>
      <c r="I3532" s="68" t="s">
        <v>442</v>
      </c>
    </row>
    <row r="3533" spans="2:9">
      <c r="B3533" s="65" t="s">
        <v>354</v>
      </c>
      <c r="C3533" s="74">
        <v>225000</v>
      </c>
      <c r="D3533" s="95">
        <v>0</v>
      </c>
      <c r="E3533" s="89">
        <f t="shared" si="128"/>
        <v>225000</v>
      </c>
      <c r="F3533" s="66">
        <v>45569</v>
      </c>
      <c r="G3533" s="67" t="str">
        <f t="shared" si="127"/>
        <v>VIGENTE</v>
      </c>
      <c r="H3533" s="67" t="s">
        <v>499</v>
      </c>
      <c r="I3533" s="68" t="s">
        <v>442</v>
      </c>
    </row>
    <row r="3534" spans="2:9">
      <c r="B3534" s="65" t="s">
        <v>354</v>
      </c>
      <c r="C3534" s="74">
        <v>2960000</v>
      </c>
      <c r="D3534" s="95">
        <v>0</v>
      </c>
      <c r="E3534" s="89">
        <f t="shared" si="128"/>
        <v>2960000</v>
      </c>
      <c r="F3534" s="66">
        <v>45575</v>
      </c>
      <c r="G3534" s="67" t="str">
        <f t="shared" si="127"/>
        <v>VIGENTE</v>
      </c>
      <c r="H3534" s="67" t="s">
        <v>499</v>
      </c>
      <c r="I3534" s="68" t="s">
        <v>442</v>
      </c>
    </row>
    <row r="3535" spans="2:9">
      <c r="B3535" s="65" t="s">
        <v>354</v>
      </c>
      <c r="C3535" s="74">
        <v>260000</v>
      </c>
      <c r="D3535" s="95">
        <v>0</v>
      </c>
      <c r="E3535" s="89">
        <f t="shared" si="128"/>
        <v>260000</v>
      </c>
      <c r="F3535" s="66">
        <v>45576</v>
      </c>
      <c r="G3535" s="67" t="str">
        <f t="shared" si="127"/>
        <v>VIGENTE</v>
      </c>
      <c r="H3535" s="67" t="s">
        <v>499</v>
      </c>
      <c r="I3535" s="68" t="s">
        <v>442</v>
      </c>
    </row>
    <row r="3536" spans="2:9">
      <c r="B3536" s="65" t="s">
        <v>354</v>
      </c>
      <c r="C3536" s="74">
        <v>1415000</v>
      </c>
      <c r="D3536" s="95">
        <v>0</v>
      </c>
      <c r="E3536" s="89">
        <f t="shared" si="128"/>
        <v>1415000</v>
      </c>
      <c r="F3536" s="66">
        <v>45575</v>
      </c>
      <c r="G3536" s="67" t="str">
        <f t="shared" si="127"/>
        <v>VIGENTE</v>
      </c>
      <c r="H3536" s="67" t="s">
        <v>499</v>
      </c>
      <c r="I3536" s="68" t="s">
        <v>442</v>
      </c>
    </row>
    <row r="3537" spans="2:9">
      <c r="B3537" s="65" t="s">
        <v>354</v>
      </c>
      <c r="C3537" s="74">
        <v>11000000</v>
      </c>
      <c r="D3537" s="95">
        <v>0</v>
      </c>
      <c r="E3537" s="89">
        <f t="shared" si="128"/>
        <v>11000000</v>
      </c>
      <c r="F3537" s="66">
        <v>45584</v>
      </c>
      <c r="G3537" s="67" t="str">
        <f t="shared" si="127"/>
        <v>VIGENTE</v>
      </c>
      <c r="H3537" s="67" t="s">
        <v>499</v>
      </c>
      <c r="I3537" s="68" t="s">
        <v>442</v>
      </c>
    </row>
    <row r="3538" spans="2:9">
      <c r="B3538" s="65" t="s">
        <v>354</v>
      </c>
      <c r="C3538" s="74">
        <v>2420000</v>
      </c>
      <c r="D3538" s="95">
        <v>0</v>
      </c>
      <c r="E3538" s="89">
        <f t="shared" si="128"/>
        <v>2420000</v>
      </c>
      <c r="F3538" s="66">
        <v>45613</v>
      </c>
      <c r="G3538" s="67" t="str">
        <f t="shared" si="127"/>
        <v>VIGENTE</v>
      </c>
      <c r="H3538" s="67" t="s">
        <v>499</v>
      </c>
      <c r="I3538" s="68" t="s">
        <v>442</v>
      </c>
    </row>
    <row r="3539" spans="2:9">
      <c r="B3539" s="65" t="s">
        <v>248</v>
      </c>
      <c r="C3539" s="74">
        <v>1098000</v>
      </c>
      <c r="D3539" s="95">
        <v>0</v>
      </c>
      <c r="E3539" s="89">
        <f t="shared" si="128"/>
        <v>1098000</v>
      </c>
      <c r="F3539" s="66">
        <v>45572</v>
      </c>
      <c r="G3539" s="67" t="str">
        <f t="shared" si="127"/>
        <v>VIGENTE</v>
      </c>
      <c r="H3539" s="67" t="s">
        <v>499</v>
      </c>
      <c r="I3539" s="68" t="s">
        <v>442</v>
      </c>
    </row>
    <row r="3540" spans="2:9">
      <c r="B3540" s="65" t="s">
        <v>248</v>
      </c>
      <c r="C3540" s="74">
        <v>1262000</v>
      </c>
      <c r="D3540" s="95">
        <v>0</v>
      </c>
      <c r="E3540" s="89">
        <f t="shared" si="128"/>
        <v>1262000</v>
      </c>
      <c r="F3540" s="66">
        <v>45572</v>
      </c>
      <c r="G3540" s="67" t="str">
        <f t="shared" si="127"/>
        <v>VIGENTE</v>
      </c>
      <c r="H3540" s="67" t="s">
        <v>499</v>
      </c>
      <c r="I3540" s="68" t="s">
        <v>442</v>
      </c>
    </row>
    <row r="3541" spans="2:9">
      <c r="B3541" s="65" t="s">
        <v>248</v>
      </c>
      <c r="C3541" s="74">
        <v>18280500</v>
      </c>
      <c r="D3541" s="95">
        <v>0</v>
      </c>
      <c r="E3541" s="89">
        <f t="shared" si="128"/>
        <v>18280500</v>
      </c>
      <c r="F3541" s="66">
        <v>45572</v>
      </c>
      <c r="G3541" s="67" t="str">
        <f t="shared" si="127"/>
        <v>VIGENTE</v>
      </c>
      <c r="H3541" s="67" t="s">
        <v>499</v>
      </c>
      <c r="I3541" s="68" t="s">
        <v>442</v>
      </c>
    </row>
    <row r="3542" spans="2:9">
      <c r="B3542" s="65" t="s">
        <v>248</v>
      </c>
      <c r="C3542" s="74">
        <v>1647000</v>
      </c>
      <c r="D3542" s="95">
        <v>0</v>
      </c>
      <c r="E3542" s="89">
        <f t="shared" si="128"/>
        <v>1647000</v>
      </c>
      <c r="F3542" s="66">
        <v>45572</v>
      </c>
      <c r="G3542" s="67" t="str">
        <f t="shared" si="127"/>
        <v>VIGENTE</v>
      </c>
      <c r="H3542" s="67" t="s">
        <v>499</v>
      </c>
      <c r="I3542" s="68" t="s">
        <v>442</v>
      </c>
    </row>
    <row r="3543" spans="2:9">
      <c r="B3543" s="65" t="s">
        <v>248</v>
      </c>
      <c r="C3543" s="74">
        <v>1260000</v>
      </c>
      <c r="D3543" s="95">
        <v>0</v>
      </c>
      <c r="E3543" s="89">
        <f t="shared" si="128"/>
        <v>1260000</v>
      </c>
      <c r="F3543" s="66">
        <v>45572</v>
      </c>
      <c r="G3543" s="67" t="str">
        <f t="shared" si="127"/>
        <v>VIGENTE</v>
      </c>
      <c r="H3543" s="67" t="s">
        <v>499</v>
      </c>
      <c r="I3543" s="68" t="s">
        <v>442</v>
      </c>
    </row>
    <row r="3544" spans="2:9">
      <c r="B3544" s="65" t="s">
        <v>248</v>
      </c>
      <c r="C3544" s="74">
        <v>2232000</v>
      </c>
      <c r="D3544" s="95">
        <v>0</v>
      </c>
      <c r="E3544" s="89">
        <f t="shared" si="128"/>
        <v>2232000</v>
      </c>
      <c r="F3544" s="66">
        <v>45584</v>
      </c>
      <c r="G3544" s="67" t="str">
        <f t="shared" si="127"/>
        <v>VIGENTE</v>
      </c>
      <c r="H3544" s="67" t="s">
        <v>499</v>
      </c>
      <c r="I3544" s="68" t="s">
        <v>442</v>
      </c>
    </row>
    <row r="3545" spans="2:9">
      <c r="B3545" s="65" t="s">
        <v>248</v>
      </c>
      <c r="C3545" s="74">
        <v>6030000</v>
      </c>
      <c r="D3545" s="95">
        <v>0</v>
      </c>
      <c r="E3545" s="89">
        <f t="shared" si="128"/>
        <v>6030000</v>
      </c>
      <c r="F3545" s="66">
        <v>45584</v>
      </c>
      <c r="G3545" s="67" t="str">
        <f t="shared" si="127"/>
        <v>VIGENTE</v>
      </c>
      <c r="H3545" s="67" t="s">
        <v>499</v>
      </c>
      <c r="I3545" s="68" t="s">
        <v>442</v>
      </c>
    </row>
    <row r="3546" spans="2:9">
      <c r="B3546" s="65" t="s">
        <v>250</v>
      </c>
      <c r="C3546" s="74">
        <v>1020000</v>
      </c>
      <c r="D3546" s="95">
        <v>0</v>
      </c>
      <c r="E3546" s="89">
        <f t="shared" si="128"/>
        <v>1020000</v>
      </c>
      <c r="F3546" s="66">
        <v>45565</v>
      </c>
      <c r="G3546" s="67" t="str">
        <f t="shared" si="127"/>
        <v>VIGENTE</v>
      </c>
      <c r="H3546" s="67" t="s">
        <v>499</v>
      </c>
      <c r="I3546" s="68" t="s">
        <v>442</v>
      </c>
    </row>
    <row r="3547" spans="2:9">
      <c r="B3547" s="65" t="s">
        <v>554</v>
      </c>
      <c r="C3547" s="74">
        <v>1832000</v>
      </c>
      <c r="D3547" s="95">
        <v>0</v>
      </c>
      <c r="E3547" s="89">
        <f t="shared" si="128"/>
        <v>1832000</v>
      </c>
      <c r="F3547" s="66">
        <v>45717</v>
      </c>
      <c r="G3547" s="67" t="str">
        <f t="shared" si="127"/>
        <v>VIGENTE</v>
      </c>
      <c r="H3547" s="67" t="s">
        <v>499</v>
      </c>
      <c r="I3547" s="68" t="s">
        <v>442</v>
      </c>
    </row>
    <row r="3548" spans="2:9">
      <c r="B3548" s="65" t="s">
        <v>554</v>
      </c>
      <c r="C3548" s="74">
        <v>1671000</v>
      </c>
      <c r="D3548" s="95">
        <v>0</v>
      </c>
      <c r="E3548" s="89">
        <f t="shared" si="128"/>
        <v>1671000</v>
      </c>
      <c r="F3548" s="66">
        <v>45565</v>
      </c>
      <c r="G3548" s="67" t="str">
        <f t="shared" si="127"/>
        <v>VIGENTE</v>
      </c>
      <c r="H3548" s="67" t="s">
        <v>499</v>
      </c>
      <c r="I3548" s="68" t="s">
        <v>442</v>
      </c>
    </row>
    <row r="3549" spans="2:9">
      <c r="B3549" s="65" t="s">
        <v>554</v>
      </c>
      <c r="C3549" s="74">
        <v>5281000</v>
      </c>
      <c r="D3549" s="95">
        <v>0</v>
      </c>
      <c r="E3549" s="89">
        <f t="shared" si="128"/>
        <v>5281000</v>
      </c>
      <c r="F3549" s="66">
        <v>45717</v>
      </c>
      <c r="G3549" s="67" t="str">
        <f t="shared" si="127"/>
        <v>VIGENTE</v>
      </c>
      <c r="H3549" s="67" t="s">
        <v>499</v>
      </c>
      <c r="I3549" s="68" t="s">
        <v>442</v>
      </c>
    </row>
    <row r="3550" spans="2:9">
      <c r="B3550" s="65" t="s">
        <v>554</v>
      </c>
      <c r="C3550" s="74">
        <v>85000</v>
      </c>
      <c r="D3550" s="95">
        <v>0</v>
      </c>
      <c r="E3550" s="89">
        <f t="shared" si="128"/>
        <v>85000</v>
      </c>
      <c r="F3550" s="66">
        <v>45690</v>
      </c>
      <c r="G3550" s="67" t="str">
        <f t="shared" si="127"/>
        <v>VIGENTE</v>
      </c>
      <c r="H3550" s="67" t="s">
        <v>499</v>
      </c>
      <c r="I3550" s="68" t="s">
        <v>442</v>
      </c>
    </row>
    <row r="3551" spans="2:9">
      <c r="B3551" s="65" t="s">
        <v>554</v>
      </c>
      <c r="C3551" s="74">
        <v>550000</v>
      </c>
      <c r="D3551" s="95">
        <v>0</v>
      </c>
      <c r="E3551" s="89">
        <f t="shared" si="128"/>
        <v>550000</v>
      </c>
      <c r="F3551" s="66">
        <v>45726</v>
      </c>
      <c r="G3551" s="67" t="str">
        <f t="shared" si="127"/>
        <v>VIGENTE</v>
      </c>
      <c r="H3551" s="67" t="s">
        <v>499</v>
      </c>
      <c r="I3551" s="68" t="s">
        <v>442</v>
      </c>
    </row>
    <row r="3552" spans="2:9">
      <c r="B3552" s="65" t="s">
        <v>554</v>
      </c>
      <c r="C3552" s="74">
        <v>480000</v>
      </c>
      <c r="D3552" s="95">
        <v>0</v>
      </c>
      <c r="E3552" s="89">
        <f t="shared" si="128"/>
        <v>480000</v>
      </c>
      <c r="F3552" s="66">
        <v>45717</v>
      </c>
      <c r="G3552" s="67" t="str">
        <f t="shared" si="127"/>
        <v>VIGENTE</v>
      </c>
      <c r="H3552" s="67" t="s">
        <v>499</v>
      </c>
      <c r="I3552" s="68" t="s">
        <v>442</v>
      </c>
    </row>
    <row r="3553" spans="2:9">
      <c r="B3553" s="65" t="s">
        <v>554</v>
      </c>
      <c r="C3553" s="74">
        <v>18986500</v>
      </c>
      <c r="D3553" s="95">
        <v>0</v>
      </c>
      <c r="E3553" s="89">
        <f t="shared" si="128"/>
        <v>18986500</v>
      </c>
      <c r="F3553" s="66">
        <v>45725</v>
      </c>
      <c r="G3553" s="67" t="str">
        <f t="shared" si="127"/>
        <v>VIGENTE</v>
      </c>
      <c r="H3553" s="67" t="s">
        <v>499</v>
      </c>
      <c r="I3553" s="68" t="s">
        <v>442</v>
      </c>
    </row>
    <row r="3554" spans="2:9">
      <c r="B3554" s="65" t="s">
        <v>554</v>
      </c>
      <c r="C3554" s="74">
        <v>5025500</v>
      </c>
      <c r="D3554" s="95">
        <v>0</v>
      </c>
      <c r="E3554" s="89">
        <f t="shared" si="128"/>
        <v>5025500</v>
      </c>
      <c r="F3554" s="66">
        <v>45725</v>
      </c>
      <c r="G3554" s="67" t="str">
        <f t="shared" ref="G3554:G3617" si="129">+IF($C$6-F3554&gt;0,"VENCIDO","VIGENTE")</f>
        <v>VIGENTE</v>
      </c>
      <c r="H3554" s="67" t="s">
        <v>499</v>
      </c>
      <c r="I3554" s="68" t="s">
        <v>442</v>
      </c>
    </row>
    <row r="3555" spans="2:9">
      <c r="B3555" s="65" t="s">
        <v>554</v>
      </c>
      <c r="C3555" s="74">
        <v>5655000</v>
      </c>
      <c r="D3555" s="95">
        <v>0</v>
      </c>
      <c r="E3555" s="89">
        <f t="shared" si="128"/>
        <v>5655000</v>
      </c>
      <c r="F3555" s="66">
        <v>45725</v>
      </c>
      <c r="G3555" s="67" t="str">
        <f t="shared" si="129"/>
        <v>VIGENTE</v>
      </c>
      <c r="H3555" s="67" t="s">
        <v>499</v>
      </c>
      <c r="I3555" s="68" t="s">
        <v>442</v>
      </c>
    </row>
    <row r="3556" spans="2:9">
      <c r="B3556" s="65" t="s">
        <v>554</v>
      </c>
      <c r="C3556" s="74">
        <v>3200000</v>
      </c>
      <c r="D3556" s="95">
        <v>0</v>
      </c>
      <c r="E3556" s="89">
        <f t="shared" si="128"/>
        <v>3200000</v>
      </c>
      <c r="F3556" s="66">
        <v>45720</v>
      </c>
      <c r="G3556" s="67" t="str">
        <f t="shared" si="129"/>
        <v>VIGENTE</v>
      </c>
      <c r="H3556" s="67" t="s">
        <v>499</v>
      </c>
      <c r="I3556" s="68" t="s">
        <v>442</v>
      </c>
    </row>
    <row r="3557" spans="2:9">
      <c r="B3557" s="65" t="s">
        <v>554</v>
      </c>
      <c r="C3557" s="74">
        <v>1535000</v>
      </c>
      <c r="D3557" s="95">
        <v>0</v>
      </c>
      <c r="E3557" s="89">
        <f t="shared" si="128"/>
        <v>1535000</v>
      </c>
      <c r="F3557" s="66">
        <v>45668</v>
      </c>
      <c r="G3557" s="67" t="str">
        <f t="shared" si="129"/>
        <v>VIGENTE</v>
      </c>
      <c r="H3557" s="67" t="s">
        <v>499</v>
      </c>
      <c r="I3557" s="68" t="s">
        <v>442</v>
      </c>
    </row>
    <row r="3558" spans="2:9">
      <c r="B3558" s="65" t="s">
        <v>554</v>
      </c>
      <c r="C3558" s="74">
        <v>120000</v>
      </c>
      <c r="D3558" s="95">
        <v>0</v>
      </c>
      <c r="E3558" s="89">
        <f t="shared" si="128"/>
        <v>120000</v>
      </c>
      <c r="F3558" s="66">
        <v>45727</v>
      </c>
      <c r="G3558" s="67" t="str">
        <f t="shared" si="129"/>
        <v>VIGENTE</v>
      </c>
      <c r="H3558" s="67" t="s">
        <v>499</v>
      </c>
      <c r="I3558" s="68" t="s">
        <v>442</v>
      </c>
    </row>
    <row r="3559" spans="2:9">
      <c r="B3559" s="65" t="s">
        <v>554</v>
      </c>
      <c r="C3559" s="74">
        <v>5143000</v>
      </c>
      <c r="D3559" s="95">
        <v>0</v>
      </c>
      <c r="E3559" s="89">
        <f t="shared" si="128"/>
        <v>5143000</v>
      </c>
      <c r="F3559" s="66">
        <v>45581</v>
      </c>
      <c r="G3559" s="67" t="str">
        <f t="shared" si="129"/>
        <v>VIGENTE</v>
      </c>
      <c r="H3559" s="67" t="s">
        <v>499</v>
      </c>
      <c r="I3559" s="68" t="s">
        <v>442</v>
      </c>
    </row>
    <row r="3560" spans="2:9">
      <c r="B3560" s="65" t="s">
        <v>554</v>
      </c>
      <c r="C3560" s="74">
        <v>666500</v>
      </c>
      <c r="D3560" s="95">
        <v>0</v>
      </c>
      <c r="E3560" s="89">
        <f t="shared" si="128"/>
        <v>666500</v>
      </c>
      <c r="F3560" s="66">
        <v>45590</v>
      </c>
      <c r="G3560" s="67" t="str">
        <f t="shared" si="129"/>
        <v>VIGENTE</v>
      </c>
      <c r="H3560" s="67" t="s">
        <v>499</v>
      </c>
      <c r="I3560" s="68" t="s">
        <v>442</v>
      </c>
    </row>
    <row r="3561" spans="2:9">
      <c r="B3561" s="65" t="s">
        <v>554</v>
      </c>
      <c r="C3561" s="74">
        <v>5775000</v>
      </c>
      <c r="D3561" s="95">
        <v>0</v>
      </c>
      <c r="E3561" s="89">
        <f t="shared" si="128"/>
        <v>5775000</v>
      </c>
      <c r="F3561" s="66">
        <v>45590</v>
      </c>
      <c r="G3561" s="67" t="str">
        <f t="shared" si="129"/>
        <v>VIGENTE</v>
      </c>
      <c r="H3561" s="67" t="s">
        <v>499</v>
      </c>
      <c r="I3561" s="68" t="s">
        <v>442</v>
      </c>
    </row>
    <row r="3562" spans="2:9">
      <c r="B3562" s="65" t="s">
        <v>554</v>
      </c>
      <c r="C3562" s="74">
        <v>6700000</v>
      </c>
      <c r="D3562" s="95">
        <v>0</v>
      </c>
      <c r="E3562" s="89">
        <f t="shared" si="128"/>
        <v>6700000</v>
      </c>
      <c r="F3562" s="66">
        <v>45590</v>
      </c>
      <c r="G3562" s="67" t="str">
        <f t="shared" si="129"/>
        <v>VIGENTE</v>
      </c>
      <c r="H3562" s="67" t="s">
        <v>499</v>
      </c>
      <c r="I3562" s="68" t="s">
        <v>442</v>
      </c>
    </row>
    <row r="3563" spans="2:9">
      <c r="B3563" s="65" t="s">
        <v>555</v>
      </c>
      <c r="C3563" s="74">
        <v>200000</v>
      </c>
      <c r="D3563" s="95">
        <v>0</v>
      </c>
      <c r="E3563" s="89">
        <f t="shared" si="128"/>
        <v>200000</v>
      </c>
      <c r="F3563" s="66">
        <v>45565</v>
      </c>
      <c r="G3563" s="67" t="str">
        <f t="shared" si="129"/>
        <v>VIGENTE</v>
      </c>
      <c r="H3563" s="67" t="s">
        <v>650</v>
      </c>
      <c r="I3563" s="68" t="s">
        <v>443</v>
      </c>
    </row>
    <row r="3564" spans="2:9">
      <c r="B3564" s="65" t="s">
        <v>556</v>
      </c>
      <c r="C3564" s="74">
        <v>0</v>
      </c>
      <c r="D3564" s="89">
        <v>274733.21999999997</v>
      </c>
      <c r="E3564" s="89">
        <f t="shared" ref="E3564:E3568" si="130">+D3564*$C$7</f>
        <v>2142037222.3637998</v>
      </c>
      <c r="F3564" s="66">
        <v>45453</v>
      </c>
      <c r="G3564" s="67" t="str">
        <f t="shared" si="129"/>
        <v>VENCIDO</v>
      </c>
      <c r="H3564" s="67" t="s">
        <v>499</v>
      </c>
      <c r="I3564" s="68" t="s">
        <v>557</v>
      </c>
    </row>
    <row r="3565" spans="2:9">
      <c r="B3565" s="65" t="s">
        <v>558</v>
      </c>
      <c r="C3565" s="74">
        <v>0</v>
      </c>
      <c r="D3565" s="95">
        <v>494.12</v>
      </c>
      <c r="E3565" s="89">
        <f t="shared" si="130"/>
        <v>3852549.8747999999</v>
      </c>
      <c r="F3565" s="66">
        <v>44681</v>
      </c>
      <c r="G3565" s="67" t="str">
        <f t="shared" si="129"/>
        <v>VENCIDO</v>
      </c>
      <c r="H3565" s="67" t="s">
        <v>499</v>
      </c>
      <c r="I3565" s="68" t="s">
        <v>557</v>
      </c>
    </row>
    <row r="3566" spans="2:9">
      <c r="B3566" s="65" t="s">
        <v>558</v>
      </c>
      <c r="C3566" s="74">
        <v>0</v>
      </c>
      <c r="D3566" s="95">
        <v>2042.68</v>
      </c>
      <c r="E3566" s="89">
        <f t="shared" si="130"/>
        <v>15926346.997200001</v>
      </c>
      <c r="F3566" s="66">
        <v>44681</v>
      </c>
      <c r="G3566" s="67" t="str">
        <f t="shared" si="129"/>
        <v>VENCIDO</v>
      </c>
      <c r="H3566" s="67" t="s">
        <v>499</v>
      </c>
      <c r="I3566" s="68" t="s">
        <v>557</v>
      </c>
    </row>
    <row r="3567" spans="2:9">
      <c r="B3567" s="65" t="s">
        <v>558</v>
      </c>
      <c r="C3567" s="74">
        <v>0</v>
      </c>
      <c r="D3567" s="95">
        <v>471.27</v>
      </c>
      <c r="E3567" s="89">
        <f t="shared" si="130"/>
        <v>3674393.2232999997</v>
      </c>
      <c r="F3567" s="66">
        <v>44711</v>
      </c>
      <c r="G3567" s="67" t="str">
        <f t="shared" si="129"/>
        <v>VENCIDO</v>
      </c>
      <c r="H3567" s="67" t="s">
        <v>499</v>
      </c>
      <c r="I3567" s="68" t="s">
        <v>557</v>
      </c>
    </row>
    <row r="3568" spans="2:9">
      <c r="B3568" s="65" t="s">
        <v>558</v>
      </c>
      <c r="C3568" s="74">
        <v>0</v>
      </c>
      <c r="D3568" s="95">
        <v>4676.13</v>
      </c>
      <c r="E3568" s="89">
        <f t="shared" si="130"/>
        <v>36458803.622699998</v>
      </c>
      <c r="F3568" s="66">
        <v>44711</v>
      </c>
      <c r="G3568" s="67" t="str">
        <f t="shared" si="129"/>
        <v>VENCIDO</v>
      </c>
      <c r="H3568" s="67" t="s">
        <v>499</v>
      </c>
      <c r="I3568" s="68" t="s">
        <v>557</v>
      </c>
    </row>
    <row r="3569" spans="2:9">
      <c r="B3569" s="65" t="s">
        <v>360</v>
      </c>
      <c r="C3569" s="74">
        <v>107060000</v>
      </c>
      <c r="D3569" s="95">
        <v>0</v>
      </c>
      <c r="E3569" s="89">
        <f t="shared" si="128"/>
        <v>107060000</v>
      </c>
      <c r="F3569" s="66">
        <v>45570</v>
      </c>
      <c r="G3569" s="67" t="str">
        <f t="shared" si="129"/>
        <v>VIGENTE</v>
      </c>
      <c r="H3569" s="67" t="s">
        <v>650</v>
      </c>
      <c r="I3569" s="68" t="s">
        <v>79</v>
      </c>
    </row>
    <row r="3570" spans="2:9">
      <c r="B3570" s="65" t="s">
        <v>360</v>
      </c>
      <c r="C3570" s="74">
        <v>107154087</v>
      </c>
      <c r="D3570" s="95">
        <v>0</v>
      </c>
      <c r="E3570" s="89">
        <f t="shared" si="128"/>
        <v>107154087</v>
      </c>
      <c r="F3570" s="66">
        <v>45573</v>
      </c>
      <c r="G3570" s="67" t="str">
        <f t="shared" si="129"/>
        <v>VIGENTE</v>
      </c>
      <c r="H3570" s="67" t="s">
        <v>650</v>
      </c>
      <c r="I3570" s="68" t="s">
        <v>79</v>
      </c>
    </row>
    <row r="3571" spans="2:9">
      <c r="B3571" s="65" t="s">
        <v>362</v>
      </c>
      <c r="C3571" s="74">
        <v>39093663</v>
      </c>
      <c r="D3571" s="95">
        <v>0</v>
      </c>
      <c r="E3571" s="89">
        <f t="shared" si="128"/>
        <v>39093663</v>
      </c>
      <c r="F3571" s="66">
        <v>45569</v>
      </c>
      <c r="G3571" s="67" t="str">
        <f t="shared" si="129"/>
        <v>VIGENTE</v>
      </c>
      <c r="H3571" s="67" t="s">
        <v>650</v>
      </c>
      <c r="I3571" s="68" t="s">
        <v>79</v>
      </c>
    </row>
    <row r="3572" spans="2:9">
      <c r="B3572" s="65" t="s">
        <v>375</v>
      </c>
      <c r="C3572" s="74">
        <v>20660000</v>
      </c>
      <c r="D3572" s="95">
        <v>0</v>
      </c>
      <c r="E3572" s="89">
        <f t="shared" si="128"/>
        <v>20660000</v>
      </c>
      <c r="F3572" s="66">
        <v>45499</v>
      </c>
      <c r="G3572" s="67" t="str">
        <f t="shared" si="129"/>
        <v>VENCIDO</v>
      </c>
      <c r="H3572" s="67" t="s">
        <v>650</v>
      </c>
      <c r="I3572" s="68" t="s">
        <v>79</v>
      </c>
    </row>
    <row r="3573" spans="2:9">
      <c r="B3573" s="65" t="s">
        <v>375</v>
      </c>
      <c r="C3573" s="74">
        <v>20660000</v>
      </c>
      <c r="D3573" s="95">
        <v>0</v>
      </c>
      <c r="E3573" s="89">
        <f t="shared" si="128"/>
        <v>20660000</v>
      </c>
      <c r="F3573" s="66">
        <v>45513</v>
      </c>
      <c r="G3573" s="67" t="str">
        <f t="shared" si="129"/>
        <v>VENCIDO</v>
      </c>
      <c r="H3573" s="67" t="s">
        <v>650</v>
      </c>
      <c r="I3573" s="68" t="s">
        <v>79</v>
      </c>
    </row>
    <row r="3574" spans="2:9">
      <c r="B3574" s="65" t="s">
        <v>375</v>
      </c>
      <c r="C3574" s="74">
        <v>20711738</v>
      </c>
      <c r="D3574" s="95">
        <v>0</v>
      </c>
      <c r="E3574" s="89">
        <f t="shared" si="128"/>
        <v>20711738</v>
      </c>
      <c r="F3574" s="66">
        <v>45530</v>
      </c>
      <c r="G3574" s="67" t="str">
        <f t="shared" si="129"/>
        <v>VENCIDO</v>
      </c>
      <c r="H3574" s="67" t="s">
        <v>650</v>
      </c>
      <c r="I3574" s="68" t="s">
        <v>79</v>
      </c>
    </row>
    <row r="3575" spans="2:9">
      <c r="B3575" s="65" t="s">
        <v>385</v>
      </c>
      <c r="C3575" s="74">
        <v>36537285</v>
      </c>
      <c r="D3575" s="95">
        <v>0</v>
      </c>
      <c r="E3575" s="89">
        <f t="shared" si="128"/>
        <v>36537285</v>
      </c>
      <c r="F3575" s="66">
        <v>45575</v>
      </c>
      <c r="G3575" s="67" t="str">
        <f t="shared" si="129"/>
        <v>VIGENTE</v>
      </c>
      <c r="H3575" s="67" t="s">
        <v>650</v>
      </c>
      <c r="I3575" s="68" t="s">
        <v>79</v>
      </c>
    </row>
    <row r="3576" spans="2:9">
      <c r="B3576" s="65" t="s">
        <v>385</v>
      </c>
      <c r="C3576" s="74">
        <v>28078405</v>
      </c>
      <c r="D3576" s="95">
        <v>0</v>
      </c>
      <c r="E3576" s="89">
        <f t="shared" si="128"/>
        <v>28078405</v>
      </c>
      <c r="F3576" s="66">
        <v>45590</v>
      </c>
      <c r="G3576" s="67" t="str">
        <f t="shared" si="129"/>
        <v>VIGENTE</v>
      </c>
      <c r="H3576" s="67" t="s">
        <v>650</v>
      </c>
      <c r="I3576" s="68" t="s">
        <v>79</v>
      </c>
    </row>
    <row r="3577" spans="2:9">
      <c r="B3577" s="65" t="s">
        <v>385</v>
      </c>
      <c r="C3577" s="74">
        <v>28078405</v>
      </c>
      <c r="D3577" s="95">
        <v>0</v>
      </c>
      <c r="E3577" s="89">
        <f t="shared" si="128"/>
        <v>28078405</v>
      </c>
      <c r="F3577" s="66">
        <v>45610</v>
      </c>
      <c r="G3577" s="67" t="str">
        <f t="shared" si="129"/>
        <v>VIGENTE</v>
      </c>
      <c r="H3577" s="67" t="s">
        <v>650</v>
      </c>
      <c r="I3577" s="68" t="s">
        <v>79</v>
      </c>
    </row>
    <row r="3578" spans="2:9">
      <c r="B3578" s="65" t="s">
        <v>387</v>
      </c>
      <c r="C3578" s="74">
        <v>56684819</v>
      </c>
      <c r="D3578" s="95">
        <v>0</v>
      </c>
      <c r="E3578" s="89">
        <f t="shared" si="128"/>
        <v>56684819</v>
      </c>
      <c r="F3578" s="66">
        <v>45565</v>
      </c>
      <c r="G3578" s="67" t="str">
        <f t="shared" si="129"/>
        <v>VIGENTE</v>
      </c>
      <c r="H3578" s="67" t="s">
        <v>650</v>
      </c>
      <c r="I3578" s="68" t="s">
        <v>79</v>
      </c>
    </row>
    <row r="3579" spans="2:9">
      <c r="B3579" s="65" t="s">
        <v>366</v>
      </c>
      <c r="C3579" s="74">
        <v>216174720</v>
      </c>
      <c r="D3579" s="95">
        <v>0</v>
      </c>
      <c r="E3579" s="89">
        <f t="shared" si="128"/>
        <v>216174720</v>
      </c>
      <c r="F3579" s="66">
        <v>45569</v>
      </c>
      <c r="G3579" s="67" t="str">
        <f t="shared" si="129"/>
        <v>VIGENTE</v>
      </c>
      <c r="H3579" s="67" t="s">
        <v>650</v>
      </c>
      <c r="I3579" s="68" t="s">
        <v>79</v>
      </c>
    </row>
    <row r="3580" spans="2:9">
      <c r="B3580" s="65" t="s">
        <v>362</v>
      </c>
      <c r="C3580" s="74">
        <v>120601000</v>
      </c>
      <c r="D3580" s="95">
        <v>0</v>
      </c>
      <c r="E3580" s="89">
        <f t="shared" si="128"/>
        <v>120601000</v>
      </c>
      <c r="F3580" s="66">
        <v>45576</v>
      </c>
      <c r="G3580" s="67" t="str">
        <f t="shared" si="129"/>
        <v>VIGENTE</v>
      </c>
      <c r="H3580" s="67" t="s">
        <v>650</v>
      </c>
      <c r="I3580" s="68" t="s">
        <v>79</v>
      </c>
    </row>
    <row r="3581" spans="2:9">
      <c r="B3581" s="65" t="s">
        <v>362</v>
      </c>
      <c r="C3581" s="74">
        <v>120601000</v>
      </c>
      <c r="D3581" s="95">
        <v>0</v>
      </c>
      <c r="E3581" s="89">
        <f t="shared" si="128"/>
        <v>120601000</v>
      </c>
      <c r="F3581" s="66">
        <v>45600</v>
      </c>
      <c r="G3581" s="67" t="str">
        <f t="shared" si="129"/>
        <v>VIGENTE</v>
      </c>
      <c r="H3581" s="67" t="s">
        <v>650</v>
      </c>
      <c r="I3581" s="68" t="s">
        <v>79</v>
      </c>
    </row>
    <row r="3582" spans="2:9">
      <c r="B3582" s="65" t="s">
        <v>362</v>
      </c>
      <c r="C3582" s="74">
        <v>120601000</v>
      </c>
      <c r="D3582" s="95">
        <v>0</v>
      </c>
      <c r="E3582" s="89">
        <f t="shared" si="128"/>
        <v>120601000</v>
      </c>
      <c r="F3582" s="66">
        <v>45621</v>
      </c>
      <c r="G3582" s="67" t="str">
        <f t="shared" si="129"/>
        <v>VIGENTE</v>
      </c>
      <c r="H3582" s="67" t="s">
        <v>650</v>
      </c>
      <c r="I3582" s="68" t="s">
        <v>79</v>
      </c>
    </row>
    <row r="3583" spans="2:9">
      <c r="B3583" s="65" t="s">
        <v>362</v>
      </c>
      <c r="C3583" s="74">
        <v>120604594</v>
      </c>
      <c r="D3583" s="95">
        <v>0</v>
      </c>
      <c r="E3583" s="89">
        <f t="shared" si="128"/>
        <v>120604594</v>
      </c>
      <c r="F3583" s="66">
        <v>45632</v>
      </c>
      <c r="G3583" s="67" t="str">
        <f t="shared" si="129"/>
        <v>VIGENTE</v>
      </c>
      <c r="H3583" s="67" t="s">
        <v>650</v>
      </c>
      <c r="I3583" s="68" t="s">
        <v>79</v>
      </c>
    </row>
    <row r="3584" spans="2:9">
      <c r="B3584" s="65" t="s">
        <v>393</v>
      </c>
      <c r="C3584" s="74">
        <v>162350000</v>
      </c>
      <c r="D3584" s="95">
        <v>0</v>
      </c>
      <c r="E3584" s="89">
        <f t="shared" si="128"/>
        <v>162350000</v>
      </c>
      <c r="F3584" s="66">
        <v>45582</v>
      </c>
      <c r="G3584" s="67" t="str">
        <f t="shared" si="129"/>
        <v>VIGENTE</v>
      </c>
      <c r="H3584" s="67" t="s">
        <v>650</v>
      </c>
      <c r="I3584" s="68" t="s">
        <v>79</v>
      </c>
    </row>
    <row r="3585" spans="2:9">
      <c r="B3585" s="65" t="s">
        <v>393</v>
      </c>
      <c r="C3585" s="74">
        <v>162350000</v>
      </c>
      <c r="D3585" s="95">
        <v>0</v>
      </c>
      <c r="E3585" s="89">
        <f t="shared" si="128"/>
        <v>162350000</v>
      </c>
      <c r="F3585" s="66">
        <v>45616</v>
      </c>
      <c r="G3585" s="67" t="str">
        <f t="shared" si="129"/>
        <v>VIGENTE</v>
      </c>
      <c r="H3585" s="67" t="s">
        <v>650</v>
      </c>
      <c r="I3585" s="68" t="s">
        <v>79</v>
      </c>
    </row>
    <row r="3586" spans="2:9">
      <c r="B3586" s="65" t="s">
        <v>393</v>
      </c>
      <c r="C3586" s="74">
        <v>73306849</v>
      </c>
      <c r="D3586" s="95">
        <v>0</v>
      </c>
      <c r="E3586" s="89">
        <f t="shared" si="128"/>
        <v>73306849</v>
      </c>
      <c r="F3586" s="66">
        <v>45630</v>
      </c>
      <c r="G3586" s="67" t="str">
        <f t="shared" si="129"/>
        <v>VIGENTE</v>
      </c>
      <c r="H3586" s="67" t="s">
        <v>650</v>
      </c>
      <c r="I3586" s="68" t="s">
        <v>79</v>
      </c>
    </row>
    <row r="3587" spans="2:9">
      <c r="B3587" s="65" t="s">
        <v>394</v>
      </c>
      <c r="C3587" s="74">
        <v>7693163</v>
      </c>
      <c r="D3587" s="95">
        <v>0</v>
      </c>
      <c r="E3587" s="89">
        <f t="shared" si="128"/>
        <v>7693163</v>
      </c>
      <c r="F3587" s="66">
        <v>45506</v>
      </c>
      <c r="G3587" s="67" t="str">
        <f t="shared" si="129"/>
        <v>VENCIDO</v>
      </c>
      <c r="H3587" s="67" t="s">
        <v>650</v>
      </c>
      <c r="I3587" s="68" t="s">
        <v>79</v>
      </c>
    </row>
    <row r="3588" spans="2:9">
      <c r="B3588" s="65" t="s">
        <v>360</v>
      </c>
      <c r="C3588" s="74">
        <v>94485000</v>
      </c>
      <c r="D3588" s="95">
        <v>0</v>
      </c>
      <c r="E3588" s="89">
        <f t="shared" ref="E3588:E3651" si="131">+C3588</f>
        <v>94485000</v>
      </c>
      <c r="F3588" s="66">
        <v>45589</v>
      </c>
      <c r="G3588" s="67" t="str">
        <f t="shared" si="129"/>
        <v>VIGENTE</v>
      </c>
      <c r="H3588" s="67" t="s">
        <v>650</v>
      </c>
      <c r="I3588" s="68" t="s">
        <v>79</v>
      </c>
    </row>
    <row r="3589" spans="2:9">
      <c r="B3589" s="65" t="s">
        <v>360</v>
      </c>
      <c r="C3589" s="74">
        <v>94485000</v>
      </c>
      <c r="D3589" s="95">
        <v>0</v>
      </c>
      <c r="E3589" s="89">
        <f t="shared" si="131"/>
        <v>94485000</v>
      </c>
      <c r="F3589" s="66">
        <v>45604</v>
      </c>
      <c r="G3589" s="67" t="str">
        <f t="shared" si="129"/>
        <v>VIGENTE</v>
      </c>
      <c r="H3589" s="67" t="s">
        <v>650</v>
      </c>
      <c r="I3589" s="68" t="s">
        <v>79</v>
      </c>
    </row>
    <row r="3590" spans="2:9">
      <c r="B3590" s="65" t="s">
        <v>360</v>
      </c>
      <c r="C3590" s="74">
        <v>94485000</v>
      </c>
      <c r="D3590" s="95">
        <v>0</v>
      </c>
      <c r="E3590" s="89">
        <f t="shared" si="131"/>
        <v>94485000</v>
      </c>
      <c r="F3590" s="66">
        <v>45624</v>
      </c>
      <c r="G3590" s="67" t="str">
        <f t="shared" si="129"/>
        <v>VIGENTE</v>
      </c>
      <c r="H3590" s="67" t="s">
        <v>650</v>
      </c>
      <c r="I3590" s="68" t="s">
        <v>79</v>
      </c>
    </row>
    <row r="3591" spans="2:9">
      <c r="B3591" s="65" t="s">
        <v>360</v>
      </c>
      <c r="C3591" s="74">
        <v>94485000</v>
      </c>
      <c r="D3591" s="95">
        <v>0</v>
      </c>
      <c r="E3591" s="89">
        <f t="shared" si="131"/>
        <v>94485000</v>
      </c>
      <c r="F3591" s="66">
        <v>45632</v>
      </c>
      <c r="G3591" s="67" t="str">
        <f t="shared" si="129"/>
        <v>VIGENTE</v>
      </c>
      <c r="H3591" s="67" t="s">
        <v>650</v>
      </c>
      <c r="I3591" s="68" t="s">
        <v>79</v>
      </c>
    </row>
    <row r="3592" spans="2:9">
      <c r="B3592" s="65" t="s">
        <v>360</v>
      </c>
      <c r="C3592" s="74">
        <v>94482542</v>
      </c>
      <c r="D3592" s="95">
        <v>0</v>
      </c>
      <c r="E3592" s="89">
        <f t="shared" si="131"/>
        <v>94482542</v>
      </c>
      <c r="F3592" s="66">
        <v>45641</v>
      </c>
      <c r="G3592" s="67" t="str">
        <f t="shared" si="129"/>
        <v>VIGENTE</v>
      </c>
      <c r="H3592" s="67" t="s">
        <v>650</v>
      </c>
      <c r="I3592" s="68" t="s">
        <v>79</v>
      </c>
    </row>
    <row r="3593" spans="2:9">
      <c r="B3593" s="65" t="s">
        <v>367</v>
      </c>
      <c r="C3593" s="74">
        <v>12049999</v>
      </c>
      <c r="D3593" s="95">
        <v>0</v>
      </c>
      <c r="E3593" s="89">
        <f t="shared" si="131"/>
        <v>12049999</v>
      </c>
      <c r="F3593" s="66">
        <v>45565</v>
      </c>
      <c r="G3593" s="67" t="str">
        <f t="shared" si="129"/>
        <v>VIGENTE</v>
      </c>
      <c r="H3593" s="67" t="s">
        <v>650</v>
      </c>
      <c r="I3593" s="68" t="s">
        <v>79</v>
      </c>
    </row>
    <row r="3594" spans="2:9">
      <c r="B3594" s="65" t="s">
        <v>366</v>
      </c>
      <c r="C3594" s="74">
        <v>287855418</v>
      </c>
      <c r="D3594" s="95">
        <v>0</v>
      </c>
      <c r="E3594" s="89">
        <f t="shared" si="131"/>
        <v>287855418</v>
      </c>
      <c r="F3594" s="66">
        <v>45572</v>
      </c>
      <c r="G3594" s="67" t="str">
        <f t="shared" si="129"/>
        <v>VIGENTE</v>
      </c>
      <c r="H3594" s="67" t="s">
        <v>650</v>
      </c>
      <c r="I3594" s="68" t="s">
        <v>79</v>
      </c>
    </row>
    <row r="3595" spans="2:9">
      <c r="B3595" s="65" t="s">
        <v>366</v>
      </c>
      <c r="C3595" s="74">
        <v>288232960</v>
      </c>
      <c r="D3595" s="95">
        <v>0</v>
      </c>
      <c r="E3595" s="89">
        <f t="shared" si="131"/>
        <v>288232960</v>
      </c>
      <c r="F3595" s="66">
        <v>45576</v>
      </c>
      <c r="G3595" s="67" t="str">
        <f t="shared" si="129"/>
        <v>VIGENTE</v>
      </c>
      <c r="H3595" s="67" t="s">
        <v>650</v>
      </c>
      <c r="I3595" s="68" t="s">
        <v>79</v>
      </c>
    </row>
    <row r="3596" spans="2:9">
      <c r="B3596" s="65" t="s">
        <v>366</v>
      </c>
      <c r="C3596" s="74">
        <v>287855418</v>
      </c>
      <c r="D3596" s="95">
        <v>0</v>
      </c>
      <c r="E3596" s="89">
        <f t="shared" si="131"/>
        <v>287855418</v>
      </c>
      <c r="F3596" s="66">
        <v>45579</v>
      </c>
      <c r="G3596" s="67" t="str">
        <f t="shared" si="129"/>
        <v>VIGENTE</v>
      </c>
      <c r="H3596" s="67" t="s">
        <v>650</v>
      </c>
      <c r="I3596" s="68" t="s">
        <v>79</v>
      </c>
    </row>
    <row r="3597" spans="2:9">
      <c r="B3597" s="65" t="s">
        <v>366</v>
      </c>
      <c r="C3597" s="74">
        <v>215251840</v>
      </c>
      <c r="D3597" s="95">
        <v>0</v>
      </c>
      <c r="E3597" s="89">
        <f t="shared" si="131"/>
        <v>215251840</v>
      </c>
      <c r="F3597" s="66">
        <v>45580</v>
      </c>
      <c r="G3597" s="67" t="str">
        <f t="shared" si="129"/>
        <v>VIGENTE</v>
      </c>
      <c r="H3597" s="67" t="s">
        <v>650</v>
      </c>
      <c r="I3597" s="68" t="s">
        <v>79</v>
      </c>
    </row>
    <row r="3598" spans="2:9">
      <c r="B3598" s="65" t="s">
        <v>366</v>
      </c>
      <c r="C3598" s="74">
        <v>216174720</v>
      </c>
      <c r="D3598" s="95">
        <v>0</v>
      </c>
      <c r="E3598" s="89">
        <f t="shared" si="131"/>
        <v>216174720</v>
      </c>
      <c r="F3598" s="66">
        <v>45644</v>
      </c>
      <c r="G3598" s="67" t="str">
        <f t="shared" si="129"/>
        <v>VIGENTE</v>
      </c>
      <c r="H3598" s="67" t="s">
        <v>650</v>
      </c>
      <c r="I3598" s="68" t="s">
        <v>79</v>
      </c>
    </row>
    <row r="3599" spans="2:9">
      <c r="B3599" s="65" t="s">
        <v>397</v>
      </c>
      <c r="C3599" s="74">
        <v>19734000</v>
      </c>
      <c r="D3599" s="95">
        <v>0</v>
      </c>
      <c r="E3599" s="89">
        <f t="shared" si="131"/>
        <v>19734000</v>
      </c>
      <c r="F3599" s="66">
        <v>45572</v>
      </c>
      <c r="G3599" s="67" t="str">
        <f t="shared" si="129"/>
        <v>VIGENTE</v>
      </c>
      <c r="H3599" s="67" t="s">
        <v>650</v>
      </c>
      <c r="I3599" s="68" t="s">
        <v>79</v>
      </c>
    </row>
    <row r="3600" spans="2:9">
      <c r="B3600" s="65" t="s">
        <v>366</v>
      </c>
      <c r="C3600" s="74">
        <v>287855418</v>
      </c>
      <c r="D3600" s="95">
        <v>0</v>
      </c>
      <c r="E3600" s="89">
        <f t="shared" si="131"/>
        <v>287855418</v>
      </c>
      <c r="F3600" s="66">
        <v>45588</v>
      </c>
      <c r="G3600" s="67" t="str">
        <f t="shared" si="129"/>
        <v>VIGENTE</v>
      </c>
      <c r="H3600" s="67" t="s">
        <v>650</v>
      </c>
      <c r="I3600" s="68" t="s">
        <v>79</v>
      </c>
    </row>
    <row r="3601" spans="2:9">
      <c r="B3601" s="65" t="s">
        <v>559</v>
      </c>
      <c r="C3601" s="74">
        <v>8991364</v>
      </c>
      <c r="D3601" s="95">
        <v>0</v>
      </c>
      <c r="E3601" s="89">
        <f t="shared" si="131"/>
        <v>8991364</v>
      </c>
      <c r="F3601" s="66">
        <v>45590</v>
      </c>
      <c r="G3601" s="67" t="str">
        <f t="shared" si="129"/>
        <v>VIGENTE</v>
      </c>
      <c r="H3601" s="67" t="s">
        <v>650</v>
      </c>
      <c r="I3601" s="68" t="s">
        <v>79</v>
      </c>
    </row>
    <row r="3602" spans="2:9">
      <c r="B3602" s="65" t="s">
        <v>560</v>
      </c>
      <c r="C3602" s="74">
        <v>2261938</v>
      </c>
      <c r="D3602" s="95">
        <v>0</v>
      </c>
      <c r="E3602" s="89">
        <f t="shared" si="131"/>
        <v>2261938</v>
      </c>
      <c r="F3602" s="66">
        <v>45576</v>
      </c>
      <c r="G3602" s="67" t="str">
        <f t="shared" si="129"/>
        <v>VIGENTE</v>
      </c>
      <c r="H3602" s="67" t="s">
        <v>650</v>
      </c>
      <c r="I3602" s="68" t="s">
        <v>79</v>
      </c>
    </row>
    <row r="3603" spans="2:9">
      <c r="B3603" s="65" t="s">
        <v>373</v>
      </c>
      <c r="C3603" s="74">
        <v>7637454</v>
      </c>
      <c r="D3603" s="95">
        <v>0</v>
      </c>
      <c r="E3603" s="89">
        <f t="shared" si="131"/>
        <v>7637454</v>
      </c>
      <c r="F3603" s="66">
        <v>45579</v>
      </c>
      <c r="G3603" s="67" t="str">
        <f t="shared" si="129"/>
        <v>VIGENTE</v>
      </c>
      <c r="H3603" s="67" t="s">
        <v>650</v>
      </c>
      <c r="I3603" s="68" t="s">
        <v>79</v>
      </c>
    </row>
    <row r="3604" spans="2:9">
      <c r="B3604" s="65" t="s">
        <v>561</v>
      </c>
      <c r="C3604" s="74">
        <v>33884000</v>
      </c>
      <c r="D3604" s="95">
        <v>0</v>
      </c>
      <c r="E3604" s="89">
        <f t="shared" si="131"/>
        <v>33884000</v>
      </c>
      <c r="F3604" s="66">
        <v>45580</v>
      </c>
      <c r="G3604" s="67" t="str">
        <f t="shared" si="129"/>
        <v>VIGENTE</v>
      </c>
      <c r="H3604" s="67" t="s">
        <v>650</v>
      </c>
      <c r="I3604" s="68" t="s">
        <v>79</v>
      </c>
    </row>
    <row r="3605" spans="2:9">
      <c r="B3605" s="65" t="s">
        <v>561</v>
      </c>
      <c r="C3605" s="74">
        <v>33886460</v>
      </c>
      <c r="D3605" s="95">
        <v>0</v>
      </c>
      <c r="E3605" s="89">
        <f t="shared" si="131"/>
        <v>33886460</v>
      </c>
      <c r="F3605" s="66">
        <v>45609</v>
      </c>
      <c r="G3605" s="67" t="str">
        <f t="shared" si="129"/>
        <v>VIGENTE</v>
      </c>
      <c r="H3605" s="67" t="s">
        <v>650</v>
      </c>
      <c r="I3605" s="68" t="s">
        <v>79</v>
      </c>
    </row>
    <row r="3606" spans="2:9">
      <c r="B3606" s="65" t="s">
        <v>366</v>
      </c>
      <c r="C3606" s="74">
        <v>215470200</v>
      </c>
      <c r="D3606" s="95">
        <v>0</v>
      </c>
      <c r="E3606" s="89">
        <f t="shared" si="131"/>
        <v>215470200</v>
      </c>
      <c r="F3606" s="66">
        <v>45576</v>
      </c>
      <c r="G3606" s="67" t="str">
        <f t="shared" si="129"/>
        <v>VIGENTE</v>
      </c>
      <c r="H3606" s="67" t="s">
        <v>650</v>
      </c>
      <c r="I3606" s="68" t="s">
        <v>79</v>
      </c>
    </row>
    <row r="3607" spans="2:9">
      <c r="B3607" s="65" t="s">
        <v>366</v>
      </c>
      <c r="C3607" s="74">
        <v>100550453</v>
      </c>
      <c r="D3607" s="95">
        <v>0</v>
      </c>
      <c r="E3607" s="89">
        <f t="shared" si="131"/>
        <v>100550453</v>
      </c>
      <c r="F3607" s="66">
        <v>45583</v>
      </c>
      <c r="G3607" s="67" t="str">
        <f t="shared" si="129"/>
        <v>VIGENTE</v>
      </c>
      <c r="H3607" s="67" t="s">
        <v>650</v>
      </c>
      <c r="I3607" s="68" t="s">
        <v>79</v>
      </c>
    </row>
    <row r="3608" spans="2:9">
      <c r="B3608" s="65" t="s">
        <v>366</v>
      </c>
      <c r="C3608" s="74">
        <v>164990667</v>
      </c>
      <c r="D3608" s="95">
        <v>0</v>
      </c>
      <c r="E3608" s="89">
        <f t="shared" si="131"/>
        <v>164990667</v>
      </c>
      <c r="F3608" s="66">
        <v>45587</v>
      </c>
      <c r="G3608" s="67" t="str">
        <f t="shared" si="129"/>
        <v>VIGENTE</v>
      </c>
      <c r="H3608" s="67" t="s">
        <v>650</v>
      </c>
      <c r="I3608" s="68" t="s">
        <v>79</v>
      </c>
    </row>
    <row r="3609" spans="2:9">
      <c r="B3609" s="65" t="s">
        <v>366</v>
      </c>
      <c r="C3609" s="74">
        <v>165146481</v>
      </c>
      <c r="D3609" s="95">
        <v>0</v>
      </c>
      <c r="E3609" s="89">
        <f t="shared" si="131"/>
        <v>165146481</v>
      </c>
      <c r="F3609" s="66">
        <v>45589</v>
      </c>
      <c r="G3609" s="67" t="str">
        <f t="shared" si="129"/>
        <v>VIGENTE</v>
      </c>
      <c r="H3609" s="67" t="s">
        <v>650</v>
      </c>
      <c r="I3609" s="68" t="s">
        <v>79</v>
      </c>
    </row>
    <row r="3610" spans="2:9">
      <c r="B3610" s="65" t="s">
        <v>366</v>
      </c>
      <c r="C3610" s="74">
        <v>100598904</v>
      </c>
      <c r="D3610" s="95">
        <v>0</v>
      </c>
      <c r="E3610" s="89">
        <f t="shared" si="131"/>
        <v>100598904</v>
      </c>
      <c r="F3610" s="66">
        <v>45593</v>
      </c>
      <c r="G3610" s="67" t="str">
        <f t="shared" si="129"/>
        <v>VIGENTE</v>
      </c>
      <c r="H3610" s="67" t="s">
        <v>650</v>
      </c>
      <c r="I3610" s="68" t="s">
        <v>79</v>
      </c>
    </row>
    <row r="3611" spans="2:9">
      <c r="B3611" s="65" t="s">
        <v>366</v>
      </c>
      <c r="C3611" s="74">
        <v>280470936</v>
      </c>
      <c r="D3611" s="95">
        <v>0</v>
      </c>
      <c r="E3611" s="89">
        <f t="shared" si="131"/>
        <v>280470936</v>
      </c>
      <c r="F3611" s="66">
        <v>45594</v>
      </c>
      <c r="G3611" s="67" t="str">
        <f t="shared" si="129"/>
        <v>VIGENTE</v>
      </c>
      <c r="H3611" s="67" t="s">
        <v>650</v>
      </c>
      <c r="I3611" s="68" t="s">
        <v>79</v>
      </c>
    </row>
    <row r="3612" spans="2:9">
      <c r="B3612" s="65" t="s">
        <v>366</v>
      </c>
      <c r="C3612" s="74">
        <v>164990667</v>
      </c>
      <c r="D3612" s="95">
        <v>0</v>
      </c>
      <c r="E3612" s="89">
        <f t="shared" si="131"/>
        <v>164990667</v>
      </c>
      <c r="F3612" s="66">
        <v>45596</v>
      </c>
      <c r="G3612" s="67" t="str">
        <f t="shared" si="129"/>
        <v>VIGENTE</v>
      </c>
      <c r="H3612" s="67" t="s">
        <v>650</v>
      </c>
      <c r="I3612" s="68" t="s">
        <v>79</v>
      </c>
    </row>
    <row r="3613" spans="2:9">
      <c r="B3613" s="65" t="s">
        <v>366</v>
      </c>
      <c r="C3613" s="74">
        <v>288232960</v>
      </c>
      <c r="D3613" s="95">
        <v>0</v>
      </c>
      <c r="E3613" s="89">
        <f t="shared" si="131"/>
        <v>288232960</v>
      </c>
      <c r="F3613" s="66">
        <v>45600</v>
      </c>
      <c r="G3613" s="67" t="str">
        <f t="shared" si="129"/>
        <v>VIGENTE</v>
      </c>
      <c r="H3613" s="67" t="s">
        <v>650</v>
      </c>
      <c r="I3613" s="68" t="s">
        <v>79</v>
      </c>
    </row>
    <row r="3614" spans="2:9">
      <c r="B3614" s="65" t="s">
        <v>366</v>
      </c>
      <c r="C3614" s="74">
        <v>280659033</v>
      </c>
      <c r="D3614" s="95">
        <v>0</v>
      </c>
      <c r="E3614" s="89">
        <f t="shared" si="131"/>
        <v>280659033</v>
      </c>
      <c r="F3614" s="66">
        <v>45602</v>
      </c>
      <c r="G3614" s="67" t="str">
        <f t="shared" si="129"/>
        <v>VIGENTE</v>
      </c>
      <c r="H3614" s="67" t="s">
        <v>650</v>
      </c>
      <c r="I3614" s="68" t="s">
        <v>79</v>
      </c>
    </row>
    <row r="3615" spans="2:9">
      <c r="B3615" s="65" t="s">
        <v>396</v>
      </c>
      <c r="C3615" s="74">
        <v>16623219</v>
      </c>
      <c r="D3615" s="95">
        <v>0</v>
      </c>
      <c r="E3615" s="89">
        <f t="shared" si="131"/>
        <v>16623219</v>
      </c>
      <c r="F3615" s="66">
        <v>45667</v>
      </c>
      <c r="G3615" s="67" t="str">
        <f t="shared" si="129"/>
        <v>VIGENTE</v>
      </c>
      <c r="H3615" s="67" t="s">
        <v>650</v>
      </c>
      <c r="I3615" s="68" t="s">
        <v>79</v>
      </c>
    </row>
    <row r="3616" spans="2:9">
      <c r="B3616" s="65" t="s">
        <v>379</v>
      </c>
      <c r="C3616" s="74">
        <v>48950000</v>
      </c>
      <c r="D3616" s="95">
        <v>0</v>
      </c>
      <c r="E3616" s="89">
        <f t="shared" si="131"/>
        <v>48950000</v>
      </c>
      <c r="F3616" s="66">
        <v>45635</v>
      </c>
      <c r="G3616" s="67" t="str">
        <f t="shared" si="129"/>
        <v>VIGENTE</v>
      </c>
      <c r="H3616" s="67" t="s">
        <v>650</v>
      </c>
      <c r="I3616" s="68" t="s">
        <v>79</v>
      </c>
    </row>
    <row r="3617" spans="2:9">
      <c r="B3617" s="65" t="s">
        <v>379</v>
      </c>
      <c r="C3617" s="74">
        <v>48950000</v>
      </c>
      <c r="D3617" s="95">
        <v>0</v>
      </c>
      <c r="E3617" s="89">
        <f t="shared" si="131"/>
        <v>48950000</v>
      </c>
      <c r="F3617" s="66">
        <v>45672</v>
      </c>
      <c r="G3617" s="67" t="str">
        <f t="shared" si="129"/>
        <v>VIGENTE</v>
      </c>
      <c r="H3617" s="67" t="s">
        <v>650</v>
      </c>
      <c r="I3617" s="68" t="s">
        <v>79</v>
      </c>
    </row>
    <row r="3618" spans="2:9">
      <c r="B3618" s="65" t="s">
        <v>379</v>
      </c>
      <c r="C3618" s="74">
        <v>49089234</v>
      </c>
      <c r="D3618" s="95">
        <v>0</v>
      </c>
      <c r="E3618" s="89">
        <f t="shared" si="131"/>
        <v>49089234</v>
      </c>
      <c r="F3618" s="66">
        <v>45680</v>
      </c>
      <c r="G3618" s="67" t="str">
        <f t="shared" ref="G3618:G3681" si="132">+IF($C$6-F3618&gt;0,"VENCIDO","VIGENTE")</f>
        <v>VIGENTE</v>
      </c>
      <c r="H3618" s="67" t="s">
        <v>650</v>
      </c>
      <c r="I3618" s="68" t="s">
        <v>79</v>
      </c>
    </row>
    <row r="3619" spans="2:9">
      <c r="B3619" s="65" t="s">
        <v>559</v>
      </c>
      <c r="C3619" s="74">
        <v>6500000</v>
      </c>
      <c r="D3619" s="95">
        <v>0</v>
      </c>
      <c r="E3619" s="89">
        <f t="shared" si="131"/>
        <v>6500000</v>
      </c>
      <c r="F3619" s="66">
        <v>45547</v>
      </c>
      <c r="G3619" s="67" t="str">
        <f t="shared" si="132"/>
        <v>VENCIDO</v>
      </c>
      <c r="H3619" s="67" t="s">
        <v>650</v>
      </c>
      <c r="I3619" s="68" t="s">
        <v>79</v>
      </c>
    </row>
    <row r="3620" spans="2:9">
      <c r="B3620" s="65" t="s">
        <v>559</v>
      </c>
      <c r="C3620" s="74">
        <v>6506091</v>
      </c>
      <c r="D3620" s="95">
        <v>0</v>
      </c>
      <c r="E3620" s="89">
        <f t="shared" si="131"/>
        <v>6506091</v>
      </c>
      <c r="F3620" s="66">
        <v>45562</v>
      </c>
      <c r="G3620" s="67" t="str">
        <f t="shared" si="132"/>
        <v>VENCIDO</v>
      </c>
      <c r="H3620" s="67" t="s">
        <v>650</v>
      </c>
      <c r="I3620" s="68" t="s">
        <v>79</v>
      </c>
    </row>
    <row r="3621" spans="2:9">
      <c r="B3621" s="65" t="s">
        <v>562</v>
      </c>
      <c r="C3621" s="74">
        <v>66132575</v>
      </c>
      <c r="D3621" s="95">
        <v>0</v>
      </c>
      <c r="E3621" s="89">
        <f t="shared" si="131"/>
        <v>66132575</v>
      </c>
      <c r="F3621" s="66">
        <v>45596</v>
      </c>
      <c r="G3621" s="67" t="str">
        <f t="shared" si="132"/>
        <v>VIGENTE</v>
      </c>
      <c r="H3621" s="67" t="s">
        <v>650</v>
      </c>
      <c r="I3621" s="68" t="s">
        <v>79</v>
      </c>
    </row>
    <row r="3622" spans="2:9">
      <c r="B3622" s="65" t="s">
        <v>366</v>
      </c>
      <c r="C3622" s="74">
        <v>96832653</v>
      </c>
      <c r="D3622" s="95">
        <v>0</v>
      </c>
      <c r="E3622" s="89">
        <f t="shared" si="131"/>
        <v>96832653</v>
      </c>
      <c r="F3622" s="66">
        <v>45605</v>
      </c>
      <c r="G3622" s="67" t="str">
        <f t="shared" si="132"/>
        <v>VIGENTE</v>
      </c>
      <c r="H3622" s="67" t="s">
        <v>650</v>
      </c>
      <c r="I3622" s="68" t="s">
        <v>79</v>
      </c>
    </row>
    <row r="3623" spans="2:9">
      <c r="B3623" s="65" t="s">
        <v>366</v>
      </c>
      <c r="C3623" s="74">
        <v>280659033</v>
      </c>
      <c r="D3623" s="95">
        <v>0</v>
      </c>
      <c r="E3623" s="89">
        <f t="shared" si="131"/>
        <v>280659033</v>
      </c>
      <c r="F3623" s="66">
        <v>45608</v>
      </c>
      <c r="G3623" s="67" t="str">
        <f t="shared" si="132"/>
        <v>VIGENTE</v>
      </c>
      <c r="H3623" s="67" t="s">
        <v>650</v>
      </c>
      <c r="I3623" s="68" t="s">
        <v>79</v>
      </c>
    </row>
    <row r="3624" spans="2:9">
      <c r="B3624" s="65" t="s">
        <v>563</v>
      </c>
      <c r="C3624" s="74">
        <v>28339818</v>
      </c>
      <c r="D3624" s="95">
        <v>0</v>
      </c>
      <c r="E3624" s="89">
        <f t="shared" si="131"/>
        <v>28339818</v>
      </c>
      <c r="F3624" s="66">
        <v>45573</v>
      </c>
      <c r="G3624" s="67" t="str">
        <f t="shared" si="132"/>
        <v>VIGENTE</v>
      </c>
      <c r="H3624" s="67" t="s">
        <v>650</v>
      </c>
      <c r="I3624" s="68" t="s">
        <v>79</v>
      </c>
    </row>
    <row r="3625" spans="2:9">
      <c r="B3625" s="65" t="s">
        <v>366</v>
      </c>
      <c r="C3625" s="74">
        <v>179335458</v>
      </c>
      <c r="D3625" s="95">
        <v>0</v>
      </c>
      <c r="E3625" s="89">
        <f t="shared" si="131"/>
        <v>179335458</v>
      </c>
      <c r="F3625" s="66">
        <v>45609</v>
      </c>
      <c r="G3625" s="67" t="str">
        <f t="shared" si="132"/>
        <v>VIGENTE</v>
      </c>
      <c r="H3625" s="67" t="s">
        <v>650</v>
      </c>
      <c r="I3625" s="68" t="s">
        <v>79</v>
      </c>
    </row>
    <row r="3626" spans="2:9">
      <c r="B3626" s="65" t="s">
        <v>366</v>
      </c>
      <c r="C3626" s="74">
        <v>287855418</v>
      </c>
      <c r="D3626" s="95">
        <v>0</v>
      </c>
      <c r="E3626" s="89">
        <f t="shared" si="131"/>
        <v>287855418</v>
      </c>
      <c r="F3626" s="66">
        <v>45614</v>
      </c>
      <c r="G3626" s="67" t="str">
        <f t="shared" si="132"/>
        <v>VIGENTE</v>
      </c>
      <c r="H3626" s="67" t="s">
        <v>650</v>
      </c>
      <c r="I3626" s="68" t="s">
        <v>79</v>
      </c>
    </row>
    <row r="3627" spans="2:9">
      <c r="B3627" s="65" t="s">
        <v>366</v>
      </c>
      <c r="C3627" s="74">
        <v>286232960</v>
      </c>
      <c r="D3627" s="95">
        <v>0</v>
      </c>
      <c r="E3627" s="89">
        <f t="shared" si="131"/>
        <v>286232960</v>
      </c>
      <c r="F3627" s="66">
        <v>45617</v>
      </c>
      <c r="G3627" s="67" t="str">
        <f t="shared" si="132"/>
        <v>VIGENTE</v>
      </c>
      <c r="H3627" s="67" t="s">
        <v>650</v>
      </c>
      <c r="I3627" s="68" t="s">
        <v>79</v>
      </c>
    </row>
    <row r="3628" spans="2:9">
      <c r="B3628" s="65" t="s">
        <v>366</v>
      </c>
      <c r="C3628" s="74">
        <v>213759705</v>
      </c>
      <c r="D3628" s="95">
        <v>0</v>
      </c>
      <c r="E3628" s="89">
        <f t="shared" si="131"/>
        <v>213759705</v>
      </c>
      <c r="F3628" s="66">
        <v>45621</v>
      </c>
      <c r="G3628" s="67" t="str">
        <f t="shared" si="132"/>
        <v>VIGENTE</v>
      </c>
      <c r="H3628" s="67" t="s">
        <v>650</v>
      </c>
      <c r="I3628" s="68" t="s">
        <v>79</v>
      </c>
    </row>
    <row r="3629" spans="2:9">
      <c r="B3629" s="65" t="s">
        <v>366</v>
      </c>
      <c r="C3629" s="74">
        <v>285855418</v>
      </c>
      <c r="D3629" s="95">
        <v>0</v>
      </c>
      <c r="E3629" s="89">
        <f t="shared" si="131"/>
        <v>285855418</v>
      </c>
      <c r="F3629" s="66">
        <v>45623</v>
      </c>
      <c r="G3629" s="67" t="str">
        <f t="shared" si="132"/>
        <v>VIGENTE</v>
      </c>
      <c r="H3629" s="67" t="s">
        <v>650</v>
      </c>
      <c r="I3629" s="68" t="s">
        <v>79</v>
      </c>
    </row>
    <row r="3630" spans="2:9">
      <c r="B3630" s="65" t="s">
        <v>564</v>
      </c>
      <c r="C3630" s="74">
        <v>55821070</v>
      </c>
      <c r="D3630" s="95">
        <v>0</v>
      </c>
      <c r="E3630" s="89">
        <f t="shared" si="131"/>
        <v>55821070</v>
      </c>
      <c r="F3630" s="66">
        <v>45545</v>
      </c>
      <c r="G3630" s="67" t="str">
        <f t="shared" si="132"/>
        <v>VENCIDO</v>
      </c>
      <c r="H3630" s="67" t="s">
        <v>650</v>
      </c>
      <c r="I3630" s="68" t="s">
        <v>79</v>
      </c>
    </row>
    <row r="3631" spans="2:9">
      <c r="B3631" s="65" t="s">
        <v>564</v>
      </c>
      <c r="C3631" s="74">
        <v>55821070</v>
      </c>
      <c r="D3631" s="95">
        <v>0</v>
      </c>
      <c r="E3631" s="89">
        <f t="shared" si="131"/>
        <v>55821070</v>
      </c>
      <c r="F3631" s="66">
        <v>45576</v>
      </c>
      <c r="G3631" s="67" t="str">
        <f t="shared" si="132"/>
        <v>VIGENTE</v>
      </c>
      <c r="H3631" s="67" t="s">
        <v>650</v>
      </c>
      <c r="I3631" s="68" t="s">
        <v>79</v>
      </c>
    </row>
    <row r="3632" spans="2:9">
      <c r="B3632" s="65" t="s">
        <v>559</v>
      </c>
      <c r="C3632" s="74">
        <v>18240364</v>
      </c>
      <c r="D3632" s="95">
        <v>0</v>
      </c>
      <c r="E3632" s="89">
        <f t="shared" si="131"/>
        <v>18240364</v>
      </c>
      <c r="F3632" s="66">
        <v>45593</v>
      </c>
      <c r="G3632" s="67" t="str">
        <f t="shared" si="132"/>
        <v>VIGENTE</v>
      </c>
      <c r="H3632" s="67" t="s">
        <v>650</v>
      </c>
      <c r="I3632" s="68" t="s">
        <v>79</v>
      </c>
    </row>
    <row r="3633" spans="2:9">
      <c r="B3633" s="65" t="s">
        <v>398</v>
      </c>
      <c r="C3633" s="74">
        <v>23000000</v>
      </c>
      <c r="D3633" s="95">
        <v>0</v>
      </c>
      <c r="E3633" s="89">
        <f t="shared" si="131"/>
        <v>23000000</v>
      </c>
      <c r="F3633" s="66">
        <v>45567</v>
      </c>
      <c r="G3633" s="67" t="str">
        <f t="shared" si="132"/>
        <v>VIGENTE</v>
      </c>
      <c r="H3633" s="67" t="s">
        <v>650</v>
      </c>
      <c r="I3633" s="68" t="s">
        <v>79</v>
      </c>
    </row>
    <row r="3634" spans="2:9">
      <c r="B3634" s="65" t="s">
        <v>398</v>
      </c>
      <c r="C3634" s="74">
        <v>24904706</v>
      </c>
      <c r="D3634" s="95">
        <v>0</v>
      </c>
      <c r="E3634" s="89">
        <f t="shared" si="131"/>
        <v>24904706</v>
      </c>
      <c r="F3634" s="66">
        <v>45600</v>
      </c>
      <c r="G3634" s="67" t="str">
        <f t="shared" si="132"/>
        <v>VIGENTE</v>
      </c>
      <c r="H3634" s="67" t="s">
        <v>650</v>
      </c>
      <c r="I3634" s="68" t="s">
        <v>79</v>
      </c>
    </row>
    <row r="3635" spans="2:9">
      <c r="B3635" s="65" t="s">
        <v>360</v>
      </c>
      <c r="C3635" s="74">
        <v>57100000</v>
      </c>
      <c r="D3635" s="95">
        <v>0</v>
      </c>
      <c r="E3635" s="89">
        <f t="shared" si="131"/>
        <v>57100000</v>
      </c>
      <c r="F3635" s="66">
        <v>45680</v>
      </c>
      <c r="G3635" s="67" t="str">
        <f t="shared" si="132"/>
        <v>VIGENTE</v>
      </c>
      <c r="H3635" s="67" t="s">
        <v>650</v>
      </c>
      <c r="I3635" s="68" t="s">
        <v>79</v>
      </c>
    </row>
    <row r="3636" spans="2:9">
      <c r="B3636" s="65" t="s">
        <v>360</v>
      </c>
      <c r="C3636" s="74">
        <v>57100000</v>
      </c>
      <c r="D3636" s="95">
        <v>0</v>
      </c>
      <c r="E3636" s="89">
        <f t="shared" si="131"/>
        <v>57100000</v>
      </c>
      <c r="F3636" s="66">
        <v>45692</v>
      </c>
      <c r="G3636" s="67" t="str">
        <f t="shared" si="132"/>
        <v>VIGENTE</v>
      </c>
      <c r="H3636" s="67" t="s">
        <v>650</v>
      </c>
      <c r="I3636" s="68" t="s">
        <v>79</v>
      </c>
    </row>
    <row r="3637" spans="2:9">
      <c r="B3637" s="65" t="s">
        <v>360</v>
      </c>
      <c r="C3637" s="74">
        <v>57109105</v>
      </c>
      <c r="D3637" s="95">
        <v>0</v>
      </c>
      <c r="E3637" s="89">
        <f t="shared" si="131"/>
        <v>57109105</v>
      </c>
      <c r="F3637" s="66">
        <v>45697</v>
      </c>
      <c r="G3637" s="67" t="str">
        <f t="shared" si="132"/>
        <v>VIGENTE</v>
      </c>
      <c r="H3637" s="67" t="s">
        <v>650</v>
      </c>
      <c r="I3637" s="68" t="s">
        <v>79</v>
      </c>
    </row>
    <row r="3638" spans="2:9">
      <c r="B3638" s="65" t="s">
        <v>378</v>
      </c>
      <c r="C3638" s="74">
        <v>17603636</v>
      </c>
      <c r="D3638" s="95">
        <v>0</v>
      </c>
      <c r="E3638" s="89">
        <f t="shared" si="131"/>
        <v>17603636</v>
      </c>
      <c r="F3638" s="66">
        <v>45573</v>
      </c>
      <c r="G3638" s="67" t="str">
        <f t="shared" si="132"/>
        <v>VIGENTE</v>
      </c>
      <c r="H3638" s="67" t="s">
        <v>650</v>
      </c>
      <c r="I3638" s="68" t="s">
        <v>79</v>
      </c>
    </row>
    <row r="3639" spans="2:9">
      <c r="B3639" s="65" t="s">
        <v>369</v>
      </c>
      <c r="C3639" s="74">
        <v>50500000</v>
      </c>
      <c r="D3639" s="95">
        <v>0</v>
      </c>
      <c r="E3639" s="89">
        <f t="shared" si="131"/>
        <v>50500000</v>
      </c>
      <c r="F3639" s="66">
        <v>45596</v>
      </c>
      <c r="G3639" s="67" t="str">
        <f t="shared" si="132"/>
        <v>VIGENTE</v>
      </c>
      <c r="H3639" s="67" t="s">
        <v>650</v>
      </c>
      <c r="I3639" s="68" t="s">
        <v>79</v>
      </c>
    </row>
    <row r="3640" spans="2:9">
      <c r="B3640" s="65" t="s">
        <v>381</v>
      </c>
      <c r="C3640" s="74">
        <v>4890000</v>
      </c>
      <c r="D3640" s="95">
        <v>0</v>
      </c>
      <c r="E3640" s="89">
        <f t="shared" si="131"/>
        <v>4890000</v>
      </c>
      <c r="F3640" s="66">
        <v>45569</v>
      </c>
      <c r="G3640" s="67" t="str">
        <f t="shared" si="132"/>
        <v>VIGENTE</v>
      </c>
      <c r="H3640" s="67" t="s">
        <v>650</v>
      </c>
      <c r="I3640" s="68" t="s">
        <v>79</v>
      </c>
    </row>
    <row r="3641" spans="2:9">
      <c r="B3641" s="65" t="s">
        <v>381</v>
      </c>
      <c r="C3641" s="74">
        <v>4890693</v>
      </c>
      <c r="D3641" s="95">
        <v>0</v>
      </c>
      <c r="E3641" s="89">
        <f t="shared" si="131"/>
        <v>4890693</v>
      </c>
      <c r="F3641" s="66">
        <v>45588</v>
      </c>
      <c r="G3641" s="67" t="str">
        <f t="shared" si="132"/>
        <v>VIGENTE</v>
      </c>
      <c r="H3641" s="67" t="s">
        <v>650</v>
      </c>
      <c r="I3641" s="68" t="s">
        <v>79</v>
      </c>
    </row>
    <row r="3642" spans="2:9">
      <c r="B3642" s="65" t="s">
        <v>376</v>
      </c>
      <c r="C3642" s="74">
        <v>28565573</v>
      </c>
      <c r="D3642" s="95">
        <v>0</v>
      </c>
      <c r="E3642" s="89">
        <f t="shared" si="131"/>
        <v>28565573</v>
      </c>
      <c r="F3642" s="66">
        <v>45567</v>
      </c>
      <c r="G3642" s="67" t="str">
        <f t="shared" si="132"/>
        <v>VIGENTE</v>
      </c>
      <c r="H3642" s="67" t="s">
        <v>650</v>
      </c>
      <c r="I3642" s="68" t="s">
        <v>79</v>
      </c>
    </row>
    <row r="3643" spans="2:9">
      <c r="B3643" s="65" t="s">
        <v>565</v>
      </c>
      <c r="C3643" s="74">
        <v>78000000</v>
      </c>
      <c r="D3643" s="95">
        <v>0</v>
      </c>
      <c r="E3643" s="89">
        <f t="shared" si="131"/>
        <v>78000000</v>
      </c>
      <c r="F3643" s="66">
        <v>45586</v>
      </c>
      <c r="G3643" s="67" t="str">
        <f t="shared" si="132"/>
        <v>VIGENTE</v>
      </c>
      <c r="H3643" s="67" t="s">
        <v>650</v>
      </c>
      <c r="I3643" s="68" t="s">
        <v>79</v>
      </c>
    </row>
    <row r="3644" spans="2:9">
      <c r="B3644" s="65" t="s">
        <v>565</v>
      </c>
      <c r="C3644" s="74">
        <v>78156155</v>
      </c>
      <c r="D3644" s="95">
        <v>0</v>
      </c>
      <c r="E3644" s="89">
        <f t="shared" si="131"/>
        <v>78156155</v>
      </c>
      <c r="F3644" s="66">
        <v>45616</v>
      </c>
      <c r="G3644" s="67" t="str">
        <f t="shared" si="132"/>
        <v>VIGENTE</v>
      </c>
      <c r="H3644" s="67" t="s">
        <v>650</v>
      </c>
      <c r="I3644" s="68" t="s">
        <v>79</v>
      </c>
    </row>
    <row r="3645" spans="2:9">
      <c r="B3645" s="65" t="s">
        <v>371</v>
      </c>
      <c r="C3645" s="74">
        <v>13450000</v>
      </c>
      <c r="D3645" s="95">
        <v>0</v>
      </c>
      <c r="E3645" s="89">
        <f t="shared" si="131"/>
        <v>13450000</v>
      </c>
      <c r="F3645" s="66">
        <v>45576</v>
      </c>
      <c r="G3645" s="67" t="str">
        <f t="shared" si="132"/>
        <v>VIGENTE</v>
      </c>
      <c r="H3645" s="67" t="s">
        <v>650</v>
      </c>
      <c r="I3645" s="68" t="s">
        <v>79</v>
      </c>
    </row>
    <row r="3646" spans="2:9">
      <c r="B3646" s="65" t="s">
        <v>371</v>
      </c>
      <c r="C3646" s="74">
        <v>13517272</v>
      </c>
      <c r="D3646" s="95">
        <v>0</v>
      </c>
      <c r="E3646" s="89">
        <f t="shared" si="131"/>
        <v>13517272</v>
      </c>
      <c r="F3646" s="66">
        <v>45594</v>
      </c>
      <c r="G3646" s="67" t="str">
        <f t="shared" si="132"/>
        <v>VIGENTE</v>
      </c>
      <c r="H3646" s="67" t="s">
        <v>650</v>
      </c>
      <c r="I3646" s="68" t="s">
        <v>79</v>
      </c>
    </row>
    <row r="3647" spans="2:9">
      <c r="B3647" s="65" t="s">
        <v>395</v>
      </c>
      <c r="C3647" s="74">
        <v>21534948</v>
      </c>
      <c r="D3647" s="95">
        <v>0</v>
      </c>
      <c r="E3647" s="89">
        <f t="shared" si="131"/>
        <v>21534948</v>
      </c>
      <c r="F3647" s="66">
        <v>45574</v>
      </c>
      <c r="G3647" s="67" t="str">
        <f t="shared" si="132"/>
        <v>VIGENTE</v>
      </c>
      <c r="H3647" s="67" t="s">
        <v>650</v>
      </c>
      <c r="I3647" s="68" t="s">
        <v>79</v>
      </c>
    </row>
    <row r="3648" spans="2:9">
      <c r="B3648" s="65" t="s">
        <v>566</v>
      </c>
      <c r="C3648" s="74">
        <v>8691569</v>
      </c>
      <c r="D3648" s="95">
        <v>0</v>
      </c>
      <c r="E3648" s="89">
        <f t="shared" si="131"/>
        <v>8691569</v>
      </c>
      <c r="F3648" s="66">
        <v>45534</v>
      </c>
      <c r="G3648" s="67" t="str">
        <f t="shared" si="132"/>
        <v>VENCIDO</v>
      </c>
      <c r="H3648" s="67" t="s">
        <v>650</v>
      </c>
      <c r="I3648" s="68" t="s">
        <v>79</v>
      </c>
    </row>
    <row r="3649" spans="2:9">
      <c r="B3649" s="65" t="s">
        <v>567</v>
      </c>
      <c r="C3649" s="74">
        <v>40000000</v>
      </c>
      <c r="D3649" s="95">
        <v>0</v>
      </c>
      <c r="E3649" s="89">
        <f t="shared" si="131"/>
        <v>40000000</v>
      </c>
      <c r="F3649" s="66">
        <v>45698</v>
      </c>
      <c r="G3649" s="67" t="str">
        <f t="shared" si="132"/>
        <v>VIGENTE</v>
      </c>
      <c r="H3649" s="67" t="s">
        <v>650</v>
      </c>
      <c r="I3649" s="68" t="s">
        <v>79</v>
      </c>
    </row>
    <row r="3650" spans="2:9">
      <c r="B3650" s="65" t="s">
        <v>399</v>
      </c>
      <c r="C3650" s="74">
        <v>62600591</v>
      </c>
      <c r="D3650" s="94">
        <v>0</v>
      </c>
      <c r="E3650" s="89">
        <f t="shared" si="131"/>
        <v>62600591</v>
      </c>
      <c r="F3650" s="66">
        <v>45597</v>
      </c>
      <c r="G3650" s="67" t="str">
        <f t="shared" si="132"/>
        <v>VIGENTE</v>
      </c>
      <c r="H3650" s="67" t="s">
        <v>650</v>
      </c>
      <c r="I3650" s="68" t="s">
        <v>79</v>
      </c>
    </row>
    <row r="3651" spans="2:9">
      <c r="B3651" s="65" t="s">
        <v>396</v>
      </c>
      <c r="C3651" s="74">
        <v>9479974</v>
      </c>
      <c r="D3651" s="94">
        <v>0</v>
      </c>
      <c r="E3651" s="89">
        <f t="shared" si="131"/>
        <v>9479974</v>
      </c>
      <c r="F3651" s="66">
        <v>45687</v>
      </c>
      <c r="G3651" s="67" t="str">
        <f t="shared" si="132"/>
        <v>VIGENTE</v>
      </c>
      <c r="H3651" s="67" t="s">
        <v>650</v>
      </c>
      <c r="I3651" s="68" t="s">
        <v>79</v>
      </c>
    </row>
    <row r="3652" spans="2:9">
      <c r="B3652" s="65" t="s">
        <v>380</v>
      </c>
      <c r="C3652" s="74">
        <v>2972860</v>
      </c>
      <c r="D3652" s="94">
        <v>0</v>
      </c>
      <c r="E3652" s="89">
        <f t="shared" ref="E3652:E3715" si="133">+C3652</f>
        <v>2972860</v>
      </c>
      <c r="F3652" s="66">
        <v>45540</v>
      </c>
      <c r="G3652" s="67" t="str">
        <f t="shared" si="132"/>
        <v>VENCIDO</v>
      </c>
      <c r="H3652" s="67" t="s">
        <v>650</v>
      </c>
      <c r="I3652" s="68" t="s">
        <v>79</v>
      </c>
    </row>
    <row r="3653" spans="2:9">
      <c r="B3653" s="65" t="s">
        <v>568</v>
      </c>
      <c r="C3653" s="74">
        <v>5686068</v>
      </c>
      <c r="D3653" s="94">
        <v>0</v>
      </c>
      <c r="E3653" s="89">
        <f t="shared" si="133"/>
        <v>5686068</v>
      </c>
      <c r="F3653" s="66">
        <v>45540</v>
      </c>
      <c r="G3653" s="67" t="str">
        <f t="shared" si="132"/>
        <v>VENCIDO</v>
      </c>
      <c r="H3653" s="67" t="s">
        <v>650</v>
      </c>
      <c r="I3653" s="68" t="s">
        <v>79</v>
      </c>
    </row>
    <row r="3654" spans="2:9">
      <c r="B3654" s="65" t="s">
        <v>569</v>
      </c>
      <c r="C3654" s="74">
        <v>36548660</v>
      </c>
      <c r="D3654" s="94">
        <v>0</v>
      </c>
      <c r="E3654" s="89">
        <f t="shared" si="133"/>
        <v>36548660</v>
      </c>
      <c r="F3654" s="66">
        <v>45569</v>
      </c>
      <c r="G3654" s="67" t="str">
        <f t="shared" si="132"/>
        <v>VIGENTE</v>
      </c>
      <c r="H3654" s="67" t="s">
        <v>650</v>
      </c>
      <c r="I3654" s="68" t="s">
        <v>79</v>
      </c>
    </row>
    <row r="3655" spans="2:9">
      <c r="B3655" s="65" t="s">
        <v>570</v>
      </c>
      <c r="C3655" s="74">
        <v>279684000</v>
      </c>
      <c r="D3655" s="94">
        <v>0</v>
      </c>
      <c r="E3655" s="89">
        <f t="shared" si="133"/>
        <v>279684000</v>
      </c>
      <c r="F3655" s="66">
        <v>45573</v>
      </c>
      <c r="G3655" s="67" t="str">
        <f t="shared" si="132"/>
        <v>VIGENTE</v>
      </c>
      <c r="H3655" s="67" t="s">
        <v>650</v>
      </c>
      <c r="I3655" s="68" t="s">
        <v>79</v>
      </c>
    </row>
    <row r="3656" spans="2:9">
      <c r="B3656" s="65" t="s">
        <v>571</v>
      </c>
      <c r="C3656" s="74">
        <v>267254000</v>
      </c>
      <c r="D3656" s="94">
        <v>0</v>
      </c>
      <c r="E3656" s="89">
        <f t="shared" si="133"/>
        <v>267254000</v>
      </c>
      <c r="F3656" s="66">
        <v>45709</v>
      </c>
      <c r="G3656" s="67" t="str">
        <f t="shared" si="132"/>
        <v>VIGENTE</v>
      </c>
      <c r="H3656" s="67" t="s">
        <v>650</v>
      </c>
      <c r="I3656" s="68" t="s">
        <v>79</v>
      </c>
    </row>
    <row r="3657" spans="2:9">
      <c r="B3657" s="65" t="s">
        <v>397</v>
      </c>
      <c r="C3657" s="74">
        <v>7552000</v>
      </c>
      <c r="D3657" s="94">
        <v>0</v>
      </c>
      <c r="E3657" s="89">
        <f t="shared" si="133"/>
        <v>7552000</v>
      </c>
      <c r="F3657" s="66">
        <v>45624</v>
      </c>
      <c r="G3657" s="67" t="str">
        <f t="shared" si="132"/>
        <v>VIGENTE</v>
      </c>
      <c r="H3657" s="67" t="s">
        <v>650</v>
      </c>
      <c r="I3657" s="68" t="s">
        <v>79</v>
      </c>
    </row>
    <row r="3658" spans="2:9">
      <c r="B3658" s="65" t="s">
        <v>368</v>
      </c>
      <c r="C3658" s="74">
        <v>6200000</v>
      </c>
      <c r="D3658" s="94">
        <v>0</v>
      </c>
      <c r="E3658" s="89">
        <f t="shared" si="133"/>
        <v>6200000</v>
      </c>
      <c r="F3658" s="66">
        <v>45582</v>
      </c>
      <c r="G3658" s="67" t="str">
        <f t="shared" si="132"/>
        <v>VIGENTE</v>
      </c>
      <c r="H3658" s="67" t="s">
        <v>650</v>
      </c>
      <c r="I3658" s="68" t="s">
        <v>79</v>
      </c>
    </row>
    <row r="3659" spans="2:9">
      <c r="B3659" s="65" t="s">
        <v>368</v>
      </c>
      <c r="C3659" s="74">
        <v>6219834</v>
      </c>
      <c r="D3659" s="94">
        <v>0</v>
      </c>
      <c r="E3659" s="89">
        <f t="shared" si="133"/>
        <v>6219834</v>
      </c>
      <c r="F3659" s="66">
        <v>45614</v>
      </c>
      <c r="G3659" s="67" t="str">
        <f t="shared" si="132"/>
        <v>VIGENTE</v>
      </c>
      <c r="H3659" s="67" t="s">
        <v>650</v>
      </c>
      <c r="I3659" s="68" t="s">
        <v>79</v>
      </c>
    </row>
    <row r="3660" spans="2:9">
      <c r="B3660" s="65" t="s">
        <v>362</v>
      </c>
      <c r="C3660" s="74">
        <v>74000000</v>
      </c>
      <c r="D3660" s="94">
        <v>0</v>
      </c>
      <c r="E3660" s="89">
        <f t="shared" si="133"/>
        <v>74000000</v>
      </c>
      <c r="F3660" s="66">
        <v>45684</v>
      </c>
      <c r="G3660" s="67" t="str">
        <f t="shared" si="132"/>
        <v>VIGENTE</v>
      </c>
      <c r="H3660" s="67" t="s">
        <v>650</v>
      </c>
      <c r="I3660" s="68" t="s">
        <v>79</v>
      </c>
    </row>
    <row r="3661" spans="2:9">
      <c r="B3661" s="65" t="s">
        <v>362</v>
      </c>
      <c r="C3661" s="74">
        <v>74000000</v>
      </c>
      <c r="D3661" s="94">
        <v>0</v>
      </c>
      <c r="E3661" s="89">
        <f t="shared" si="133"/>
        <v>74000000</v>
      </c>
      <c r="F3661" s="66">
        <v>45695</v>
      </c>
      <c r="G3661" s="67" t="str">
        <f t="shared" si="132"/>
        <v>VIGENTE</v>
      </c>
      <c r="H3661" s="67" t="s">
        <v>650</v>
      </c>
      <c r="I3661" s="68" t="s">
        <v>79</v>
      </c>
    </row>
    <row r="3662" spans="2:9">
      <c r="B3662" s="65" t="s">
        <v>362</v>
      </c>
      <c r="C3662" s="74">
        <v>74000000</v>
      </c>
      <c r="D3662" s="94">
        <v>0</v>
      </c>
      <c r="E3662" s="89">
        <f t="shared" si="133"/>
        <v>74000000</v>
      </c>
      <c r="F3662" s="66">
        <v>45705</v>
      </c>
      <c r="G3662" s="67" t="str">
        <f t="shared" si="132"/>
        <v>VIGENTE</v>
      </c>
      <c r="H3662" s="67" t="s">
        <v>650</v>
      </c>
      <c r="I3662" s="68" t="s">
        <v>79</v>
      </c>
    </row>
    <row r="3663" spans="2:9">
      <c r="B3663" s="65" t="s">
        <v>362</v>
      </c>
      <c r="C3663" s="74">
        <v>74199846</v>
      </c>
      <c r="D3663" s="94">
        <v>0</v>
      </c>
      <c r="E3663" s="89">
        <f t="shared" si="133"/>
        <v>74199846</v>
      </c>
      <c r="F3663" s="66">
        <v>45714</v>
      </c>
      <c r="G3663" s="67" t="str">
        <f t="shared" si="132"/>
        <v>VIGENTE</v>
      </c>
      <c r="H3663" s="67" t="s">
        <v>650</v>
      </c>
      <c r="I3663" s="68" t="s">
        <v>79</v>
      </c>
    </row>
    <row r="3664" spans="2:9">
      <c r="B3664" s="65" t="s">
        <v>391</v>
      </c>
      <c r="C3664" s="74">
        <v>3310000</v>
      </c>
      <c r="D3664" s="94">
        <v>0</v>
      </c>
      <c r="E3664" s="89">
        <f t="shared" si="133"/>
        <v>3310000</v>
      </c>
      <c r="F3664" s="66">
        <v>45540</v>
      </c>
      <c r="G3664" s="67" t="str">
        <f t="shared" si="132"/>
        <v>VENCIDO</v>
      </c>
      <c r="H3664" s="67" t="s">
        <v>650</v>
      </c>
      <c r="I3664" s="68" t="s">
        <v>79</v>
      </c>
    </row>
    <row r="3665" spans="2:9">
      <c r="B3665" s="65" t="s">
        <v>390</v>
      </c>
      <c r="C3665" s="74">
        <v>15543635</v>
      </c>
      <c r="D3665" s="94">
        <v>0</v>
      </c>
      <c r="E3665" s="89">
        <f t="shared" si="133"/>
        <v>15543635</v>
      </c>
      <c r="F3665" s="66">
        <v>45558</v>
      </c>
      <c r="G3665" s="67" t="str">
        <f t="shared" si="132"/>
        <v>VENCIDO</v>
      </c>
      <c r="H3665" s="67" t="s">
        <v>650</v>
      </c>
      <c r="I3665" s="68" t="s">
        <v>79</v>
      </c>
    </row>
    <row r="3666" spans="2:9">
      <c r="B3666" s="65" t="s">
        <v>366</v>
      </c>
      <c r="C3666" s="74">
        <v>178137895</v>
      </c>
      <c r="D3666" s="94">
        <v>0</v>
      </c>
      <c r="E3666" s="89">
        <f t="shared" si="133"/>
        <v>178137895</v>
      </c>
      <c r="F3666" s="66">
        <v>45624</v>
      </c>
      <c r="G3666" s="67" t="str">
        <f t="shared" si="132"/>
        <v>VIGENTE</v>
      </c>
      <c r="H3666" s="67" t="s">
        <v>650</v>
      </c>
      <c r="I3666" s="68" t="s">
        <v>79</v>
      </c>
    </row>
    <row r="3667" spans="2:9">
      <c r="B3667" s="65" t="s">
        <v>366</v>
      </c>
      <c r="C3667" s="74">
        <v>278709033</v>
      </c>
      <c r="D3667" s="94">
        <v>0</v>
      </c>
      <c r="E3667" s="89">
        <f t="shared" si="133"/>
        <v>278709033</v>
      </c>
      <c r="F3667" s="66">
        <v>45629</v>
      </c>
      <c r="G3667" s="67" t="str">
        <f t="shared" si="132"/>
        <v>VIGENTE</v>
      </c>
      <c r="H3667" s="67" t="s">
        <v>650</v>
      </c>
      <c r="I3667" s="68" t="s">
        <v>79</v>
      </c>
    </row>
    <row r="3668" spans="2:9">
      <c r="B3668" s="65" t="s">
        <v>366</v>
      </c>
      <c r="C3668" s="74">
        <v>213751840</v>
      </c>
      <c r="D3668" s="94">
        <v>0</v>
      </c>
      <c r="E3668" s="89">
        <f t="shared" si="133"/>
        <v>213751840</v>
      </c>
      <c r="F3668" s="66">
        <v>45631</v>
      </c>
      <c r="G3668" s="67" t="str">
        <f t="shared" si="132"/>
        <v>VIGENTE</v>
      </c>
      <c r="H3668" s="67" t="s">
        <v>650</v>
      </c>
      <c r="I3668" s="68" t="s">
        <v>79</v>
      </c>
    </row>
    <row r="3669" spans="2:9">
      <c r="B3669" s="65" t="s">
        <v>366</v>
      </c>
      <c r="C3669" s="74">
        <v>214391564</v>
      </c>
      <c r="D3669" s="94">
        <v>0</v>
      </c>
      <c r="E3669" s="89">
        <f t="shared" si="133"/>
        <v>214391564</v>
      </c>
      <c r="F3669" s="66">
        <v>45632</v>
      </c>
      <c r="G3669" s="67" t="str">
        <f t="shared" si="132"/>
        <v>VIGENTE</v>
      </c>
      <c r="H3669" s="67" t="s">
        <v>650</v>
      </c>
      <c r="I3669" s="68" t="s">
        <v>79</v>
      </c>
    </row>
    <row r="3670" spans="2:9">
      <c r="B3670" s="65" t="s">
        <v>366</v>
      </c>
      <c r="C3670" s="74">
        <v>163915913</v>
      </c>
      <c r="D3670" s="94">
        <v>0</v>
      </c>
      <c r="E3670" s="89">
        <f t="shared" si="133"/>
        <v>163915913</v>
      </c>
      <c r="F3670" s="66">
        <v>45638</v>
      </c>
      <c r="G3670" s="67" t="str">
        <f t="shared" si="132"/>
        <v>VIGENTE</v>
      </c>
      <c r="H3670" s="67" t="s">
        <v>650</v>
      </c>
      <c r="I3670" s="68" t="s">
        <v>79</v>
      </c>
    </row>
    <row r="3671" spans="2:9">
      <c r="B3671" s="65" t="s">
        <v>366</v>
      </c>
      <c r="C3671" s="74">
        <v>95476889</v>
      </c>
      <c r="D3671" s="94">
        <v>0</v>
      </c>
      <c r="E3671" s="89">
        <f t="shared" si="133"/>
        <v>95476889</v>
      </c>
      <c r="F3671" s="66">
        <v>45639</v>
      </c>
      <c r="G3671" s="67" t="str">
        <f t="shared" si="132"/>
        <v>VIGENTE</v>
      </c>
      <c r="H3671" s="67" t="s">
        <v>650</v>
      </c>
      <c r="I3671" s="68" t="s">
        <v>79</v>
      </c>
    </row>
    <row r="3672" spans="2:9">
      <c r="B3672" s="65" t="s">
        <v>366</v>
      </c>
      <c r="C3672" s="74">
        <v>283775418</v>
      </c>
      <c r="D3672" s="94">
        <v>0</v>
      </c>
      <c r="E3672" s="89">
        <f t="shared" si="133"/>
        <v>283775418</v>
      </c>
      <c r="F3672" s="66">
        <v>45683</v>
      </c>
      <c r="G3672" s="67" t="str">
        <f t="shared" si="132"/>
        <v>VIGENTE</v>
      </c>
      <c r="H3672" s="67" t="s">
        <v>650</v>
      </c>
      <c r="I3672" s="68" t="s">
        <v>79</v>
      </c>
    </row>
    <row r="3673" spans="2:9">
      <c r="B3673" s="65" t="s">
        <v>366</v>
      </c>
      <c r="C3673" s="74">
        <v>153458147</v>
      </c>
      <c r="D3673" s="94">
        <v>0</v>
      </c>
      <c r="E3673" s="89">
        <f t="shared" si="133"/>
        <v>153458147</v>
      </c>
      <c r="F3673" s="66">
        <v>45685</v>
      </c>
      <c r="G3673" s="67" t="str">
        <f t="shared" si="132"/>
        <v>VIGENTE</v>
      </c>
      <c r="H3673" s="67" t="s">
        <v>650</v>
      </c>
      <c r="I3673" s="68" t="s">
        <v>79</v>
      </c>
    </row>
    <row r="3674" spans="2:9">
      <c r="B3674" s="65" t="s">
        <v>366</v>
      </c>
      <c r="C3674" s="74">
        <v>95476889</v>
      </c>
      <c r="D3674" s="94">
        <v>0</v>
      </c>
      <c r="E3674" s="89">
        <f t="shared" si="133"/>
        <v>95476889</v>
      </c>
      <c r="F3674" s="66">
        <v>45678</v>
      </c>
      <c r="G3674" s="67" t="str">
        <f t="shared" si="132"/>
        <v>VIGENTE</v>
      </c>
      <c r="H3674" s="67" t="s">
        <v>650</v>
      </c>
      <c r="I3674" s="68" t="s">
        <v>79</v>
      </c>
    </row>
    <row r="3675" spans="2:9">
      <c r="B3675" s="65" t="s">
        <v>366</v>
      </c>
      <c r="C3675" s="74">
        <v>212191840</v>
      </c>
      <c r="D3675" s="94">
        <v>0</v>
      </c>
      <c r="E3675" s="89">
        <f t="shared" si="133"/>
        <v>212191840</v>
      </c>
      <c r="F3675" s="66">
        <v>45687</v>
      </c>
      <c r="G3675" s="67" t="str">
        <f t="shared" si="132"/>
        <v>VIGENTE</v>
      </c>
      <c r="H3675" s="67" t="s">
        <v>650</v>
      </c>
      <c r="I3675" s="68" t="s">
        <v>79</v>
      </c>
    </row>
    <row r="3676" spans="2:9">
      <c r="B3676" s="65" t="s">
        <v>572</v>
      </c>
      <c r="C3676" s="74">
        <v>11433000</v>
      </c>
      <c r="D3676" s="94">
        <v>0</v>
      </c>
      <c r="E3676" s="89">
        <f t="shared" si="133"/>
        <v>11433000</v>
      </c>
      <c r="F3676" s="66">
        <v>45540</v>
      </c>
      <c r="G3676" s="67" t="str">
        <f t="shared" si="132"/>
        <v>VENCIDO</v>
      </c>
      <c r="H3676" s="67" t="s">
        <v>650</v>
      </c>
      <c r="I3676" s="68" t="s">
        <v>79</v>
      </c>
    </row>
    <row r="3677" spans="2:9">
      <c r="B3677" s="65" t="s">
        <v>567</v>
      </c>
      <c r="C3677" s="74">
        <v>40594336</v>
      </c>
      <c r="D3677" s="94">
        <v>0</v>
      </c>
      <c r="E3677" s="89">
        <f t="shared" si="133"/>
        <v>40594336</v>
      </c>
      <c r="F3677" s="66">
        <v>45708</v>
      </c>
      <c r="G3677" s="67" t="str">
        <f t="shared" si="132"/>
        <v>VIGENTE</v>
      </c>
      <c r="H3677" s="67" t="s">
        <v>650</v>
      </c>
      <c r="I3677" s="68" t="s">
        <v>79</v>
      </c>
    </row>
    <row r="3678" spans="2:9">
      <c r="B3678" s="65" t="s">
        <v>379</v>
      </c>
      <c r="C3678" s="74">
        <v>42600000</v>
      </c>
      <c r="D3678" s="94">
        <v>0</v>
      </c>
      <c r="E3678" s="89">
        <f t="shared" si="133"/>
        <v>42600000</v>
      </c>
      <c r="F3678" s="66">
        <v>45684</v>
      </c>
      <c r="G3678" s="67" t="str">
        <f t="shared" si="132"/>
        <v>VIGENTE</v>
      </c>
      <c r="H3678" s="67" t="s">
        <v>650</v>
      </c>
      <c r="I3678" s="68" t="s">
        <v>79</v>
      </c>
    </row>
    <row r="3679" spans="2:9">
      <c r="B3679" s="65" t="s">
        <v>379</v>
      </c>
      <c r="C3679" s="74">
        <v>42600000</v>
      </c>
      <c r="D3679" s="94">
        <v>0</v>
      </c>
      <c r="E3679" s="89">
        <f t="shared" si="133"/>
        <v>42600000</v>
      </c>
      <c r="F3679" s="66">
        <v>45695</v>
      </c>
      <c r="G3679" s="67" t="str">
        <f t="shared" si="132"/>
        <v>VIGENTE</v>
      </c>
      <c r="H3679" s="67" t="s">
        <v>650</v>
      </c>
      <c r="I3679" s="68" t="s">
        <v>79</v>
      </c>
    </row>
    <row r="3680" spans="2:9">
      <c r="B3680" s="65" t="s">
        <v>379</v>
      </c>
      <c r="C3680" s="74">
        <v>43235398</v>
      </c>
      <c r="D3680" s="94">
        <v>0</v>
      </c>
      <c r="E3680" s="89">
        <f t="shared" si="133"/>
        <v>43235398</v>
      </c>
      <c r="F3680" s="66">
        <v>45713</v>
      </c>
      <c r="G3680" s="67" t="str">
        <f t="shared" si="132"/>
        <v>VIGENTE</v>
      </c>
      <c r="H3680" s="67" t="s">
        <v>650</v>
      </c>
      <c r="I3680" s="68" t="s">
        <v>79</v>
      </c>
    </row>
    <row r="3681" spans="2:9">
      <c r="B3681" s="65" t="s">
        <v>573</v>
      </c>
      <c r="C3681" s="74">
        <v>3848047</v>
      </c>
      <c r="D3681" s="94">
        <v>0</v>
      </c>
      <c r="E3681" s="89">
        <f t="shared" si="133"/>
        <v>3848047</v>
      </c>
      <c r="F3681" s="66">
        <v>45574</v>
      </c>
      <c r="G3681" s="67" t="str">
        <f t="shared" si="132"/>
        <v>VIGENTE</v>
      </c>
      <c r="H3681" s="67" t="s">
        <v>650</v>
      </c>
      <c r="I3681" s="68" t="s">
        <v>79</v>
      </c>
    </row>
    <row r="3682" spans="2:9">
      <c r="B3682" s="65" t="s">
        <v>574</v>
      </c>
      <c r="C3682" s="74">
        <v>5384000</v>
      </c>
      <c r="D3682" s="94">
        <v>0</v>
      </c>
      <c r="E3682" s="89">
        <f t="shared" si="133"/>
        <v>5384000</v>
      </c>
      <c r="F3682" s="66">
        <v>45573</v>
      </c>
      <c r="G3682" s="67" t="str">
        <f t="shared" ref="G3682:G3745" si="134">+IF($C$6-F3682&gt;0,"VENCIDO","VIGENTE")</f>
        <v>VIGENTE</v>
      </c>
      <c r="H3682" s="67" t="s">
        <v>650</v>
      </c>
      <c r="I3682" s="68" t="s">
        <v>79</v>
      </c>
    </row>
    <row r="3683" spans="2:9">
      <c r="B3683" s="65" t="s">
        <v>575</v>
      </c>
      <c r="C3683" s="74">
        <v>3690000</v>
      </c>
      <c r="D3683" s="94">
        <v>0</v>
      </c>
      <c r="E3683" s="89">
        <f t="shared" si="133"/>
        <v>3690000</v>
      </c>
      <c r="F3683" s="66">
        <v>45573</v>
      </c>
      <c r="G3683" s="67" t="str">
        <f t="shared" si="134"/>
        <v>VIGENTE</v>
      </c>
      <c r="H3683" s="67" t="s">
        <v>650</v>
      </c>
      <c r="I3683" s="68" t="s">
        <v>79</v>
      </c>
    </row>
    <row r="3684" spans="2:9">
      <c r="B3684" s="65" t="s">
        <v>575</v>
      </c>
      <c r="C3684" s="74">
        <v>3697909</v>
      </c>
      <c r="D3684" s="94">
        <v>0</v>
      </c>
      <c r="E3684" s="89">
        <f t="shared" si="133"/>
        <v>3697909</v>
      </c>
      <c r="F3684" s="66">
        <v>45604</v>
      </c>
      <c r="G3684" s="67" t="str">
        <f t="shared" si="134"/>
        <v>VIGENTE</v>
      </c>
      <c r="H3684" s="67" t="s">
        <v>650</v>
      </c>
      <c r="I3684" s="68" t="s">
        <v>79</v>
      </c>
    </row>
    <row r="3685" spans="2:9">
      <c r="B3685" s="65" t="s">
        <v>371</v>
      </c>
      <c r="C3685" s="74">
        <v>6740000</v>
      </c>
      <c r="D3685" s="94">
        <v>0</v>
      </c>
      <c r="E3685" s="89">
        <f t="shared" si="133"/>
        <v>6740000</v>
      </c>
      <c r="F3685" s="66">
        <v>45590</v>
      </c>
      <c r="G3685" s="67" t="str">
        <f t="shared" si="134"/>
        <v>VIGENTE</v>
      </c>
      <c r="H3685" s="67" t="s">
        <v>650</v>
      </c>
      <c r="I3685" s="68" t="s">
        <v>79</v>
      </c>
    </row>
    <row r="3686" spans="2:9">
      <c r="B3686" s="65" t="s">
        <v>371</v>
      </c>
      <c r="C3686" s="74">
        <v>6743636</v>
      </c>
      <c r="D3686" s="94">
        <v>0</v>
      </c>
      <c r="E3686" s="89">
        <f t="shared" si="133"/>
        <v>6743636</v>
      </c>
      <c r="F3686" s="66">
        <v>45602</v>
      </c>
      <c r="G3686" s="67" t="str">
        <f t="shared" si="134"/>
        <v>VIGENTE</v>
      </c>
      <c r="H3686" s="67" t="s">
        <v>650</v>
      </c>
      <c r="I3686" s="68" t="s">
        <v>79</v>
      </c>
    </row>
    <row r="3687" spans="2:9">
      <c r="B3687" s="65" t="s">
        <v>576</v>
      </c>
      <c r="C3687" s="74">
        <v>1024836</v>
      </c>
      <c r="D3687" s="94">
        <v>0</v>
      </c>
      <c r="E3687" s="89">
        <f t="shared" si="133"/>
        <v>1024836</v>
      </c>
      <c r="F3687" s="66">
        <v>45547</v>
      </c>
      <c r="G3687" s="67" t="str">
        <f t="shared" si="134"/>
        <v>VENCIDO</v>
      </c>
      <c r="H3687" s="67" t="s">
        <v>650</v>
      </c>
      <c r="I3687" s="68" t="s">
        <v>79</v>
      </c>
    </row>
    <row r="3688" spans="2:9">
      <c r="B3688" s="65" t="s">
        <v>382</v>
      </c>
      <c r="C3688" s="74">
        <v>9831818</v>
      </c>
      <c r="D3688" s="94">
        <v>0</v>
      </c>
      <c r="E3688" s="89">
        <f t="shared" si="133"/>
        <v>9831818</v>
      </c>
      <c r="F3688" s="66">
        <v>45547</v>
      </c>
      <c r="G3688" s="67" t="str">
        <f t="shared" si="134"/>
        <v>VENCIDO</v>
      </c>
      <c r="H3688" s="67" t="s">
        <v>650</v>
      </c>
      <c r="I3688" s="68" t="s">
        <v>79</v>
      </c>
    </row>
    <row r="3689" spans="2:9">
      <c r="B3689" s="65" t="s">
        <v>577</v>
      </c>
      <c r="C3689" s="74">
        <v>7327514</v>
      </c>
      <c r="D3689" s="94">
        <v>0</v>
      </c>
      <c r="E3689" s="89">
        <f t="shared" si="133"/>
        <v>7327514</v>
      </c>
      <c r="F3689" s="66">
        <v>45548</v>
      </c>
      <c r="G3689" s="67" t="str">
        <f t="shared" si="134"/>
        <v>VENCIDO</v>
      </c>
      <c r="H3689" s="67" t="s">
        <v>650</v>
      </c>
      <c r="I3689" s="68" t="s">
        <v>79</v>
      </c>
    </row>
    <row r="3690" spans="2:9">
      <c r="B3690" s="65" t="s">
        <v>578</v>
      </c>
      <c r="C3690" s="74">
        <v>4806916</v>
      </c>
      <c r="D3690" s="94">
        <v>0</v>
      </c>
      <c r="E3690" s="89">
        <f t="shared" si="133"/>
        <v>4806916</v>
      </c>
      <c r="F3690" s="66">
        <v>45559</v>
      </c>
      <c r="G3690" s="67" t="str">
        <f t="shared" si="134"/>
        <v>VENCIDO</v>
      </c>
      <c r="H3690" s="67" t="s">
        <v>650</v>
      </c>
      <c r="I3690" s="68" t="s">
        <v>79</v>
      </c>
    </row>
    <row r="3691" spans="2:9">
      <c r="B3691" s="65" t="s">
        <v>395</v>
      </c>
      <c r="C3691" s="74">
        <v>25580000</v>
      </c>
      <c r="D3691" s="94">
        <v>0</v>
      </c>
      <c r="E3691" s="89">
        <f t="shared" si="133"/>
        <v>25580000</v>
      </c>
      <c r="F3691" s="66">
        <v>45576</v>
      </c>
      <c r="G3691" s="67" t="str">
        <f t="shared" si="134"/>
        <v>VIGENTE</v>
      </c>
      <c r="H3691" s="67" t="s">
        <v>650</v>
      </c>
      <c r="I3691" s="68" t="s">
        <v>79</v>
      </c>
    </row>
    <row r="3692" spans="2:9">
      <c r="B3692" s="65" t="s">
        <v>395</v>
      </c>
      <c r="C3692" s="74">
        <v>25580952</v>
      </c>
      <c r="D3692" s="94">
        <v>0</v>
      </c>
      <c r="E3692" s="89">
        <f t="shared" si="133"/>
        <v>25580952</v>
      </c>
      <c r="F3692" s="66">
        <v>45593</v>
      </c>
      <c r="G3692" s="67" t="str">
        <f t="shared" si="134"/>
        <v>VIGENTE</v>
      </c>
      <c r="H3692" s="67" t="s">
        <v>650</v>
      </c>
      <c r="I3692" s="68" t="s">
        <v>79</v>
      </c>
    </row>
    <row r="3693" spans="2:9">
      <c r="B3693" s="65" t="s">
        <v>383</v>
      </c>
      <c r="C3693" s="74">
        <v>3669598</v>
      </c>
      <c r="D3693" s="94">
        <v>0</v>
      </c>
      <c r="E3693" s="89">
        <f t="shared" si="133"/>
        <v>3669598</v>
      </c>
      <c r="F3693" s="66">
        <v>45548</v>
      </c>
      <c r="G3693" s="67" t="str">
        <f t="shared" si="134"/>
        <v>VENCIDO</v>
      </c>
      <c r="H3693" s="67" t="s">
        <v>650</v>
      </c>
      <c r="I3693" s="68" t="s">
        <v>79</v>
      </c>
    </row>
    <row r="3694" spans="2:9">
      <c r="B3694" s="65" t="s">
        <v>360</v>
      </c>
      <c r="C3694" s="74">
        <v>35000000</v>
      </c>
      <c r="D3694" s="94">
        <v>0</v>
      </c>
      <c r="E3694" s="89">
        <f t="shared" si="133"/>
        <v>35000000</v>
      </c>
      <c r="F3694" s="66">
        <v>45697</v>
      </c>
      <c r="G3694" s="67" t="str">
        <f t="shared" si="134"/>
        <v>VIGENTE</v>
      </c>
      <c r="H3694" s="67" t="s">
        <v>650</v>
      </c>
      <c r="I3694" s="68" t="s">
        <v>79</v>
      </c>
    </row>
    <row r="3695" spans="2:9">
      <c r="B3695" s="65" t="s">
        <v>360</v>
      </c>
      <c r="C3695" s="74">
        <v>35000000</v>
      </c>
      <c r="D3695" s="94">
        <v>0</v>
      </c>
      <c r="E3695" s="89">
        <f t="shared" si="133"/>
        <v>35000000</v>
      </c>
      <c r="F3695" s="66">
        <v>45713</v>
      </c>
      <c r="G3695" s="67" t="str">
        <f t="shared" si="134"/>
        <v>VIGENTE</v>
      </c>
      <c r="H3695" s="67" t="s">
        <v>650</v>
      </c>
      <c r="I3695" s="68" t="s">
        <v>79</v>
      </c>
    </row>
    <row r="3696" spans="2:9">
      <c r="B3696" s="65" t="s">
        <v>360</v>
      </c>
      <c r="C3696" s="74">
        <v>33349747</v>
      </c>
      <c r="D3696" s="94">
        <v>0</v>
      </c>
      <c r="E3696" s="89">
        <f t="shared" si="133"/>
        <v>33349747</v>
      </c>
      <c r="F3696" s="66">
        <v>45722</v>
      </c>
      <c r="G3696" s="67" t="str">
        <f t="shared" si="134"/>
        <v>VIGENTE</v>
      </c>
      <c r="H3696" s="67" t="s">
        <v>650</v>
      </c>
      <c r="I3696" s="68" t="s">
        <v>79</v>
      </c>
    </row>
    <row r="3697" spans="2:9">
      <c r="B3697" s="65" t="s">
        <v>579</v>
      </c>
      <c r="C3697" s="74">
        <v>22634250</v>
      </c>
      <c r="D3697" s="94">
        <v>0</v>
      </c>
      <c r="E3697" s="89">
        <f t="shared" si="133"/>
        <v>22634250</v>
      </c>
      <c r="F3697" s="66">
        <v>45548</v>
      </c>
      <c r="G3697" s="67" t="str">
        <f t="shared" si="134"/>
        <v>VENCIDO</v>
      </c>
      <c r="H3697" s="67" t="s">
        <v>650</v>
      </c>
      <c r="I3697" s="68" t="s">
        <v>79</v>
      </c>
    </row>
    <row r="3698" spans="2:9">
      <c r="B3698" s="65" t="s">
        <v>571</v>
      </c>
      <c r="C3698" s="74">
        <v>260221000</v>
      </c>
      <c r="D3698" s="94">
        <v>0</v>
      </c>
      <c r="E3698" s="89">
        <f t="shared" si="133"/>
        <v>260221000</v>
      </c>
      <c r="F3698" s="66">
        <v>45716</v>
      </c>
      <c r="G3698" s="67" t="str">
        <f t="shared" si="134"/>
        <v>VIGENTE</v>
      </c>
      <c r="H3698" s="67" t="s">
        <v>650</v>
      </c>
      <c r="I3698" s="68" t="s">
        <v>79</v>
      </c>
    </row>
    <row r="3699" spans="2:9">
      <c r="B3699" s="65" t="s">
        <v>571</v>
      </c>
      <c r="C3699" s="74">
        <v>260221000</v>
      </c>
      <c r="D3699" s="94">
        <v>0</v>
      </c>
      <c r="E3699" s="89">
        <f t="shared" si="133"/>
        <v>260221000</v>
      </c>
      <c r="F3699" s="66">
        <v>45722</v>
      </c>
      <c r="G3699" s="67" t="str">
        <f t="shared" si="134"/>
        <v>VIGENTE</v>
      </c>
      <c r="H3699" s="67" t="s">
        <v>650</v>
      </c>
      <c r="I3699" s="68" t="s">
        <v>79</v>
      </c>
    </row>
    <row r="3700" spans="2:9">
      <c r="B3700" s="65" t="s">
        <v>386</v>
      </c>
      <c r="C3700" s="74">
        <v>100000000</v>
      </c>
      <c r="D3700" s="94">
        <v>0</v>
      </c>
      <c r="E3700" s="89">
        <f t="shared" si="133"/>
        <v>100000000</v>
      </c>
      <c r="F3700" s="66">
        <v>45678</v>
      </c>
      <c r="G3700" s="67" t="str">
        <f t="shared" si="134"/>
        <v>VIGENTE</v>
      </c>
      <c r="H3700" s="67" t="s">
        <v>650</v>
      </c>
      <c r="I3700" s="68" t="s">
        <v>79</v>
      </c>
    </row>
    <row r="3701" spans="2:9">
      <c r="B3701" s="65" t="s">
        <v>386</v>
      </c>
      <c r="C3701" s="74">
        <v>100000000</v>
      </c>
      <c r="D3701" s="94">
        <v>0</v>
      </c>
      <c r="E3701" s="89">
        <f t="shared" si="133"/>
        <v>100000000</v>
      </c>
      <c r="F3701" s="66">
        <v>45706</v>
      </c>
      <c r="G3701" s="67" t="str">
        <f t="shared" si="134"/>
        <v>VIGENTE</v>
      </c>
      <c r="H3701" s="67" t="s">
        <v>650</v>
      </c>
      <c r="I3701" s="68" t="s">
        <v>79</v>
      </c>
    </row>
    <row r="3702" spans="2:9">
      <c r="B3702" s="65" t="s">
        <v>386</v>
      </c>
      <c r="C3702" s="74">
        <v>68377920</v>
      </c>
      <c r="D3702" s="94">
        <v>0</v>
      </c>
      <c r="E3702" s="89">
        <f t="shared" si="133"/>
        <v>68377920</v>
      </c>
      <c r="F3702" s="66">
        <v>45722</v>
      </c>
      <c r="G3702" s="67" t="str">
        <f t="shared" si="134"/>
        <v>VIGENTE</v>
      </c>
      <c r="H3702" s="67" t="s">
        <v>650</v>
      </c>
      <c r="I3702" s="68" t="s">
        <v>79</v>
      </c>
    </row>
    <row r="3703" spans="2:9">
      <c r="B3703" s="65" t="s">
        <v>365</v>
      </c>
      <c r="C3703" s="74">
        <v>6368636</v>
      </c>
      <c r="D3703" s="94">
        <v>0</v>
      </c>
      <c r="E3703" s="89">
        <f t="shared" si="133"/>
        <v>6368636</v>
      </c>
      <c r="F3703" s="66">
        <v>45555</v>
      </c>
      <c r="G3703" s="67" t="str">
        <f t="shared" si="134"/>
        <v>VENCIDO</v>
      </c>
      <c r="H3703" s="67" t="s">
        <v>650</v>
      </c>
      <c r="I3703" s="68" t="s">
        <v>79</v>
      </c>
    </row>
    <row r="3704" spans="2:9">
      <c r="B3704" s="65" t="s">
        <v>580</v>
      </c>
      <c r="C3704" s="74">
        <v>36232727</v>
      </c>
      <c r="D3704" s="94">
        <v>0</v>
      </c>
      <c r="E3704" s="89">
        <f t="shared" si="133"/>
        <v>36232727</v>
      </c>
      <c r="F3704" s="66">
        <v>45583</v>
      </c>
      <c r="G3704" s="67" t="str">
        <f t="shared" si="134"/>
        <v>VIGENTE</v>
      </c>
      <c r="H3704" s="67" t="s">
        <v>650</v>
      </c>
      <c r="I3704" s="68" t="s">
        <v>79</v>
      </c>
    </row>
    <row r="3705" spans="2:9">
      <c r="B3705" s="65" t="s">
        <v>364</v>
      </c>
      <c r="C3705" s="74">
        <v>47230180</v>
      </c>
      <c r="D3705" s="94">
        <v>0</v>
      </c>
      <c r="E3705" s="89">
        <f t="shared" si="133"/>
        <v>47230180</v>
      </c>
      <c r="F3705" s="66">
        <v>45582</v>
      </c>
      <c r="G3705" s="67" t="str">
        <f t="shared" si="134"/>
        <v>VIGENTE</v>
      </c>
      <c r="H3705" s="67" t="s">
        <v>650</v>
      </c>
      <c r="I3705" s="68" t="s">
        <v>79</v>
      </c>
    </row>
    <row r="3706" spans="2:9">
      <c r="B3706" s="65" t="s">
        <v>380</v>
      </c>
      <c r="C3706" s="74">
        <v>929570</v>
      </c>
      <c r="D3706" s="94">
        <v>0</v>
      </c>
      <c r="E3706" s="89">
        <f t="shared" si="133"/>
        <v>929570</v>
      </c>
      <c r="F3706" s="66">
        <v>45555</v>
      </c>
      <c r="G3706" s="67" t="str">
        <f t="shared" si="134"/>
        <v>VENCIDO</v>
      </c>
      <c r="H3706" s="67" t="s">
        <v>650</v>
      </c>
      <c r="I3706" s="68" t="s">
        <v>79</v>
      </c>
    </row>
    <row r="3707" spans="2:9">
      <c r="B3707" s="65" t="s">
        <v>571</v>
      </c>
      <c r="C3707" s="74">
        <v>256336000</v>
      </c>
      <c r="D3707" s="94">
        <v>0</v>
      </c>
      <c r="E3707" s="89">
        <f t="shared" si="133"/>
        <v>256336000</v>
      </c>
      <c r="F3707" s="66">
        <v>45725</v>
      </c>
      <c r="G3707" s="67" t="str">
        <f t="shared" si="134"/>
        <v>VIGENTE</v>
      </c>
      <c r="H3707" s="67" t="s">
        <v>650</v>
      </c>
      <c r="I3707" s="68" t="s">
        <v>79</v>
      </c>
    </row>
    <row r="3708" spans="2:9">
      <c r="B3708" s="65" t="s">
        <v>389</v>
      </c>
      <c r="C3708" s="74">
        <v>3792273</v>
      </c>
      <c r="D3708" s="94">
        <v>0</v>
      </c>
      <c r="E3708" s="89">
        <f t="shared" si="133"/>
        <v>3792273</v>
      </c>
      <c r="F3708" s="66">
        <v>45555</v>
      </c>
      <c r="G3708" s="67" t="str">
        <f t="shared" si="134"/>
        <v>VENCIDO</v>
      </c>
      <c r="H3708" s="67" t="s">
        <v>650</v>
      </c>
      <c r="I3708" s="68" t="s">
        <v>79</v>
      </c>
    </row>
    <row r="3709" spans="2:9">
      <c r="B3709" s="65" t="s">
        <v>427</v>
      </c>
      <c r="C3709" s="74">
        <v>2067116</v>
      </c>
      <c r="D3709" s="94">
        <v>0</v>
      </c>
      <c r="E3709" s="89">
        <f t="shared" si="133"/>
        <v>2067116</v>
      </c>
      <c r="F3709" s="66">
        <v>45555</v>
      </c>
      <c r="G3709" s="67" t="str">
        <f t="shared" si="134"/>
        <v>VENCIDO</v>
      </c>
      <c r="H3709" s="67" t="s">
        <v>649</v>
      </c>
      <c r="I3709" s="68" t="s">
        <v>79</v>
      </c>
    </row>
    <row r="3710" spans="2:9">
      <c r="B3710" s="65" t="s">
        <v>383</v>
      </c>
      <c r="C3710" s="74">
        <v>3680717</v>
      </c>
      <c r="D3710" s="94">
        <v>0</v>
      </c>
      <c r="E3710" s="89">
        <f t="shared" si="133"/>
        <v>3680717</v>
      </c>
      <c r="F3710" s="66">
        <v>45555</v>
      </c>
      <c r="G3710" s="67" t="str">
        <f t="shared" si="134"/>
        <v>VENCIDO</v>
      </c>
      <c r="H3710" s="67" t="s">
        <v>650</v>
      </c>
      <c r="I3710" s="68" t="s">
        <v>79</v>
      </c>
    </row>
    <row r="3711" spans="2:9">
      <c r="B3711" s="65" t="s">
        <v>365</v>
      </c>
      <c r="C3711" s="74">
        <v>178884610</v>
      </c>
      <c r="D3711" s="94">
        <v>0</v>
      </c>
      <c r="E3711" s="89">
        <f t="shared" si="133"/>
        <v>178884610</v>
      </c>
      <c r="F3711" s="66">
        <v>45736</v>
      </c>
      <c r="G3711" s="67" t="str">
        <f t="shared" si="134"/>
        <v>VIGENTE</v>
      </c>
      <c r="H3711" s="67" t="s">
        <v>650</v>
      </c>
      <c r="I3711" s="68" t="s">
        <v>79</v>
      </c>
    </row>
    <row r="3712" spans="2:9">
      <c r="B3712" s="65" t="s">
        <v>581</v>
      </c>
      <c r="C3712" s="74">
        <v>15478091</v>
      </c>
      <c r="D3712" s="94">
        <v>0</v>
      </c>
      <c r="E3712" s="89">
        <f t="shared" si="133"/>
        <v>15478091</v>
      </c>
      <c r="F3712" s="66">
        <v>45561</v>
      </c>
      <c r="G3712" s="67" t="str">
        <f t="shared" si="134"/>
        <v>VENCIDO</v>
      </c>
      <c r="H3712" s="67" t="s">
        <v>650</v>
      </c>
      <c r="I3712" s="68" t="s">
        <v>79</v>
      </c>
    </row>
    <row r="3713" spans="2:9">
      <c r="B3713" s="65" t="s">
        <v>362</v>
      </c>
      <c r="C3713" s="74">
        <v>35000000</v>
      </c>
      <c r="D3713" s="94">
        <v>0</v>
      </c>
      <c r="E3713" s="89">
        <f t="shared" si="133"/>
        <v>35000000</v>
      </c>
      <c r="F3713" s="66">
        <v>45715</v>
      </c>
      <c r="G3713" s="67" t="str">
        <f t="shared" si="134"/>
        <v>VIGENTE</v>
      </c>
      <c r="H3713" s="67" t="s">
        <v>650</v>
      </c>
      <c r="I3713" s="68" t="s">
        <v>79</v>
      </c>
    </row>
    <row r="3714" spans="2:9">
      <c r="B3714" s="65" t="s">
        <v>362</v>
      </c>
      <c r="C3714" s="74">
        <v>35000000</v>
      </c>
      <c r="D3714" s="94">
        <v>0</v>
      </c>
      <c r="E3714" s="89">
        <f t="shared" si="133"/>
        <v>35000000</v>
      </c>
      <c r="F3714" s="66">
        <v>45727</v>
      </c>
      <c r="G3714" s="67" t="str">
        <f t="shared" si="134"/>
        <v>VIGENTE</v>
      </c>
      <c r="H3714" s="67" t="s">
        <v>650</v>
      </c>
      <c r="I3714" s="68" t="s">
        <v>79</v>
      </c>
    </row>
    <row r="3715" spans="2:9">
      <c r="B3715" s="65" t="s">
        <v>362</v>
      </c>
      <c r="C3715" s="74">
        <v>34784708</v>
      </c>
      <c r="D3715" s="94">
        <v>0</v>
      </c>
      <c r="E3715" s="89">
        <f t="shared" si="133"/>
        <v>34784708</v>
      </c>
      <c r="F3715" s="66">
        <v>45735</v>
      </c>
      <c r="G3715" s="67" t="str">
        <f t="shared" si="134"/>
        <v>VIGENTE</v>
      </c>
      <c r="H3715" s="67" t="s">
        <v>650</v>
      </c>
      <c r="I3715" s="68" t="s">
        <v>79</v>
      </c>
    </row>
    <row r="3716" spans="2:9">
      <c r="B3716" s="65" t="s">
        <v>582</v>
      </c>
      <c r="C3716" s="74">
        <v>14659052</v>
      </c>
      <c r="D3716" s="94">
        <v>0</v>
      </c>
      <c r="E3716" s="89">
        <f t="shared" ref="E3716:E3734" si="135">+C3716</f>
        <v>14659052</v>
      </c>
      <c r="F3716" s="66">
        <v>45589</v>
      </c>
      <c r="G3716" s="67" t="str">
        <f t="shared" si="134"/>
        <v>VIGENTE</v>
      </c>
      <c r="H3716" s="67" t="s">
        <v>650</v>
      </c>
      <c r="I3716" s="68" t="s">
        <v>79</v>
      </c>
    </row>
    <row r="3717" spans="2:9">
      <c r="B3717" s="65" t="s">
        <v>374</v>
      </c>
      <c r="C3717" s="74">
        <v>7533045</v>
      </c>
      <c r="D3717" s="94">
        <v>0</v>
      </c>
      <c r="E3717" s="89">
        <f t="shared" si="135"/>
        <v>7533045</v>
      </c>
      <c r="F3717" s="66">
        <v>45561</v>
      </c>
      <c r="G3717" s="67" t="str">
        <f t="shared" si="134"/>
        <v>VENCIDO</v>
      </c>
      <c r="H3717" s="67" t="s">
        <v>650</v>
      </c>
      <c r="I3717" s="68" t="s">
        <v>79</v>
      </c>
    </row>
    <row r="3718" spans="2:9">
      <c r="B3718" s="65" t="s">
        <v>578</v>
      </c>
      <c r="C3718" s="74">
        <v>4796241</v>
      </c>
      <c r="D3718" s="94">
        <v>0</v>
      </c>
      <c r="E3718" s="89">
        <f t="shared" si="135"/>
        <v>4796241</v>
      </c>
      <c r="F3718" s="66">
        <v>45561</v>
      </c>
      <c r="G3718" s="67" t="str">
        <f t="shared" si="134"/>
        <v>VENCIDO</v>
      </c>
      <c r="H3718" s="67" t="s">
        <v>650</v>
      </c>
      <c r="I3718" s="68" t="s">
        <v>79</v>
      </c>
    </row>
    <row r="3719" spans="2:9">
      <c r="B3719" s="65" t="s">
        <v>583</v>
      </c>
      <c r="C3719" s="74">
        <v>11712685</v>
      </c>
      <c r="D3719" s="94">
        <v>0</v>
      </c>
      <c r="E3719" s="89">
        <f t="shared" si="135"/>
        <v>11712685</v>
      </c>
      <c r="F3719" s="66">
        <v>45561</v>
      </c>
      <c r="G3719" s="67" t="str">
        <f t="shared" si="134"/>
        <v>VENCIDO</v>
      </c>
      <c r="H3719" s="67" t="s">
        <v>650</v>
      </c>
      <c r="I3719" s="68" t="s">
        <v>79</v>
      </c>
    </row>
    <row r="3720" spans="2:9">
      <c r="B3720" s="65" t="s">
        <v>371</v>
      </c>
      <c r="C3720" s="74">
        <v>6741818</v>
      </c>
      <c r="D3720" s="94">
        <v>0</v>
      </c>
      <c r="E3720" s="89">
        <f t="shared" si="135"/>
        <v>6741818</v>
      </c>
      <c r="F3720" s="66">
        <v>45597</v>
      </c>
      <c r="G3720" s="67" t="str">
        <f t="shared" si="134"/>
        <v>VIGENTE</v>
      </c>
      <c r="H3720" s="67" t="s">
        <v>650</v>
      </c>
      <c r="I3720" s="68" t="s">
        <v>79</v>
      </c>
    </row>
    <row r="3721" spans="2:9">
      <c r="B3721" s="65" t="s">
        <v>571</v>
      </c>
      <c r="C3721" s="74">
        <v>252230681</v>
      </c>
      <c r="D3721" s="94">
        <v>0</v>
      </c>
      <c r="E3721" s="89">
        <f t="shared" si="135"/>
        <v>252230681</v>
      </c>
      <c r="F3721" s="66">
        <v>45730</v>
      </c>
      <c r="G3721" s="67" t="str">
        <f t="shared" si="134"/>
        <v>VIGENTE</v>
      </c>
      <c r="H3721" s="67" t="s">
        <v>650</v>
      </c>
      <c r="I3721" s="68" t="s">
        <v>79</v>
      </c>
    </row>
    <row r="3722" spans="2:9">
      <c r="B3722" s="65" t="s">
        <v>381</v>
      </c>
      <c r="C3722" s="74">
        <v>3515858</v>
      </c>
      <c r="D3722" s="94">
        <v>0</v>
      </c>
      <c r="E3722" s="89">
        <f t="shared" si="135"/>
        <v>3515858</v>
      </c>
      <c r="F3722" s="66">
        <v>45604</v>
      </c>
      <c r="G3722" s="67" t="str">
        <f t="shared" si="134"/>
        <v>VIGENTE</v>
      </c>
      <c r="H3722" s="67" t="s">
        <v>650</v>
      </c>
      <c r="I3722" s="68" t="s">
        <v>79</v>
      </c>
    </row>
    <row r="3723" spans="2:9">
      <c r="B3723" s="65" t="s">
        <v>570</v>
      </c>
      <c r="C3723" s="74">
        <v>116535000</v>
      </c>
      <c r="D3723" s="94">
        <v>0</v>
      </c>
      <c r="E3723" s="89">
        <f t="shared" si="135"/>
        <v>116535000</v>
      </c>
      <c r="F3723" s="66">
        <v>45579</v>
      </c>
      <c r="G3723" s="67" t="str">
        <f t="shared" si="134"/>
        <v>VIGENTE</v>
      </c>
      <c r="H3723" s="67" t="s">
        <v>650</v>
      </c>
      <c r="I3723" s="68" t="s">
        <v>79</v>
      </c>
    </row>
    <row r="3724" spans="2:9">
      <c r="B3724" s="65" t="s">
        <v>570</v>
      </c>
      <c r="C3724" s="74">
        <v>287453000</v>
      </c>
      <c r="D3724" s="94">
        <v>0</v>
      </c>
      <c r="E3724" s="89">
        <f t="shared" si="135"/>
        <v>287453000</v>
      </c>
      <c r="F3724" s="66">
        <v>45597</v>
      </c>
      <c r="G3724" s="67" t="str">
        <f t="shared" si="134"/>
        <v>VIGENTE</v>
      </c>
      <c r="H3724" s="67" t="s">
        <v>650</v>
      </c>
      <c r="I3724" s="68" t="s">
        <v>79</v>
      </c>
    </row>
    <row r="3725" spans="2:9">
      <c r="B3725" s="65" t="s">
        <v>368</v>
      </c>
      <c r="C3725" s="74">
        <v>7300000</v>
      </c>
      <c r="D3725" s="94">
        <v>0</v>
      </c>
      <c r="E3725" s="89">
        <f t="shared" si="135"/>
        <v>7300000</v>
      </c>
      <c r="F3725" s="66">
        <v>45582</v>
      </c>
      <c r="G3725" s="67" t="str">
        <f t="shared" si="134"/>
        <v>VIGENTE</v>
      </c>
      <c r="H3725" s="67" t="s">
        <v>650</v>
      </c>
      <c r="I3725" s="68" t="s">
        <v>79</v>
      </c>
    </row>
    <row r="3726" spans="2:9">
      <c r="B3726" s="65" t="s">
        <v>368</v>
      </c>
      <c r="C3726" s="74">
        <v>7354325</v>
      </c>
      <c r="D3726" s="94">
        <v>0</v>
      </c>
      <c r="E3726" s="89">
        <f t="shared" si="135"/>
        <v>7354325</v>
      </c>
      <c r="F3726" s="66">
        <v>45600</v>
      </c>
      <c r="G3726" s="67" t="str">
        <f t="shared" si="134"/>
        <v>VIGENTE</v>
      </c>
      <c r="H3726" s="67" t="s">
        <v>650</v>
      </c>
      <c r="I3726" s="68" t="s">
        <v>79</v>
      </c>
    </row>
    <row r="3727" spans="2:9">
      <c r="B3727" s="65" t="s">
        <v>366</v>
      </c>
      <c r="C3727" s="74">
        <v>211997825</v>
      </c>
      <c r="D3727" s="94">
        <v>0</v>
      </c>
      <c r="E3727" s="89">
        <f t="shared" si="135"/>
        <v>211997825</v>
      </c>
      <c r="F3727" s="66">
        <v>45691</v>
      </c>
      <c r="G3727" s="67" t="str">
        <f t="shared" si="134"/>
        <v>VIGENTE</v>
      </c>
      <c r="H3727" s="67" t="s">
        <v>650</v>
      </c>
      <c r="I3727" s="68" t="s">
        <v>79</v>
      </c>
    </row>
    <row r="3728" spans="2:9">
      <c r="B3728" s="65" t="s">
        <v>584</v>
      </c>
      <c r="C3728" s="74">
        <v>11387091</v>
      </c>
      <c r="D3728" s="94">
        <v>0</v>
      </c>
      <c r="E3728" s="89">
        <f t="shared" si="135"/>
        <v>11387091</v>
      </c>
      <c r="F3728" s="66">
        <v>45561</v>
      </c>
      <c r="G3728" s="67" t="str">
        <f t="shared" si="134"/>
        <v>VENCIDO</v>
      </c>
      <c r="H3728" s="67" t="s">
        <v>650</v>
      </c>
      <c r="I3728" s="68" t="s">
        <v>79</v>
      </c>
    </row>
    <row r="3729" spans="2:9">
      <c r="B3729" s="65" t="s">
        <v>376</v>
      </c>
      <c r="C3729" s="74">
        <v>12000000</v>
      </c>
      <c r="D3729" s="94">
        <v>0</v>
      </c>
      <c r="E3729" s="89">
        <f t="shared" si="135"/>
        <v>12000000</v>
      </c>
      <c r="F3729" s="66">
        <v>45593</v>
      </c>
      <c r="G3729" s="67" t="str">
        <f t="shared" si="134"/>
        <v>VIGENTE</v>
      </c>
      <c r="H3729" s="67" t="s">
        <v>650</v>
      </c>
      <c r="I3729" s="68" t="s">
        <v>79</v>
      </c>
    </row>
    <row r="3730" spans="2:9">
      <c r="B3730" s="65" t="s">
        <v>376</v>
      </c>
      <c r="C3730" s="74">
        <v>12165672</v>
      </c>
      <c r="D3730" s="94">
        <v>0</v>
      </c>
      <c r="E3730" s="89">
        <f t="shared" si="135"/>
        <v>12165672</v>
      </c>
      <c r="F3730" s="66">
        <v>45607</v>
      </c>
      <c r="G3730" s="67" t="str">
        <f t="shared" si="134"/>
        <v>VIGENTE</v>
      </c>
      <c r="H3730" s="67" t="s">
        <v>650</v>
      </c>
      <c r="I3730" s="68" t="s">
        <v>79</v>
      </c>
    </row>
    <row r="3731" spans="2:9">
      <c r="B3731" s="65" t="s">
        <v>585</v>
      </c>
      <c r="C3731" s="74">
        <v>2254114</v>
      </c>
      <c r="D3731" s="94">
        <v>0</v>
      </c>
      <c r="E3731" s="89">
        <f t="shared" si="135"/>
        <v>2254114</v>
      </c>
      <c r="F3731" s="66">
        <v>45561</v>
      </c>
      <c r="G3731" s="67" t="str">
        <f t="shared" si="134"/>
        <v>VENCIDO</v>
      </c>
      <c r="H3731" s="67" t="s">
        <v>650</v>
      </c>
      <c r="I3731" s="68" t="s">
        <v>79</v>
      </c>
    </row>
    <row r="3732" spans="2:9">
      <c r="B3732" s="65" t="s">
        <v>370</v>
      </c>
      <c r="C3732" s="74">
        <v>20000000</v>
      </c>
      <c r="D3732" s="94">
        <v>0</v>
      </c>
      <c r="E3732" s="89">
        <f t="shared" si="135"/>
        <v>20000000</v>
      </c>
      <c r="F3732" s="66">
        <v>45582</v>
      </c>
      <c r="G3732" s="67" t="str">
        <f t="shared" si="134"/>
        <v>VIGENTE</v>
      </c>
      <c r="H3732" s="67" t="s">
        <v>650</v>
      </c>
      <c r="I3732" s="68" t="s">
        <v>79</v>
      </c>
    </row>
    <row r="3733" spans="2:9">
      <c r="B3733" s="65" t="s">
        <v>370</v>
      </c>
      <c r="C3733" s="74">
        <v>20000000</v>
      </c>
      <c r="D3733" s="94">
        <v>0</v>
      </c>
      <c r="E3733" s="89">
        <f t="shared" si="135"/>
        <v>20000000</v>
      </c>
      <c r="F3733" s="66">
        <v>45603</v>
      </c>
      <c r="G3733" s="67" t="str">
        <f t="shared" si="134"/>
        <v>VIGENTE</v>
      </c>
      <c r="H3733" s="67" t="s">
        <v>650</v>
      </c>
      <c r="I3733" s="68" t="s">
        <v>79</v>
      </c>
    </row>
    <row r="3734" spans="2:9">
      <c r="B3734" s="65" t="s">
        <v>370</v>
      </c>
      <c r="C3734" s="74">
        <v>21972101</v>
      </c>
      <c r="D3734" s="94">
        <v>0</v>
      </c>
      <c r="E3734" s="89">
        <f t="shared" si="135"/>
        <v>21972101</v>
      </c>
      <c r="F3734" s="66">
        <v>45618</v>
      </c>
      <c r="G3734" s="67" t="str">
        <f t="shared" si="134"/>
        <v>VIGENTE</v>
      </c>
      <c r="H3734" s="67" t="s">
        <v>650</v>
      </c>
      <c r="I3734" s="68" t="s">
        <v>79</v>
      </c>
    </row>
    <row r="3735" spans="2:9">
      <c r="B3735" s="65" t="s">
        <v>401</v>
      </c>
      <c r="C3735" s="74">
        <v>0</v>
      </c>
      <c r="D3735" s="94">
        <v>50000</v>
      </c>
      <c r="E3735" s="89">
        <f>+D3735*$C$7</f>
        <v>389839500</v>
      </c>
      <c r="F3735" s="66" t="s">
        <v>106</v>
      </c>
      <c r="G3735" s="67" t="str">
        <f t="shared" si="134"/>
        <v>VENCIDO</v>
      </c>
      <c r="H3735" s="67" t="s">
        <v>648</v>
      </c>
      <c r="I3735" s="68" t="s">
        <v>80</v>
      </c>
    </row>
    <row r="3736" spans="2:9">
      <c r="B3736" s="65" t="s">
        <v>401</v>
      </c>
      <c r="C3736" s="74">
        <v>0</v>
      </c>
      <c r="D3736" s="94">
        <v>50000</v>
      </c>
      <c r="E3736" s="89">
        <f t="shared" ref="E3736:E3799" si="136">+D3736*$C$7</f>
        <v>389839500</v>
      </c>
      <c r="F3736" s="66" t="s">
        <v>107</v>
      </c>
      <c r="G3736" s="67" t="str">
        <f t="shared" si="134"/>
        <v>VIGENTE</v>
      </c>
      <c r="H3736" s="67" t="s">
        <v>648</v>
      </c>
      <c r="I3736" s="68" t="s">
        <v>80</v>
      </c>
    </row>
    <row r="3737" spans="2:9">
      <c r="B3737" s="65" t="s">
        <v>411</v>
      </c>
      <c r="C3737" s="74">
        <v>0</v>
      </c>
      <c r="D3737" s="94">
        <v>50000</v>
      </c>
      <c r="E3737" s="89">
        <f t="shared" si="136"/>
        <v>389839500</v>
      </c>
      <c r="F3737" s="66" t="s">
        <v>54</v>
      </c>
      <c r="G3737" s="67" t="str">
        <f t="shared" si="134"/>
        <v>VIGENTE</v>
      </c>
      <c r="H3737" s="67" t="s">
        <v>648</v>
      </c>
      <c r="I3737" s="68" t="s">
        <v>80</v>
      </c>
    </row>
    <row r="3738" spans="2:9">
      <c r="B3738" s="65" t="s">
        <v>411</v>
      </c>
      <c r="C3738" s="74">
        <v>0</v>
      </c>
      <c r="D3738" s="94">
        <v>50000</v>
      </c>
      <c r="E3738" s="89">
        <f t="shared" si="136"/>
        <v>389839500</v>
      </c>
      <c r="F3738" s="66" t="s">
        <v>108</v>
      </c>
      <c r="G3738" s="67" t="str">
        <f t="shared" si="134"/>
        <v>VIGENTE</v>
      </c>
      <c r="H3738" s="67" t="s">
        <v>648</v>
      </c>
      <c r="I3738" s="68" t="s">
        <v>80</v>
      </c>
    </row>
    <row r="3739" spans="2:9">
      <c r="B3739" s="65" t="s">
        <v>411</v>
      </c>
      <c r="C3739" s="74">
        <v>0</v>
      </c>
      <c r="D3739" s="94">
        <v>50000</v>
      </c>
      <c r="E3739" s="89">
        <f t="shared" si="136"/>
        <v>389839500</v>
      </c>
      <c r="F3739" s="66" t="s">
        <v>109</v>
      </c>
      <c r="G3739" s="67" t="str">
        <f t="shared" si="134"/>
        <v>VIGENTE</v>
      </c>
      <c r="H3739" s="67" t="s">
        <v>648</v>
      </c>
      <c r="I3739" s="68" t="s">
        <v>80</v>
      </c>
    </row>
    <row r="3740" spans="2:9">
      <c r="B3740" s="65" t="s">
        <v>411</v>
      </c>
      <c r="C3740" s="74">
        <v>0</v>
      </c>
      <c r="D3740" s="94">
        <v>50000</v>
      </c>
      <c r="E3740" s="89">
        <f t="shared" si="136"/>
        <v>389839500</v>
      </c>
      <c r="F3740" s="66" t="s">
        <v>110</v>
      </c>
      <c r="G3740" s="67" t="str">
        <f t="shared" si="134"/>
        <v>VIGENTE</v>
      </c>
      <c r="H3740" s="67" t="s">
        <v>648</v>
      </c>
      <c r="I3740" s="68" t="s">
        <v>80</v>
      </c>
    </row>
    <row r="3741" spans="2:9">
      <c r="B3741" s="65" t="s">
        <v>412</v>
      </c>
      <c r="C3741" s="74">
        <v>0</v>
      </c>
      <c r="D3741" s="94">
        <v>18500</v>
      </c>
      <c r="E3741" s="89">
        <f t="shared" si="136"/>
        <v>144240615</v>
      </c>
      <c r="F3741" s="66" t="s">
        <v>111</v>
      </c>
      <c r="G3741" s="67" t="str">
        <f t="shared" si="134"/>
        <v>VIGENTE</v>
      </c>
      <c r="H3741" s="67" t="s">
        <v>650</v>
      </c>
      <c r="I3741" s="68" t="s">
        <v>80</v>
      </c>
    </row>
    <row r="3742" spans="2:9">
      <c r="B3742" s="65" t="s">
        <v>416</v>
      </c>
      <c r="C3742" s="74">
        <v>0</v>
      </c>
      <c r="D3742" s="94">
        <v>18750</v>
      </c>
      <c r="E3742" s="89">
        <f t="shared" si="136"/>
        <v>146189812.5</v>
      </c>
      <c r="F3742" s="66" t="s">
        <v>107</v>
      </c>
      <c r="G3742" s="67" t="str">
        <f t="shared" si="134"/>
        <v>VIGENTE</v>
      </c>
      <c r="H3742" s="67" t="s">
        <v>650</v>
      </c>
      <c r="I3742" s="68" t="s">
        <v>80</v>
      </c>
    </row>
    <row r="3743" spans="2:9">
      <c r="B3743" s="65" t="s">
        <v>416</v>
      </c>
      <c r="C3743" s="74">
        <v>0</v>
      </c>
      <c r="D3743" s="94">
        <v>18751.79</v>
      </c>
      <c r="E3743" s="89">
        <f t="shared" si="136"/>
        <v>146203768.75409999</v>
      </c>
      <c r="F3743" s="66" t="s">
        <v>112</v>
      </c>
      <c r="G3743" s="67" t="str">
        <f t="shared" si="134"/>
        <v>VIGENTE</v>
      </c>
      <c r="H3743" s="67" t="s">
        <v>650</v>
      </c>
      <c r="I3743" s="68" t="s">
        <v>80</v>
      </c>
    </row>
    <row r="3744" spans="2:9">
      <c r="B3744" s="65" t="s">
        <v>372</v>
      </c>
      <c r="C3744" s="74">
        <v>0</v>
      </c>
      <c r="D3744" s="94">
        <v>9172.34</v>
      </c>
      <c r="E3744" s="89">
        <f t="shared" si="136"/>
        <v>71514808.788599998</v>
      </c>
      <c r="F3744" s="66" t="s">
        <v>55</v>
      </c>
      <c r="G3744" s="67" t="str">
        <f t="shared" si="134"/>
        <v>VIGENTE</v>
      </c>
      <c r="H3744" s="67" t="s">
        <v>650</v>
      </c>
      <c r="I3744" s="68" t="s">
        <v>80</v>
      </c>
    </row>
    <row r="3745" spans="2:9">
      <c r="B3745" s="65" t="s">
        <v>422</v>
      </c>
      <c r="C3745" s="74">
        <v>0</v>
      </c>
      <c r="D3745" s="94">
        <v>174078.19</v>
      </c>
      <c r="E3745" s="89">
        <f t="shared" si="136"/>
        <v>1357251091.0101001</v>
      </c>
      <c r="F3745" s="66">
        <v>45565</v>
      </c>
      <c r="G3745" s="67" t="str">
        <f t="shared" si="134"/>
        <v>VIGENTE</v>
      </c>
      <c r="H3745" s="67" t="s">
        <v>650</v>
      </c>
      <c r="I3745" s="68" t="s">
        <v>80</v>
      </c>
    </row>
    <row r="3746" spans="2:9">
      <c r="B3746" s="65" t="s">
        <v>422</v>
      </c>
      <c r="C3746" s="74">
        <v>0</v>
      </c>
      <c r="D3746" s="94">
        <v>174630.82</v>
      </c>
      <c r="E3746" s="89">
        <f t="shared" si="136"/>
        <v>1361559831.0678</v>
      </c>
      <c r="F3746" s="66">
        <v>45575</v>
      </c>
      <c r="G3746" s="67" t="str">
        <f t="shared" ref="G3746:G3809" si="137">+IF($C$6-F3746&gt;0,"VENCIDO","VIGENTE")</f>
        <v>VIGENTE</v>
      </c>
      <c r="H3746" s="67" t="s">
        <v>650</v>
      </c>
      <c r="I3746" s="68" t="s">
        <v>80</v>
      </c>
    </row>
    <row r="3747" spans="2:9">
      <c r="B3747" s="65" t="s">
        <v>422</v>
      </c>
      <c r="C3747" s="74">
        <v>0</v>
      </c>
      <c r="D3747" s="94">
        <v>175183.44</v>
      </c>
      <c r="E3747" s="89">
        <f t="shared" si="136"/>
        <v>1365868493.1575999</v>
      </c>
      <c r="F3747" s="66">
        <v>45585</v>
      </c>
      <c r="G3747" s="67" t="str">
        <f t="shared" si="137"/>
        <v>VIGENTE</v>
      </c>
      <c r="H3747" s="67" t="s">
        <v>650</v>
      </c>
      <c r="I3747" s="68" t="s">
        <v>80</v>
      </c>
    </row>
    <row r="3748" spans="2:9">
      <c r="B3748" s="65" t="s">
        <v>422</v>
      </c>
      <c r="C3748" s="74">
        <v>0</v>
      </c>
      <c r="D3748" s="94">
        <v>175732.66</v>
      </c>
      <c r="E3748" s="89">
        <f t="shared" si="136"/>
        <v>1370150646.1614001</v>
      </c>
      <c r="F3748" s="66">
        <v>45595</v>
      </c>
      <c r="G3748" s="67" t="str">
        <f t="shared" si="137"/>
        <v>VIGENTE</v>
      </c>
      <c r="H3748" s="67" t="s">
        <v>650</v>
      </c>
      <c r="I3748" s="68" t="s">
        <v>80</v>
      </c>
    </row>
    <row r="3749" spans="2:9">
      <c r="B3749" s="65" t="s">
        <v>423</v>
      </c>
      <c r="C3749" s="74">
        <v>0</v>
      </c>
      <c r="D3749" s="94">
        <v>235000</v>
      </c>
      <c r="E3749" s="89">
        <f t="shared" si="136"/>
        <v>1832245650</v>
      </c>
      <c r="F3749" s="66">
        <v>45565</v>
      </c>
      <c r="G3749" s="67" t="str">
        <f t="shared" si="137"/>
        <v>VIGENTE</v>
      </c>
      <c r="H3749" s="67" t="s">
        <v>650</v>
      </c>
      <c r="I3749" s="68" t="s">
        <v>80</v>
      </c>
    </row>
    <row r="3750" spans="2:9">
      <c r="B3750" s="65" t="s">
        <v>423</v>
      </c>
      <c r="C3750" s="74">
        <v>0</v>
      </c>
      <c r="D3750" s="94">
        <v>235000</v>
      </c>
      <c r="E3750" s="89">
        <f t="shared" si="136"/>
        <v>1832245650</v>
      </c>
      <c r="F3750" s="66">
        <v>45586</v>
      </c>
      <c r="G3750" s="67" t="str">
        <f t="shared" si="137"/>
        <v>VIGENTE</v>
      </c>
      <c r="H3750" s="67" t="s">
        <v>650</v>
      </c>
      <c r="I3750" s="68" t="s">
        <v>80</v>
      </c>
    </row>
    <row r="3751" spans="2:9">
      <c r="B3751" s="65" t="s">
        <v>423</v>
      </c>
      <c r="C3751" s="74">
        <v>0</v>
      </c>
      <c r="D3751" s="94">
        <v>235000</v>
      </c>
      <c r="E3751" s="89">
        <f t="shared" si="136"/>
        <v>1832245650</v>
      </c>
      <c r="F3751" s="66">
        <v>45607</v>
      </c>
      <c r="G3751" s="67" t="str">
        <f t="shared" si="137"/>
        <v>VIGENTE</v>
      </c>
      <c r="H3751" s="67" t="s">
        <v>650</v>
      </c>
      <c r="I3751" s="68" t="s">
        <v>80</v>
      </c>
    </row>
    <row r="3752" spans="2:9">
      <c r="B3752" s="65" t="s">
        <v>423</v>
      </c>
      <c r="C3752" s="74">
        <v>0</v>
      </c>
      <c r="D3752" s="94">
        <v>235000</v>
      </c>
      <c r="E3752" s="89">
        <f t="shared" si="136"/>
        <v>1832245650</v>
      </c>
      <c r="F3752" s="66">
        <v>45626</v>
      </c>
      <c r="G3752" s="67" t="str">
        <f t="shared" si="137"/>
        <v>VIGENTE</v>
      </c>
      <c r="H3752" s="67" t="s">
        <v>650</v>
      </c>
      <c r="I3752" s="68" t="s">
        <v>80</v>
      </c>
    </row>
    <row r="3753" spans="2:9">
      <c r="B3753" s="65" t="s">
        <v>425</v>
      </c>
      <c r="C3753" s="74">
        <v>0</v>
      </c>
      <c r="D3753" s="94">
        <v>14717.98</v>
      </c>
      <c r="E3753" s="89">
        <f t="shared" si="136"/>
        <v>114752999.2842</v>
      </c>
      <c r="F3753" s="66">
        <v>45570</v>
      </c>
      <c r="G3753" s="67" t="str">
        <f t="shared" si="137"/>
        <v>VIGENTE</v>
      </c>
      <c r="H3753" s="67" t="s">
        <v>650</v>
      </c>
      <c r="I3753" s="68" t="s">
        <v>80</v>
      </c>
    </row>
    <row r="3754" spans="2:9">
      <c r="B3754" s="65" t="s">
        <v>407</v>
      </c>
      <c r="C3754" s="74">
        <v>0</v>
      </c>
      <c r="D3754" s="94">
        <v>9639.58</v>
      </c>
      <c r="E3754" s="89">
        <f t="shared" si="136"/>
        <v>75157780.948200002</v>
      </c>
      <c r="F3754" s="66">
        <v>45597</v>
      </c>
      <c r="G3754" s="67" t="str">
        <f t="shared" si="137"/>
        <v>VIGENTE</v>
      </c>
      <c r="H3754" s="67" t="s">
        <v>650</v>
      </c>
      <c r="I3754" s="68" t="s">
        <v>80</v>
      </c>
    </row>
    <row r="3755" spans="2:9">
      <c r="B3755" s="65" t="s">
        <v>388</v>
      </c>
      <c r="C3755" s="74">
        <v>0</v>
      </c>
      <c r="D3755" s="94">
        <v>4500</v>
      </c>
      <c r="E3755" s="89">
        <f t="shared" si="136"/>
        <v>35085555</v>
      </c>
      <c r="F3755" s="66">
        <v>45546</v>
      </c>
      <c r="G3755" s="67" t="str">
        <f t="shared" si="137"/>
        <v>VENCIDO</v>
      </c>
      <c r="H3755" s="67" t="s">
        <v>650</v>
      </c>
      <c r="I3755" s="68" t="s">
        <v>80</v>
      </c>
    </row>
    <row r="3756" spans="2:9">
      <c r="B3756" s="65" t="s">
        <v>388</v>
      </c>
      <c r="C3756" s="74">
        <v>0</v>
      </c>
      <c r="D3756" s="94">
        <v>4495.79</v>
      </c>
      <c r="E3756" s="89">
        <f t="shared" si="136"/>
        <v>35052730.5141</v>
      </c>
      <c r="F3756" s="66">
        <v>45575</v>
      </c>
      <c r="G3756" s="67" t="str">
        <f t="shared" si="137"/>
        <v>VIGENTE</v>
      </c>
      <c r="H3756" s="67" t="s">
        <v>650</v>
      </c>
      <c r="I3756" s="68" t="s">
        <v>80</v>
      </c>
    </row>
    <row r="3757" spans="2:9">
      <c r="B3757" s="65" t="s">
        <v>393</v>
      </c>
      <c r="C3757" s="74">
        <v>0</v>
      </c>
      <c r="D3757" s="94">
        <v>23593</v>
      </c>
      <c r="E3757" s="89">
        <f t="shared" si="136"/>
        <v>183949666.47</v>
      </c>
      <c r="F3757" s="66">
        <v>45583</v>
      </c>
      <c r="G3757" s="67" t="str">
        <f t="shared" si="137"/>
        <v>VIGENTE</v>
      </c>
      <c r="H3757" s="67" t="s">
        <v>650</v>
      </c>
      <c r="I3757" s="68" t="s">
        <v>80</v>
      </c>
    </row>
    <row r="3758" spans="2:9">
      <c r="B3758" s="65" t="s">
        <v>429</v>
      </c>
      <c r="C3758" s="74">
        <v>0</v>
      </c>
      <c r="D3758" s="94">
        <v>14775</v>
      </c>
      <c r="E3758" s="89">
        <f t="shared" si="136"/>
        <v>115197572.25</v>
      </c>
      <c r="F3758" s="66">
        <v>45563</v>
      </c>
      <c r="G3758" s="67" t="str">
        <f t="shared" si="137"/>
        <v>VENCIDO</v>
      </c>
      <c r="H3758" s="67" t="s">
        <v>648</v>
      </c>
      <c r="I3758" s="68" t="s">
        <v>80</v>
      </c>
    </row>
    <row r="3759" spans="2:9">
      <c r="B3759" s="65" t="s">
        <v>429</v>
      </c>
      <c r="C3759" s="74">
        <v>0</v>
      </c>
      <c r="D3759" s="94">
        <v>14775</v>
      </c>
      <c r="E3759" s="89">
        <f t="shared" si="136"/>
        <v>115197572.25</v>
      </c>
      <c r="F3759" s="66">
        <v>45593</v>
      </c>
      <c r="G3759" s="67" t="str">
        <f t="shared" si="137"/>
        <v>VIGENTE</v>
      </c>
      <c r="H3759" s="67" t="s">
        <v>648</v>
      </c>
      <c r="I3759" s="68" t="s">
        <v>80</v>
      </c>
    </row>
    <row r="3760" spans="2:9">
      <c r="B3760" s="65" t="s">
        <v>429</v>
      </c>
      <c r="C3760" s="74">
        <v>0</v>
      </c>
      <c r="D3760" s="94">
        <v>14775</v>
      </c>
      <c r="E3760" s="89">
        <f t="shared" si="136"/>
        <v>115197572.25</v>
      </c>
      <c r="F3760" s="66">
        <v>45623</v>
      </c>
      <c r="G3760" s="67" t="str">
        <f t="shared" si="137"/>
        <v>VIGENTE</v>
      </c>
      <c r="H3760" s="67" t="s">
        <v>648</v>
      </c>
      <c r="I3760" s="68" t="s">
        <v>80</v>
      </c>
    </row>
    <row r="3761" spans="2:9">
      <c r="B3761" s="65" t="s">
        <v>432</v>
      </c>
      <c r="C3761" s="74">
        <v>0</v>
      </c>
      <c r="D3761" s="94">
        <v>11705</v>
      </c>
      <c r="E3761" s="89">
        <f t="shared" si="136"/>
        <v>91261426.950000003</v>
      </c>
      <c r="F3761" s="66">
        <v>45589</v>
      </c>
      <c r="G3761" s="67" t="str">
        <f t="shared" si="137"/>
        <v>VIGENTE</v>
      </c>
      <c r="H3761" s="67" t="s">
        <v>650</v>
      </c>
      <c r="I3761" s="68" t="s">
        <v>80</v>
      </c>
    </row>
    <row r="3762" spans="2:9">
      <c r="B3762" s="65" t="s">
        <v>432</v>
      </c>
      <c r="C3762" s="74">
        <v>0</v>
      </c>
      <c r="D3762" s="94">
        <v>11705</v>
      </c>
      <c r="E3762" s="89">
        <f t="shared" si="136"/>
        <v>91261426.950000003</v>
      </c>
      <c r="F3762" s="66">
        <v>45617</v>
      </c>
      <c r="G3762" s="67" t="str">
        <f t="shared" si="137"/>
        <v>VIGENTE</v>
      </c>
      <c r="H3762" s="67" t="s">
        <v>650</v>
      </c>
      <c r="I3762" s="68" t="s">
        <v>80</v>
      </c>
    </row>
    <row r="3763" spans="2:9">
      <c r="B3763" s="65" t="s">
        <v>432</v>
      </c>
      <c r="C3763" s="74">
        <v>0</v>
      </c>
      <c r="D3763" s="94">
        <v>11703.18</v>
      </c>
      <c r="E3763" s="89">
        <f t="shared" si="136"/>
        <v>91247236.792199999</v>
      </c>
      <c r="F3763" s="66">
        <v>45637</v>
      </c>
      <c r="G3763" s="67" t="str">
        <f t="shared" si="137"/>
        <v>VIGENTE</v>
      </c>
      <c r="H3763" s="67" t="s">
        <v>650</v>
      </c>
      <c r="I3763" s="68" t="s">
        <v>80</v>
      </c>
    </row>
    <row r="3764" spans="2:9">
      <c r="B3764" s="65" t="s">
        <v>433</v>
      </c>
      <c r="C3764" s="74">
        <v>0</v>
      </c>
      <c r="D3764" s="94">
        <v>4681.8100000000004</v>
      </c>
      <c r="E3764" s="89">
        <f t="shared" si="136"/>
        <v>36503089.389900006</v>
      </c>
      <c r="F3764" s="66">
        <v>45587</v>
      </c>
      <c r="G3764" s="67" t="str">
        <f t="shared" si="137"/>
        <v>VIGENTE</v>
      </c>
      <c r="H3764" s="67" t="s">
        <v>650</v>
      </c>
      <c r="I3764" s="68" t="s">
        <v>80</v>
      </c>
    </row>
    <row r="3765" spans="2:9">
      <c r="B3765" s="65" t="s">
        <v>434</v>
      </c>
      <c r="C3765" s="74">
        <v>0</v>
      </c>
      <c r="D3765" s="94">
        <v>4521.76</v>
      </c>
      <c r="E3765" s="89">
        <f t="shared" si="136"/>
        <v>35255213.150399998</v>
      </c>
      <c r="F3765" s="66">
        <v>45590</v>
      </c>
      <c r="G3765" s="67" t="str">
        <f t="shared" si="137"/>
        <v>VIGENTE</v>
      </c>
      <c r="H3765" s="67" t="s">
        <v>650</v>
      </c>
      <c r="I3765" s="68" t="s">
        <v>80</v>
      </c>
    </row>
    <row r="3766" spans="2:9">
      <c r="B3766" s="65" t="s">
        <v>435</v>
      </c>
      <c r="C3766" s="74">
        <v>0</v>
      </c>
      <c r="D3766" s="94">
        <v>33415</v>
      </c>
      <c r="E3766" s="89">
        <f t="shared" si="136"/>
        <v>260529737.84999999</v>
      </c>
      <c r="F3766" s="66">
        <v>45611</v>
      </c>
      <c r="G3766" s="67" t="str">
        <f t="shared" si="137"/>
        <v>VIGENTE</v>
      </c>
      <c r="H3766" s="67" t="s">
        <v>650</v>
      </c>
      <c r="I3766" s="68" t="s">
        <v>80</v>
      </c>
    </row>
    <row r="3767" spans="2:9">
      <c r="B3767" s="65" t="s">
        <v>435</v>
      </c>
      <c r="C3767" s="74">
        <v>0</v>
      </c>
      <c r="D3767" s="94">
        <v>33415</v>
      </c>
      <c r="E3767" s="89">
        <f t="shared" si="136"/>
        <v>260529737.84999999</v>
      </c>
      <c r="F3767" s="66">
        <v>45625</v>
      </c>
      <c r="G3767" s="67" t="str">
        <f t="shared" si="137"/>
        <v>VIGENTE</v>
      </c>
      <c r="H3767" s="67" t="s">
        <v>650</v>
      </c>
      <c r="I3767" s="68" t="s">
        <v>80</v>
      </c>
    </row>
    <row r="3768" spans="2:9">
      <c r="B3768" s="65" t="s">
        <v>435</v>
      </c>
      <c r="C3768" s="74">
        <v>0</v>
      </c>
      <c r="D3768" s="94">
        <v>33420.46</v>
      </c>
      <c r="E3768" s="89">
        <f t="shared" si="136"/>
        <v>260572308.32339999</v>
      </c>
      <c r="F3768" s="66">
        <v>45638</v>
      </c>
      <c r="G3768" s="67" t="str">
        <f t="shared" si="137"/>
        <v>VIGENTE</v>
      </c>
      <c r="H3768" s="67" t="s">
        <v>650</v>
      </c>
      <c r="I3768" s="68" t="s">
        <v>80</v>
      </c>
    </row>
    <row r="3769" spans="2:9">
      <c r="B3769" s="65" t="s">
        <v>399</v>
      </c>
      <c r="C3769" s="74">
        <v>0</v>
      </c>
      <c r="D3769" s="94">
        <v>8333</v>
      </c>
      <c r="E3769" s="89">
        <f t="shared" si="136"/>
        <v>64970651.07</v>
      </c>
      <c r="F3769" s="66">
        <v>45590</v>
      </c>
      <c r="G3769" s="67" t="str">
        <f t="shared" si="137"/>
        <v>VIGENTE</v>
      </c>
      <c r="H3769" s="67" t="s">
        <v>650</v>
      </c>
      <c r="I3769" s="68" t="s">
        <v>80</v>
      </c>
    </row>
    <row r="3770" spans="2:9">
      <c r="B3770" s="65" t="s">
        <v>399</v>
      </c>
      <c r="C3770" s="74">
        <v>0</v>
      </c>
      <c r="D3770" s="94">
        <v>8815.36</v>
      </c>
      <c r="E3770" s="89">
        <f t="shared" si="136"/>
        <v>68731510.694399998</v>
      </c>
      <c r="F3770" s="66">
        <v>45621</v>
      </c>
      <c r="G3770" s="67" t="str">
        <f t="shared" si="137"/>
        <v>VIGENTE</v>
      </c>
      <c r="H3770" s="67" t="s">
        <v>650</v>
      </c>
      <c r="I3770" s="68" t="s">
        <v>80</v>
      </c>
    </row>
    <row r="3771" spans="2:9">
      <c r="B3771" s="65" t="s">
        <v>436</v>
      </c>
      <c r="C3771" s="74">
        <v>0</v>
      </c>
      <c r="D3771" s="94">
        <v>13500</v>
      </c>
      <c r="E3771" s="89">
        <f t="shared" si="136"/>
        <v>105256665</v>
      </c>
      <c r="F3771" s="66">
        <v>45622</v>
      </c>
      <c r="G3771" s="67" t="str">
        <f t="shared" si="137"/>
        <v>VIGENTE</v>
      </c>
      <c r="H3771" s="67" t="s">
        <v>650</v>
      </c>
      <c r="I3771" s="68" t="s">
        <v>80</v>
      </c>
    </row>
    <row r="3772" spans="2:9">
      <c r="B3772" s="65" t="s">
        <v>436</v>
      </c>
      <c r="C3772" s="74">
        <v>0</v>
      </c>
      <c r="D3772" s="94">
        <v>13500</v>
      </c>
      <c r="E3772" s="89">
        <f t="shared" si="136"/>
        <v>105256665</v>
      </c>
      <c r="F3772" s="66">
        <v>45614</v>
      </c>
      <c r="G3772" s="67" t="str">
        <f t="shared" si="137"/>
        <v>VIGENTE</v>
      </c>
      <c r="H3772" s="67" t="s">
        <v>650</v>
      </c>
      <c r="I3772" s="68" t="s">
        <v>80</v>
      </c>
    </row>
    <row r="3773" spans="2:9">
      <c r="B3773" s="65" t="s">
        <v>436</v>
      </c>
      <c r="C3773" s="74">
        <v>0</v>
      </c>
      <c r="D3773" s="94">
        <v>13988.36</v>
      </c>
      <c r="E3773" s="89">
        <f t="shared" si="136"/>
        <v>109064305.3644</v>
      </c>
      <c r="F3773" s="66">
        <v>45635</v>
      </c>
      <c r="G3773" s="67" t="str">
        <f t="shared" si="137"/>
        <v>VIGENTE</v>
      </c>
      <c r="H3773" s="67" t="s">
        <v>650</v>
      </c>
      <c r="I3773" s="68" t="s">
        <v>80</v>
      </c>
    </row>
    <row r="3774" spans="2:9">
      <c r="B3774" s="65" t="s">
        <v>423</v>
      </c>
      <c r="C3774" s="74">
        <v>0</v>
      </c>
      <c r="D3774" s="94">
        <v>235000</v>
      </c>
      <c r="E3774" s="89">
        <f t="shared" si="136"/>
        <v>1832245650</v>
      </c>
      <c r="F3774" s="66">
        <v>45574</v>
      </c>
      <c r="G3774" s="67" t="str">
        <f t="shared" si="137"/>
        <v>VIGENTE</v>
      </c>
      <c r="H3774" s="67" t="s">
        <v>650</v>
      </c>
      <c r="I3774" s="68" t="s">
        <v>80</v>
      </c>
    </row>
    <row r="3775" spans="2:9">
      <c r="B3775" s="65" t="s">
        <v>423</v>
      </c>
      <c r="C3775" s="74">
        <v>0</v>
      </c>
      <c r="D3775" s="94">
        <v>235000</v>
      </c>
      <c r="E3775" s="89">
        <f t="shared" si="136"/>
        <v>1832245650</v>
      </c>
      <c r="F3775" s="66">
        <v>45588</v>
      </c>
      <c r="G3775" s="67" t="str">
        <f t="shared" si="137"/>
        <v>VIGENTE</v>
      </c>
      <c r="H3775" s="67" t="s">
        <v>650</v>
      </c>
      <c r="I3775" s="68" t="s">
        <v>80</v>
      </c>
    </row>
    <row r="3776" spans="2:9">
      <c r="B3776" s="65" t="s">
        <v>423</v>
      </c>
      <c r="C3776" s="74">
        <v>0</v>
      </c>
      <c r="D3776" s="94">
        <v>235000</v>
      </c>
      <c r="E3776" s="89">
        <f t="shared" si="136"/>
        <v>1832245650</v>
      </c>
      <c r="F3776" s="66">
        <v>45615</v>
      </c>
      <c r="G3776" s="67" t="str">
        <f t="shared" si="137"/>
        <v>VIGENTE</v>
      </c>
      <c r="H3776" s="67" t="s">
        <v>650</v>
      </c>
      <c r="I3776" s="68" t="s">
        <v>80</v>
      </c>
    </row>
    <row r="3777" spans="2:9">
      <c r="B3777" s="65" t="s">
        <v>423</v>
      </c>
      <c r="C3777" s="74">
        <v>0</v>
      </c>
      <c r="D3777" s="94">
        <v>235000</v>
      </c>
      <c r="E3777" s="89">
        <f t="shared" si="136"/>
        <v>1832245650</v>
      </c>
      <c r="F3777" s="66">
        <v>45628</v>
      </c>
      <c r="G3777" s="67" t="str">
        <f t="shared" si="137"/>
        <v>VIGENTE</v>
      </c>
      <c r="H3777" s="67" t="s">
        <v>650</v>
      </c>
      <c r="I3777" s="68" t="s">
        <v>80</v>
      </c>
    </row>
    <row r="3778" spans="2:9">
      <c r="B3778" s="65" t="s">
        <v>423</v>
      </c>
      <c r="C3778" s="74">
        <v>0</v>
      </c>
      <c r="D3778" s="94">
        <v>235000</v>
      </c>
      <c r="E3778" s="89">
        <f t="shared" si="136"/>
        <v>1832245650</v>
      </c>
      <c r="F3778" s="66">
        <v>45636</v>
      </c>
      <c r="G3778" s="67" t="str">
        <f t="shared" si="137"/>
        <v>VIGENTE</v>
      </c>
      <c r="H3778" s="67" t="s">
        <v>650</v>
      </c>
      <c r="I3778" s="68" t="s">
        <v>80</v>
      </c>
    </row>
    <row r="3779" spans="2:9">
      <c r="B3779" s="65" t="s">
        <v>423</v>
      </c>
      <c r="C3779" s="74">
        <v>0</v>
      </c>
      <c r="D3779" s="94">
        <v>235000</v>
      </c>
      <c r="E3779" s="89">
        <f t="shared" si="136"/>
        <v>1832245650</v>
      </c>
      <c r="F3779" s="66">
        <v>45642</v>
      </c>
      <c r="G3779" s="67" t="str">
        <f t="shared" si="137"/>
        <v>VIGENTE</v>
      </c>
      <c r="H3779" s="67" t="s">
        <v>650</v>
      </c>
      <c r="I3779" s="68" t="s">
        <v>80</v>
      </c>
    </row>
    <row r="3780" spans="2:9">
      <c r="B3780" s="65" t="s">
        <v>401</v>
      </c>
      <c r="C3780" s="74">
        <v>0</v>
      </c>
      <c r="D3780" s="94">
        <v>65000</v>
      </c>
      <c r="E3780" s="89">
        <f t="shared" si="136"/>
        <v>506791350</v>
      </c>
      <c r="F3780" s="66">
        <v>45580</v>
      </c>
      <c r="G3780" s="67" t="str">
        <f t="shared" si="137"/>
        <v>VIGENTE</v>
      </c>
      <c r="H3780" s="67" t="s">
        <v>648</v>
      </c>
      <c r="I3780" s="68" t="s">
        <v>80</v>
      </c>
    </row>
    <row r="3781" spans="2:9">
      <c r="B3781" s="65" t="s">
        <v>401</v>
      </c>
      <c r="C3781" s="74">
        <v>0</v>
      </c>
      <c r="D3781" s="94">
        <v>65000</v>
      </c>
      <c r="E3781" s="89">
        <f t="shared" si="136"/>
        <v>506791350</v>
      </c>
      <c r="F3781" s="66">
        <v>45596</v>
      </c>
      <c r="G3781" s="67" t="str">
        <f t="shared" si="137"/>
        <v>VIGENTE</v>
      </c>
      <c r="H3781" s="67" t="s">
        <v>648</v>
      </c>
      <c r="I3781" s="68" t="s">
        <v>80</v>
      </c>
    </row>
    <row r="3782" spans="2:9">
      <c r="B3782" s="65" t="s">
        <v>401</v>
      </c>
      <c r="C3782" s="74">
        <v>0</v>
      </c>
      <c r="D3782" s="94">
        <v>65000</v>
      </c>
      <c r="E3782" s="89">
        <f t="shared" si="136"/>
        <v>506791350</v>
      </c>
      <c r="F3782" s="66">
        <v>45609</v>
      </c>
      <c r="G3782" s="67" t="str">
        <f t="shared" si="137"/>
        <v>VIGENTE</v>
      </c>
      <c r="H3782" s="67" t="s">
        <v>648</v>
      </c>
      <c r="I3782" s="68" t="s">
        <v>80</v>
      </c>
    </row>
    <row r="3783" spans="2:9">
      <c r="B3783" s="65" t="s">
        <v>401</v>
      </c>
      <c r="C3783" s="74">
        <v>0</v>
      </c>
      <c r="D3783" s="94">
        <v>65000</v>
      </c>
      <c r="E3783" s="89">
        <f t="shared" si="136"/>
        <v>506791350</v>
      </c>
      <c r="F3783" s="66">
        <v>45618</v>
      </c>
      <c r="G3783" s="67" t="str">
        <f t="shared" si="137"/>
        <v>VIGENTE</v>
      </c>
      <c r="H3783" s="67" t="s">
        <v>648</v>
      </c>
      <c r="I3783" s="68" t="s">
        <v>80</v>
      </c>
    </row>
    <row r="3784" spans="2:9">
      <c r="B3784" s="65" t="s">
        <v>401</v>
      </c>
      <c r="C3784" s="74">
        <v>0</v>
      </c>
      <c r="D3784" s="94">
        <v>65000</v>
      </c>
      <c r="E3784" s="89">
        <f t="shared" si="136"/>
        <v>506791350</v>
      </c>
      <c r="F3784" s="66">
        <v>45629</v>
      </c>
      <c r="G3784" s="67" t="str">
        <f t="shared" si="137"/>
        <v>VIGENTE</v>
      </c>
      <c r="H3784" s="67" t="s">
        <v>648</v>
      </c>
      <c r="I3784" s="68" t="s">
        <v>80</v>
      </c>
    </row>
    <row r="3785" spans="2:9">
      <c r="B3785" s="65" t="s">
        <v>401</v>
      </c>
      <c r="C3785" s="74">
        <v>0</v>
      </c>
      <c r="D3785" s="94">
        <v>75000</v>
      </c>
      <c r="E3785" s="89">
        <f t="shared" si="136"/>
        <v>584759250</v>
      </c>
      <c r="F3785" s="66">
        <v>45639</v>
      </c>
      <c r="G3785" s="67" t="str">
        <f t="shared" si="137"/>
        <v>VIGENTE</v>
      </c>
      <c r="H3785" s="67" t="s">
        <v>648</v>
      </c>
      <c r="I3785" s="68" t="s">
        <v>80</v>
      </c>
    </row>
    <row r="3786" spans="2:9">
      <c r="B3786" s="65" t="s">
        <v>359</v>
      </c>
      <c r="C3786" s="74">
        <v>0</v>
      </c>
      <c r="D3786" s="94">
        <v>59150.97</v>
      </c>
      <c r="E3786" s="89">
        <f t="shared" si="136"/>
        <v>461187691.38630003</v>
      </c>
      <c r="F3786" s="66">
        <v>45580</v>
      </c>
      <c r="G3786" s="67" t="str">
        <f t="shared" si="137"/>
        <v>VIGENTE</v>
      </c>
      <c r="H3786" s="67" t="s">
        <v>650</v>
      </c>
      <c r="I3786" s="68" t="s">
        <v>80</v>
      </c>
    </row>
    <row r="3787" spans="2:9">
      <c r="B3787" s="65" t="s">
        <v>362</v>
      </c>
      <c r="C3787" s="74">
        <v>0</v>
      </c>
      <c r="D3787" s="94">
        <v>4307.2700000000004</v>
      </c>
      <c r="E3787" s="89">
        <f t="shared" si="136"/>
        <v>33582879.6633</v>
      </c>
      <c r="F3787" s="66">
        <v>45565</v>
      </c>
      <c r="G3787" s="67" t="str">
        <f t="shared" si="137"/>
        <v>VIGENTE</v>
      </c>
      <c r="H3787" s="67" t="s">
        <v>650</v>
      </c>
      <c r="I3787" s="68" t="s">
        <v>80</v>
      </c>
    </row>
    <row r="3788" spans="2:9">
      <c r="B3788" s="65" t="s">
        <v>407</v>
      </c>
      <c r="C3788" s="74">
        <v>0</v>
      </c>
      <c r="D3788" s="94">
        <v>33860</v>
      </c>
      <c r="E3788" s="89">
        <f t="shared" si="136"/>
        <v>263999309.40000001</v>
      </c>
      <c r="F3788" s="66">
        <v>45594</v>
      </c>
      <c r="G3788" s="67" t="str">
        <f t="shared" si="137"/>
        <v>VIGENTE</v>
      </c>
      <c r="H3788" s="67" t="s">
        <v>650</v>
      </c>
      <c r="I3788" s="68" t="s">
        <v>80</v>
      </c>
    </row>
    <row r="3789" spans="2:9">
      <c r="B3789" s="65" t="s">
        <v>407</v>
      </c>
      <c r="C3789" s="74">
        <v>0</v>
      </c>
      <c r="D3789" s="94">
        <v>33860</v>
      </c>
      <c r="E3789" s="89">
        <f t="shared" si="136"/>
        <v>263999309.40000001</v>
      </c>
      <c r="F3789" s="66">
        <v>45603</v>
      </c>
      <c r="G3789" s="67" t="str">
        <f t="shared" si="137"/>
        <v>VIGENTE</v>
      </c>
      <c r="H3789" s="67" t="s">
        <v>650</v>
      </c>
      <c r="I3789" s="68" t="s">
        <v>80</v>
      </c>
    </row>
    <row r="3790" spans="2:9">
      <c r="B3790" s="65" t="s">
        <v>407</v>
      </c>
      <c r="C3790" s="74">
        <v>0</v>
      </c>
      <c r="D3790" s="94">
        <v>33860</v>
      </c>
      <c r="E3790" s="89">
        <f t="shared" si="136"/>
        <v>263999309.40000001</v>
      </c>
      <c r="F3790" s="66">
        <v>45617</v>
      </c>
      <c r="G3790" s="67" t="str">
        <f t="shared" si="137"/>
        <v>VIGENTE</v>
      </c>
      <c r="H3790" s="67" t="s">
        <v>650</v>
      </c>
      <c r="I3790" s="68" t="s">
        <v>80</v>
      </c>
    </row>
    <row r="3791" spans="2:9">
      <c r="B3791" s="65" t="s">
        <v>407</v>
      </c>
      <c r="C3791" s="74">
        <v>0</v>
      </c>
      <c r="D3791" s="94">
        <v>33759.870000000003</v>
      </c>
      <c r="E3791" s="89">
        <f t="shared" si="136"/>
        <v>263218616.81730002</v>
      </c>
      <c r="F3791" s="66">
        <v>45637</v>
      </c>
      <c r="G3791" s="67" t="str">
        <f t="shared" si="137"/>
        <v>VIGENTE</v>
      </c>
      <c r="H3791" s="67" t="s">
        <v>650</v>
      </c>
      <c r="I3791" s="68" t="s">
        <v>80</v>
      </c>
    </row>
    <row r="3792" spans="2:9">
      <c r="B3792" s="65" t="s">
        <v>406</v>
      </c>
      <c r="C3792" s="74">
        <v>0</v>
      </c>
      <c r="D3792" s="94">
        <v>120000</v>
      </c>
      <c r="E3792" s="89">
        <f t="shared" si="136"/>
        <v>935614800</v>
      </c>
      <c r="F3792" s="66">
        <v>45638</v>
      </c>
      <c r="G3792" s="67" t="str">
        <f t="shared" si="137"/>
        <v>VIGENTE</v>
      </c>
      <c r="H3792" s="67" t="s">
        <v>650</v>
      </c>
      <c r="I3792" s="68" t="s">
        <v>80</v>
      </c>
    </row>
    <row r="3793" spans="2:9">
      <c r="B3793" s="65" t="s">
        <v>406</v>
      </c>
      <c r="C3793" s="74">
        <v>0</v>
      </c>
      <c r="D3793" s="94">
        <v>81708.61</v>
      </c>
      <c r="E3793" s="89">
        <f t="shared" si="136"/>
        <v>637064873.36189997</v>
      </c>
      <c r="F3793" s="66">
        <v>45683</v>
      </c>
      <c r="G3793" s="67" t="str">
        <f t="shared" si="137"/>
        <v>VIGENTE</v>
      </c>
      <c r="H3793" s="67" t="s">
        <v>650</v>
      </c>
      <c r="I3793" s="68" t="s">
        <v>80</v>
      </c>
    </row>
    <row r="3794" spans="2:9">
      <c r="B3794" s="65" t="s">
        <v>407</v>
      </c>
      <c r="C3794" s="74">
        <v>0</v>
      </c>
      <c r="D3794" s="94">
        <v>1155</v>
      </c>
      <c r="E3794" s="89">
        <f t="shared" si="136"/>
        <v>9005292.4499999993</v>
      </c>
      <c r="F3794" s="66">
        <v>45594</v>
      </c>
      <c r="G3794" s="67" t="str">
        <f t="shared" si="137"/>
        <v>VIGENTE</v>
      </c>
      <c r="H3794" s="67" t="s">
        <v>650</v>
      </c>
      <c r="I3794" s="68" t="s">
        <v>80</v>
      </c>
    </row>
    <row r="3795" spans="2:9">
      <c r="B3795" s="65" t="s">
        <v>407</v>
      </c>
      <c r="C3795" s="74">
        <v>0</v>
      </c>
      <c r="D3795" s="94">
        <v>1155</v>
      </c>
      <c r="E3795" s="89">
        <f t="shared" si="136"/>
        <v>9005292.4499999993</v>
      </c>
      <c r="F3795" s="66">
        <v>45603</v>
      </c>
      <c r="G3795" s="67" t="str">
        <f t="shared" si="137"/>
        <v>VIGENTE</v>
      </c>
      <c r="H3795" s="67" t="s">
        <v>650</v>
      </c>
      <c r="I3795" s="68" t="s">
        <v>80</v>
      </c>
    </row>
    <row r="3796" spans="2:9">
      <c r="B3796" s="65" t="s">
        <v>407</v>
      </c>
      <c r="C3796" s="74">
        <v>0</v>
      </c>
      <c r="D3796" s="94">
        <v>1156.4000000000001</v>
      </c>
      <c r="E3796" s="89">
        <f t="shared" si="136"/>
        <v>9016207.9560000002</v>
      </c>
      <c r="F3796" s="66">
        <v>45617</v>
      </c>
      <c r="G3796" s="67" t="str">
        <f t="shared" si="137"/>
        <v>VIGENTE</v>
      </c>
      <c r="H3796" s="67" t="s">
        <v>650</v>
      </c>
      <c r="I3796" s="68" t="s">
        <v>80</v>
      </c>
    </row>
    <row r="3797" spans="2:9">
      <c r="B3797" s="65" t="s">
        <v>415</v>
      </c>
      <c r="C3797" s="74">
        <v>0</v>
      </c>
      <c r="D3797" s="94">
        <v>35769.089999999997</v>
      </c>
      <c r="E3797" s="89">
        <f t="shared" si="136"/>
        <v>278884083.22109997</v>
      </c>
      <c r="F3797" s="66">
        <v>45681</v>
      </c>
      <c r="G3797" s="67" t="str">
        <f t="shared" si="137"/>
        <v>VIGENTE</v>
      </c>
      <c r="H3797" s="67" t="s">
        <v>650</v>
      </c>
      <c r="I3797" s="68" t="s">
        <v>80</v>
      </c>
    </row>
    <row r="3798" spans="2:9">
      <c r="B3798" s="65" t="s">
        <v>401</v>
      </c>
      <c r="C3798" s="74">
        <v>0</v>
      </c>
      <c r="D3798" s="94">
        <v>69000</v>
      </c>
      <c r="E3798" s="89">
        <f t="shared" si="136"/>
        <v>537978510</v>
      </c>
      <c r="F3798" s="66">
        <v>45687</v>
      </c>
      <c r="G3798" s="67" t="str">
        <f t="shared" si="137"/>
        <v>VIGENTE</v>
      </c>
      <c r="H3798" s="67" t="s">
        <v>648</v>
      </c>
      <c r="I3798" s="68" t="s">
        <v>80</v>
      </c>
    </row>
    <row r="3799" spans="2:9">
      <c r="B3799" s="65" t="s">
        <v>401</v>
      </c>
      <c r="C3799" s="74">
        <v>0</v>
      </c>
      <c r="D3799" s="94">
        <v>69000</v>
      </c>
      <c r="E3799" s="89">
        <f t="shared" si="136"/>
        <v>537978510</v>
      </c>
      <c r="F3799" s="66">
        <v>45701</v>
      </c>
      <c r="G3799" s="67" t="str">
        <f t="shared" si="137"/>
        <v>VIGENTE</v>
      </c>
      <c r="H3799" s="67" t="s">
        <v>648</v>
      </c>
      <c r="I3799" s="68" t="s">
        <v>80</v>
      </c>
    </row>
    <row r="3800" spans="2:9">
      <c r="B3800" s="65" t="s">
        <v>401</v>
      </c>
      <c r="C3800" s="74">
        <v>0</v>
      </c>
      <c r="D3800" s="94">
        <v>69000</v>
      </c>
      <c r="E3800" s="89">
        <f t="shared" ref="E3800:E3863" si="138">+D3800*$C$7</f>
        <v>537978510</v>
      </c>
      <c r="F3800" s="66">
        <v>45715</v>
      </c>
      <c r="G3800" s="67" t="str">
        <f t="shared" si="137"/>
        <v>VIGENTE</v>
      </c>
      <c r="H3800" s="67" t="s">
        <v>648</v>
      </c>
      <c r="I3800" s="68" t="s">
        <v>80</v>
      </c>
    </row>
    <row r="3801" spans="2:9">
      <c r="B3801" s="65" t="s">
        <v>401</v>
      </c>
      <c r="C3801" s="74">
        <v>0</v>
      </c>
      <c r="D3801" s="94">
        <v>69000</v>
      </c>
      <c r="E3801" s="89">
        <f t="shared" si="138"/>
        <v>537978510</v>
      </c>
      <c r="F3801" s="66">
        <v>45729</v>
      </c>
      <c r="G3801" s="67" t="str">
        <f t="shared" si="137"/>
        <v>VIGENTE</v>
      </c>
      <c r="H3801" s="67" t="s">
        <v>648</v>
      </c>
      <c r="I3801" s="68" t="s">
        <v>80</v>
      </c>
    </row>
    <row r="3802" spans="2:9">
      <c r="B3802" s="65" t="s">
        <v>401</v>
      </c>
      <c r="C3802" s="74">
        <v>0</v>
      </c>
      <c r="D3802" s="94">
        <v>69000</v>
      </c>
      <c r="E3802" s="89">
        <f t="shared" si="138"/>
        <v>537978510</v>
      </c>
      <c r="F3802" s="66">
        <v>45736</v>
      </c>
      <c r="G3802" s="67" t="str">
        <f t="shared" si="137"/>
        <v>VIGENTE</v>
      </c>
      <c r="H3802" s="67" t="s">
        <v>648</v>
      </c>
      <c r="I3802" s="68" t="s">
        <v>80</v>
      </c>
    </row>
    <row r="3803" spans="2:9">
      <c r="B3803" s="65" t="s">
        <v>401</v>
      </c>
      <c r="C3803" s="74">
        <v>0</v>
      </c>
      <c r="D3803" s="94">
        <v>73698.289999999994</v>
      </c>
      <c r="E3803" s="89">
        <f t="shared" si="138"/>
        <v>574610090.48909998</v>
      </c>
      <c r="F3803" s="66">
        <v>45743</v>
      </c>
      <c r="G3803" s="67" t="str">
        <f t="shared" si="137"/>
        <v>VIGENTE</v>
      </c>
      <c r="H3803" s="67" t="s">
        <v>648</v>
      </c>
      <c r="I3803" s="68" t="s">
        <v>80</v>
      </c>
    </row>
    <row r="3804" spans="2:9">
      <c r="B3804" s="65" t="s">
        <v>411</v>
      </c>
      <c r="C3804" s="74">
        <v>0</v>
      </c>
      <c r="D3804" s="94">
        <v>62000</v>
      </c>
      <c r="E3804" s="89">
        <f t="shared" si="138"/>
        <v>483400980</v>
      </c>
      <c r="F3804" s="66">
        <v>45601</v>
      </c>
      <c r="G3804" s="67" t="str">
        <f t="shared" si="137"/>
        <v>VIGENTE</v>
      </c>
      <c r="H3804" s="67" t="s">
        <v>648</v>
      </c>
      <c r="I3804" s="68" t="s">
        <v>80</v>
      </c>
    </row>
    <row r="3805" spans="2:9">
      <c r="B3805" s="65" t="s">
        <v>411</v>
      </c>
      <c r="C3805" s="74">
        <v>0</v>
      </c>
      <c r="D3805" s="94">
        <v>62000</v>
      </c>
      <c r="E3805" s="89">
        <f t="shared" si="138"/>
        <v>483400980</v>
      </c>
      <c r="F3805" s="66">
        <v>45631</v>
      </c>
      <c r="G3805" s="67" t="str">
        <f t="shared" si="137"/>
        <v>VIGENTE</v>
      </c>
      <c r="H3805" s="67" t="s">
        <v>648</v>
      </c>
      <c r="I3805" s="68" t="s">
        <v>80</v>
      </c>
    </row>
    <row r="3806" spans="2:9">
      <c r="B3806" s="65" t="s">
        <v>411</v>
      </c>
      <c r="C3806" s="74">
        <v>0</v>
      </c>
      <c r="D3806" s="94">
        <v>62000</v>
      </c>
      <c r="E3806" s="89">
        <f t="shared" si="138"/>
        <v>483400980</v>
      </c>
      <c r="F3806" s="66">
        <v>45680</v>
      </c>
      <c r="G3806" s="67" t="str">
        <f t="shared" si="137"/>
        <v>VIGENTE</v>
      </c>
      <c r="H3806" s="67" t="s">
        <v>648</v>
      </c>
      <c r="I3806" s="68" t="s">
        <v>80</v>
      </c>
    </row>
    <row r="3807" spans="2:9">
      <c r="B3807" s="65" t="s">
        <v>411</v>
      </c>
      <c r="C3807" s="74">
        <v>0</v>
      </c>
      <c r="D3807" s="94">
        <v>62589.63</v>
      </c>
      <c r="E3807" s="89">
        <f t="shared" si="138"/>
        <v>487998201.2877</v>
      </c>
      <c r="F3807" s="66">
        <v>45688</v>
      </c>
      <c r="G3807" s="67" t="str">
        <f t="shared" si="137"/>
        <v>VIGENTE</v>
      </c>
      <c r="H3807" s="67" t="s">
        <v>648</v>
      </c>
      <c r="I3807" s="68" t="s">
        <v>80</v>
      </c>
    </row>
    <row r="3808" spans="2:9">
      <c r="B3808" s="65" t="s">
        <v>408</v>
      </c>
      <c r="C3808" s="74">
        <v>0</v>
      </c>
      <c r="D3808" s="94">
        <v>107543.48</v>
      </c>
      <c r="E3808" s="89">
        <f t="shared" si="138"/>
        <v>838493929.42919993</v>
      </c>
      <c r="F3808" s="66">
        <v>45662</v>
      </c>
      <c r="G3808" s="67" t="str">
        <f t="shared" si="137"/>
        <v>VIGENTE</v>
      </c>
      <c r="H3808" s="67" t="s">
        <v>650</v>
      </c>
      <c r="I3808" s="68" t="s">
        <v>80</v>
      </c>
    </row>
    <row r="3809" spans="2:9">
      <c r="B3809" s="65" t="s">
        <v>408</v>
      </c>
      <c r="C3809" s="74">
        <v>0</v>
      </c>
      <c r="D3809" s="94">
        <v>41154.22</v>
      </c>
      <c r="E3809" s="89">
        <f t="shared" si="138"/>
        <v>320870810.95380002</v>
      </c>
      <c r="F3809" s="66">
        <v>45685</v>
      </c>
      <c r="G3809" s="67" t="str">
        <f t="shared" si="137"/>
        <v>VIGENTE</v>
      </c>
      <c r="H3809" s="67" t="s">
        <v>650</v>
      </c>
      <c r="I3809" s="68" t="s">
        <v>80</v>
      </c>
    </row>
    <row r="3810" spans="2:9">
      <c r="B3810" s="65" t="s">
        <v>418</v>
      </c>
      <c r="C3810" s="74">
        <v>0</v>
      </c>
      <c r="D3810" s="94">
        <v>9363</v>
      </c>
      <c r="E3810" s="89">
        <f t="shared" si="138"/>
        <v>73001344.769999996</v>
      </c>
      <c r="F3810" s="66">
        <v>45573</v>
      </c>
      <c r="G3810" s="67" t="str">
        <f t="shared" ref="G3810:G3873" si="139">+IF($C$6-F3810&gt;0,"VENCIDO","VIGENTE")</f>
        <v>VIGENTE</v>
      </c>
      <c r="H3810" s="67" t="s">
        <v>650</v>
      </c>
      <c r="I3810" s="68" t="s">
        <v>80</v>
      </c>
    </row>
    <row r="3811" spans="2:9">
      <c r="B3811" s="65" t="s">
        <v>418</v>
      </c>
      <c r="C3811" s="74">
        <v>0</v>
      </c>
      <c r="D3811" s="94">
        <v>9364.27</v>
      </c>
      <c r="E3811" s="89">
        <f t="shared" si="138"/>
        <v>73011246.693300009</v>
      </c>
      <c r="F3811" s="66">
        <v>45603</v>
      </c>
      <c r="G3811" s="67" t="str">
        <f t="shared" si="139"/>
        <v>VIGENTE</v>
      </c>
      <c r="H3811" s="67" t="s">
        <v>650</v>
      </c>
      <c r="I3811" s="68" t="s">
        <v>80</v>
      </c>
    </row>
    <row r="3812" spans="2:9">
      <c r="B3812" s="65" t="s">
        <v>434</v>
      </c>
      <c r="C3812" s="74">
        <v>0</v>
      </c>
      <c r="D3812" s="94">
        <v>16502</v>
      </c>
      <c r="E3812" s="89">
        <f t="shared" si="138"/>
        <v>128662628.58</v>
      </c>
      <c r="F3812" s="66">
        <v>45574</v>
      </c>
      <c r="G3812" s="67" t="str">
        <f t="shared" si="139"/>
        <v>VIGENTE</v>
      </c>
      <c r="H3812" s="67" t="s">
        <v>650</v>
      </c>
      <c r="I3812" s="68" t="s">
        <v>80</v>
      </c>
    </row>
    <row r="3813" spans="2:9">
      <c r="B3813" s="65" t="s">
        <v>434</v>
      </c>
      <c r="C3813" s="74">
        <v>0</v>
      </c>
      <c r="D3813" s="94">
        <v>16502.48</v>
      </c>
      <c r="E3813" s="89">
        <f t="shared" si="138"/>
        <v>128666371.03919999</v>
      </c>
      <c r="F3813" s="66">
        <v>45604</v>
      </c>
      <c r="G3813" s="67" t="str">
        <f t="shared" si="139"/>
        <v>VIGENTE</v>
      </c>
      <c r="H3813" s="67" t="s">
        <v>650</v>
      </c>
      <c r="I3813" s="68" t="s">
        <v>80</v>
      </c>
    </row>
    <row r="3814" spans="2:9">
      <c r="B3814" s="65" t="s">
        <v>84</v>
      </c>
      <c r="C3814" s="74">
        <v>0</v>
      </c>
      <c r="D3814" s="94">
        <v>12097</v>
      </c>
      <c r="E3814" s="89">
        <f t="shared" si="138"/>
        <v>94317768.629999995</v>
      </c>
      <c r="F3814" s="66">
        <v>45576</v>
      </c>
      <c r="G3814" s="67" t="str">
        <f t="shared" si="139"/>
        <v>VIGENTE</v>
      </c>
      <c r="H3814" s="67" t="s">
        <v>650</v>
      </c>
      <c r="I3814" s="68" t="s">
        <v>80</v>
      </c>
    </row>
    <row r="3815" spans="2:9">
      <c r="B3815" s="65" t="s">
        <v>84</v>
      </c>
      <c r="C3815" s="74">
        <v>0</v>
      </c>
      <c r="D3815" s="94">
        <v>12098.14</v>
      </c>
      <c r="E3815" s="89">
        <f t="shared" si="138"/>
        <v>94326656.970599994</v>
      </c>
      <c r="F3815" s="66">
        <v>45604</v>
      </c>
      <c r="G3815" s="67" t="str">
        <f t="shared" si="139"/>
        <v>VIGENTE</v>
      </c>
      <c r="H3815" s="67" t="s">
        <v>650</v>
      </c>
      <c r="I3815" s="68" t="s">
        <v>80</v>
      </c>
    </row>
    <row r="3816" spans="2:9">
      <c r="B3816" s="65" t="s">
        <v>586</v>
      </c>
      <c r="C3816" s="74">
        <v>0</v>
      </c>
      <c r="D3816" s="94">
        <v>2897.21</v>
      </c>
      <c r="E3816" s="89">
        <f t="shared" si="138"/>
        <v>22588937.955899999</v>
      </c>
      <c r="F3816" s="66">
        <v>45552</v>
      </c>
      <c r="G3816" s="67" t="str">
        <f t="shared" si="139"/>
        <v>VENCIDO</v>
      </c>
      <c r="H3816" s="67" t="s">
        <v>650</v>
      </c>
      <c r="I3816" s="68" t="s">
        <v>80</v>
      </c>
    </row>
    <row r="3817" spans="2:9">
      <c r="B3817" s="65" t="s">
        <v>402</v>
      </c>
      <c r="C3817" s="74">
        <v>0</v>
      </c>
      <c r="D3817" s="94">
        <v>15000</v>
      </c>
      <c r="E3817" s="89">
        <f t="shared" si="138"/>
        <v>116951850</v>
      </c>
      <c r="F3817" s="66">
        <v>45610</v>
      </c>
      <c r="G3817" s="67" t="str">
        <f t="shared" si="139"/>
        <v>VIGENTE</v>
      </c>
      <c r="H3817" s="67" t="s">
        <v>650</v>
      </c>
      <c r="I3817" s="68" t="s">
        <v>80</v>
      </c>
    </row>
    <row r="3818" spans="2:9">
      <c r="B3818" s="65" t="s">
        <v>402</v>
      </c>
      <c r="C3818" s="74">
        <v>0</v>
      </c>
      <c r="D3818" s="94">
        <v>15060.13</v>
      </c>
      <c r="E3818" s="89">
        <f t="shared" si="138"/>
        <v>117420670.98269999</v>
      </c>
      <c r="F3818" s="66">
        <v>45630</v>
      </c>
      <c r="G3818" s="67" t="str">
        <f t="shared" si="139"/>
        <v>VIGENTE</v>
      </c>
      <c r="H3818" s="67" t="s">
        <v>650</v>
      </c>
      <c r="I3818" s="68" t="s">
        <v>80</v>
      </c>
    </row>
    <row r="3819" spans="2:9">
      <c r="B3819" s="65" t="s">
        <v>587</v>
      </c>
      <c r="C3819" s="74">
        <v>0</v>
      </c>
      <c r="D3819" s="94">
        <v>22285.45</v>
      </c>
      <c r="E3819" s="89">
        <f t="shared" si="138"/>
        <v>173754973.70550001</v>
      </c>
      <c r="F3819" s="66">
        <v>45670</v>
      </c>
      <c r="G3819" s="67" t="str">
        <f t="shared" si="139"/>
        <v>VIGENTE</v>
      </c>
      <c r="H3819" s="67" t="s">
        <v>650</v>
      </c>
      <c r="I3819" s="68" t="s">
        <v>80</v>
      </c>
    </row>
    <row r="3820" spans="2:9">
      <c r="B3820" s="65" t="s">
        <v>438</v>
      </c>
      <c r="C3820" s="74">
        <v>0</v>
      </c>
      <c r="D3820" s="94">
        <v>14045.45</v>
      </c>
      <c r="E3820" s="89">
        <f t="shared" si="138"/>
        <v>109509424.1055</v>
      </c>
      <c r="F3820" s="66">
        <v>45671</v>
      </c>
      <c r="G3820" s="67" t="str">
        <f t="shared" si="139"/>
        <v>VIGENTE</v>
      </c>
      <c r="H3820" s="67" t="s">
        <v>650</v>
      </c>
      <c r="I3820" s="68" t="s">
        <v>80</v>
      </c>
    </row>
    <row r="3821" spans="2:9">
      <c r="B3821" s="65" t="s">
        <v>421</v>
      </c>
      <c r="C3821" s="74">
        <v>0</v>
      </c>
      <c r="D3821" s="94">
        <v>37454.54</v>
      </c>
      <c r="E3821" s="89">
        <f t="shared" si="138"/>
        <v>292025182.92659998</v>
      </c>
      <c r="F3821" s="66">
        <v>45672</v>
      </c>
      <c r="G3821" s="67" t="str">
        <f t="shared" si="139"/>
        <v>VIGENTE</v>
      </c>
      <c r="H3821" s="67" t="s">
        <v>650</v>
      </c>
      <c r="I3821" s="68" t="s">
        <v>80</v>
      </c>
    </row>
    <row r="3822" spans="2:9">
      <c r="B3822" s="65" t="s">
        <v>436</v>
      </c>
      <c r="C3822" s="74">
        <v>0</v>
      </c>
      <c r="D3822" s="94">
        <v>17500</v>
      </c>
      <c r="E3822" s="89">
        <f t="shared" si="138"/>
        <v>136443825</v>
      </c>
      <c r="F3822" s="66">
        <v>45663</v>
      </c>
      <c r="G3822" s="67" t="str">
        <f t="shared" si="139"/>
        <v>VIGENTE</v>
      </c>
      <c r="H3822" s="67" t="s">
        <v>650</v>
      </c>
      <c r="I3822" s="68" t="s">
        <v>80</v>
      </c>
    </row>
    <row r="3823" spans="2:9">
      <c r="B3823" s="65" t="s">
        <v>436</v>
      </c>
      <c r="C3823" s="74">
        <v>0</v>
      </c>
      <c r="D3823" s="94">
        <v>17500</v>
      </c>
      <c r="E3823" s="89">
        <f t="shared" si="138"/>
        <v>136443825</v>
      </c>
      <c r="F3823" s="66">
        <v>45665</v>
      </c>
      <c r="G3823" s="67" t="str">
        <f t="shared" si="139"/>
        <v>VIGENTE</v>
      </c>
      <c r="H3823" s="67" t="s">
        <v>650</v>
      </c>
      <c r="I3823" s="68" t="s">
        <v>80</v>
      </c>
    </row>
    <row r="3824" spans="2:9">
      <c r="B3824" s="65" t="s">
        <v>436</v>
      </c>
      <c r="C3824" s="74">
        <v>0</v>
      </c>
      <c r="D3824" s="94">
        <v>17500</v>
      </c>
      <c r="E3824" s="89">
        <f t="shared" si="138"/>
        <v>136443825</v>
      </c>
      <c r="F3824" s="66">
        <v>45670</v>
      </c>
      <c r="G3824" s="67" t="str">
        <f t="shared" si="139"/>
        <v>VIGENTE</v>
      </c>
      <c r="H3824" s="67" t="s">
        <v>650</v>
      </c>
      <c r="I3824" s="68" t="s">
        <v>80</v>
      </c>
    </row>
    <row r="3825" spans="2:9">
      <c r="B3825" s="65" t="s">
        <v>436</v>
      </c>
      <c r="C3825" s="74">
        <v>0</v>
      </c>
      <c r="D3825" s="94">
        <v>17500</v>
      </c>
      <c r="E3825" s="89">
        <f t="shared" si="138"/>
        <v>136443825</v>
      </c>
      <c r="F3825" s="66">
        <v>45673</v>
      </c>
      <c r="G3825" s="67" t="str">
        <f t="shared" si="139"/>
        <v>VIGENTE</v>
      </c>
      <c r="H3825" s="67" t="s">
        <v>650</v>
      </c>
      <c r="I3825" s="68" t="s">
        <v>80</v>
      </c>
    </row>
    <row r="3826" spans="2:9">
      <c r="B3826" s="65" t="s">
        <v>426</v>
      </c>
      <c r="C3826" s="74">
        <v>0</v>
      </c>
      <c r="D3826" s="94">
        <v>19111.75</v>
      </c>
      <c r="E3826" s="89">
        <f t="shared" si="138"/>
        <v>149010301.2825</v>
      </c>
      <c r="F3826" s="66">
        <v>45674</v>
      </c>
      <c r="G3826" s="67" t="str">
        <f t="shared" si="139"/>
        <v>VIGENTE</v>
      </c>
      <c r="H3826" s="67" t="s">
        <v>650</v>
      </c>
      <c r="I3826" s="68" t="s">
        <v>80</v>
      </c>
    </row>
    <row r="3827" spans="2:9">
      <c r="B3827" s="65" t="s">
        <v>413</v>
      </c>
      <c r="C3827" s="74">
        <v>0</v>
      </c>
      <c r="D3827" s="94">
        <v>18700</v>
      </c>
      <c r="E3827" s="89">
        <f t="shared" si="138"/>
        <v>145799973</v>
      </c>
      <c r="F3827" s="66">
        <v>45587</v>
      </c>
      <c r="G3827" s="67" t="str">
        <f t="shared" si="139"/>
        <v>VIGENTE</v>
      </c>
      <c r="H3827" s="67" t="s">
        <v>650</v>
      </c>
      <c r="I3827" s="68" t="s">
        <v>80</v>
      </c>
    </row>
    <row r="3828" spans="2:9">
      <c r="B3828" s="65" t="s">
        <v>413</v>
      </c>
      <c r="C3828" s="74">
        <v>0</v>
      </c>
      <c r="D3828" s="95">
        <v>18781.810000000001</v>
      </c>
      <c r="E3828" s="89">
        <f t="shared" si="138"/>
        <v>146437828.3899</v>
      </c>
      <c r="F3828" s="66">
        <v>45617</v>
      </c>
      <c r="G3828" s="67" t="str">
        <f t="shared" si="139"/>
        <v>VIGENTE</v>
      </c>
      <c r="H3828" s="67" t="s">
        <v>650</v>
      </c>
      <c r="I3828" s="68" t="s">
        <v>80</v>
      </c>
    </row>
    <row r="3829" spans="2:9">
      <c r="B3829" s="65" t="s">
        <v>361</v>
      </c>
      <c r="C3829" s="74">
        <v>0</v>
      </c>
      <c r="D3829" s="95">
        <v>25000</v>
      </c>
      <c r="E3829" s="89">
        <f t="shared" si="138"/>
        <v>194919750</v>
      </c>
      <c r="F3829" s="66">
        <v>45667</v>
      </c>
      <c r="G3829" s="67" t="str">
        <f t="shared" si="139"/>
        <v>VIGENTE</v>
      </c>
      <c r="H3829" s="67" t="s">
        <v>650</v>
      </c>
      <c r="I3829" s="68" t="s">
        <v>80</v>
      </c>
    </row>
    <row r="3830" spans="2:9">
      <c r="B3830" s="65" t="s">
        <v>361</v>
      </c>
      <c r="C3830" s="74">
        <v>0</v>
      </c>
      <c r="D3830" s="95">
        <v>25000</v>
      </c>
      <c r="E3830" s="89">
        <f t="shared" si="138"/>
        <v>194919750</v>
      </c>
      <c r="F3830" s="66">
        <v>45671</v>
      </c>
      <c r="G3830" s="67" t="str">
        <f t="shared" si="139"/>
        <v>VIGENTE</v>
      </c>
      <c r="H3830" s="67" t="s">
        <v>650</v>
      </c>
      <c r="I3830" s="68" t="s">
        <v>80</v>
      </c>
    </row>
    <row r="3831" spans="2:9">
      <c r="B3831" s="65" t="s">
        <v>361</v>
      </c>
      <c r="C3831" s="74">
        <v>0</v>
      </c>
      <c r="D3831" s="95">
        <v>25000</v>
      </c>
      <c r="E3831" s="89">
        <f t="shared" si="138"/>
        <v>194919750</v>
      </c>
      <c r="F3831" s="66">
        <v>45676</v>
      </c>
      <c r="G3831" s="67" t="str">
        <f t="shared" si="139"/>
        <v>VIGENTE</v>
      </c>
      <c r="H3831" s="67" t="s">
        <v>650</v>
      </c>
      <c r="I3831" s="68" t="s">
        <v>80</v>
      </c>
    </row>
    <row r="3832" spans="2:9">
      <c r="B3832" s="65" t="s">
        <v>588</v>
      </c>
      <c r="C3832" s="74">
        <v>0</v>
      </c>
      <c r="D3832" s="95">
        <v>13670.91</v>
      </c>
      <c r="E3832" s="89">
        <f t="shared" si="138"/>
        <v>106589214.37889999</v>
      </c>
      <c r="F3832" s="66">
        <v>45593</v>
      </c>
      <c r="G3832" s="67" t="str">
        <f t="shared" si="139"/>
        <v>VIGENTE</v>
      </c>
      <c r="H3832" s="67" t="s">
        <v>650</v>
      </c>
      <c r="I3832" s="68" t="s">
        <v>80</v>
      </c>
    </row>
    <row r="3833" spans="2:9">
      <c r="B3833" s="65" t="s">
        <v>419</v>
      </c>
      <c r="C3833" s="74">
        <v>0</v>
      </c>
      <c r="D3833" s="95">
        <v>5188.3900000000003</v>
      </c>
      <c r="E3833" s="89">
        <f t="shared" si="138"/>
        <v>40452787.268100001</v>
      </c>
      <c r="F3833" s="66">
        <v>45568</v>
      </c>
      <c r="G3833" s="67" t="str">
        <f t="shared" si="139"/>
        <v>VIGENTE</v>
      </c>
      <c r="H3833" s="67" t="s">
        <v>650</v>
      </c>
      <c r="I3833" s="68" t="s">
        <v>80</v>
      </c>
    </row>
    <row r="3834" spans="2:9">
      <c r="B3834" s="65" t="s">
        <v>392</v>
      </c>
      <c r="C3834" s="74">
        <v>0</v>
      </c>
      <c r="D3834" s="95">
        <v>10000</v>
      </c>
      <c r="E3834" s="89">
        <f t="shared" si="138"/>
        <v>77967900</v>
      </c>
      <c r="F3834" s="66">
        <v>45673</v>
      </c>
      <c r="G3834" s="67" t="str">
        <f t="shared" si="139"/>
        <v>VIGENTE</v>
      </c>
      <c r="H3834" s="67" t="s">
        <v>650</v>
      </c>
      <c r="I3834" s="68" t="s">
        <v>80</v>
      </c>
    </row>
    <row r="3835" spans="2:9">
      <c r="B3835" s="65" t="s">
        <v>392</v>
      </c>
      <c r="C3835" s="74">
        <v>0</v>
      </c>
      <c r="D3835" s="95">
        <v>10000</v>
      </c>
      <c r="E3835" s="89">
        <f t="shared" si="138"/>
        <v>77967900</v>
      </c>
      <c r="F3835" s="66">
        <v>45679</v>
      </c>
      <c r="G3835" s="67" t="str">
        <f t="shared" si="139"/>
        <v>VIGENTE</v>
      </c>
      <c r="H3835" s="67" t="s">
        <v>650</v>
      </c>
      <c r="I3835" s="68" t="s">
        <v>80</v>
      </c>
    </row>
    <row r="3836" spans="2:9">
      <c r="B3836" s="65" t="s">
        <v>392</v>
      </c>
      <c r="C3836" s="74">
        <v>0</v>
      </c>
      <c r="D3836" s="95">
        <v>10000</v>
      </c>
      <c r="E3836" s="89">
        <f t="shared" si="138"/>
        <v>77967900</v>
      </c>
      <c r="F3836" s="66">
        <v>45684</v>
      </c>
      <c r="G3836" s="67" t="str">
        <f t="shared" si="139"/>
        <v>VIGENTE</v>
      </c>
      <c r="H3836" s="67" t="s">
        <v>650</v>
      </c>
      <c r="I3836" s="68" t="s">
        <v>80</v>
      </c>
    </row>
    <row r="3837" spans="2:9">
      <c r="B3837" s="65" t="s">
        <v>589</v>
      </c>
      <c r="C3837" s="74">
        <v>0</v>
      </c>
      <c r="D3837" s="95">
        <v>10000</v>
      </c>
      <c r="E3837" s="89">
        <f t="shared" si="138"/>
        <v>77967900</v>
      </c>
      <c r="F3837" s="66">
        <v>45567</v>
      </c>
      <c r="G3837" s="67" t="str">
        <f t="shared" si="139"/>
        <v>VIGENTE</v>
      </c>
      <c r="H3837" s="67" t="s">
        <v>650</v>
      </c>
      <c r="I3837" s="68" t="s">
        <v>80</v>
      </c>
    </row>
    <row r="3838" spans="2:9">
      <c r="B3838" s="65" t="s">
        <v>425</v>
      </c>
      <c r="C3838" s="74">
        <v>0</v>
      </c>
      <c r="D3838" s="95">
        <v>17000</v>
      </c>
      <c r="E3838" s="89">
        <f t="shared" si="138"/>
        <v>132545430</v>
      </c>
      <c r="F3838" s="66">
        <v>45690</v>
      </c>
      <c r="G3838" s="67" t="str">
        <f t="shared" si="139"/>
        <v>VIGENTE</v>
      </c>
      <c r="H3838" s="67" t="s">
        <v>650</v>
      </c>
      <c r="I3838" s="68" t="s">
        <v>80</v>
      </c>
    </row>
    <row r="3839" spans="2:9">
      <c r="B3839" s="65" t="s">
        <v>417</v>
      </c>
      <c r="C3839" s="74">
        <v>0</v>
      </c>
      <c r="D3839" s="95">
        <v>3750</v>
      </c>
      <c r="E3839" s="89">
        <f t="shared" si="138"/>
        <v>29237962.5</v>
      </c>
      <c r="F3839" s="66">
        <v>45568</v>
      </c>
      <c r="G3839" s="67" t="str">
        <f t="shared" si="139"/>
        <v>VIGENTE</v>
      </c>
      <c r="H3839" s="67" t="s">
        <v>650</v>
      </c>
      <c r="I3839" s="68" t="s">
        <v>80</v>
      </c>
    </row>
    <row r="3840" spans="2:9">
      <c r="B3840" s="65" t="s">
        <v>417</v>
      </c>
      <c r="C3840" s="74">
        <v>0</v>
      </c>
      <c r="D3840" s="95">
        <v>36977.279999999999</v>
      </c>
      <c r="E3840" s="89">
        <f t="shared" si="138"/>
        <v>288304086.93119997</v>
      </c>
      <c r="F3840" s="66">
        <v>45689</v>
      </c>
      <c r="G3840" s="67" t="str">
        <f t="shared" si="139"/>
        <v>VIGENTE</v>
      </c>
      <c r="H3840" s="67" t="s">
        <v>650</v>
      </c>
      <c r="I3840" s="68" t="s">
        <v>80</v>
      </c>
    </row>
    <row r="3841" spans="2:9">
      <c r="B3841" s="65" t="s">
        <v>421</v>
      </c>
      <c r="C3841" s="74">
        <v>0</v>
      </c>
      <c r="D3841" s="95">
        <v>7902.5</v>
      </c>
      <c r="E3841" s="89">
        <f t="shared" si="138"/>
        <v>61614132.975000001</v>
      </c>
      <c r="F3841" s="66">
        <v>45576</v>
      </c>
      <c r="G3841" s="67" t="str">
        <f t="shared" si="139"/>
        <v>VIGENTE</v>
      </c>
      <c r="H3841" s="67" t="s">
        <v>650</v>
      </c>
      <c r="I3841" s="68" t="s">
        <v>80</v>
      </c>
    </row>
    <row r="3842" spans="2:9">
      <c r="B3842" s="65" t="s">
        <v>424</v>
      </c>
      <c r="C3842" s="74">
        <v>0</v>
      </c>
      <c r="D3842" s="95">
        <v>16600</v>
      </c>
      <c r="E3842" s="89">
        <f t="shared" si="138"/>
        <v>129426714</v>
      </c>
      <c r="F3842" s="66">
        <v>45616</v>
      </c>
      <c r="G3842" s="67" t="str">
        <f t="shared" si="139"/>
        <v>VIGENTE</v>
      </c>
      <c r="H3842" s="67" t="s">
        <v>650</v>
      </c>
      <c r="I3842" s="68" t="s">
        <v>80</v>
      </c>
    </row>
    <row r="3843" spans="2:9">
      <c r="B3843" s="65" t="s">
        <v>424</v>
      </c>
      <c r="C3843" s="74">
        <v>0</v>
      </c>
      <c r="D3843" s="95">
        <v>16600</v>
      </c>
      <c r="E3843" s="89">
        <f t="shared" si="138"/>
        <v>129426714</v>
      </c>
      <c r="F3843" s="66">
        <v>45678</v>
      </c>
      <c r="G3843" s="67" t="str">
        <f t="shared" si="139"/>
        <v>VIGENTE</v>
      </c>
      <c r="H3843" s="67" t="s">
        <v>650</v>
      </c>
      <c r="I3843" s="68" t="s">
        <v>80</v>
      </c>
    </row>
    <row r="3844" spans="2:9">
      <c r="B3844" s="65" t="s">
        <v>424</v>
      </c>
      <c r="C3844" s="74">
        <v>0</v>
      </c>
      <c r="D3844" s="95">
        <v>16810.38</v>
      </c>
      <c r="E3844" s="89">
        <f t="shared" si="138"/>
        <v>131067002.68020001</v>
      </c>
      <c r="F3844" s="66">
        <v>45691</v>
      </c>
      <c r="G3844" s="67" t="str">
        <f t="shared" si="139"/>
        <v>VIGENTE</v>
      </c>
      <c r="H3844" s="67" t="s">
        <v>650</v>
      </c>
      <c r="I3844" s="68" t="s">
        <v>80</v>
      </c>
    </row>
    <row r="3845" spans="2:9">
      <c r="B3845" s="65" t="s">
        <v>431</v>
      </c>
      <c r="C3845" s="74">
        <v>0</v>
      </c>
      <c r="D3845" s="95">
        <v>10392.530000000001</v>
      </c>
      <c r="E3845" s="89">
        <f t="shared" si="138"/>
        <v>81028373.978700012</v>
      </c>
      <c r="F3845" s="66">
        <v>45607</v>
      </c>
      <c r="G3845" s="67" t="str">
        <f t="shared" si="139"/>
        <v>VIGENTE</v>
      </c>
      <c r="H3845" s="67" t="s">
        <v>650</v>
      </c>
      <c r="I3845" s="68" t="s">
        <v>80</v>
      </c>
    </row>
    <row r="3846" spans="2:9">
      <c r="B3846" s="65" t="s">
        <v>404</v>
      </c>
      <c r="C3846" s="74">
        <v>0</v>
      </c>
      <c r="D3846" s="95">
        <v>8155</v>
      </c>
      <c r="E3846" s="89">
        <f t="shared" si="138"/>
        <v>63582822.450000003</v>
      </c>
      <c r="F3846" s="66">
        <v>45597</v>
      </c>
      <c r="G3846" s="67" t="str">
        <f t="shared" si="139"/>
        <v>VIGENTE</v>
      </c>
      <c r="H3846" s="67" t="s">
        <v>648</v>
      </c>
      <c r="I3846" s="68" t="s">
        <v>80</v>
      </c>
    </row>
    <row r="3847" spans="2:9">
      <c r="B3847" s="65" t="s">
        <v>420</v>
      </c>
      <c r="C3847" s="74">
        <v>0</v>
      </c>
      <c r="D3847" s="95">
        <v>37488.04</v>
      </c>
      <c r="E3847" s="89">
        <f t="shared" si="138"/>
        <v>292286375.39160001</v>
      </c>
      <c r="F3847" s="66">
        <v>45583</v>
      </c>
      <c r="G3847" s="67" t="str">
        <f t="shared" si="139"/>
        <v>VIGENTE</v>
      </c>
      <c r="H3847" s="67" t="s">
        <v>648</v>
      </c>
      <c r="I3847" s="68" t="s">
        <v>80</v>
      </c>
    </row>
    <row r="3848" spans="2:9">
      <c r="B3848" s="65" t="s">
        <v>420</v>
      </c>
      <c r="C3848" s="74">
        <v>0</v>
      </c>
      <c r="D3848" s="95">
        <v>37488.04</v>
      </c>
      <c r="E3848" s="89">
        <f t="shared" si="138"/>
        <v>292286375.39160001</v>
      </c>
      <c r="F3848" s="66">
        <v>45614</v>
      </c>
      <c r="G3848" s="67" t="str">
        <f t="shared" si="139"/>
        <v>VIGENTE</v>
      </c>
      <c r="H3848" s="67" t="s">
        <v>648</v>
      </c>
      <c r="I3848" s="68" t="s">
        <v>80</v>
      </c>
    </row>
    <row r="3849" spans="2:9">
      <c r="B3849" s="65" t="s">
        <v>393</v>
      </c>
      <c r="C3849" s="74">
        <v>0</v>
      </c>
      <c r="D3849" s="95">
        <v>23593</v>
      </c>
      <c r="E3849" s="89">
        <f t="shared" si="138"/>
        <v>183949666.47</v>
      </c>
      <c r="F3849" s="66">
        <v>45615</v>
      </c>
      <c r="G3849" s="67" t="str">
        <f t="shared" si="139"/>
        <v>VIGENTE</v>
      </c>
      <c r="H3849" s="67" t="s">
        <v>650</v>
      </c>
      <c r="I3849" s="68" t="s">
        <v>80</v>
      </c>
    </row>
    <row r="3850" spans="2:9">
      <c r="B3850" s="65" t="s">
        <v>393</v>
      </c>
      <c r="C3850" s="74">
        <v>0</v>
      </c>
      <c r="D3850" s="95">
        <v>23593.47</v>
      </c>
      <c r="E3850" s="89">
        <f t="shared" si="138"/>
        <v>183953330.96130002</v>
      </c>
      <c r="F3850" s="66">
        <v>45631</v>
      </c>
      <c r="G3850" s="67" t="str">
        <f t="shared" si="139"/>
        <v>VIGENTE</v>
      </c>
      <c r="H3850" s="67" t="s">
        <v>650</v>
      </c>
      <c r="I3850" s="68" t="s">
        <v>80</v>
      </c>
    </row>
    <row r="3851" spans="2:9">
      <c r="B3851" s="65" t="s">
        <v>590</v>
      </c>
      <c r="C3851" s="74">
        <v>0</v>
      </c>
      <c r="D3851" s="95">
        <v>58944.72</v>
      </c>
      <c r="E3851" s="89">
        <f t="shared" si="138"/>
        <v>459579603.44880003</v>
      </c>
      <c r="F3851" s="66">
        <v>45694</v>
      </c>
      <c r="G3851" s="67" t="str">
        <f t="shared" si="139"/>
        <v>VIGENTE</v>
      </c>
      <c r="H3851" s="67" t="s">
        <v>648</v>
      </c>
      <c r="I3851" s="68" t="s">
        <v>80</v>
      </c>
    </row>
    <row r="3852" spans="2:9">
      <c r="B3852" s="65" t="s">
        <v>591</v>
      </c>
      <c r="C3852" s="74">
        <v>0</v>
      </c>
      <c r="D3852" s="95">
        <v>39803.81</v>
      </c>
      <c r="E3852" s="89">
        <f t="shared" si="138"/>
        <v>310341947.76989996</v>
      </c>
      <c r="F3852" s="66">
        <v>45694</v>
      </c>
      <c r="G3852" s="67" t="str">
        <f t="shared" si="139"/>
        <v>VIGENTE</v>
      </c>
      <c r="H3852" s="67" t="s">
        <v>650</v>
      </c>
      <c r="I3852" s="68" t="s">
        <v>80</v>
      </c>
    </row>
    <row r="3853" spans="2:9">
      <c r="B3853" s="65" t="s">
        <v>405</v>
      </c>
      <c r="C3853" s="74">
        <v>0</v>
      </c>
      <c r="D3853" s="95">
        <v>23409.09</v>
      </c>
      <c r="E3853" s="89">
        <f t="shared" si="138"/>
        <v>182515758.8211</v>
      </c>
      <c r="F3853" s="66">
        <v>45684</v>
      </c>
      <c r="G3853" s="67" t="str">
        <f t="shared" si="139"/>
        <v>VIGENTE</v>
      </c>
      <c r="H3853" s="67" t="s">
        <v>650</v>
      </c>
      <c r="I3853" s="68" t="s">
        <v>80</v>
      </c>
    </row>
    <row r="3854" spans="2:9">
      <c r="B3854" s="65" t="s">
        <v>410</v>
      </c>
      <c r="C3854" s="74">
        <v>0</v>
      </c>
      <c r="D3854" s="95">
        <v>7499.02</v>
      </c>
      <c r="E3854" s="89">
        <f t="shared" si="138"/>
        <v>58468284.145800002</v>
      </c>
      <c r="F3854" s="66">
        <v>45682</v>
      </c>
      <c r="G3854" s="67" t="str">
        <f t="shared" si="139"/>
        <v>VIGENTE</v>
      </c>
      <c r="H3854" s="67" t="s">
        <v>650</v>
      </c>
      <c r="I3854" s="68" t="s">
        <v>80</v>
      </c>
    </row>
    <row r="3855" spans="2:9">
      <c r="B3855" s="65" t="s">
        <v>427</v>
      </c>
      <c r="C3855" s="74">
        <v>0</v>
      </c>
      <c r="D3855" s="95">
        <v>4752.05</v>
      </c>
      <c r="E3855" s="89">
        <f t="shared" si="138"/>
        <v>37050735.919500001</v>
      </c>
      <c r="F3855" s="66">
        <v>45526</v>
      </c>
      <c r="G3855" s="67" t="str">
        <f t="shared" si="139"/>
        <v>VENCIDO</v>
      </c>
      <c r="H3855" s="67" t="s">
        <v>649</v>
      </c>
      <c r="I3855" s="68" t="s">
        <v>80</v>
      </c>
    </row>
    <row r="3856" spans="2:9">
      <c r="B3856" s="65" t="s">
        <v>592</v>
      </c>
      <c r="C3856" s="74">
        <v>0</v>
      </c>
      <c r="D3856" s="95">
        <v>38000</v>
      </c>
      <c r="E3856" s="89">
        <f t="shared" si="138"/>
        <v>296278020</v>
      </c>
      <c r="F3856" s="66">
        <v>45681</v>
      </c>
      <c r="G3856" s="67" t="str">
        <f t="shared" si="139"/>
        <v>VIGENTE</v>
      </c>
      <c r="H3856" s="67" t="s">
        <v>650</v>
      </c>
      <c r="I3856" s="68" t="s">
        <v>80</v>
      </c>
    </row>
    <row r="3857" spans="2:9">
      <c r="B3857" s="65" t="s">
        <v>592</v>
      </c>
      <c r="C3857" s="74">
        <v>0</v>
      </c>
      <c r="D3857" s="95">
        <v>38000</v>
      </c>
      <c r="E3857" s="89">
        <f t="shared" si="138"/>
        <v>296278020</v>
      </c>
      <c r="F3857" s="66">
        <v>45693</v>
      </c>
      <c r="G3857" s="67" t="str">
        <f t="shared" si="139"/>
        <v>VIGENTE</v>
      </c>
      <c r="H3857" s="67" t="s">
        <v>650</v>
      </c>
      <c r="I3857" s="68" t="s">
        <v>80</v>
      </c>
    </row>
    <row r="3858" spans="2:9">
      <c r="B3858" s="65" t="s">
        <v>592</v>
      </c>
      <c r="C3858" s="74">
        <v>0</v>
      </c>
      <c r="D3858" s="95">
        <v>39085.79</v>
      </c>
      <c r="E3858" s="89">
        <f t="shared" si="138"/>
        <v>304743696.61409998</v>
      </c>
      <c r="F3858" s="66">
        <v>45702</v>
      </c>
      <c r="G3858" s="67" t="str">
        <f t="shared" si="139"/>
        <v>VIGENTE</v>
      </c>
      <c r="H3858" s="67" t="s">
        <v>650</v>
      </c>
      <c r="I3858" s="68" t="s">
        <v>80</v>
      </c>
    </row>
    <row r="3859" spans="2:9">
      <c r="B3859" s="65" t="s">
        <v>427</v>
      </c>
      <c r="C3859" s="74">
        <v>0</v>
      </c>
      <c r="D3859" s="95">
        <v>1586.22</v>
      </c>
      <c r="E3859" s="89">
        <f t="shared" si="138"/>
        <v>12367424.2338</v>
      </c>
      <c r="F3859" s="66">
        <v>45526</v>
      </c>
      <c r="G3859" s="67" t="str">
        <f t="shared" si="139"/>
        <v>VENCIDO</v>
      </c>
      <c r="H3859" s="67" t="s">
        <v>649</v>
      </c>
      <c r="I3859" s="68" t="s">
        <v>80</v>
      </c>
    </row>
    <row r="3860" spans="2:9">
      <c r="B3860" s="65" t="s">
        <v>402</v>
      </c>
      <c r="C3860" s="74">
        <v>0</v>
      </c>
      <c r="D3860" s="95">
        <v>31698.39</v>
      </c>
      <c r="E3860" s="89">
        <f t="shared" si="138"/>
        <v>247145690.1681</v>
      </c>
      <c r="F3860" s="66">
        <v>45698</v>
      </c>
      <c r="G3860" s="67" t="str">
        <f t="shared" si="139"/>
        <v>VIGENTE</v>
      </c>
      <c r="H3860" s="67" t="s">
        <v>650</v>
      </c>
      <c r="I3860" s="68" t="s">
        <v>80</v>
      </c>
    </row>
    <row r="3861" spans="2:9">
      <c r="B3861" s="65" t="s">
        <v>428</v>
      </c>
      <c r="C3861" s="74">
        <v>0</v>
      </c>
      <c r="D3861" s="95">
        <v>30000</v>
      </c>
      <c r="E3861" s="89">
        <f t="shared" si="138"/>
        <v>233903700</v>
      </c>
      <c r="F3861" s="66">
        <v>45697</v>
      </c>
      <c r="G3861" s="67" t="str">
        <f t="shared" si="139"/>
        <v>VIGENTE</v>
      </c>
      <c r="H3861" s="67" t="s">
        <v>650</v>
      </c>
      <c r="I3861" s="68" t="s">
        <v>80</v>
      </c>
    </row>
    <row r="3862" spans="2:9">
      <c r="B3862" s="65" t="s">
        <v>593</v>
      </c>
      <c r="C3862" s="74">
        <v>0</v>
      </c>
      <c r="D3862" s="95">
        <v>225363.93</v>
      </c>
      <c r="E3862" s="89">
        <f t="shared" si="138"/>
        <v>1757115235.7846999</v>
      </c>
      <c r="F3862" s="66">
        <v>45689</v>
      </c>
      <c r="G3862" s="67" t="str">
        <f t="shared" si="139"/>
        <v>VIGENTE</v>
      </c>
      <c r="H3862" s="67" t="s">
        <v>650</v>
      </c>
      <c r="I3862" s="68" t="s">
        <v>80</v>
      </c>
    </row>
    <row r="3863" spans="2:9">
      <c r="B3863" s="65" t="s">
        <v>594</v>
      </c>
      <c r="C3863" s="74">
        <v>0</v>
      </c>
      <c r="D3863" s="95">
        <v>21709.59</v>
      </c>
      <c r="E3863" s="89">
        <f t="shared" si="138"/>
        <v>169265114.21610001</v>
      </c>
      <c r="F3863" s="66">
        <v>45703</v>
      </c>
      <c r="G3863" s="67" t="str">
        <f t="shared" si="139"/>
        <v>VIGENTE</v>
      </c>
      <c r="H3863" s="67" t="s">
        <v>650</v>
      </c>
      <c r="I3863" s="68" t="s">
        <v>80</v>
      </c>
    </row>
    <row r="3864" spans="2:9">
      <c r="B3864" s="65" t="s">
        <v>595</v>
      </c>
      <c r="C3864" s="74">
        <v>0</v>
      </c>
      <c r="D3864" s="95">
        <v>100000</v>
      </c>
      <c r="E3864" s="89">
        <f t="shared" ref="E3864:E3927" si="140">+D3864*$C$7</f>
        <v>779679000</v>
      </c>
      <c r="F3864" s="66">
        <v>45611</v>
      </c>
      <c r="G3864" s="67" t="str">
        <f t="shared" si="139"/>
        <v>VIGENTE</v>
      </c>
      <c r="H3864" s="67" t="s">
        <v>650</v>
      </c>
      <c r="I3864" s="68" t="s">
        <v>80</v>
      </c>
    </row>
    <row r="3865" spans="2:9">
      <c r="B3865" s="65" t="s">
        <v>595</v>
      </c>
      <c r="C3865" s="74">
        <v>0</v>
      </c>
      <c r="D3865" s="95">
        <v>50667</v>
      </c>
      <c r="E3865" s="89">
        <f t="shared" si="140"/>
        <v>395039958.93000001</v>
      </c>
      <c r="F3865" s="66">
        <v>45727</v>
      </c>
      <c r="G3865" s="67" t="str">
        <f t="shared" si="139"/>
        <v>VIGENTE</v>
      </c>
      <c r="H3865" s="67" t="s">
        <v>650</v>
      </c>
      <c r="I3865" s="68" t="s">
        <v>80</v>
      </c>
    </row>
    <row r="3866" spans="2:9">
      <c r="B3866" s="65" t="s">
        <v>595</v>
      </c>
      <c r="C3866" s="74">
        <v>0</v>
      </c>
      <c r="D3866" s="95">
        <v>50667</v>
      </c>
      <c r="E3866" s="89">
        <f t="shared" si="140"/>
        <v>395039958.93000001</v>
      </c>
      <c r="F3866" s="66">
        <v>45758</v>
      </c>
      <c r="G3866" s="67" t="str">
        <f t="shared" si="139"/>
        <v>VIGENTE</v>
      </c>
      <c r="H3866" s="67" t="s">
        <v>650</v>
      </c>
      <c r="I3866" s="68" t="s">
        <v>80</v>
      </c>
    </row>
    <row r="3867" spans="2:9">
      <c r="B3867" s="65" t="s">
        <v>595</v>
      </c>
      <c r="C3867" s="74">
        <v>0</v>
      </c>
      <c r="D3867" s="95">
        <v>50667</v>
      </c>
      <c r="E3867" s="89">
        <f t="shared" si="140"/>
        <v>395039958.93000001</v>
      </c>
      <c r="F3867" s="66">
        <v>45784</v>
      </c>
      <c r="G3867" s="67" t="str">
        <f t="shared" si="139"/>
        <v>VIGENTE</v>
      </c>
      <c r="H3867" s="67" t="s">
        <v>650</v>
      </c>
      <c r="I3867" s="68" t="s">
        <v>80</v>
      </c>
    </row>
    <row r="3868" spans="2:9">
      <c r="B3868" s="65" t="s">
        <v>384</v>
      </c>
      <c r="C3868" s="74">
        <v>0</v>
      </c>
      <c r="D3868" s="95">
        <v>56644.06</v>
      </c>
      <c r="E3868" s="89">
        <f t="shared" si="140"/>
        <v>441641840.56739998</v>
      </c>
      <c r="F3868" s="66">
        <v>45680</v>
      </c>
      <c r="G3868" s="67" t="str">
        <f t="shared" si="139"/>
        <v>VIGENTE</v>
      </c>
      <c r="H3868" s="67" t="s">
        <v>649</v>
      </c>
      <c r="I3868" s="68" t="s">
        <v>80</v>
      </c>
    </row>
    <row r="3869" spans="2:9">
      <c r="B3869" s="65" t="s">
        <v>414</v>
      </c>
      <c r="C3869" s="74">
        <v>0</v>
      </c>
      <c r="D3869" s="95">
        <v>3650.88</v>
      </c>
      <c r="E3869" s="89">
        <f t="shared" si="140"/>
        <v>28465144.6752</v>
      </c>
      <c r="F3869" s="66">
        <v>45567</v>
      </c>
      <c r="G3869" s="67" t="str">
        <f t="shared" si="139"/>
        <v>VIGENTE</v>
      </c>
      <c r="H3869" s="67" t="s">
        <v>650</v>
      </c>
      <c r="I3869" s="68" t="s">
        <v>80</v>
      </c>
    </row>
    <row r="3870" spans="2:9">
      <c r="B3870" s="65" t="s">
        <v>414</v>
      </c>
      <c r="C3870" s="74">
        <v>0</v>
      </c>
      <c r="D3870" s="95">
        <v>8320.5300000000007</v>
      </c>
      <c r="E3870" s="89">
        <f t="shared" si="140"/>
        <v>64873425.098700002</v>
      </c>
      <c r="F3870" s="66">
        <v>45584</v>
      </c>
      <c r="G3870" s="67" t="str">
        <f t="shared" si="139"/>
        <v>VIGENTE</v>
      </c>
      <c r="H3870" s="67" t="s">
        <v>650</v>
      </c>
      <c r="I3870" s="68" t="s">
        <v>80</v>
      </c>
    </row>
    <row r="3871" spans="2:9">
      <c r="B3871" s="65" t="s">
        <v>430</v>
      </c>
      <c r="C3871" s="74">
        <v>0</v>
      </c>
      <c r="D3871" s="95">
        <v>5073.99</v>
      </c>
      <c r="E3871" s="89">
        <f t="shared" si="140"/>
        <v>39560834.4921</v>
      </c>
      <c r="F3871" s="66">
        <v>45590</v>
      </c>
      <c r="G3871" s="67" t="str">
        <f t="shared" si="139"/>
        <v>VIGENTE</v>
      </c>
      <c r="H3871" s="67" t="s">
        <v>650</v>
      </c>
      <c r="I3871" s="68" t="s">
        <v>80</v>
      </c>
    </row>
    <row r="3872" spans="2:9">
      <c r="B3872" s="65" t="s">
        <v>596</v>
      </c>
      <c r="C3872" s="74">
        <v>0</v>
      </c>
      <c r="D3872" s="95">
        <v>5430.91</v>
      </c>
      <c r="E3872" s="89">
        <f t="shared" si="140"/>
        <v>42343664.778899997</v>
      </c>
      <c r="F3872" s="66">
        <v>45534</v>
      </c>
      <c r="G3872" s="67" t="str">
        <f t="shared" si="139"/>
        <v>VENCIDO</v>
      </c>
      <c r="H3872" s="67" t="s">
        <v>650</v>
      </c>
      <c r="I3872" s="68" t="s">
        <v>80</v>
      </c>
    </row>
    <row r="3873" spans="2:9">
      <c r="B3873" s="65" t="s">
        <v>432</v>
      </c>
      <c r="C3873" s="74">
        <v>0</v>
      </c>
      <c r="D3873" s="95">
        <v>10000</v>
      </c>
      <c r="E3873" s="89">
        <f t="shared" si="140"/>
        <v>77967900</v>
      </c>
      <c r="F3873" s="66">
        <v>45533</v>
      </c>
      <c r="G3873" s="67" t="str">
        <f t="shared" si="139"/>
        <v>VENCIDO</v>
      </c>
      <c r="H3873" s="67" t="s">
        <v>650</v>
      </c>
      <c r="I3873" s="68" t="s">
        <v>80</v>
      </c>
    </row>
    <row r="3874" spans="2:9">
      <c r="B3874" s="65" t="s">
        <v>432</v>
      </c>
      <c r="C3874" s="74">
        <v>0</v>
      </c>
      <c r="D3874" s="95">
        <v>20000</v>
      </c>
      <c r="E3874" s="89">
        <f t="shared" si="140"/>
        <v>155935800</v>
      </c>
      <c r="F3874" s="66">
        <v>45692</v>
      </c>
      <c r="G3874" s="67" t="str">
        <f t="shared" ref="G3874:G3938" si="141">+IF($C$6-F3874&gt;0,"VENCIDO","VIGENTE")</f>
        <v>VIGENTE</v>
      </c>
      <c r="H3874" s="67" t="s">
        <v>650</v>
      </c>
      <c r="I3874" s="68" t="s">
        <v>80</v>
      </c>
    </row>
    <row r="3875" spans="2:9">
      <c r="B3875" s="65" t="s">
        <v>432</v>
      </c>
      <c r="C3875" s="74">
        <v>0</v>
      </c>
      <c r="D3875" s="95">
        <v>20000</v>
      </c>
      <c r="E3875" s="89">
        <f t="shared" si="140"/>
        <v>155935800</v>
      </c>
      <c r="F3875" s="66">
        <v>45709</v>
      </c>
      <c r="G3875" s="67" t="str">
        <f t="shared" si="141"/>
        <v>VIGENTE</v>
      </c>
      <c r="H3875" s="67" t="s">
        <v>650</v>
      </c>
      <c r="I3875" s="68" t="s">
        <v>80</v>
      </c>
    </row>
    <row r="3876" spans="2:9">
      <c r="B3876" s="65" t="s">
        <v>388</v>
      </c>
      <c r="C3876" s="74">
        <v>0</v>
      </c>
      <c r="D3876" s="95">
        <v>25000</v>
      </c>
      <c r="E3876" s="89">
        <f t="shared" si="140"/>
        <v>194919750</v>
      </c>
      <c r="F3876" s="66">
        <v>45693</v>
      </c>
      <c r="G3876" s="67" t="str">
        <f t="shared" si="141"/>
        <v>VIGENTE</v>
      </c>
      <c r="H3876" s="67" t="s">
        <v>650</v>
      </c>
      <c r="I3876" s="68" t="s">
        <v>80</v>
      </c>
    </row>
    <row r="3877" spans="2:9">
      <c r="B3877" s="65" t="s">
        <v>388</v>
      </c>
      <c r="C3877" s="74">
        <v>0</v>
      </c>
      <c r="D3877" s="95">
        <v>24386.45</v>
      </c>
      <c r="E3877" s="89">
        <f t="shared" si="140"/>
        <v>190136029.4955</v>
      </c>
      <c r="F3877" s="66">
        <v>45707</v>
      </c>
      <c r="G3877" s="67" t="str">
        <f t="shared" si="141"/>
        <v>VIGENTE</v>
      </c>
      <c r="H3877" s="67" t="s">
        <v>650</v>
      </c>
      <c r="I3877" s="68" t="s">
        <v>80</v>
      </c>
    </row>
    <row r="3878" spans="2:9">
      <c r="B3878" s="65" t="s">
        <v>405</v>
      </c>
      <c r="C3878" s="74">
        <v>0</v>
      </c>
      <c r="D3878" s="95">
        <v>23409.09</v>
      </c>
      <c r="E3878" s="89">
        <f t="shared" si="140"/>
        <v>182515758.8211</v>
      </c>
      <c r="F3878" s="66">
        <v>45702</v>
      </c>
      <c r="G3878" s="67" t="str">
        <f t="shared" si="141"/>
        <v>VIGENTE</v>
      </c>
      <c r="H3878" s="67" t="s">
        <v>650</v>
      </c>
      <c r="I3878" s="68" t="s">
        <v>80</v>
      </c>
    </row>
    <row r="3879" spans="2:9">
      <c r="B3879" s="65" t="s">
        <v>593</v>
      </c>
      <c r="C3879" s="74">
        <v>0</v>
      </c>
      <c r="D3879" s="95">
        <v>14833.27</v>
      </c>
      <c r="E3879" s="89">
        <f t="shared" si="140"/>
        <v>115651891.2033</v>
      </c>
      <c r="F3879" s="66">
        <v>45534</v>
      </c>
      <c r="G3879" s="67" t="str">
        <f t="shared" si="141"/>
        <v>VENCIDO</v>
      </c>
      <c r="H3879" s="67" t="s">
        <v>650</v>
      </c>
      <c r="I3879" s="68" t="s">
        <v>80</v>
      </c>
    </row>
    <row r="3880" spans="2:9">
      <c r="B3880" s="65" t="s">
        <v>597</v>
      </c>
      <c r="C3880" s="74">
        <v>0</v>
      </c>
      <c r="D3880" s="95">
        <v>15555.37</v>
      </c>
      <c r="E3880" s="89">
        <f t="shared" si="140"/>
        <v>121281953.2623</v>
      </c>
      <c r="F3880" s="66">
        <v>45637</v>
      </c>
      <c r="G3880" s="67" t="str">
        <f t="shared" si="141"/>
        <v>VIGENTE</v>
      </c>
      <c r="H3880" s="67" t="s">
        <v>650</v>
      </c>
      <c r="I3880" s="68" t="s">
        <v>80</v>
      </c>
    </row>
    <row r="3881" spans="2:9">
      <c r="B3881" s="65" t="s">
        <v>384</v>
      </c>
      <c r="C3881" s="74">
        <v>0</v>
      </c>
      <c r="D3881" s="95">
        <v>56929.96</v>
      </c>
      <c r="E3881" s="89">
        <f t="shared" si="140"/>
        <v>443870942.82840002</v>
      </c>
      <c r="F3881" s="66">
        <v>45690</v>
      </c>
      <c r="G3881" s="67" t="str">
        <f t="shared" si="141"/>
        <v>VIGENTE</v>
      </c>
      <c r="H3881" s="67" t="s">
        <v>649</v>
      </c>
      <c r="I3881" s="68" t="s">
        <v>80</v>
      </c>
    </row>
    <row r="3882" spans="2:9">
      <c r="B3882" s="65" t="s">
        <v>384</v>
      </c>
      <c r="C3882" s="74">
        <v>0</v>
      </c>
      <c r="D3882" s="95">
        <v>56672.46</v>
      </c>
      <c r="E3882" s="89">
        <f t="shared" si="140"/>
        <v>441863269.4034</v>
      </c>
      <c r="F3882" s="66">
        <v>45700</v>
      </c>
      <c r="G3882" s="67" t="str">
        <f t="shared" si="141"/>
        <v>VIGENTE</v>
      </c>
      <c r="H3882" s="67" t="s">
        <v>649</v>
      </c>
      <c r="I3882" s="68" t="s">
        <v>80</v>
      </c>
    </row>
    <row r="3883" spans="2:9">
      <c r="B3883" s="65" t="s">
        <v>384</v>
      </c>
      <c r="C3883" s="74">
        <v>0</v>
      </c>
      <c r="D3883" s="95">
        <v>53342.01</v>
      </c>
      <c r="E3883" s="89">
        <f t="shared" si="140"/>
        <v>415896450.14789999</v>
      </c>
      <c r="F3883" s="66">
        <v>45711</v>
      </c>
      <c r="G3883" s="67" t="str">
        <f t="shared" si="141"/>
        <v>VIGENTE</v>
      </c>
      <c r="H3883" s="67" t="s">
        <v>649</v>
      </c>
      <c r="I3883" s="68" t="s">
        <v>80</v>
      </c>
    </row>
    <row r="3884" spans="2:9">
      <c r="B3884" s="65" t="s">
        <v>399</v>
      </c>
      <c r="C3884" s="74">
        <v>0</v>
      </c>
      <c r="D3884" s="95">
        <v>36439.9</v>
      </c>
      <c r="E3884" s="89">
        <f t="shared" si="140"/>
        <v>284114247.921</v>
      </c>
      <c r="F3884" s="66">
        <v>45716</v>
      </c>
      <c r="G3884" s="67" t="str">
        <f t="shared" si="141"/>
        <v>VIGENTE</v>
      </c>
      <c r="H3884" s="67" t="s">
        <v>650</v>
      </c>
      <c r="I3884" s="68" t="s">
        <v>80</v>
      </c>
    </row>
    <row r="3885" spans="2:9">
      <c r="B3885" s="65" t="s">
        <v>417</v>
      </c>
      <c r="C3885" s="74">
        <v>0</v>
      </c>
      <c r="D3885" s="95">
        <v>7500</v>
      </c>
      <c r="E3885" s="89">
        <f t="shared" si="140"/>
        <v>58475925</v>
      </c>
      <c r="F3885" s="66">
        <v>45568</v>
      </c>
      <c r="G3885" s="67" t="str">
        <f t="shared" si="141"/>
        <v>VIGENTE</v>
      </c>
      <c r="H3885" s="67" t="s">
        <v>650</v>
      </c>
      <c r="I3885" s="68" t="s">
        <v>80</v>
      </c>
    </row>
    <row r="3886" spans="2:9">
      <c r="B3886" s="65" t="s">
        <v>417</v>
      </c>
      <c r="C3886" s="74">
        <v>0</v>
      </c>
      <c r="D3886" s="95">
        <v>14277.48</v>
      </c>
      <c r="E3886" s="89">
        <f t="shared" si="140"/>
        <v>111318513.28919999</v>
      </c>
      <c r="F3886" s="66">
        <v>45695</v>
      </c>
      <c r="G3886" s="67" t="str">
        <f t="shared" si="141"/>
        <v>VIGENTE</v>
      </c>
      <c r="H3886" s="67" t="s">
        <v>650</v>
      </c>
      <c r="I3886" s="68" t="s">
        <v>80</v>
      </c>
    </row>
    <row r="3887" spans="2:9">
      <c r="B3887" s="65" t="s">
        <v>598</v>
      </c>
      <c r="C3887" s="74">
        <v>0</v>
      </c>
      <c r="D3887" s="95">
        <v>28500</v>
      </c>
      <c r="E3887" s="89">
        <f t="shared" si="140"/>
        <v>222208515</v>
      </c>
      <c r="F3887" s="66">
        <v>45698</v>
      </c>
      <c r="G3887" s="67" t="str">
        <f t="shared" si="141"/>
        <v>VIGENTE</v>
      </c>
      <c r="H3887" s="67" t="s">
        <v>650</v>
      </c>
      <c r="I3887" s="68" t="s">
        <v>80</v>
      </c>
    </row>
    <row r="3888" spans="2:9">
      <c r="B3888" s="65" t="s">
        <v>598</v>
      </c>
      <c r="C3888" s="74">
        <v>0</v>
      </c>
      <c r="D3888" s="95">
        <v>28752.97</v>
      </c>
      <c r="E3888" s="89">
        <f t="shared" si="140"/>
        <v>224180868.96630001</v>
      </c>
      <c r="F3888" s="66">
        <v>45712</v>
      </c>
      <c r="G3888" s="67" t="str">
        <f t="shared" si="141"/>
        <v>VIGENTE</v>
      </c>
      <c r="H3888" s="67" t="s">
        <v>650</v>
      </c>
      <c r="I3888" s="68" t="s">
        <v>80</v>
      </c>
    </row>
    <row r="3889" spans="2:9">
      <c r="B3889" s="65" t="s">
        <v>396</v>
      </c>
      <c r="C3889" s="74">
        <v>0</v>
      </c>
      <c r="D3889" s="95">
        <v>5381.44</v>
      </c>
      <c r="E3889" s="89">
        <f t="shared" si="140"/>
        <v>41957957.577599995</v>
      </c>
      <c r="F3889" s="66">
        <v>45688</v>
      </c>
      <c r="G3889" s="67" t="str">
        <f t="shared" si="141"/>
        <v>VIGENTE</v>
      </c>
      <c r="H3889" s="67" t="s">
        <v>650</v>
      </c>
      <c r="I3889" s="68" t="s">
        <v>80</v>
      </c>
    </row>
    <row r="3890" spans="2:9">
      <c r="B3890" s="65" t="s">
        <v>361</v>
      </c>
      <c r="C3890" s="74">
        <v>0</v>
      </c>
      <c r="D3890" s="95">
        <v>25000</v>
      </c>
      <c r="E3890" s="89">
        <f t="shared" si="140"/>
        <v>194919750</v>
      </c>
      <c r="F3890" s="66">
        <v>45686</v>
      </c>
      <c r="G3890" s="67" t="str">
        <f t="shared" si="141"/>
        <v>VIGENTE</v>
      </c>
      <c r="H3890" s="67" t="s">
        <v>650</v>
      </c>
      <c r="I3890" s="68" t="s">
        <v>80</v>
      </c>
    </row>
    <row r="3891" spans="2:9">
      <c r="B3891" s="65" t="s">
        <v>361</v>
      </c>
      <c r="C3891" s="74">
        <v>0</v>
      </c>
      <c r="D3891" s="95">
        <v>25000</v>
      </c>
      <c r="E3891" s="89">
        <f t="shared" si="140"/>
        <v>194919750</v>
      </c>
      <c r="F3891" s="66">
        <v>45695</v>
      </c>
      <c r="G3891" s="67" t="str">
        <f t="shared" si="141"/>
        <v>VIGENTE</v>
      </c>
      <c r="H3891" s="67" t="s">
        <v>650</v>
      </c>
      <c r="I3891" s="68" t="s">
        <v>80</v>
      </c>
    </row>
    <row r="3892" spans="2:9">
      <c r="B3892" s="65" t="s">
        <v>361</v>
      </c>
      <c r="C3892" s="74">
        <v>0</v>
      </c>
      <c r="D3892" s="95">
        <v>25000</v>
      </c>
      <c r="E3892" s="89">
        <f t="shared" si="140"/>
        <v>194919750</v>
      </c>
      <c r="F3892" s="66">
        <v>45706</v>
      </c>
      <c r="G3892" s="67" t="str">
        <f t="shared" si="141"/>
        <v>VIGENTE</v>
      </c>
      <c r="H3892" s="67" t="s">
        <v>650</v>
      </c>
      <c r="I3892" s="68" t="s">
        <v>80</v>
      </c>
    </row>
    <row r="3893" spans="2:9">
      <c r="B3893" s="65" t="s">
        <v>361</v>
      </c>
      <c r="C3893" s="74">
        <v>0</v>
      </c>
      <c r="D3893" s="95">
        <v>25000</v>
      </c>
      <c r="E3893" s="89">
        <f t="shared" si="140"/>
        <v>194919750</v>
      </c>
      <c r="F3893" s="66">
        <v>45715</v>
      </c>
      <c r="G3893" s="67" t="str">
        <f t="shared" si="141"/>
        <v>VIGENTE</v>
      </c>
      <c r="H3893" s="67" t="s">
        <v>650</v>
      </c>
      <c r="I3893" s="68" t="s">
        <v>80</v>
      </c>
    </row>
    <row r="3894" spans="2:9">
      <c r="B3894" s="65" t="s">
        <v>404</v>
      </c>
      <c r="C3894" s="74">
        <v>0</v>
      </c>
      <c r="D3894" s="95">
        <v>28555</v>
      </c>
      <c r="E3894" s="89">
        <f t="shared" si="140"/>
        <v>222637338.44999999</v>
      </c>
      <c r="F3894" s="66">
        <v>45702</v>
      </c>
      <c r="G3894" s="67" t="str">
        <f t="shared" si="141"/>
        <v>VIGENTE</v>
      </c>
      <c r="H3894" s="67" t="s">
        <v>648</v>
      </c>
      <c r="I3894" s="68" t="s">
        <v>80</v>
      </c>
    </row>
    <row r="3895" spans="2:9">
      <c r="B3895" s="65" t="s">
        <v>404</v>
      </c>
      <c r="C3895" s="74">
        <v>0</v>
      </c>
      <c r="D3895" s="95">
        <v>28555</v>
      </c>
      <c r="E3895" s="89">
        <f t="shared" si="140"/>
        <v>222637338.44999999</v>
      </c>
      <c r="F3895" s="66">
        <v>45709</v>
      </c>
      <c r="G3895" s="67" t="str">
        <f t="shared" si="141"/>
        <v>VIGENTE</v>
      </c>
      <c r="H3895" s="67" t="s">
        <v>648</v>
      </c>
      <c r="I3895" s="68" t="s">
        <v>80</v>
      </c>
    </row>
    <row r="3896" spans="2:9">
      <c r="B3896" s="65" t="s">
        <v>404</v>
      </c>
      <c r="C3896" s="74">
        <v>0</v>
      </c>
      <c r="D3896" s="95">
        <v>29000</v>
      </c>
      <c r="E3896" s="89">
        <f t="shared" si="140"/>
        <v>226106910</v>
      </c>
      <c r="F3896" s="66">
        <v>45719</v>
      </c>
      <c r="G3896" s="67" t="str">
        <f t="shared" si="141"/>
        <v>VIGENTE</v>
      </c>
      <c r="H3896" s="67" t="s">
        <v>648</v>
      </c>
      <c r="I3896" s="68" t="s">
        <v>80</v>
      </c>
    </row>
    <row r="3897" spans="2:9">
      <c r="B3897" s="65" t="s">
        <v>404</v>
      </c>
      <c r="C3897" s="74">
        <v>0</v>
      </c>
      <c r="D3897" s="95">
        <v>29000</v>
      </c>
      <c r="E3897" s="89">
        <f t="shared" si="140"/>
        <v>226106910</v>
      </c>
      <c r="F3897" s="66">
        <v>45723</v>
      </c>
      <c r="G3897" s="67" t="str">
        <f t="shared" si="141"/>
        <v>VIGENTE</v>
      </c>
      <c r="H3897" s="67" t="s">
        <v>648</v>
      </c>
      <c r="I3897" s="68" t="s">
        <v>80</v>
      </c>
    </row>
    <row r="3898" spans="2:9">
      <c r="B3898" s="65" t="s">
        <v>599</v>
      </c>
      <c r="C3898" s="74">
        <v>0</v>
      </c>
      <c r="D3898" s="95">
        <v>4000</v>
      </c>
      <c r="E3898" s="89">
        <f t="shared" si="140"/>
        <v>31187160</v>
      </c>
      <c r="F3898" s="66">
        <v>45548</v>
      </c>
      <c r="G3898" s="67" t="str">
        <f t="shared" si="141"/>
        <v>VENCIDO</v>
      </c>
      <c r="H3898" s="67" t="s">
        <v>650</v>
      </c>
      <c r="I3898" s="68" t="s">
        <v>80</v>
      </c>
    </row>
    <row r="3899" spans="2:9">
      <c r="B3899" s="65" t="s">
        <v>600</v>
      </c>
      <c r="C3899" s="74">
        <v>0</v>
      </c>
      <c r="D3899" s="95">
        <v>4602.5200000000004</v>
      </c>
      <c r="E3899" s="89">
        <f t="shared" si="140"/>
        <v>35884881.910800003</v>
      </c>
      <c r="F3899" s="66">
        <v>45548</v>
      </c>
      <c r="G3899" s="67" t="str">
        <f t="shared" si="141"/>
        <v>VENCIDO</v>
      </c>
      <c r="H3899" s="67" t="s">
        <v>650</v>
      </c>
      <c r="I3899" s="68" t="s">
        <v>80</v>
      </c>
    </row>
    <row r="3900" spans="2:9">
      <c r="B3900" s="65" t="s">
        <v>601</v>
      </c>
      <c r="C3900" s="74">
        <v>0</v>
      </c>
      <c r="D3900" s="95">
        <v>5209.92</v>
      </c>
      <c r="E3900" s="89">
        <f t="shared" si="140"/>
        <v>40620652.156800002</v>
      </c>
      <c r="F3900" s="66">
        <v>45695</v>
      </c>
      <c r="G3900" s="67" t="str">
        <f t="shared" si="141"/>
        <v>VIGENTE</v>
      </c>
      <c r="H3900" s="67" t="s">
        <v>650</v>
      </c>
      <c r="I3900" s="68" t="s">
        <v>80</v>
      </c>
    </row>
    <row r="3901" spans="2:9">
      <c r="B3901" s="65" t="s">
        <v>363</v>
      </c>
      <c r="C3901" s="74">
        <v>0</v>
      </c>
      <c r="D3901" s="95">
        <v>3317.54</v>
      </c>
      <c r="E3901" s="89">
        <f t="shared" si="140"/>
        <v>25866162.696600001</v>
      </c>
      <c r="F3901" s="66">
        <v>45548</v>
      </c>
      <c r="G3901" s="67" t="str">
        <f t="shared" si="141"/>
        <v>VENCIDO</v>
      </c>
      <c r="H3901" s="67" t="s">
        <v>650</v>
      </c>
      <c r="I3901" s="68" t="s">
        <v>80</v>
      </c>
    </row>
    <row r="3902" spans="2:9">
      <c r="B3902" s="65" t="s">
        <v>409</v>
      </c>
      <c r="C3902" s="74">
        <v>0</v>
      </c>
      <c r="D3902" s="95">
        <v>5618.18</v>
      </c>
      <c r="E3902" s="89">
        <f t="shared" si="140"/>
        <v>43803769.642200001</v>
      </c>
      <c r="F3902" s="66">
        <v>45548</v>
      </c>
      <c r="G3902" s="67" t="str">
        <f t="shared" si="141"/>
        <v>VENCIDO</v>
      </c>
      <c r="H3902" s="67" t="s">
        <v>650</v>
      </c>
      <c r="I3902" s="68" t="s">
        <v>80</v>
      </c>
    </row>
    <row r="3903" spans="2:9">
      <c r="B3903" s="65" t="s">
        <v>602</v>
      </c>
      <c r="C3903" s="74">
        <v>0</v>
      </c>
      <c r="D3903" s="95">
        <v>15000</v>
      </c>
      <c r="E3903" s="89">
        <f t="shared" si="140"/>
        <v>116951850</v>
      </c>
      <c r="F3903" s="66">
        <v>45720</v>
      </c>
      <c r="G3903" s="67" t="str">
        <f t="shared" si="141"/>
        <v>VIGENTE</v>
      </c>
      <c r="H3903" s="67" t="s">
        <v>650</v>
      </c>
      <c r="I3903" s="68" t="s">
        <v>80</v>
      </c>
    </row>
    <row r="3904" spans="2:9">
      <c r="B3904" s="65" t="s">
        <v>603</v>
      </c>
      <c r="C3904" s="74">
        <v>0</v>
      </c>
      <c r="D3904" s="95">
        <v>4073.18</v>
      </c>
      <c r="E3904" s="89">
        <f t="shared" si="140"/>
        <v>31757729.0922</v>
      </c>
      <c r="F3904" s="66">
        <v>45575</v>
      </c>
      <c r="G3904" s="67" t="str">
        <f t="shared" si="141"/>
        <v>VIGENTE</v>
      </c>
      <c r="H3904" s="67" t="s">
        <v>649</v>
      </c>
      <c r="I3904" s="68" t="s">
        <v>80</v>
      </c>
    </row>
    <row r="3905" spans="2:9">
      <c r="B3905" s="65" t="s">
        <v>573</v>
      </c>
      <c r="C3905" s="74">
        <v>0</v>
      </c>
      <c r="D3905" s="95">
        <v>11311.89</v>
      </c>
      <c r="E3905" s="89">
        <f t="shared" si="140"/>
        <v>88196430.833099991</v>
      </c>
      <c r="F3905" s="66">
        <v>45567</v>
      </c>
      <c r="G3905" s="67" t="str">
        <f t="shared" si="141"/>
        <v>VIGENTE</v>
      </c>
      <c r="H3905" s="67" t="s">
        <v>650</v>
      </c>
      <c r="I3905" s="68" t="s">
        <v>80</v>
      </c>
    </row>
    <row r="3906" spans="2:9">
      <c r="B3906" s="65" t="s">
        <v>400</v>
      </c>
      <c r="C3906" s="74">
        <v>0</v>
      </c>
      <c r="D3906" s="95">
        <v>41846.089999999997</v>
      </c>
      <c r="E3906" s="89">
        <f t="shared" si="140"/>
        <v>326265176.05109996</v>
      </c>
      <c r="F3906" s="66">
        <v>45714</v>
      </c>
      <c r="G3906" s="67" t="str">
        <f t="shared" si="141"/>
        <v>VIGENTE</v>
      </c>
      <c r="H3906" s="67" t="s">
        <v>650</v>
      </c>
      <c r="I3906" s="68" t="s">
        <v>80</v>
      </c>
    </row>
    <row r="3907" spans="2:9">
      <c r="B3907" s="65" t="s">
        <v>377</v>
      </c>
      <c r="C3907" s="74">
        <v>0</v>
      </c>
      <c r="D3907" s="95">
        <v>10940</v>
      </c>
      <c r="E3907" s="89">
        <f t="shared" si="140"/>
        <v>85296882.599999994</v>
      </c>
      <c r="F3907" s="66">
        <v>45553</v>
      </c>
      <c r="G3907" s="67" t="str">
        <f t="shared" si="141"/>
        <v>VENCIDO</v>
      </c>
      <c r="H3907" s="67" t="s">
        <v>649</v>
      </c>
      <c r="I3907" s="68" t="s">
        <v>80</v>
      </c>
    </row>
    <row r="3908" spans="2:9">
      <c r="B3908" s="65" t="s">
        <v>428</v>
      </c>
      <c r="C3908" s="74">
        <v>0</v>
      </c>
      <c r="D3908" s="95">
        <v>24817.71</v>
      </c>
      <c r="E3908" s="89">
        <f t="shared" si="140"/>
        <v>193498473.15090001</v>
      </c>
      <c r="F3908" s="66">
        <v>45703</v>
      </c>
      <c r="G3908" s="67" t="str">
        <f t="shared" si="141"/>
        <v>VIGENTE</v>
      </c>
      <c r="H3908" s="67" t="s">
        <v>650</v>
      </c>
      <c r="I3908" s="68" t="s">
        <v>80</v>
      </c>
    </row>
    <row r="3909" spans="2:9">
      <c r="B3909" s="65" t="s">
        <v>437</v>
      </c>
      <c r="C3909" s="74">
        <v>0</v>
      </c>
      <c r="D3909" s="95">
        <v>31774.47</v>
      </c>
      <c r="E3909" s="89">
        <f t="shared" si="140"/>
        <v>247738869.9513</v>
      </c>
      <c r="F3909" s="66">
        <v>45705</v>
      </c>
      <c r="G3909" s="67" t="str">
        <f t="shared" si="141"/>
        <v>VIGENTE</v>
      </c>
      <c r="H3909" s="67" t="s">
        <v>650</v>
      </c>
      <c r="I3909" s="68" t="s">
        <v>80</v>
      </c>
    </row>
    <row r="3910" spans="2:9">
      <c r="B3910" s="65" t="s">
        <v>412</v>
      </c>
      <c r="C3910" s="74">
        <v>0</v>
      </c>
      <c r="D3910" s="95">
        <v>9000</v>
      </c>
      <c r="E3910" s="89">
        <f t="shared" si="140"/>
        <v>70171110</v>
      </c>
      <c r="F3910" s="66">
        <v>45555</v>
      </c>
      <c r="G3910" s="67" t="str">
        <f t="shared" si="141"/>
        <v>VENCIDO</v>
      </c>
      <c r="H3910" s="67" t="s">
        <v>650</v>
      </c>
      <c r="I3910" s="68" t="s">
        <v>80</v>
      </c>
    </row>
    <row r="3911" spans="2:9">
      <c r="B3911" s="65" t="s">
        <v>586</v>
      </c>
      <c r="C3911" s="74">
        <v>0</v>
      </c>
      <c r="D3911" s="95">
        <v>7208.29</v>
      </c>
      <c r="E3911" s="89">
        <f t="shared" si="140"/>
        <v>56201523.3891</v>
      </c>
      <c r="F3911" s="66">
        <v>45681</v>
      </c>
      <c r="G3911" s="67" t="str">
        <f t="shared" si="141"/>
        <v>VIGENTE</v>
      </c>
      <c r="H3911" s="67" t="s">
        <v>650</v>
      </c>
      <c r="I3911" s="68" t="s">
        <v>80</v>
      </c>
    </row>
    <row r="3912" spans="2:9">
      <c r="B3912" s="65" t="s">
        <v>604</v>
      </c>
      <c r="C3912" s="74">
        <v>0</v>
      </c>
      <c r="D3912" s="95">
        <v>4286.67</v>
      </c>
      <c r="E3912" s="89">
        <f t="shared" si="140"/>
        <v>33422265.789300002</v>
      </c>
      <c r="F3912" s="66">
        <v>45586</v>
      </c>
      <c r="G3912" s="67" t="str">
        <f t="shared" si="141"/>
        <v>VIGENTE</v>
      </c>
      <c r="H3912" s="67" t="s">
        <v>650</v>
      </c>
      <c r="I3912" s="68" t="s">
        <v>80</v>
      </c>
    </row>
    <row r="3913" spans="2:9">
      <c r="B3913" s="65" t="s">
        <v>407</v>
      </c>
      <c r="C3913" s="74">
        <v>0</v>
      </c>
      <c r="D3913" s="95">
        <v>43578.43</v>
      </c>
      <c r="E3913" s="89">
        <f t="shared" si="140"/>
        <v>339771867.23970002</v>
      </c>
      <c r="F3913" s="66">
        <v>45713</v>
      </c>
      <c r="G3913" s="67" t="str">
        <f t="shared" si="141"/>
        <v>VIGENTE</v>
      </c>
      <c r="H3913" s="67" t="s">
        <v>650</v>
      </c>
      <c r="I3913" s="68" t="s">
        <v>80</v>
      </c>
    </row>
    <row r="3914" spans="2:9">
      <c r="B3914" s="65" t="s">
        <v>407</v>
      </c>
      <c r="C3914" s="74">
        <v>0</v>
      </c>
      <c r="D3914" s="95">
        <v>43578.43</v>
      </c>
      <c r="E3914" s="89">
        <f t="shared" si="140"/>
        <v>339771867.23970002</v>
      </c>
      <c r="F3914" s="66">
        <v>45734</v>
      </c>
      <c r="G3914" s="67" t="str">
        <f t="shared" si="141"/>
        <v>VIGENTE</v>
      </c>
      <c r="H3914" s="67" t="s">
        <v>650</v>
      </c>
      <c r="I3914" s="68" t="s">
        <v>80</v>
      </c>
    </row>
    <row r="3915" spans="2:9">
      <c r="B3915" s="65" t="s">
        <v>605</v>
      </c>
      <c r="C3915" s="74">
        <v>0</v>
      </c>
      <c r="D3915" s="95">
        <v>258679.45</v>
      </c>
      <c r="E3915" s="89">
        <f t="shared" si="140"/>
        <v>2016869348.9655001</v>
      </c>
      <c r="F3915" s="66">
        <v>45569</v>
      </c>
      <c r="G3915" s="67" t="str">
        <f t="shared" si="141"/>
        <v>VIGENTE</v>
      </c>
      <c r="H3915" s="67" t="s">
        <v>648</v>
      </c>
      <c r="I3915" s="68" t="s">
        <v>80</v>
      </c>
    </row>
    <row r="3916" spans="2:9">
      <c r="B3916" s="65" t="s">
        <v>605</v>
      </c>
      <c r="C3916" s="74">
        <v>0</v>
      </c>
      <c r="D3916" s="95">
        <v>259312.33</v>
      </c>
      <c r="E3916" s="89">
        <f t="shared" si="140"/>
        <v>2021803781.4206998</v>
      </c>
      <c r="F3916" s="66">
        <v>45576</v>
      </c>
      <c r="G3916" s="67" t="str">
        <f t="shared" si="141"/>
        <v>VIGENTE</v>
      </c>
      <c r="H3916" s="67" t="s">
        <v>648</v>
      </c>
      <c r="I3916" s="68" t="s">
        <v>80</v>
      </c>
    </row>
    <row r="3917" spans="2:9">
      <c r="B3917" s="65" t="s">
        <v>605</v>
      </c>
      <c r="C3917" s="74">
        <v>0</v>
      </c>
      <c r="D3917" s="95">
        <v>259945.21</v>
      </c>
      <c r="E3917" s="89">
        <f t="shared" si="140"/>
        <v>2026738213.8759</v>
      </c>
      <c r="F3917" s="66">
        <v>45583</v>
      </c>
      <c r="G3917" s="67" t="str">
        <f t="shared" si="141"/>
        <v>VIGENTE</v>
      </c>
      <c r="H3917" s="67" t="s">
        <v>648</v>
      </c>
      <c r="I3917" s="68" t="s">
        <v>80</v>
      </c>
    </row>
    <row r="3918" spans="2:9">
      <c r="B3918" s="65" t="s">
        <v>605</v>
      </c>
      <c r="C3918" s="74">
        <v>0</v>
      </c>
      <c r="D3918" s="95">
        <v>260578.08</v>
      </c>
      <c r="E3918" s="89">
        <f t="shared" si="140"/>
        <v>2031672568.3631999</v>
      </c>
      <c r="F3918" s="66">
        <v>45590</v>
      </c>
      <c r="G3918" s="67" t="str">
        <f t="shared" si="141"/>
        <v>VIGENTE</v>
      </c>
      <c r="H3918" s="67" t="s">
        <v>648</v>
      </c>
      <c r="I3918" s="68" t="s">
        <v>80</v>
      </c>
    </row>
    <row r="3919" spans="2:9">
      <c r="B3919" s="65" t="s">
        <v>605</v>
      </c>
      <c r="C3919" s="74">
        <v>0</v>
      </c>
      <c r="D3919" s="95">
        <v>262476.71000000002</v>
      </c>
      <c r="E3919" s="89">
        <f t="shared" si="140"/>
        <v>2046475787.7609003</v>
      </c>
      <c r="F3919" s="66">
        <v>45611</v>
      </c>
      <c r="G3919" s="67" t="str">
        <f t="shared" si="141"/>
        <v>VIGENTE</v>
      </c>
      <c r="H3919" s="67" t="s">
        <v>648</v>
      </c>
      <c r="I3919" s="68" t="s">
        <v>80</v>
      </c>
    </row>
    <row r="3920" spans="2:9">
      <c r="B3920" s="65" t="s">
        <v>403</v>
      </c>
      <c r="C3920" s="74">
        <v>0</v>
      </c>
      <c r="D3920" s="95">
        <v>113000</v>
      </c>
      <c r="E3920" s="89">
        <f t="shared" si="140"/>
        <v>881037270</v>
      </c>
      <c r="F3920" s="66">
        <v>45698</v>
      </c>
      <c r="G3920" s="67" t="str">
        <f t="shared" si="141"/>
        <v>VIGENTE</v>
      </c>
      <c r="H3920" s="67" t="s">
        <v>650</v>
      </c>
      <c r="I3920" s="68" t="s">
        <v>80</v>
      </c>
    </row>
    <row r="3921" spans="2:9">
      <c r="B3921" s="65" t="s">
        <v>403</v>
      </c>
      <c r="C3921" s="74">
        <v>0</v>
      </c>
      <c r="D3921" s="95">
        <v>113000</v>
      </c>
      <c r="E3921" s="89">
        <f t="shared" si="140"/>
        <v>881037270</v>
      </c>
      <c r="F3921" s="66">
        <v>45707</v>
      </c>
      <c r="G3921" s="67" t="str">
        <f t="shared" si="141"/>
        <v>VIGENTE</v>
      </c>
      <c r="H3921" s="67" t="s">
        <v>650</v>
      </c>
      <c r="I3921" s="68" t="s">
        <v>80</v>
      </c>
    </row>
    <row r="3922" spans="2:9">
      <c r="B3922" s="65" t="s">
        <v>403</v>
      </c>
      <c r="C3922" s="74">
        <v>0</v>
      </c>
      <c r="D3922" s="95">
        <v>113000</v>
      </c>
      <c r="E3922" s="89">
        <f t="shared" si="140"/>
        <v>881037270</v>
      </c>
      <c r="F3922" s="66">
        <v>45719</v>
      </c>
      <c r="G3922" s="67" t="str">
        <f t="shared" si="141"/>
        <v>VIGENTE</v>
      </c>
      <c r="H3922" s="67" t="s">
        <v>650</v>
      </c>
      <c r="I3922" s="68" t="s">
        <v>80</v>
      </c>
    </row>
    <row r="3923" spans="2:9">
      <c r="B3923" s="65" t="s">
        <v>403</v>
      </c>
      <c r="C3923" s="74">
        <v>0</v>
      </c>
      <c r="D3923" s="95">
        <v>113996.54</v>
      </c>
      <c r="E3923" s="89">
        <f t="shared" si="140"/>
        <v>888807083.10659993</v>
      </c>
      <c r="F3923" s="66">
        <v>45735</v>
      </c>
      <c r="G3923" s="67" t="str">
        <f t="shared" si="141"/>
        <v>VIGENTE</v>
      </c>
      <c r="H3923" s="67" t="s">
        <v>650</v>
      </c>
      <c r="I3923" s="68" t="s">
        <v>80</v>
      </c>
    </row>
    <row r="3924" spans="2:9">
      <c r="B3924" s="65" t="s">
        <v>424</v>
      </c>
      <c r="C3924" s="74">
        <v>0</v>
      </c>
      <c r="D3924" s="95">
        <v>46596.15</v>
      </c>
      <c r="E3924" s="89">
        <f t="shared" si="140"/>
        <v>363300396.3585</v>
      </c>
      <c r="F3924" s="66">
        <v>45735</v>
      </c>
      <c r="G3924" s="67" t="str">
        <f t="shared" si="141"/>
        <v>VIGENTE</v>
      </c>
      <c r="H3924" s="67" t="s">
        <v>650</v>
      </c>
      <c r="I3924" s="68" t="s">
        <v>80</v>
      </c>
    </row>
    <row r="3925" spans="2:9">
      <c r="B3925" s="65" t="s">
        <v>426</v>
      </c>
      <c r="C3925" s="74">
        <v>0</v>
      </c>
      <c r="D3925" s="95">
        <v>25000</v>
      </c>
      <c r="E3925" s="89">
        <f t="shared" si="140"/>
        <v>194919750</v>
      </c>
      <c r="F3925" s="66">
        <v>45715</v>
      </c>
      <c r="G3925" s="67" t="str">
        <f t="shared" si="141"/>
        <v>VIGENTE</v>
      </c>
      <c r="H3925" s="67" t="s">
        <v>650</v>
      </c>
      <c r="I3925" s="68" t="s">
        <v>80</v>
      </c>
    </row>
    <row r="3926" spans="2:9">
      <c r="B3926" s="65" t="s">
        <v>426</v>
      </c>
      <c r="C3926" s="74">
        <v>0</v>
      </c>
      <c r="D3926" s="95">
        <v>25000</v>
      </c>
      <c r="E3926" s="89">
        <f t="shared" si="140"/>
        <v>194919750</v>
      </c>
      <c r="F3926" s="66">
        <v>45723</v>
      </c>
      <c r="G3926" s="67" t="str">
        <f t="shared" si="141"/>
        <v>VIGENTE</v>
      </c>
      <c r="H3926" s="67" t="s">
        <v>650</v>
      </c>
      <c r="I3926" s="68" t="s">
        <v>80</v>
      </c>
    </row>
    <row r="3927" spans="2:9">
      <c r="B3927" s="65" t="s">
        <v>426</v>
      </c>
      <c r="C3927" s="74">
        <v>0</v>
      </c>
      <c r="D3927" s="95">
        <v>25644.36</v>
      </c>
      <c r="E3927" s="89">
        <f t="shared" si="140"/>
        <v>199943689.60440001</v>
      </c>
      <c r="F3927" s="66">
        <v>45734</v>
      </c>
      <c r="G3927" s="67" t="str">
        <f t="shared" si="141"/>
        <v>VIGENTE</v>
      </c>
      <c r="H3927" s="67" t="s">
        <v>650</v>
      </c>
      <c r="I3927" s="68" t="s">
        <v>80</v>
      </c>
    </row>
    <row r="3928" spans="2:9">
      <c r="B3928" s="65" t="s">
        <v>606</v>
      </c>
      <c r="C3928" s="74">
        <v>0</v>
      </c>
      <c r="D3928" s="95">
        <v>2726.7</v>
      </c>
      <c r="E3928" s="89">
        <f t="shared" ref="E3928:E3936" si="142">+D3928*$C$7</f>
        <v>21259507.292999998</v>
      </c>
      <c r="F3928" s="66">
        <v>45568</v>
      </c>
      <c r="G3928" s="67" t="str">
        <f t="shared" si="141"/>
        <v>VIGENTE</v>
      </c>
      <c r="H3928" s="67" t="s">
        <v>649</v>
      </c>
      <c r="I3928" s="68" t="s">
        <v>80</v>
      </c>
    </row>
    <row r="3929" spans="2:9">
      <c r="B3929" s="65" t="s">
        <v>607</v>
      </c>
      <c r="C3929" s="74">
        <v>0</v>
      </c>
      <c r="D3929" s="95">
        <v>99523.81</v>
      </c>
      <c r="E3929" s="89">
        <f t="shared" si="142"/>
        <v>775966246.56990004</v>
      </c>
      <c r="F3929" s="66">
        <v>45719</v>
      </c>
      <c r="G3929" s="67" t="str">
        <f t="shared" si="141"/>
        <v>VIGENTE</v>
      </c>
      <c r="H3929" s="67" t="s">
        <v>650</v>
      </c>
      <c r="I3929" s="68" t="s">
        <v>80</v>
      </c>
    </row>
    <row r="3930" spans="2:9">
      <c r="B3930" s="65" t="s">
        <v>608</v>
      </c>
      <c r="C3930" s="74">
        <v>0</v>
      </c>
      <c r="D3930" s="95">
        <v>5000</v>
      </c>
      <c r="E3930" s="89">
        <f t="shared" si="142"/>
        <v>38983950</v>
      </c>
      <c r="F3930" s="66">
        <v>45561</v>
      </c>
      <c r="G3930" s="67" t="str">
        <f t="shared" si="141"/>
        <v>VENCIDO</v>
      </c>
      <c r="H3930" s="67" t="s">
        <v>650</v>
      </c>
      <c r="I3930" s="68" t="s">
        <v>80</v>
      </c>
    </row>
    <row r="3931" spans="2:9">
      <c r="B3931" s="65" t="s">
        <v>409</v>
      </c>
      <c r="C3931" s="74">
        <v>0</v>
      </c>
      <c r="D3931" s="95">
        <v>2500</v>
      </c>
      <c r="E3931" s="89">
        <f t="shared" si="142"/>
        <v>19491975</v>
      </c>
      <c r="F3931" s="66">
        <v>45561</v>
      </c>
      <c r="G3931" s="67" t="str">
        <f t="shared" si="141"/>
        <v>VENCIDO</v>
      </c>
      <c r="H3931" s="67" t="s">
        <v>650</v>
      </c>
      <c r="I3931" s="68" t="s">
        <v>80</v>
      </c>
    </row>
    <row r="3932" spans="2:9">
      <c r="B3932" s="65" t="s">
        <v>409</v>
      </c>
      <c r="C3932" s="74">
        <v>0</v>
      </c>
      <c r="D3932" s="95">
        <v>3000</v>
      </c>
      <c r="E3932" s="89">
        <f t="shared" si="142"/>
        <v>23390370</v>
      </c>
      <c r="F3932" s="66">
        <v>45680</v>
      </c>
      <c r="G3932" s="67" t="str">
        <f t="shared" si="141"/>
        <v>VIGENTE</v>
      </c>
      <c r="H3932" s="67" t="s">
        <v>650</v>
      </c>
      <c r="I3932" s="68" t="s">
        <v>80</v>
      </c>
    </row>
    <row r="3933" spans="2:9">
      <c r="B3933" s="65" t="s">
        <v>409</v>
      </c>
      <c r="C3933" s="74">
        <v>0</v>
      </c>
      <c r="D3933" s="95">
        <v>3195.99</v>
      </c>
      <c r="E3933" s="89">
        <f t="shared" si="142"/>
        <v>24918462.872099999</v>
      </c>
      <c r="F3933" s="66">
        <v>45685</v>
      </c>
      <c r="G3933" s="67" t="str">
        <f t="shared" si="141"/>
        <v>VIGENTE</v>
      </c>
      <c r="H3933" s="67" t="s">
        <v>650</v>
      </c>
      <c r="I3933" s="68" t="s">
        <v>80</v>
      </c>
    </row>
    <row r="3934" spans="2:9">
      <c r="B3934" s="65" t="s">
        <v>609</v>
      </c>
      <c r="C3934" s="74">
        <v>0</v>
      </c>
      <c r="D3934" s="95">
        <v>5570.85</v>
      </c>
      <c r="E3934" s="89">
        <f t="shared" si="142"/>
        <v>43434747.571500003</v>
      </c>
      <c r="F3934" s="66">
        <v>45561</v>
      </c>
      <c r="G3934" s="67" t="str">
        <f t="shared" si="141"/>
        <v>VENCIDO</v>
      </c>
      <c r="H3934" s="67" t="s">
        <v>650</v>
      </c>
      <c r="I3934" s="68" t="s">
        <v>80</v>
      </c>
    </row>
    <row r="3935" spans="2:9">
      <c r="B3935" s="65" t="s">
        <v>589</v>
      </c>
      <c r="C3935" s="74">
        <v>0</v>
      </c>
      <c r="D3935" s="95">
        <v>7500</v>
      </c>
      <c r="E3935" s="89">
        <f t="shared" si="142"/>
        <v>58475925</v>
      </c>
      <c r="F3935" s="66">
        <v>45562</v>
      </c>
      <c r="G3935" s="67" t="str">
        <f t="shared" si="141"/>
        <v>VENCIDO</v>
      </c>
      <c r="H3935" s="67" t="s">
        <v>650</v>
      </c>
      <c r="I3935" s="68" t="s">
        <v>80</v>
      </c>
    </row>
    <row r="3936" spans="2:9">
      <c r="B3936" s="65" t="s">
        <v>589</v>
      </c>
      <c r="C3936" s="74">
        <v>0</v>
      </c>
      <c r="D3936" s="95">
        <v>7501.9</v>
      </c>
      <c r="E3936" s="89">
        <f t="shared" si="142"/>
        <v>58490738.901000001</v>
      </c>
      <c r="F3936" s="66">
        <v>45563</v>
      </c>
      <c r="G3936" s="67" t="str">
        <f t="shared" si="141"/>
        <v>VENCIDO</v>
      </c>
      <c r="H3936" s="67" t="s">
        <v>650</v>
      </c>
      <c r="I3936" s="68" t="s">
        <v>80</v>
      </c>
    </row>
    <row r="3937" spans="2:9">
      <c r="B3937" s="65" t="s">
        <v>610</v>
      </c>
      <c r="C3937" s="74">
        <v>2077057</v>
      </c>
      <c r="D3937" s="95">
        <v>0</v>
      </c>
      <c r="E3937" s="89">
        <f t="shared" ref="E3937:E3938" si="143">+C3937</f>
        <v>2077057</v>
      </c>
      <c r="F3937" s="66">
        <v>45566</v>
      </c>
      <c r="G3937" s="67" t="str">
        <f t="shared" si="141"/>
        <v>VIGENTE</v>
      </c>
      <c r="H3937" s="67" t="s">
        <v>499</v>
      </c>
      <c r="I3937" s="68" t="s">
        <v>612</v>
      </c>
    </row>
    <row r="3938" spans="2:9">
      <c r="B3938" s="65" t="s">
        <v>611</v>
      </c>
      <c r="C3938" s="74">
        <v>22500</v>
      </c>
      <c r="D3938" s="95">
        <v>0</v>
      </c>
      <c r="E3938" s="89">
        <f t="shared" si="143"/>
        <v>22500</v>
      </c>
      <c r="F3938" s="66">
        <v>45566</v>
      </c>
      <c r="G3938" s="67" t="str">
        <f t="shared" si="141"/>
        <v>VIGENTE</v>
      </c>
      <c r="H3938" s="67" t="s">
        <v>499</v>
      </c>
      <c r="I3938" s="68" t="s">
        <v>612</v>
      </c>
    </row>
    <row r="3939" spans="2:9">
      <c r="B3939" s="31"/>
      <c r="C3939" s="28">
        <f>SUM(C15:C3938)</f>
        <v>28861197634</v>
      </c>
      <c r="D3939" s="96">
        <f>SUM(D15:D3938)</f>
        <v>31143015.830000002</v>
      </c>
      <c r="E3939" s="90">
        <f>SUM(E15:E3938)</f>
        <v>271676752027.18494</v>
      </c>
      <c r="F3939" s="28"/>
      <c r="G3939" s="58"/>
      <c r="H3939" s="32"/>
      <c r="I3939" s="32" t="s">
        <v>43</v>
      </c>
    </row>
    <row r="3940" spans="2:9">
      <c r="B3940" s="64"/>
      <c r="C3940" s="61"/>
      <c r="D3940" s="97"/>
      <c r="G3940" s="57"/>
    </row>
    <row r="3941" spans="2:9">
      <c r="B3941" s="64"/>
      <c r="C3941" s="61"/>
      <c r="D3941" s="97"/>
      <c r="F3941" s="19"/>
      <c r="G3941" s="57"/>
    </row>
    <row r="3942" spans="2:9">
      <c r="B3942" s="11" t="s">
        <v>13</v>
      </c>
      <c r="G3942" s="57"/>
    </row>
    <row r="3943" spans="2:9">
      <c r="B3943" s="11"/>
      <c r="C3943" s="40"/>
    </row>
    <row r="3944" spans="2:9">
      <c r="B3944" s="100" t="s">
        <v>0</v>
      </c>
      <c r="C3944" s="100" t="s">
        <v>6</v>
      </c>
      <c r="D3944" s="100"/>
      <c r="E3944" s="102" t="s">
        <v>9</v>
      </c>
      <c r="F3944" s="100" t="s">
        <v>10</v>
      </c>
      <c r="G3944" s="104" t="s">
        <v>27</v>
      </c>
      <c r="H3944" s="100" t="s">
        <v>11</v>
      </c>
      <c r="I3944" s="100" t="s">
        <v>34</v>
      </c>
    </row>
    <row r="3945" spans="2:9">
      <c r="B3945" s="101"/>
      <c r="C3945" s="73" t="s">
        <v>7</v>
      </c>
      <c r="D3945" s="93" t="s">
        <v>8</v>
      </c>
      <c r="E3945" s="103"/>
      <c r="F3945" s="101"/>
      <c r="G3945" s="105"/>
      <c r="H3945" s="101"/>
      <c r="I3945" s="101"/>
    </row>
    <row r="3946" spans="2:9">
      <c r="B3946" s="23" t="s">
        <v>145</v>
      </c>
      <c r="C3946" s="75">
        <v>0</v>
      </c>
      <c r="D3946" s="95">
        <v>8500</v>
      </c>
      <c r="E3946" s="89">
        <f>+D3946*$C$7</f>
        <v>66272715</v>
      </c>
      <c r="F3946" s="26">
        <v>46203</v>
      </c>
      <c r="G3946" s="67" t="str">
        <f t="shared" ref="G3946:G4059" si="144">+IF($C$6-F3946&gt;0,"VENCIDO","VIGENTE")</f>
        <v>VIGENTE</v>
      </c>
      <c r="H3946" s="15" t="s">
        <v>649</v>
      </c>
      <c r="I3946" s="12" t="s">
        <v>615</v>
      </c>
    </row>
    <row r="3947" spans="2:9">
      <c r="B3947" s="23" t="s">
        <v>145</v>
      </c>
      <c r="C3947" s="75">
        <v>0</v>
      </c>
      <c r="D3947" s="95">
        <v>280000</v>
      </c>
      <c r="E3947" s="89">
        <f t="shared" ref="E3947:E4008" si="145">+D3947*$C$7</f>
        <v>2183101200</v>
      </c>
      <c r="F3947" s="26">
        <v>45935</v>
      </c>
      <c r="G3947" s="67" t="str">
        <f t="shared" si="144"/>
        <v>VIGENTE</v>
      </c>
      <c r="H3947" s="15" t="s">
        <v>649</v>
      </c>
      <c r="I3947" s="12" t="s">
        <v>615</v>
      </c>
    </row>
    <row r="3948" spans="2:9">
      <c r="B3948" s="23" t="s">
        <v>152</v>
      </c>
      <c r="C3948" s="75">
        <v>0</v>
      </c>
      <c r="D3948" s="95">
        <v>4825</v>
      </c>
      <c r="E3948" s="89">
        <f t="shared" si="145"/>
        <v>37619511.75</v>
      </c>
      <c r="F3948" s="26">
        <v>45981</v>
      </c>
      <c r="G3948" s="67" t="str">
        <f t="shared" si="144"/>
        <v>VIGENTE</v>
      </c>
      <c r="H3948" s="15" t="s">
        <v>649</v>
      </c>
      <c r="I3948" s="12" t="s">
        <v>615</v>
      </c>
    </row>
    <row r="3949" spans="2:9">
      <c r="B3949" s="23" t="s">
        <v>613</v>
      </c>
      <c r="C3949" s="75">
        <v>0</v>
      </c>
      <c r="D3949" s="95">
        <v>71000</v>
      </c>
      <c r="E3949" s="89">
        <f t="shared" si="145"/>
        <v>553572090</v>
      </c>
      <c r="F3949" s="26">
        <v>43877</v>
      </c>
      <c r="G3949" s="67" t="str">
        <f t="shared" si="144"/>
        <v>VENCIDO</v>
      </c>
      <c r="H3949" s="67" t="s">
        <v>499</v>
      </c>
      <c r="I3949" s="12" t="s">
        <v>616</v>
      </c>
    </row>
    <row r="3950" spans="2:9">
      <c r="B3950" s="23" t="s">
        <v>613</v>
      </c>
      <c r="C3950" s="75">
        <v>0</v>
      </c>
      <c r="D3950" s="95">
        <v>60000</v>
      </c>
      <c r="E3950" s="89">
        <f t="shared" si="145"/>
        <v>467807400</v>
      </c>
      <c r="F3950" s="26">
        <v>43882</v>
      </c>
      <c r="G3950" s="67" t="str">
        <f t="shared" si="144"/>
        <v>VENCIDO</v>
      </c>
      <c r="H3950" s="67" t="s">
        <v>499</v>
      </c>
      <c r="I3950" s="12" t="s">
        <v>616</v>
      </c>
    </row>
    <row r="3951" spans="2:9">
      <c r="B3951" s="12" t="s">
        <v>176</v>
      </c>
      <c r="C3951" s="75">
        <v>0</v>
      </c>
      <c r="D3951" s="95">
        <v>4380.72</v>
      </c>
      <c r="E3951" s="89">
        <f t="shared" si="145"/>
        <v>34155553.888800003</v>
      </c>
      <c r="F3951" s="26">
        <v>46091</v>
      </c>
      <c r="G3951" s="67" t="str">
        <f t="shared" si="144"/>
        <v>VIGENTE</v>
      </c>
      <c r="H3951" s="15" t="s">
        <v>499</v>
      </c>
      <c r="I3951" s="12" t="s">
        <v>615</v>
      </c>
    </row>
    <row r="3952" spans="2:9">
      <c r="B3952" s="12" t="s">
        <v>176</v>
      </c>
      <c r="C3952" s="75">
        <v>0</v>
      </c>
      <c r="D3952" s="95">
        <v>4380.8500000000004</v>
      </c>
      <c r="E3952" s="89">
        <f t="shared" si="145"/>
        <v>34156567.471500002</v>
      </c>
      <c r="F3952" s="26">
        <v>46063</v>
      </c>
      <c r="G3952" s="67" t="str">
        <f t="shared" si="144"/>
        <v>VIGENTE</v>
      </c>
      <c r="H3952" s="15" t="s">
        <v>499</v>
      </c>
      <c r="I3952" s="12" t="s">
        <v>615</v>
      </c>
    </row>
    <row r="3953" spans="1:9">
      <c r="B3953" s="12" t="s">
        <v>245</v>
      </c>
      <c r="C3953" s="75">
        <v>0</v>
      </c>
      <c r="D3953" s="95">
        <v>738</v>
      </c>
      <c r="E3953" s="89">
        <f t="shared" si="145"/>
        <v>5754031.0199999996</v>
      </c>
      <c r="F3953" s="26">
        <v>46003</v>
      </c>
      <c r="G3953" s="67" t="str">
        <f t="shared" si="144"/>
        <v>VIGENTE</v>
      </c>
      <c r="H3953" s="15" t="s">
        <v>649</v>
      </c>
      <c r="I3953" s="12" t="s">
        <v>615</v>
      </c>
    </row>
    <row r="3954" spans="1:9">
      <c r="A3954" s="15" t="s">
        <v>113</v>
      </c>
      <c r="B3954" s="12" t="s">
        <v>133</v>
      </c>
      <c r="C3954" s="75">
        <v>0</v>
      </c>
      <c r="D3954" s="95">
        <v>4787</v>
      </c>
      <c r="E3954" s="89">
        <f t="shared" si="145"/>
        <v>37323233.729999997</v>
      </c>
      <c r="F3954" s="26">
        <v>46081</v>
      </c>
      <c r="G3954" s="67" t="str">
        <f t="shared" si="144"/>
        <v>VIGENTE</v>
      </c>
      <c r="H3954" s="15" t="s">
        <v>649</v>
      </c>
      <c r="I3954" s="12" t="s">
        <v>615</v>
      </c>
    </row>
    <row r="3955" spans="1:9">
      <c r="B3955" s="12" t="s">
        <v>133</v>
      </c>
      <c r="C3955" s="75">
        <v>0</v>
      </c>
      <c r="D3955" s="95">
        <v>4787</v>
      </c>
      <c r="E3955" s="89">
        <f t="shared" si="145"/>
        <v>37323233.729999997</v>
      </c>
      <c r="F3955" s="26">
        <v>46233</v>
      </c>
      <c r="G3955" s="67" t="str">
        <f t="shared" si="144"/>
        <v>VIGENTE</v>
      </c>
      <c r="H3955" s="15" t="s">
        <v>649</v>
      </c>
      <c r="I3955" s="12" t="s">
        <v>615</v>
      </c>
    </row>
    <row r="3956" spans="1:9">
      <c r="B3956" s="12" t="s">
        <v>133</v>
      </c>
      <c r="C3956" s="75">
        <v>0</v>
      </c>
      <c r="D3956" s="95">
        <v>5463</v>
      </c>
      <c r="E3956" s="89">
        <f t="shared" si="145"/>
        <v>42593863.770000003</v>
      </c>
      <c r="F3956" s="26">
        <v>46037</v>
      </c>
      <c r="G3956" s="67" t="str">
        <f t="shared" si="144"/>
        <v>VIGENTE</v>
      </c>
      <c r="H3956" s="15" t="s">
        <v>649</v>
      </c>
      <c r="I3956" s="12" t="s">
        <v>615</v>
      </c>
    </row>
    <row r="3957" spans="1:9">
      <c r="B3957" s="12" t="s">
        <v>133</v>
      </c>
      <c r="C3957" s="75">
        <v>0</v>
      </c>
      <c r="D3957" s="95">
        <v>4350</v>
      </c>
      <c r="E3957" s="89">
        <f t="shared" si="145"/>
        <v>33916036.5</v>
      </c>
      <c r="F3957" s="26">
        <v>46665</v>
      </c>
      <c r="G3957" s="67" t="str">
        <f t="shared" si="144"/>
        <v>VIGENTE</v>
      </c>
      <c r="H3957" s="15" t="s">
        <v>649</v>
      </c>
      <c r="I3957" s="12" t="s">
        <v>615</v>
      </c>
    </row>
    <row r="3958" spans="1:9">
      <c r="B3958" s="12" t="s">
        <v>133</v>
      </c>
      <c r="C3958" s="75">
        <v>0</v>
      </c>
      <c r="D3958" s="95">
        <v>4350</v>
      </c>
      <c r="E3958" s="89">
        <f t="shared" si="145"/>
        <v>33916036.5</v>
      </c>
      <c r="F3958" s="26">
        <v>46117</v>
      </c>
      <c r="G3958" s="67" t="str">
        <f t="shared" si="144"/>
        <v>VIGENTE</v>
      </c>
      <c r="H3958" s="15" t="s">
        <v>649</v>
      </c>
      <c r="I3958" s="12" t="s">
        <v>615</v>
      </c>
    </row>
    <row r="3959" spans="1:9">
      <c r="B3959" s="12" t="s">
        <v>133</v>
      </c>
      <c r="C3959" s="75">
        <v>0</v>
      </c>
      <c r="D3959" s="95">
        <v>4350</v>
      </c>
      <c r="E3959" s="89">
        <f t="shared" si="145"/>
        <v>33916036.5</v>
      </c>
      <c r="F3959" s="26">
        <v>46300</v>
      </c>
      <c r="G3959" s="67" t="str">
        <f t="shared" si="144"/>
        <v>VIGENTE</v>
      </c>
      <c r="H3959" s="15" t="s">
        <v>649</v>
      </c>
      <c r="I3959" s="12" t="s">
        <v>615</v>
      </c>
    </row>
    <row r="3960" spans="1:9">
      <c r="B3960" s="12" t="s">
        <v>133</v>
      </c>
      <c r="C3960" s="75">
        <v>0</v>
      </c>
      <c r="D3960" s="95">
        <v>4350</v>
      </c>
      <c r="E3960" s="89">
        <f t="shared" si="145"/>
        <v>33916036.5</v>
      </c>
      <c r="F3960" s="26">
        <v>46482</v>
      </c>
      <c r="G3960" s="67" t="str">
        <f t="shared" si="144"/>
        <v>VIGENTE</v>
      </c>
      <c r="H3960" s="15" t="s">
        <v>649</v>
      </c>
      <c r="I3960" s="12" t="s">
        <v>615</v>
      </c>
    </row>
    <row r="3961" spans="1:9">
      <c r="B3961" s="12" t="s">
        <v>145</v>
      </c>
      <c r="C3961" s="75">
        <v>0</v>
      </c>
      <c r="D3961" s="95">
        <v>22390.69</v>
      </c>
      <c r="E3961" s="89">
        <f t="shared" si="145"/>
        <v>174575507.88509998</v>
      </c>
      <c r="F3961" s="26">
        <v>46568</v>
      </c>
      <c r="G3961" s="67" t="str">
        <f t="shared" si="144"/>
        <v>VIGENTE</v>
      </c>
      <c r="H3961" s="15" t="s">
        <v>649</v>
      </c>
      <c r="I3961" s="12" t="s">
        <v>615</v>
      </c>
    </row>
    <row r="3962" spans="1:9">
      <c r="B3962" s="12" t="s">
        <v>145</v>
      </c>
      <c r="C3962" s="75">
        <v>0</v>
      </c>
      <c r="D3962" s="95">
        <v>22390.69</v>
      </c>
      <c r="E3962" s="89">
        <f t="shared" si="145"/>
        <v>174575507.88509998</v>
      </c>
      <c r="F3962" s="26">
        <v>46203</v>
      </c>
      <c r="G3962" s="67" t="str">
        <f t="shared" si="144"/>
        <v>VIGENTE</v>
      </c>
      <c r="H3962" s="15" t="s">
        <v>649</v>
      </c>
      <c r="I3962" s="12" t="s">
        <v>615</v>
      </c>
    </row>
    <row r="3963" spans="1:9">
      <c r="B3963" s="12" t="s">
        <v>145</v>
      </c>
      <c r="C3963" s="75">
        <v>0</v>
      </c>
      <c r="D3963" s="95">
        <v>22390.69</v>
      </c>
      <c r="E3963" s="89">
        <f t="shared" si="145"/>
        <v>174575507.88509998</v>
      </c>
      <c r="F3963" s="26">
        <v>46203</v>
      </c>
      <c r="G3963" s="67" t="str">
        <f t="shared" si="144"/>
        <v>VIGENTE</v>
      </c>
      <c r="H3963" s="15" t="s">
        <v>649</v>
      </c>
      <c r="I3963" s="12" t="s">
        <v>615</v>
      </c>
    </row>
    <row r="3964" spans="1:9">
      <c r="B3964" s="12" t="s">
        <v>145</v>
      </c>
      <c r="C3964" s="75">
        <v>0</v>
      </c>
      <c r="D3964" s="95">
        <v>22390.69</v>
      </c>
      <c r="E3964" s="89">
        <f t="shared" si="145"/>
        <v>174575507.88509998</v>
      </c>
      <c r="F3964" s="26">
        <v>46568</v>
      </c>
      <c r="G3964" s="67" t="str">
        <f t="shared" si="144"/>
        <v>VIGENTE</v>
      </c>
      <c r="H3964" s="15" t="s">
        <v>649</v>
      </c>
      <c r="I3964" s="12" t="s">
        <v>615</v>
      </c>
    </row>
    <row r="3965" spans="1:9">
      <c r="B3965" s="12" t="s">
        <v>145</v>
      </c>
      <c r="C3965" s="75">
        <v>0</v>
      </c>
      <c r="D3965" s="95">
        <v>22390.69</v>
      </c>
      <c r="E3965" s="89">
        <f t="shared" si="145"/>
        <v>174575507.88509998</v>
      </c>
      <c r="F3965" s="26">
        <v>46568</v>
      </c>
      <c r="G3965" s="67" t="str">
        <f t="shared" si="144"/>
        <v>VIGENTE</v>
      </c>
      <c r="H3965" s="15" t="s">
        <v>649</v>
      </c>
      <c r="I3965" s="12" t="s">
        <v>615</v>
      </c>
    </row>
    <row r="3966" spans="1:9">
      <c r="B3966" s="12" t="s">
        <v>145</v>
      </c>
      <c r="C3966" s="75">
        <v>0</v>
      </c>
      <c r="D3966" s="95">
        <v>22390.69</v>
      </c>
      <c r="E3966" s="89">
        <f t="shared" si="145"/>
        <v>174575507.88509998</v>
      </c>
      <c r="F3966" s="26">
        <v>46203</v>
      </c>
      <c r="G3966" s="67" t="str">
        <f t="shared" si="144"/>
        <v>VIGENTE</v>
      </c>
      <c r="H3966" s="15" t="s">
        <v>649</v>
      </c>
      <c r="I3966" s="12" t="s">
        <v>615</v>
      </c>
    </row>
    <row r="3967" spans="1:9">
      <c r="B3967" s="12" t="s">
        <v>145</v>
      </c>
      <c r="C3967" s="75">
        <v>0</v>
      </c>
      <c r="D3967" s="95">
        <v>22390.69</v>
      </c>
      <c r="E3967" s="89">
        <f t="shared" si="145"/>
        <v>174575507.88509998</v>
      </c>
      <c r="F3967" s="26">
        <v>46568</v>
      </c>
      <c r="G3967" s="67" t="str">
        <f t="shared" si="144"/>
        <v>VIGENTE</v>
      </c>
      <c r="H3967" s="15" t="s">
        <v>649</v>
      </c>
      <c r="I3967" s="12" t="s">
        <v>615</v>
      </c>
    </row>
    <row r="3968" spans="1:9">
      <c r="B3968" s="12" t="s">
        <v>145</v>
      </c>
      <c r="C3968" s="75">
        <v>0</v>
      </c>
      <c r="D3968" s="95">
        <v>22390.69</v>
      </c>
      <c r="E3968" s="89">
        <f t="shared" si="145"/>
        <v>174575507.88509998</v>
      </c>
      <c r="F3968" s="26">
        <v>46203</v>
      </c>
      <c r="G3968" s="67" t="str">
        <f t="shared" si="144"/>
        <v>VIGENTE</v>
      </c>
      <c r="H3968" s="15" t="s">
        <v>649</v>
      </c>
      <c r="I3968" s="12" t="s">
        <v>615</v>
      </c>
    </row>
    <row r="3969" spans="2:9">
      <c r="B3969" s="12" t="s">
        <v>145</v>
      </c>
      <c r="C3969" s="75">
        <v>0</v>
      </c>
      <c r="D3969" s="95">
        <v>55300</v>
      </c>
      <c r="E3969" s="89">
        <f t="shared" si="145"/>
        <v>431162487</v>
      </c>
      <c r="F3969" s="26">
        <v>46203</v>
      </c>
      <c r="G3969" s="67" t="str">
        <f t="shared" si="144"/>
        <v>VIGENTE</v>
      </c>
      <c r="H3969" s="15" t="s">
        <v>649</v>
      </c>
      <c r="I3969" s="12" t="s">
        <v>615</v>
      </c>
    </row>
    <row r="3970" spans="2:9">
      <c r="B3970" s="12" t="s">
        <v>145</v>
      </c>
      <c r="C3970" s="75">
        <v>0</v>
      </c>
      <c r="D3970" s="95">
        <v>55300</v>
      </c>
      <c r="E3970" s="89">
        <f t="shared" si="145"/>
        <v>431162487</v>
      </c>
      <c r="F3970" s="26">
        <v>46568</v>
      </c>
      <c r="G3970" s="67" t="str">
        <f t="shared" si="144"/>
        <v>VIGENTE</v>
      </c>
      <c r="H3970" s="15" t="s">
        <v>649</v>
      </c>
      <c r="I3970" s="12" t="s">
        <v>615</v>
      </c>
    </row>
    <row r="3971" spans="2:9">
      <c r="B3971" s="12" t="s">
        <v>145</v>
      </c>
      <c r="C3971" s="75">
        <v>0</v>
      </c>
      <c r="D3971" s="95">
        <v>22390.69</v>
      </c>
      <c r="E3971" s="89">
        <f t="shared" si="145"/>
        <v>174575507.88509998</v>
      </c>
      <c r="F3971" s="26">
        <v>46568</v>
      </c>
      <c r="G3971" s="67" t="str">
        <f t="shared" si="144"/>
        <v>VIGENTE</v>
      </c>
      <c r="H3971" s="15" t="s">
        <v>649</v>
      </c>
      <c r="I3971" s="12" t="s">
        <v>615</v>
      </c>
    </row>
    <row r="3972" spans="2:9">
      <c r="B3972" s="12" t="s">
        <v>145</v>
      </c>
      <c r="C3972" s="75">
        <v>0</v>
      </c>
      <c r="D3972" s="95">
        <v>22390.69</v>
      </c>
      <c r="E3972" s="89">
        <f t="shared" si="145"/>
        <v>174575507.88509998</v>
      </c>
      <c r="F3972" s="26">
        <v>46203</v>
      </c>
      <c r="G3972" s="67" t="str">
        <f t="shared" si="144"/>
        <v>VIGENTE</v>
      </c>
      <c r="H3972" s="15" t="s">
        <v>649</v>
      </c>
      <c r="I3972" s="12" t="s">
        <v>615</v>
      </c>
    </row>
    <row r="3973" spans="2:9">
      <c r="B3973" s="12" t="s">
        <v>152</v>
      </c>
      <c r="C3973" s="75">
        <v>0</v>
      </c>
      <c r="D3973" s="95">
        <v>4620</v>
      </c>
      <c r="E3973" s="89">
        <f t="shared" si="145"/>
        <v>36021169.799999997</v>
      </c>
      <c r="F3973" s="26">
        <v>46068</v>
      </c>
      <c r="G3973" s="67" t="str">
        <f t="shared" si="144"/>
        <v>VIGENTE</v>
      </c>
      <c r="H3973" s="15" t="s">
        <v>649</v>
      </c>
      <c r="I3973" s="12" t="s">
        <v>615</v>
      </c>
    </row>
    <row r="3974" spans="2:9">
      <c r="B3974" s="12" t="s">
        <v>152</v>
      </c>
      <c r="C3974" s="75">
        <v>0</v>
      </c>
      <c r="D3974" s="95">
        <v>4825</v>
      </c>
      <c r="E3974" s="89">
        <f t="shared" si="145"/>
        <v>37619511.75</v>
      </c>
      <c r="F3974" s="26">
        <v>45981</v>
      </c>
      <c r="G3974" s="67" t="str">
        <f t="shared" si="144"/>
        <v>VIGENTE</v>
      </c>
      <c r="H3974" s="15" t="s">
        <v>649</v>
      </c>
      <c r="I3974" s="12" t="s">
        <v>615</v>
      </c>
    </row>
    <row r="3975" spans="2:9">
      <c r="B3975" s="12" t="s">
        <v>152</v>
      </c>
      <c r="C3975" s="75">
        <v>0</v>
      </c>
      <c r="D3975" s="95">
        <v>4825</v>
      </c>
      <c r="E3975" s="89">
        <f t="shared" si="145"/>
        <v>37619511.75</v>
      </c>
      <c r="F3975" s="26">
        <v>46162</v>
      </c>
      <c r="G3975" s="67" t="str">
        <f t="shared" si="144"/>
        <v>VIGENTE</v>
      </c>
      <c r="H3975" s="15" t="s">
        <v>649</v>
      </c>
      <c r="I3975" s="12" t="s">
        <v>615</v>
      </c>
    </row>
    <row r="3976" spans="2:9">
      <c r="B3976" s="12" t="s">
        <v>152</v>
      </c>
      <c r="C3976" s="75">
        <v>0</v>
      </c>
      <c r="D3976" s="95">
        <v>4825</v>
      </c>
      <c r="E3976" s="89">
        <f t="shared" si="145"/>
        <v>37619511.75</v>
      </c>
      <c r="F3976" s="26">
        <v>46162</v>
      </c>
      <c r="G3976" s="67" t="str">
        <f t="shared" si="144"/>
        <v>VIGENTE</v>
      </c>
      <c r="H3976" s="15" t="s">
        <v>649</v>
      </c>
      <c r="I3976" s="12" t="s">
        <v>615</v>
      </c>
    </row>
    <row r="3977" spans="2:9">
      <c r="B3977" s="12" t="s">
        <v>152</v>
      </c>
      <c r="C3977" s="75">
        <v>0</v>
      </c>
      <c r="D3977" s="95">
        <v>5045</v>
      </c>
      <c r="E3977" s="89">
        <f t="shared" si="145"/>
        <v>39334805.549999997</v>
      </c>
      <c r="F3977" s="26">
        <v>46172</v>
      </c>
      <c r="G3977" s="67" t="str">
        <f t="shared" si="144"/>
        <v>VIGENTE</v>
      </c>
      <c r="H3977" s="15" t="s">
        <v>649</v>
      </c>
      <c r="I3977" s="12" t="s">
        <v>615</v>
      </c>
    </row>
    <row r="3978" spans="2:9">
      <c r="B3978" s="12" t="s">
        <v>152</v>
      </c>
      <c r="C3978" s="75">
        <v>0</v>
      </c>
      <c r="D3978" s="95">
        <v>5075</v>
      </c>
      <c r="E3978" s="89">
        <f t="shared" si="145"/>
        <v>39568709.25</v>
      </c>
      <c r="F3978" s="26">
        <v>46052</v>
      </c>
      <c r="G3978" s="67" t="str">
        <f t="shared" si="144"/>
        <v>VIGENTE</v>
      </c>
      <c r="H3978" s="15" t="s">
        <v>649</v>
      </c>
      <c r="I3978" s="12" t="s">
        <v>615</v>
      </c>
    </row>
    <row r="3979" spans="2:9">
      <c r="B3979" s="12" t="s">
        <v>152</v>
      </c>
      <c r="C3979" s="75">
        <v>0</v>
      </c>
      <c r="D3979" s="95">
        <v>7350</v>
      </c>
      <c r="E3979" s="89">
        <f t="shared" si="145"/>
        <v>57306406.5</v>
      </c>
      <c r="F3979" s="26">
        <v>46388</v>
      </c>
      <c r="G3979" s="67" t="str">
        <f t="shared" si="144"/>
        <v>VIGENTE</v>
      </c>
      <c r="H3979" s="15" t="s">
        <v>649</v>
      </c>
      <c r="I3979" s="12" t="s">
        <v>615</v>
      </c>
    </row>
    <row r="3980" spans="2:9">
      <c r="B3980" s="12" t="s">
        <v>152</v>
      </c>
      <c r="C3980" s="75">
        <v>0</v>
      </c>
      <c r="D3980" s="95">
        <v>7350</v>
      </c>
      <c r="E3980" s="89">
        <f t="shared" si="145"/>
        <v>57306406.5</v>
      </c>
      <c r="F3980" s="26">
        <v>46023</v>
      </c>
      <c r="G3980" s="67" t="str">
        <f t="shared" si="144"/>
        <v>VIGENTE</v>
      </c>
      <c r="H3980" s="15" t="s">
        <v>649</v>
      </c>
      <c r="I3980" s="12" t="s">
        <v>615</v>
      </c>
    </row>
    <row r="3981" spans="2:9">
      <c r="B3981" s="12" t="s">
        <v>152</v>
      </c>
      <c r="C3981" s="75">
        <v>0</v>
      </c>
      <c r="D3981" s="95">
        <v>7350</v>
      </c>
      <c r="E3981" s="89">
        <f t="shared" si="145"/>
        <v>57306406.5</v>
      </c>
      <c r="F3981" s="26">
        <v>46204</v>
      </c>
      <c r="G3981" s="67" t="str">
        <f t="shared" si="144"/>
        <v>VIGENTE</v>
      </c>
      <c r="H3981" s="15" t="s">
        <v>649</v>
      </c>
      <c r="I3981" s="12" t="s">
        <v>615</v>
      </c>
    </row>
    <row r="3982" spans="2:9">
      <c r="B3982" s="12" t="s">
        <v>154</v>
      </c>
      <c r="C3982" s="75">
        <v>0</v>
      </c>
      <c r="D3982" s="95">
        <v>141762</v>
      </c>
      <c r="E3982" s="89">
        <f t="shared" si="145"/>
        <v>1105288543.98</v>
      </c>
      <c r="F3982" s="26">
        <v>46111</v>
      </c>
      <c r="G3982" s="67" t="str">
        <f t="shared" si="144"/>
        <v>VIGENTE</v>
      </c>
      <c r="H3982" s="15" t="s">
        <v>648</v>
      </c>
      <c r="I3982" s="12" t="s">
        <v>615</v>
      </c>
    </row>
    <row r="3983" spans="2:9">
      <c r="B3983" s="12" t="s">
        <v>154</v>
      </c>
      <c r="C3983" s="75">
        <v>0</v>
      </c>
      <c r="D3983" s="95">
        <v>237900</v>
      </c>
      <c r="E3983" s="89">
        <f t="shared" si="145"/>
        <v>1854856341</v>
      </c>
      <c r="F3983" s="26">
        <v>46142</v>
      </c>
      <c r="G3983" s="67" t="str">
        <f t="shared" si="144"/>
        <v>VIGENTE</v>
      </c>
      <c r="H3983" s="15" t="s">
        <v>648</v>
      </c>
      <c r="I3983" s="12" t="s">
        <v>615</v>
      </c>
    </row>
    <row r="3984" spans="2:9">
      <c r="B3984" s="12" t="s">
        <v>154</v>
      </c>
      <c r="C3984" s="75">
        <v>0</v>
      </c>
      <c r="D3984" s="95">
        <v>161000</v>
      </c>
      <c r="E3984" s="89">
        <f t="shared" si="145"/>
        <v>1255283190</v>
      </c>
      <c r="F3984" s="26">
        <v>46172</v>
      </c>
      <c r="G3984" s="67" t="str">
        <f t="shared" si="144"/>
        <v>VIGENTE</v>
      </c>
      <c r="H3984" s="15" t="s">
        <v>648</v>
      </c>
      <c r="I3984" s="12" t="s">
        <v>615</v>
      </c>
    </row>
    <row r="3985" spans="2:9">
      <c r="B3985" s="12" t="s">
        <v>154</v>
      </c>
      <c r="C3985" s="75">
        <v>0</v>
      </c>
      <c r="D3985" s="95">
        <v>161000</v>
      </c>
      <c r="E3985" s="89">
        <f t="shared" si="145"/>
        <v>1255283190</v>
      </c>
      <c r="F3985" s="26">
        <v>46446</v>
      </c>
      <c r="G3985" s="67" t="str">
        <f t="shared" si="144"/>
        <v>VIGENTE</v>
      </c>
      <c r="H3985" s="15" t="s">
        <v>648</v>
      </c>
      <c r="I3985" s="12" t="s">
        <v>615</v>
      </c>
    </row>
    <row r="3986" spans="2:9">
      <c r="B3986" s="12" t="s">
        <v>154</v>
      </c>
      <c r="C3986" s="75">
        <v>0</v>
      </c>
      <c r="D3986" s="95">
        <v>80500</v>
      </c>
      <c r="E3986" s="89">
        <f t="shared" si="145"/>
        <v>627641595</v>
      </c>
      <c r="F3986" s="26">
        <v>46446</v>
      </c>
      <c r="G3986" s="67" t="str">
        <f t="shared" si="144"/>
        <v>VIGENTE</v>
      </c>
      <c r="H3986" s="15" t="s">
        <v>648</v>
      </c>
      <c r="I3986" s="12" t="s">
        <v>615</v>
      </c>
    </row>
    <row r="3987" spans="2:9">
      <c r="B3987" s="12" t="s">
        <v>154</v>
      </c>
      <c r="C3987" s="75">
        <v>0</v>
      </c>
      <c r="D3987" s="95">
        <v>99924</v>
      </c>
      <c r="E3987" s="89">
        <f t="shared" si="145"/>
        <v>779086443.96000004</v>
      </c>
      <c r="F3987" s="26">
        <v>46507</v>
      </c>
      <c r="G3987" s="67" t="str">
        <f t="shared" si="144"/>
        <v>VIGENTE</v>
      </c>
      <c r="H3987" s="15" t="s">
        <v>648</v>
      </c>
      <c r="I3987" s="12" t="s">
        <v>615</v>
      </c>
    </row>
    <row r="3988" spans="2:9">
      <c r="B3988" s="12" t="s">
        <v>154</v>
      </c>
      <c r="C3988" s="75">
        <v>0</v>
      </c>
      <c r="D3988" s="95">
        <v>7750.49</v>
      </c>
      <c r="E3988" s="89">
        <f t="shared" si="145"/>
        <v>60428942.927099995</v>
      </c>
      <c r="F3988" s="26">
        <v>46446</v>
      </c>
      <c r="G3988" s="67" t="str">
        <f t="shared" si="144"/>
        <v>VIGENTE</v>
      </c>
      <c r="H3988" s="15" t="s">
        <v>648</v>
      </c>
      <c r="I3988" s="12" t="s">
        <v>615</v>
      </c>
    </row>
    <row r="3989" spans="2:9">
      <c r="B3989" s="12" t="s">
        <v>154</v>
      </c>
      <c r="C3989" s="75">
        <v>0</v>
      </c>
      <c r="D3989" s="95">
        <v>128800</v>
      </c>
      <c r="E3989" s="89">
        <f t="shared" si="145"/>
        <v>1004226552</v>
      </c>
      <c r="F3989" s="26">
        <v>46537</v>
      </c>
      <c r="G3989" s="67" t="str">
        <f t="shared" si="144"/>
        <v>VIGENTE</v>
      </c>
      <c r="H3989" s="15" t="s">
        <v>648</v>
      </c>
      <c r="I3989" s="12" t="s">
        <v>615</v>
      </c>
    </row>
    <row r="3990" spans="2:9">
      <c r="B3990" s="12" t="s">
        <v>154</v>
      </c>
      <c r="C3990" s="75">
        <v>0</v>
      </c>
      <c r="D3990" s="95">
        <v>64400</v>
      </c>
      <c r="E3990" s="89">
        <f t="shared" si="145"/>
        <v>502113276</v>
      </c>
      <c r="F3990" s="26">
        <v>46476</v>
      </c>
      <c r="G3990" s="67" t="str">
        <f t="shared" si="144"/>
        <v>VIGENTE</v>
      </c>
      <c r="H3990" s="15" t="s">
        <v>648</v>
      </c>
      <c r="I3990" s="12" t="s">
        <v>615</v>
      </c>
    </row>
    <row r="3991" spans="2:9">
      <c r="B3991" s="12" t="s">
        <v>154</v>
      </c>
      <c r="C3991" s="75">
        <v>0</v>
      </c>
      <c r="D3991" s="95">
        <v>80500</v>
      </c>
      <c r="E3991" s="89">
        <f t="shared" si="145"/>
        <v>627641595</v>
      </c>
      <c r="F3991" s="26">
        <v>46537</v>
      </c>
      <c r="G3991" s="67" t="str">
        <f t="shared" si="144"/>
        <v>VIGENTE</v>
      </c>
      <c r="H3991" s="15" t="s">
        <v>648</v>
      </c>
      <c r="I3991" s="12" t="s">
        <v>615</v>
      </c>
    </row>
    <row r="3992" spans="2:9">
      <c r="B3992" s="12" t="s">
        <v>154</v>
      </c>
      <c r="C3992" s="75">
        <v>0</v>
      </c>
      <c r="D3992" s="95">
        <v>142230</v>
      </c>
      <c r="E3992" s="89">
        <f t="shared" si="145"/>
        <v>1108937441.7</v>
      </c>
      <c r="F3992" s="26">
        <v>46507</v>
      </c>
      <c r="G3992" s="67" t="str">
        <f t="shared" si="144"/>
        <v>VIGENTE</v>
      </c>
      <c r="H3992" s="15" t="s">
        <v>648</v>
      </c>
      <c r="I3992" s="12" t="s">
        <v>615</v>
      </c>
    </row>
    <row r="3993" spans="2:9">
      <c r="B3993" s="12" t="s">
        <v>154</v>
      </c>
      <c r="C3993" s="75">
        <v>0</v>
      </c>
      <c r="D3993" s="95">
        <v>196536</v>
      </c>
      <c r="E3993" s="89">
        <f t="shared" si="145"/>
        <v>1532349919.4400001</v>
      </c>
      <c r="F3993" s="26">
        <v>46537</v>
      </c>
      <c r="G3993" s="67" t="str">
        <f t="shared" si="144"/>
        <v>VIGENTE</v>
      </c>
      <c r="H3993" s="15" t="s">
        <v>648</v>
      </c>
      <c r="I3993" s="12" t="s">
        <v>615</v>
      </c>
    </row>
    <row r="3994" spans="2:9">
      <c r="B3994" s="12" t="s">
        <v>154</v>
      </c>
      <c r="C3994" s="75">
        <v>0</v>
      </c>
      <c r="D3994" s="95">
        <v>77580</v>
      </c>
      <c r="E3994" s="89">
        <f t="shared" si="145"/>
        <v>604874968.20000005</v>
      </c>
      <c r="F3994" s="26">
        <v>46537</v>
      </c>
      <c r="G3994" s="67" t="str">
        <f t="shared" si="144"/>
        <v>VIGENTE</v>
      </c>
      <c r="H3994" s="15" t="s">
        <v>648</v>
      </c>
      <c r="I3994" s="12" t="s">
        <v>615</v>
      </c>
    </row>
    <row r="3995" spans="2:9">
      <c r="B3995" s="12" t="s">
        <v>154</v>
      </c>
      <c r="C3995" s="75">
        <v>0</v>
      </c>
      <c r="D3995" s="95">
        <v>130472.91</v>
      </c>
      <c r="E3995" s="89">
        <f t="shared" si="145"/>
        <v>1017269879.9589</v>
      </c>
      <c r="F3995" s="26">
        <v>47135</v>
      </c>
      <c r="G3995" s="67" t="str">
        <f t="shared" si="144"/>
        <v>VIGENTE</v>
      </c>
      <c r="H3995" s="15" t="s">
        <v>648</v>
      </c>
      <c r="I3995" s="12" t="s">
        <v>615</v>
      </c>
    </row>
    <row r="3996" spans="2:9">
      <c r="B3996" s="12" t="s">
        <v>154</v>
      </c>
      <c r="C3996" s="75">
        <v>0</v>
      </c>
      <c r="D3996" s="95">
        <v>157234.26999999999</v>
      </c>
      <c r="E3996" s="89">
        <f t="shared" si="145"/>
        <v>1225922583.9933</v>
      </c>
      <c r="F3996" s="26">
        <v>46055</v>
      </c>
      <c r="G3996" s="67" t="str">
        <f t="shared" si="144"/>
        <v>VIGENTE</v>
      </c>
      <c r="H3996" s="15" t="s">
        <v>648</v>
      </c>
      <c r="I3996" s="12" t="s">
        <v>615</v>
      </c>
    </row>
    <row r="3997" spans="2:9">
      <c r="B3997" s="12" t="s">
        <v>154</v>
      </c>
      <c r="C3997" s="75">
        <v>0</v>
      </c>
      <c r="D3997" s="95">
        <v>148313.82</v>
      </c>
      <c r="E3997" s="89">
        <f t="shared" si="145"/>
        <v>1156371708.6378</v>
      </c>
      <c r="F3997" s="26">
        <v>46415</v>
      </c>
      <c r="G3997" s="67" t="str">
        <f t="shared" si="144"/>
        <v>VIGENTE</v>
      </c>
      <c r="H3997" s="15" t="s">
        <v>648</v>
      </c>
      <c r="I3997" s="12" t="s">
        <v>615</v>
      </c>
    </row>
    <row r="3998" spans="2:9">
      <c r="B3998" s="12" t="s">
        <v>154</v>
      </c>
      <c r="C3998" s="75">
        <v>0</v>
      </c>
      <c r="D3998" s="95">
        <v>139393.35999999999</v>
      </c>
      <c r="E3998" s="89">
        <f t="shared" si="145"/>
        <v>1086820755.3144</v>
      </c>
      <c r="F3998" s="26">
        <v>46775</v>
      </c>
      <c r="G3998" s="67" t="str">
        <f t="shared" si="144"/>
        <v>VIGENTE</v>
      </c>
      <c r="H3998" s="15" t="s">
        <v>648</v>
      </c>
      <c r="I3998" s="12" t="s">
        <v>615</v>
      </c>
    </row>
    <row r="3999" spans="2:9">
      <c r="B3999" s="12" t="s">
        <v>154</v>
      </c>
      <c r="C3999" s="75">
        <v>0</v>
      </c>
      <c r="D3999" s="95">
        <v>121552.45</v>
      </c>
      <c r="E3999" s="89">
        <f t="shared" si="145"/>
        <v>947718926.63549995</v>
      </c>
      <c r="F3999" s="26">
        <v>47495</v>
      </c>
      <c r="G3999" s="67" t="str">
        <f t="shared" si="144"/>
        <v>VIGENTE</v>
      </c>
      <c r="H3999" s="15" t="s">
        <v>648</v>
      </c>
      <c r="I3999" s="12" t="s">
        <v>615</v>
      </c>
    </row>
    <row r="4000" spans="2:9">
      <c r="B4000" s="12" t="s">
        <v>154</v>
      </c>
      <c r="C4000" s="75">
        <v>0</v>
      </c>
      <c r="D4000" s="95">
        <v>61202</v>
      </c>
      <c r="E4000" s="89">
        <f t="shared" si="145"/>
        <v>477179141.57999998</v>
      </c>
      <c r="F4000" s="26">
        <v>46081</v>
      </c>
      <c r="G4000" s="67" t="str">
        <f t="shared" si="144"/>
        <v>VIGENTE</v>
      </c>
      <c r="H4000" s="15" t="s">
        <v>648</v>
      </c>
      <c r="I4000" s="12" t="s">
        <v>615</v>
      </c>
    </row>
    <row r="4001" spans="2:9">
      <c r="B4001" s="12" t="s">
        <v>154</v>
      </c>
      <c r="C4001" s="75">
        <v>0</v>
      </c>
      <c r="D4001" s="95">
        <v>39709</v>
      </c>
      <c r="E4001" s="89">
        <f t="shared" si="145"/>
        <v>309602734.11000001</v>
      </c>
      <c r="F4001" s="26">
        <v>46081</v>
      </c>
      <c r="G4001" s="67" t="str">
        <f t="shared" si="144"/>
        <v>VIGENTE</v>
      </c>
      <c r="H4001" s="15" t="s">
        <v>648</v>
      </c>
      <c r="I4001" s="12" t="s">
        <v>615</v>
      </c>
    </row>
    <row r="4002" spans="2:9">
      <c r="B4002" s="12" t="s">
        <v>154</v>
      </c>
      <c r="C4002" s="75">
        <v>0</v>
      </c>
      <c r="D4002" s="95">
        <v>235326</v>
      </c>
      <c r="E4002" s="89">
        <f t="shared" si="145"/>
        <v>1834787403.54</v>
      </c>
      <c r="F4002" s="26">
        <v>46081</v>
      </c>
      <c r="G4002" s="67" t="str">
        <f t="shared" si="144"/>
        <v>VIGENTE</v>
      </c>
      <c r="H4002" s="15" t="s">
        <v>648</v>
      </c>
      <c r="I4002" s="12" t="s">
        <v>615</v>
      </c>
    </row>
    <row r="4003" spans="2:9">
      <c r="B4003" s="12" t="s">
        <v>154</v>
      </c>
      <c r="C4003" s="75">
        <v>0</v>
      </c>
      <c r="D4003" s="95">
        <v>26660</v>
      </c>
      <c r="E4003" s="89">
        <f t="shared" si="145"/>
        <v>207862421.40000001</v>
      </c>
      <c r="F4003" s="26">
        <v>46081</v>
      </c>
      <c r="G4003" s="67" t="str">
        <f t="shared" si="144"/>
        <v>VIGENTE</v>
      </c>
      <c r="H4003" s="15" t="s">
        <v>648</v>
      </c>
      <c r="I4003" s="12" t="s">
        <v>615</v>
      </c>
    </row>
    <row r="4004" spans="2:9">
      <c r="B4004" s="12" t="s">
        <v>154</v>
      </c>
      <c r="C4004" s="75">
        <v>0</v>
      </c>
      <c r="D4004" s="95">
        <v>26660</v>
      </c>
      <c r="E4004" s="89">
        <f t="shared" si="145"/>
        <v>207862421.40000001</v>
      </c>
      <c r="F4004" s="26">
        <v>46081</v>
      </c>
      <c r="G4004" s="67" t="str">
        <f t="shared" si="144"/>
        <v>VIGENTE</v>
      </c>
      <c r="H4004" s="15" t="s">
        <v>648</v>
      </c>
      <c r="I4004" s="12" t="s">
        <v>615</v>
      </c>
    </row>
    <row r="4005" spans="2:9">
      <c r="B4005" s="12" t="s">
        <v>154</v>
      </c>
      <c r="C4005" s="75">
        <v>0</v>
      </c>
      <c r="D4005" s="95">
        <v>51720</v>
      </c>
      <c r="E4005" s="89">
        <f t="shared" si="145"/>
        <v>403249978.80000001</v>
      </c>
      <c r="F4005" s="26">
        <v>46081</v>
      </c>
      <c r="G4005" s="67" t="str">
        <f t="shared" si="144"/>
        <v>VIGENTE</v>
      </c>
      <c r="H4005" s="15" t="s">
        <v>648</v>
      </c>
      <c r="I4005" s="12" t="s">
        <v>615</v>
      </c>
    </row>
    <row r="4006" spans="2:9">
      <c r="B4006" s="12" t="s">
        <v>154</v>
      </c>
      <c r="C4006" s="75">
        <v>0</v>
      </c>
      <c r="D4006" s="95">
        <v>80500</v>
      </c>
      <c r="E4006" s="89">
        <f t="shared" si="145"/>
        <v>627641595</v>
      </c>
      <c r="F4006" s="26">
        <v>46081</v>
      </c>
      <c r="G4006" s="67" t="str">
        <f t="shared" si="144"/>
        <v>VIGENTE</v>
      </c>
      <c r="H4006" s="15" t="s">
        <v>648</v>
      </c>
      <c r="I4006" s="12" t="s">
        <v>615</v>
      </c>
    </row>
    <row r="4007" spans="2:9">
      <c r="B4007" s="12" t="s">
        <v>154</v>
      </c>
      <c r="C4007" s="75">
        <v>0</v>
      </c>
      <c r="D4007" s="95">
        <v>161000</v>
      </c>
      <c r="E4007" s="89">
        <f t="shared" si="145"/>
        <v>1255283190</v>
      </c>
      <c r="F4007" s="26">
        <v>46111</v>
      </c>
      <c r="G4007" s="67" t="str">
        <f t="shared" si="144"/>
        <v>VIGENTE</v>
      </c>
      <c r="H4007" s="15" t="s">
        <v>648</v>
      </c>
      <c r="I4007" s="12" t="s">
        <v>615</v>
      </c>
    </row>
    <row r="4008" spans="2:9">
      <c r="B4008" s="12" t="s">
        <v>154</v>
      </c>
      <c r="C4008" s="75">
        <v>0</v>
      </c>
      <c r="D4008" s="95">
        <v>129022</v>
      </c>
      <c r="E4008" s="89">
        <f t="shared" si="145"/>
        <v>1005957439.38</v>
      </c>
      <c r="F4008" s="26">
        <v>46111</v>
      </c>
      <c r="G4008" s="67" t="str">
        <f t="shared" si="144"/>
        <v>VIGENTE</v>
      </c>
      <c r="H4008" s="15" t="s">
        <v>648</v>
      </c>
      <c r="I4008" s="12" t="s">
        <v>615</v>
      </c>
    </row>
    <row r="4009" spans="2:9">
      <c r="B4009" s="12" t="s">
        <v>154</v>
      </c>
      <c r="C4009" s="75">
        <v>0</v>
      </c>
      <c r="D4009" s="95">
        <v>38700</v>
      </c>
      <c r="E4009" s="89">
        <f t="shared" ref="E4009:E4063" si="146">+D4009*$C$7</f>
        <v>301735773</v>
      </c>
      <c r="F4009" s="26">
        <v>46111</v>
      </c>
      <c r="G4009" s="67" t="str">
        <f t="shared" si="144"/>
        <v>VIGENTE</v>
      </c>
      <c r="H4009" s="15" t="s">
        <v>648</v>
      </c>
      <c r="I4009" s="12" t="s">
        <v>615</v>
      </c>
    </row>
    <row r="4010" spans="2:9">
      <c r="B4010" s="12" t="s">
        <v>154</v>
      </c>
      <c r="C4010" s="75">
        <v>0</v>
      </c>
      <c r="D4010" s="95">
        <v>161000</v>
      </c>
      <c r="E4010" s="89">
        <f t="shared" si="146"/>
        <v>1255283190</v>
      </c>
      <c r="F4010" s="26">
        <v>46111</v>
      </c>
      <c r="G4010" s="67" t="str">
        <f t="shared" si="144"/>
        <v>VIGENTE</v>
      </c>
      <c r="H4010" s="15" t="s">
        <v>648</v>
      </c>
      <c r="I4010" s="12" t="s">
        <v>615</v>
      </c>
    </row>
    <row r="4011" spans="2:9">
      <c r="B4011" s="12" t="s">
        <v>154</v>
      </c>
      <c r="C4011" s="75">
        <v>0</v>
      </c>
      <c r="D4011" s="95">
        <v>225844</v>
      </c>
      <c r="E4011" s="89">
        <f t="shared" si="146"/>
        <v>1760858240.76</v>
      </c>
      <c r="F4011" s="26">
        <v>46142</v>
      </c>
      <c r="G4011" s="67" t="str">
        <f t="shared" si="144"/>
        <v>VIGENTE</v>
      </c>
      <c r="H4011" s="15" t="s">
        <v>648</v>
      </c>
      <c r="I4011" s="12" t="s">
        <v>615</v>
      </c>
    </row>
    <row r="4012" spans="2:9">
      <c r="B4012" s="12" t="s">
        <v>154</v>
      </c>
      <c r="C4012" s="75">
        <v>0</v>
      </c>
      <c r="D4012" s="95">
        <v>247050</v>
      </c>
      <c r="E4012" s="89">
        <f t="shared" si="146"/>
        <v>1926196969.5</v>
      </c>
      <c r="F4012" s="26">
        <v>46142</v>
      </c>
      <c r="G4012" s="67" t="str">
        <f t="shared" si="144"/>
        <v>VIGENTE</v>
      </c>
      <c r="H4012" s="15" t="s">
        <v>648</v>
      </c>
      <c r="I4012" s="12" t="s">
        <v>615</v>
      </c>
    </row>
    <row r="4013" spans="2:9">
      <c r="B4013" s="12" t="s">
        <v>154</v>
      </c>
      <c r="C4013" s="75">
        <v>0</v>
      </c>
      <c r="D4013" s="95">
        <v>142230</v>
      </c>
      <c r="E4013" s="89">
        <f t="shared" si="146"/>
        <v>1108937441.7</v>
      </c>
      <c r="F4013" s="26">
        <v>46172</v>
      </c>
      <c r="G4013" s="67" t="str">
        <f t="shared" si="144"/>
        <v>VIGENTE</v>
      </c>
      <c r="H4013" s="15" t="s">
        <v>648</v>
      </c>
      <c r="I4013" s="12" t="s">
        <v>615</v>
      </c>
    </row>
    <row r="4014" spans="2:9">
      <c r="B4014" s="12" t="s">
        <v>154</v>
      </c>
      <c r="C4014" s="75">
        <v>0</v>
      </c>
      <c r="D4014" s="95">
        <v>248296</v>
      </c>
      <c r="E4014" s="89">
        <f t="shared" si="146"/>
        <v>1935911769.8399999</v>
      </c>
      <c r="F4014" s="26">
        <v>46172</v>
      </c>
      <c r="G4014" s="67" t="str">
        <f t="shared" si="144"/>
        <v>VIGENTE</v>
      </c>
      <c r="H4014" s="15" t="s">
        <v>648</v>
      </c>
      <c r="I4014" s="12" t="s">
        <v>615</v>
      </c>
    </row>
    <row r="4015" spans="2:9">
      <c r="B4015" s="12" t="s">
        <v>154</v>
      </c>
      <c r="C4015" s="75">
        <v>0</v>
      </c>
      <c r="D4015" s="95">
        <v>105340</v>
      </c>
      <c r="E4015" s="89">
        <f t="shared" si="146"/>
        <v>821313858.60000002</v>
      </c>
      <c r="F4015" s="26">
        <v>46172</v>
      </c>
      <c r="G4015" s="67" t="str">
        <f t="shared" si="144"/>
        <v>VIGENTE</v>
      </c>
      <c r="H4015" s="15" t="s">
        <v>648</v>
      </c>
      <c r="I4015" s="12" t="s">
        <v>615</v>
      </c>
    </row>
    <row r="4016" spans="2:9">
      <c r="B4016" s="12" t="s">
        <v>154</v>
      </c>
      <c r="C4016" s="75">
        <v>0</v>
      </c>
      <c r="D4016" s="95">
        <v>170676</v>
      </c>
      <c r="E4016" s="89">
        <f t="shared" si="146"/>
        <v>1330724930.04</v>
      </c>
      <c r="F4016" s="26">
        <v>46446</v>
      </c>
      <c r="G4016" s="67" t="str">
        <f t="shared" si="144"/>
        <v>VIGENTE</v>
      </c>
      <c r="H4016" s="15" t="s">
        <v>648</v>
      </c>
      <c r="I4016" s="12" t="s">
        <v>615</v>
      </c>
    </row>
    <row r="4017" spans="2:9">
      <c r="B4017" s="12" t="s">
        <v>154</v>
      </c>
      <c r="C4017" s="75">
        <v>0</v>
      </c>
      <c r="D4017" s="95">
        <v>112700</v>
      </c>
      <c r="E4017" s="89">
        <f t="shared" si="146"/>
        <v>878698233</v>
      </c>
      <c r="F4017" s="26">
        <v>46446</v>
      </c>
      <c r="G4017" s="67" t="str">
        <f t="shared" si="144"/>
        <v>VIGENTE</v>
      </c>
      <c r="H4017" s="15" t="s">
        <v>648</v>
      </c>
      <c r="I4017" s="12" t="s">
        <v>615</v>
      </c>
    </row>
    <row r="4018" spans="2:9">
      <c r="B4018" s="12" t="s">
        <v>154</v>
      </c>
      <c r="C4018" s="75">
        <v>0</v>
      </c>
      <c r="D4018" s="95">
        <v>253428</v>
      </c>
      <c r="E4018" s="89">
        <f t="shared" si="146"/>
        <v>1975924896.1199999</v>
      </c>
      <c r="F4018" s="26">
        <v>46446</v>
      </c>
      <c r="G4018" s="67" t="str">
        <f t="shared" si="144"/>
        <v>VIGENTE</v>
      </c>
      <c r="H4018" s="15" t="s">
        <v>648</v>
      </c>
      <c r="I4018" s="12" t="s">
        <v>615</v>
      </c>
    </row>
    <row r="4019" spans="2:9">
      <c r="B4019" s="12" t="s">
        <v>154</v>
      </c>
      <c r="C4019" s="75">
        <v>0</v>
      </c>
      <c r="D4019" s="95">
        <v>101200</v>
      </c>
      <c r="E4019" s="89">
        <f t="shared" si="146"/>
        <v>789035148</v>
      </c>
      <c r="F4019" s="26">
        <v>46476</v>
      </c>
      <c r="G4019" s="67" t="str">
        <f t="shared" si="144"/>
        <v>VIGENTE</v>
      </c>
      <c r="H4019" s="15" t="s">
        <v>648</v>
      </c>
      <c r="I4019" s="12" t="s">
        <v>615</v>
      </c>
    </row>
    <row r="4020" spans="2:9">
      <c r="B4020" s="12" t="s">
        <v>154</v>
      </c>
      <c r="C4020" s="75">
        <v>0</v>
      </c>
      <c r="D4020" s="95">
        <v>25860</v>
      </c>
      <c r="E4020" s="89">
        <f t="shared" si="146"/>
        <v>201624989.40000001</v>
      </c>
      <c r="F4020" s="26">
        <v>46476</v>
      </c>
      <c r="G4020" s="67" t="str">
        <f t="shared" si="144"/>
        <v>VIGENTE</v>
      </c>
      <c r="H4020" s="15" t="s">
        <v>648</v>
      </c>
      <c r="I4020" s="12" t="s">
        <v>615</v>
      </c>
    </row>
    <row r="4021" spans="2:9">
      <c r="B4021" s="12" t="s">
        <v>154</v>
      </c>
      <c r="C4021" s="75">
        <v>0</v>
      </c>
      <c r="D4021" s="95">
        <v>206018</v>
      </c>
      <c r="E4021" s="89">
        <f t="shared" si="146"/>
        <v>1606279082.22</v>
      </c>
      <c r="F4021" s="26">
        <v>46476</v>
      </c>
      <c r="G4021" s="67" t="str">
        <f t="shared" si="144"/>
        <v>VIGENTE</v>
      </c>
      <c r="H4021" s="15" t="s">
        <v>648</v>
      </c>
      <c r="I4021" s="12" t="s">
        <v>615</v>
      </c>
    </row>
    <row r="4022" spans="2:9">
      <c r="B4022" s="12" t="s">
        <v>154</v>
      </c>
      <c r="C4022" s="75">
        <v>0</v>
      </c>
      <c r="D4022" s="95">
        <v>241500</v>
      </c>
      <c r="E4022" s="89">
        <f t="shared" si="146"/>
        <v>1882924785</v>
      </c>
      <c r="F4022" s="26">
        <v>46476</v>
      </c>
      <c r="G4022" s="67" t="str">
        <f t="shared" si="144"/>
        <v>VIGENTE</v>
      </c>
      <c r="H4022" s="15" t="s">
        <v>648</v>
      </c>
      <c r="I4022" s="12" t="s">
        <v>615</v>
      </c>
    </row>
    <row r="4023" spans="2:9">
      <c r="B4023" s="12" t="s">
        <v>154</v>
      </c>
      <c r="C4023" s="75">
        <v>0</v>
      </c>
      <c r="D4023" s="95">
        <v>51720</v>
      </c>
      <c r="E4023" s="89">
        <f t="shared" si="146"/>
        <v>403249978.80000001</v>
      </c>
      <c r="F4023" s="26">
        <v>46507</v>
      </c>
      <c r="G4023" s="67" t="str">
        <f t="shared" si="144"/>
        <v>VIGENTE</v>
      </c>
      <c r="H4023" s="15" t="s">
        <v>648</v>
      </c>
      <c r="I4023" s="12" t="s">
        <v>615</v>
      </c>
    </row>
    <row r="4024" spans="2:9">
      <c r="B4024" s="12" t="s">
        <v>154</v>
      </c>
      <c r="C4024" s="75">
        <v>0</v>
      </c>
      <c r="D4024" s="95">
        <v>137058</v>
      </c>
      <c r="E4024" s="89">
        <f t="shared" si="146"/>
        <v>1068612443.8200001</v>
      </c>
      <c r="F4024" s="26">
        <v>46507</v>
      </c>
      <c r="G4024" s="67" t="str">
        <f t="shared" si="144"/>
        <v>VIGENTE</v>
      </c>
      <c r="H4024" s="15" t="s">
        <v>648</v>
      </c>
      <c r="I4024" s="12" t="s">
        <v>615</v>
      </c>
    </row>
    <row r="4025" spans="2:9">
      <c r="B4025" s="12" t="s">
        <v>154</v>
      </c>
      <c r="C4025" s="75">
        <v>0</v>
      </c>
      <c r="D4025" s="95">
        <v>253428</v>
      </c>
      <c r="E4025" s="89">
        <f t="shared" si="146"/>
        <v>1975924896.1199999</v>
      </c>
      <c r="F4025" s="26">
        <v>46507</v>
      </c>
      <c r="G4025" s="67" t="str">
        <f t="shared" si="144"/>
        <v>VIGENTE</v>
      </c>
      <c r="H4025" s="15" t="s">
        <v>648</v>
      </c>
      <c r="I4025" s="12" t="s">
        <v>615</v>
      </c>
    </row>
    <row r="4026" spans="2:9">
      <c r="B4026" s="12" t="s">
        <v>154</v>
      </c>
      <c r="C4026" s="75">
        <v>0</v>
      </c>
      <c r="D4026" s="95">
        <v>92000</v>
      </c>
      <c r="E4026" s="89">
        <f t="shared" si="146"/>
        <v>717304680</v>
      </c>
      <c r="F4026" s="26">
        <v>46507</v>
      </c>
      <c r="G4026" s="67" t="str">
        <f t="shared" si="144"/>
        <v>VIGENTE</v>
      </c>
      <c r="H4026" s="15" t="s">
        <v>648</v>
      </c>
      <c r="I4026" s="12" t="s">
        <v>615</v>
      </c>
    </row>
    <row r="4027" spans="2:9">
      <c r="B4027" s="12" t="s">
        <v>154</v>
      </c>
      <c r="C4027" s="75">
        <v>0</v>
      </c>
      <c r="D4027" s="95">
        <v>28446</v>
      </c>
      <c r="E4027" s="89">
        <f t="shared" si="146"/>
        <v>221787488.34</v>
      </c>
      <c r="F4027" s="26">
        <v>46537</v>
      </c>
      <c r="G4027" s="67" t="str">
        <f t="shared" si="144"/>
        <v>VIGENTE</v>
      </c>
      <c r="H4027" s="15" t="s">
        <v>648</v>
      </c>
      <c r="I4027" s="12" t="s">
        <v>615</v>
      </c>
    </row>
    <row r="4028" spans="2:9">
      <c r="B4028" s="12" t="s">
        <v>154</v>
      </c>
      <c r="C4028" s="75">
        <v>0</v>
      </c>
      <c r="D4028" s="95">
        <v>2925.81</v>
      </c>
      <c r="E4028" s="89">
        <f t="shared" si="146"/>
        <v>22811926.149900001</v>
      </c>
      <c r="F4028" s="26">
        <v>46537</v>
      </c>
      <c r="G4028" s="67" t="str">
        <f t="shared" si="144"/>
        <v>VIGENTE</v>
      </c>
      <c r="H4028" s="15" t="s">
        <v>648</v>
      </c>
      <c r="I4028" s="12" t="s">
        <v>615</v>
      </c>
    </row>
    <row r="4029" spans="2:9">
      <c r="B4029" s="12" t="s">
        <v>154</v>
      </c>
      <c r="C4029" s="75">
        <v>0</v>
      </c>
      <c r="D4029" s="95">
        <v>47150</v>
      </c>
      <c r="E4029" s="89">
        <f t="shared" si="146"/>
        <v>367618648.5</v>
      </c>
      <c r="F4029" s="26">
        <v>46537</v>
      </c>
      <c r="G4029" s="67" t="str">
        <f t="shared" si="144"/>
        <v>VIGENTE</v>
      </c>
      <c r="H4029" s="15" t="s">
        <v>648</v>
      </c>
      <c r="I4029" s="12" t="s">
        <v>615</v>
      </c>
    </row>
    <row r="4030" spans="2:9">
      <c r="B4030" s="12" t="s">
        <v>154</v>
      </c>
      <c r="C4030" s="75">
        <v>0</v>
      </c>
      <c r="D4030" s="95">
        <v>252566</v>
      </c>
      <c r="E4030" s="89">
        <f t="shared" si="146"/>
        <v>1969204063.1400001</v>
      </c>
      <c r="F4030" s="26">
        <v>46537</v>
      </c>
      <c r="G4030" s="67" t="str">
        <f t="shared" si="144"/>
        <v>VIGENTE</v>
      </c>
      <c r="H4030" s="15" t="s">
        <v>648</v>
      </c>
      <c r="I4030" s="12" t="s">
        <v>615</v>
      </c>
    </row>
    <row r="4031" spans="2:9">
      <c r="B4031" s="12" t="s">
        <v>154</v>
      </c>
      <c r="C4031" s="75">
        <v>0</v>
      </c>
      <c r="D4031" s="95">
        <v>18975</v>
      </c>
      <c r="E4031" s="89">
        <f t="shared" si="146"/>
        <v>147944090.25</v>
      </c>
      <c r="F4031" s="26">
        <v>46537</v>
      </c>
      <c r="G4031" s="67" t="str">
        <f t="shared" si="144"/>
        <v>VIGENTE</v>
      </c>
      <c r="H4031" s="15" t="s">
        <v>648</v>
      </c>
      <c r="I4031" s="12" t="s">
        <v>615</v>
      </c>
    </row>
    <row r="4032" spans="2:9">
      <c r="B4032" s="12" t="s">
        <v>154</v>
      </c>
      <c r="C4032" s="75">
        <v>0</v>
      </c>
      <c r="D4032" s="95">
        <v>161000</v>
      </c>
      <c r="E4032" s="89">
        <f t="shared" si="146"/>
        <v>1255283190</v>
      </c>
      <c r="F4032" s="26">
        <v>46537</v>
      </c>
      <c r="G4032" s="67" t="str">
        <f t="shared" si="144"/>
        <v>VIGENTE</v>
      </c>
      <c r="H4032" s="15" t="s">
        <v>648</v>
      </c>
      <c r="I4032" s="12" t="s">
        <v>615</v>
      </c>
    </row>
    <row r="4033" spans="2:9">
      <c r="B4033" s="12" t="s">
        <v>159</v>
      </c>
      <c r="C4033" s="75">
        <v>0</v>
      </c>
      <c r="D4033" s="95">
        <f>46942.52-5412.71</f>
        <v>41529.81</v>
      </c>
      <c r="E4033" s="89">
        <f t="shared" si="146"/>
        <v>323799207.30989999</v>
      </c>
      <c r="F4033" s="26">
        <v>46273</v>
      </c>
      <c r="G4033" s="67" t="str">
        <f t="shared" si="144"/>
        <v>VIGENTE</v>
      </c>
      <c r="H4033" s="15" t="s">
        <v>648</v>
      </c>
      <c r="I4033" s="12" t="s">
        <v>615</v>
      </c>
    </row>
    <row r="4034" spans="2:9">
      <c r="B4034" s="12" t="s">
        <v>614</v>
      </c>
      <c r="C4034" s="75">
        <v>0</v>
      </c>
      <c r="D4034" s="95">
        <v>1575</v>
      </c>
      <c r="E4034" s="89">
        <f t="shared" si="146"/>
        <v>12279944.25</v>
      </c>
      <c r="F4034" s="26">
        <v>46022</v>
      </c>
      <c r="G4034" s="67" t="str">
        <f t="shared" si="144"/>
        <v>VIGENTE</v>
      </c>
      <c r="H4034" s="15" t="s">
        <v>499</v>
      </c>
      <c r="I4034" s="12" t="s">
        <v>615</v>
      </c>
    </row>
    <row r="4035" spans="2:9">
      <c r="B4035" s="12" t="s">
        <v>614</v>
      </c>
      <c r="C4035" s="75">
        <v>0</v>
      </c>
      <c r="D4035" s="95">
        <v>1010</v>
      </c>
      <c r="E4035" s="89">
        <f t="shared" si="146"/>
        <v>7874757.9000000004</v>
      </c>
      <c r="F4035" s="26">
        <v>46022</v>
      </c>
      <c r="G4035" s="67" t="str">
        <f t="shared" si="144"/>
        <v>VIGENTE</v>
      </c>
      <c r="H4035" s="15" t="s">
        <v>499</v>
      </c>
      <c r="I4035" s="12" t="s">
        <v>615</v>
      </c>
    </row>
    <row r="4036" spans="2:9">
      <c r="B4036" s="12" t="s">
        <v>614</v>
      </c>
      <c r="C4036" s="75">
        <v>0</v>
      </c>
      <c r="D4036" s="95">
        <v>215</v>
      </c>
      <c r="E4036" s="89">
        <f t="shared" si="146"/>
        <v>1676309.85</v>
      </c>
      <c r="F4036" s="26">
        <v>46022</v>
      </c>
      <c r="G4036" s="67" t="str">
        <f t="shared" si="144"/>
        <v>VIGENTE</v>
      </c>
      <c r="H4036" s="15" t="s">
        <v>499</v>
      </c>
      <c r="I4036" s="12" t="s">
        <v>615</v>
      </c>
    </row>
    <row r="4037" spans="2:9">
      <c r="B4037" s="12" t="s">
        <v>176</v>
      </c>
      <c r="C4037" s="75">
        <v>0</v>
      </c>
      <c r="D4037" s="95">
        <v>4380.8500000000004</v>
      </c>
      <c r="E4037" s="89">
        <f t="shared" si="146"/>
        <v>34156567.471500002</v>
      </c>
      <c r="F4037" s="26">
        <v>45971</v>
      </c>
      <c r="G4037" s="67" t="str">
        <f t="shared" si="144"/>
        <v>VIGENTE</v>
      </c>
      <c r="H4037" s="15" t="s">
        <v>499</v>
      </c>
      <c r="I4037" s="12" t="s">
        <v>615</v>
      </c>
    </row>
    <row r="4038" spans="2:9">
      <c r="B4038" s="12" t="s">
        <v>176</v>
      </c>
      <c r="C4038" s="75">
        <v>0</v>
      </c>
      <c r="D4038" s="95">
        <v>4380.8500000000004</v>
      </c>
      <c r="E4038" s="89">
        <f t="shared" si="146"/>
        <v>34156567.471500002</v>
      </c>
      <c r="F4038" s="26">
        <v>45940</v>
      </c>
      <c r="G4038" s="67" t="str">
        <f t="shared" si="144"/>
        <v>VIGENTE</v>
      </c>
      <c r="H4038" s="15" t="s">
        <v>499</v>
      </c>
      <c r="I4038" s="12" t="s">
        <v>615</v>
      </c>
    </row>
    <row r="4039" spans="2:9">
      <c r="B4039" s="12" t="s">
        <v>176</v>
      </c>
      <c r="C4039" s="75">
        <v>0</v>
      </c>
      <c r="D4039" s="95">
        <v>4380.8500000000004</v>
      </c>
      <c r="E4039" s="89">
        <f t="shared" si="146"/>
        <v>34156567.471500002</v>
      </c>
      <c r="F4039" s="26">
        <v>46032</v>
      </c>
      <c r="G4039" s="67" t="str">
        <f t="shared" si="144"/>
        <v>VIGENTE</v>
      </c>
      <c r="H4039" s="15" t="s">
        <v>499</v>
      </c>
      <c r="I4039" s="12" t="s">
        <v>615</v>
      </c>
    </row>
    <row r="4040" spans="2:9">
      <c r="B4040" s="12" t="s">
        <v>176</v>
      </c>
      <c r="C4040" s="75">
        <v>0</v>
      </c>
      <c r="D4040" s="95">
        <v>4380.72</v>
      </c>
      <c r="E4040" s="89">
        <f t="shared" si="146"/>
        <v>34155553.888800003</v>
      </c>
      <c r="F4040" s="26">
        <v>46091</v>
      </c>
      <c r="G4040" s="67" t="str">
        <f t="shared" si="144"/>
        <v>VIGENTE</v>
      </c>
      <c r="H4040" s="15" t="s">
        <v>499</v>
      </c>
      <c r="I4040" s="12" t="s">
        <v>615</v>
      </c>
    </row>
    <row r="4041" spans="2:9">
      <c r="B4041" s="12" t="s">
        <v>176</v>
      </c>
      <c r="C4041" s="75">
        <v>0</v>
      </c>
      <c r="D4041" s="95">
        <v>4380.8500000000004</v>
      </c>
      <c r="E4041" s="89">
        <f t="shared" si="146"/>
        <v>34156567.471500002</v>
      </c>
      <c r="F4041" s="26">
        <v>46001</v>
      </c>
      <c r="G4041" s="67" t="str">
        <f t="shared" si="144"/>
        <v>VIGENTE</v>
      </c>
      <c r="H4041" s="15" t="s">
        <v>499</v>
      </c>
      <c r="I4041" s="12" t="s">
        <v>615</v>
      </c>
    </row>
    <row r="4042" spans="2:9">
      <c r="B4042" s="12" t="s">
        <v>176</v>
      </c>
      <c r="C4042" s="75">
        <v>0</v>
      </c>
      <c r="D4042" s="95">
        <v>4380.8500000000004</v>
      </c>
      <c r="E4042" s="89">
        <f t="shared" si="146"/>
        <v>34156567.471500002</v>
      </c>
      <c r="F4042" s="26">
        <v>46063</v>
      </c>
      <c r="G4042" s="67" t="str">
        <f t="shared" si="144"/>
        <v>VIGENTE</v>
      </c>
      <c r="H4042" s="15" t="s">
        <v>499</v>
      </c>
      <c r="I4042" s="12" t="s">
        <v>615</v>
      </c>
    </row>
    <row r="4043" spans="2:9">
      <c r="B4043" s="12" t="s">
        <v>176</v>
      </c>
      <c r="C4043" s="75">
        <v>0</v>
      </c>
      <c r="D4043" s="95">
        <v>4380.8500000000004</v>
      </c>
      <c r="E4043" s="89">
        <f t="shared" si="146"/>
        <v>34156567.471500002</v>
      </c>
      <c r="F4043" s="26">
        <v>45971</v>
      </c>
      <c r="G4043" s="67" t="str">
        <f t="shared" si="144"/>
        <v>VIGENTE</v>
      </c>
      <c r="H4043" s="15" t="s">
        <v>499</v>
      </c>
      <c r="I4043" s="12" t="s">
        <v>615</v>
      </c>
    </row>
    <row r="4044" spans="2:9">
      <c r="B4044" s="12" t="s">
        <v>176</v>
      </c>
      <c r="C4044" s="75">
        <v>0</v>
      </c>
      <c r="D4044" s="95">
        <v>4380.8500000000004</v>
      </c>
      <c r="E4044" s="89">
        <f t="shared" si="146"/>
        <v>34156567.471500002</v>
      </c>
      <c r="F4044" s="26">
        <v>45940</v>
      </c>
      <c r="G4044" s="67" t="str">
        <f t="shared" si="144"/>
        <v>VIGENTE</v>
      </c>
      <c r="H4044" s="15" t="s">
        <v>499</v>
      </c>
      <c r="I4044" s="12" t="s">
        <v>615</v>
      </c>
    </row>
    <row r="4045" spans="2:9">
      <c r="B4045" s="12" t="s">
        <v>176</v>
      </c>
      <c r="C4045" s="75">
        <v>0</v>
      </c>
      <c r="D4045" s="95">
        <v>4380.8500000000004</v>
      </c>
      <c r="E4045" s="89">
        <f t="shared" si="146"/>
        <v>34156567.471500002</v>
      </c>
      <c r="F4045" s="26">
        <v>46001</v>
      </c>
      <c r="G4045" s="67" t="str">
        <f t="shared" si="144"/>
        <v>VIGENTE</v>
      </c>
      <c r="H4045" s="15" t="s">
        <v>499</v>
      </c>
      <c r="I4045" s="12" t="s">
        <v>615</v>
      </c>
    </row>
    <row r="4046" spans="2:9">
      <c r="B4046" s="12" t="s">
        <v>176</v>
      </c>
      <c r="C4046" s="75">
        <v>0</v>
      </c>
      <c r="D4046" s="95">
        <v>4380.8500000000004</v>
      </c>
      <c r="E4046" s="89">
        <f t="shared" si="146"/>
        <v>34156567.471500002</v>
      </c>
      <c r="F4046" s="26">
        <v>46032</v>
      </c>
      <c r="G4046" s="67" t="str">
        <f t="shared" si="144"/>
        <v>VIGENTE</v>
      </c>
      <c r="H4046" s="15" t="s">
        <v>499</v>
      </c>
      <c r="I4046" s="12" t="s">
        <v>615</v>
      </c>
    </row>
    <row r="4047" spans="2:9">
      <c r="B4047" s="12" t="s">
        <v>183</v>
      </c>
      <c r="C4047" s="75">
        <v>0</v>
      </c>
      <c r="D4047" s="95">
        <v>11288.74</v>
      </c>
      <c r="E4047" s="89">
        <f t="shared" si="146"/>
        <v>88015935.144600004</v>
      </c>
      <c r="F4047" s="26">
        <v>46147</v>
      </c>
      <c r="G4047" s="67" t="str">
        <f t="shared" si="144"/>
        <v>VIGENTE</v>
      </c>
      <c r="H4047" s="15" t="s">
        <v>649</v>
      </c>
      <c r="I4047" s="12" t="s">
        <v>616</v>
      </c>
    </row>
    <row r="4048" spans="2:9">
      <c r="B4048" s="12" t="s">
        <v>183</v>
      </c>
      <c r="C4048" s="75">
        <v>0</v>
      </c>
      <c r="D4048" s="95">
        <v>4695.99</v>
      </c>
      <c r="E4048" s="89">
        <f t="shared" si="146"/>
        <v>36613647.872099996</v>
      </c>
      <c r="F4048" s="26">
        <v>46512</v>
      </c>
      <c r="G4048" s="67" t="str">
        <f t="shared" si="144"/>
        <v>VIGENTE</v>
      </c>
      <c r="H4048" s="15" t="s">
        <v>649</v>
      </c>
      <c r="I4048" s="12" t="s">
        <v>616</v>
      </c>
    </row>
    <row r="4049" spans="2:9">
      <c r="B4049" s="12" t="s">
        <v>183</v>
      </c>
      <c r="C4049" s="75">
        <v>0</v>
      </c>
      <c r="D4049" s="95">
        <v>53189.15</v>
      </c>
      <c r="E4049" s="89">
        <f t="shared" si="146"/>
        <v>414704632.82850003</v>
      </c>
      <c r="F4049" s="26">
        <v>46878</v>
      </c>
      <c r="G4049" s="67" t="str">
        <f t="shared" si="144"/>
        <v>VIGENTE</v>
      </c>
      <c r="H4049" s="15" t="s">
        <v>649</v>
      </c>
      <c r="I4049" s="12" t="s">
        <v>616</v>
      </c>
    </row>
    <row r="4050" spans="2:9">
      <c r="B4050" s="12" t="s">
        <v>183</v>
      </c>
      <c r="C4050" s="75">
        <v>0</v>
      </c>
      <c r="D4050" s="95">
        <v>4202.68</v>
      </c>
      <c r="E4050" s="89">
        <f t="shared" si="146"/>
        <v>32767413.397200003</v>
      </c>
      <c r="F4050" s="26">
        <v>46696</v>
      </c>
      <c r="G4050" s="67" t="str">
        <f t="shared" si="144"/>
        <v>VIGENTE</v>
      </c>
      <c r="H4050" s="15" t="s">
        <v>649</v>
      </c>
      <c r="I4050" s="12" t="s">
        <v>616</v>
      </c>
    </row>
    <row r="4051" spans="2:9">
      <c r="B4051" s="12" t="s">
        <v>183</v>
      </c>
      <c r="C4051" s="75">
        <v>0</v>
      </c>
      <c r="D4051" s="95">
        <v>1017.96</v>
      </c>
      <c r="E4051" s="89">
        <f t="shared" si="146"/>
        <v>7936820.3484000005</v>
      </c>
      <c r="F4051" s="26">
        <v>46331</v>
      </c>
      <c r="G4051" s="67" t="str">
        <f t="shared" si="144"/>
        <v>VIGENTE</v>
      </c>
      <c r="H4051" s="15" t="s">
        <v>649</v>
      </c>
      <c r="I4051" s="12" t="s">
        <v>616</v>
      </c>
    </row>
    <row r="4052" spans="2:9">
      <c r="B4052" s="12" t="s">
        <v>183</v>
      </c>
      <c r="C4052" s="75">
        <v>0</v>
      </c>
      <c r="D4052" s="95">
        <v>509.07</v>
      </c>
      <c r="E4052" s="89">
        <f t="shared" si="146"/>
        <v>3969111.8852999997</v>
      </c>
      <c r="F4052" s="26">
        <v>46696</v>
      </c>
      <c r="G4052" s="67" t="str">
        <f t="shared" si="144"/>
        <v>VIGENTE</v>
      </c>
      <c r="H4052" s="15" t="s">
        <v>649</v>
      </c>
      <c r="I4052" s="12" t="s">
        <v>616</v>
      </c>
    </row>
    <row r="4053" spans="2:9">
      <c r="B4053" s="12" t="s">
        <v>183</v>
      </c>
      <c r="C4053" s="75">
        <v>0</v>
      </c>
      <c r="D4053" s="95">
        <v>356.26</v>
      </c>
      <c r="E4053" s="89">
        <f t="shared" si="146"/>
        <v>2777684.4054</v>
      </c>
      <c r="F4053" s="26">
        <v>46878</v>
      </c>
      <c r="G4053" s="67" t="str">
        <f t="shared" si="144"/>
        <v>VIGENTE</v>
      </c>
      <c r="H4053" s="15" t="s">
        <v>649</v>
      </c>
      <c r="I4053" s="12" t="s">
        <v>616</v>
      </c>
    </row>
    <row r="4054" spans="2:9">
      <c r="B4054" s="12" t="s">
        <v>183</v>
      </c>
      <c r="C4054" s="75">
        <v>0</v>
      </c>
      <c r="D4054" s="95">
        <v>9798</v>
      </c>
      <c r="E4054" s="89">
        <f t="shared" si="146"/>
        <v>76392948.420000002</v>
      </c>
      <c r="F4054" s="26">
        <v>46878</v>
      </c>
      <c r="G4054" s="67" t="str">
        <f t="shared" si="144"/>
        <v>VIGENTE</v>
      </c>
      <c r="H4054" s="15" t="s">
        <v>649</v>
      </c>
      <c r="I4054" s="12" t="s">
        <v>616</v>
      </c>
    </row>
    <row r="4055" spans="2:9">
      <c r="B4055" s="12" t="s">
        <v>183</v>
      </c>
      <c r="C4055" s="75">
        <v>0</v>
      </c>
      <c r="D4055" s="95">
        <v>1373.75</v>
      </c>
      <c r="E4055" s="89">
        <f t="shared" si="146"/>
        <v>10710840.262499999</v>
      </c>
      <c r="F4055" s="26">
        <v>46147</v>
      </c>
      <c r="G4055" s="67" t="str">
        <f t="shared" si="144"/>
        <v>VIGENTE</v>
      </c>
      <c r="H4055" s="15" t="s">
        <v>649</v>
      </c>
      <c r="I4055" s="12" t="s">
        <v>616</v>
      </c>
    </row>
    <row r="4056" spans="2:9">
      <c r="B4056" s="12" t="s">
        <v>183</v>
      </c>
      <c r="C4056" s="75">
        <v>0</v>
      </c>
      <c r="D4056" s="95">
        <v>9785.0400000000009</v>
      </c>
      <c r="E4056" s="89">
        <f t="shared" si="146"/>
        <v>76291902.021600008</v>
      </c>
      <c r="F4056" s="26">
        <v>46147</v>
      </c>
      <c r="G4056" s="67" t="str">
        <f t="shared" si="144"/>
        <v>VIGENTE</v>
      </c>
      <c r="H4056" s="15" t="s">
        <v>649</v>
      </c>
      <c r="I4056" s="12" t="s">
        <v>616</v>
      </c>
    </row>
    <row r="4057" spans="2:9">
      <c r="B4057" s="12" t="s">
        <v>183</v>
      </c>
      <c r="C4057" s="75">
        <v>0</v>
      </c>
      <c r="D4057" s="95">
        <v>4205.53</v>
      </c>
      <c r="E4057" s="89">
        <f t="shared" si="146"/>
        <v>32789634.248699997</v>
      </c>
      <c r="F4057" s="26">
        <v>46331</v>
      </c>
      <c r="G4057" s="67" t="str">
        <f t="shared" si="144"/>
        <v>VIGENTE</v>
      </c>
      <c r="H4057" s="15" t="s">
        <v>649</v>
      </c>
      <c r="I4057" s="12" t="s">
        <v>616</v>
      </c>
    </row>
    <row r="4058" spans="2:9">
      <c r="B4058" s="12" t="s">
        <v>183</v>
      </c>
      <c r="C4058" s="75">
        <v>0</v>
      </c>
      <c r="D4058" s="95">
        <v>865.05</v>
      </c>
      <c r="E4058" s="89">
        <f t="shared" si="146"/>
        <v>6744613.1894999994</v>
      </c>
      <c r="F4058" s="26">
        <v>46512</v>
      </c>
      <c r="G4058" s="67" t="str">
        <f t="shared" si="144"/>
        <v>VIGENTE</v>
      </c>
      <c r="H4058" s="15" t="s">
        <v>649</v>
      </c>
      <c r="I4058" s="12" t="s">
        <v>616</v>
      </c>
    </row>
    <row r="4059" spans="2:9">
      <c r="B4059" s="12" t="s">
        <v>183</v>
      </c>
      <c r="C4059" s="75">
        <v>0</v>
      </c>
      <c r="D4059" s="95">
        <v>4208.47</v>
      </c>
      <c r="E4059" s="89">
        <f t="shared" si="146"/>
        <v>32812556.811300002</v>
      </c>
      <c r="F4059" s="26">
        <v>45966</v>
      </c>
      <c r="G4059" s="67" t="str">
        <f t="shared" si="144"/>
        <v>VIGENTE</v>
      </c>
      <c r="H4059" s="15" t="s">
        <v>649</v>
      </c>
      <c r="I4059" s="12" t="s">
        <v>616</v>
      </c>
    </row>
    <row r="4060" spans="2:9">
      <c r="B4060" s="12" t="s">
        <v>183</v>
      </c>
      <c r="C4060" s="75">
        <v>0</v>
      </c>
      <c r="D4060" s="95">
        <v>22845.98</v>
      </c>
      <c r="E4060" s="89">
        <f t="shared" si="146"/>
        <v>178125308.40419999</v>
      </c>
      <c r="F4060" s="26">
        <v>45966</v>
      </c>
      <c r="G4060" s="67" t="str">
        <f t="shared" ref="G4060:G4123" si="147">+IF($C$6-F4060&gt;0,"VENCIDO","VIGENTE")</f>
        <v>VIGENTE</v>
      </c>
      <c r="H4060" s="15" t="s">
        <v>649</v>
      </c>
      <c r="I4060" s="12" t="s">
        <v>616</v>
      </c>
    </row>
    <row r="4061" spans="2:9">
      <c r="B4061" s="12" t="s">
        <v>183</v>
      </c>
      <c r="C4061" s="75">
        <v>0</v>
      </c>
      <c r="D4061" s="95">
        <v>4695.99</v>
      </c>
      <c r="E4061" s="89">
        <f t="shared" si="146"/>
        <v>36613647.872099996</v>
      </c>
      <c r="F4061" s="26">
        <v>46512</v>
      </c>
      <c r="G4061" s="67" t="str">
        <f t="shared" si="147"/>
        <v>VIGENTE</v>
      </c>
      <c r="H4061" s="15" t="s">
        <v>649</v>
      </c>
      <c r="I4061" s="12" t="s">
        <v>616</v>
      </c>
    </row>
    <row r="4062" spans="2:9">
      <c r="B4062" s="12" t="s">
        <v>183</v>
      </c>
      <c r="C4062" s="75">
        <v>0</v>
      </c>
      <c r="D4062" s="95">
        <v>5526.09</v>
      </c>
      <c r="E4062" s="89">
        <f t="shared" si="146"/>
        <v>43085763.251100004</v>
      </c>
      <c r="F4062" s="26">
        <v>46331</v>
      </c>
      <c r="G4062" s="67" t="str">
        <f t="shared" si="147"/>
        <v>VIGENTE</v>
      </c>
      <c r="H4062" s="15" t="s">
        <v>649</v>
      </c>
      <c r="I4062" s="12" t="s">
        <v>616</v>
      </c>
    </row>
    <row r="4063" spans="2:9">
      <c r="B4063" s="12" t="s">
        <v>183</v>
      </c>
      <c r="C4063" s="75">
        <v>0</v>
      </c>
      <c r="D4063" s="95">
        <v>53189.15</v>
      </c>
      <c r="E4063" s="89">
        <f t="shared" si="146"/>
        <v>414704632.82850003</v>
      </c>
      <c r="F4063" s="26">
        <v>46878</v>
      </c>
      <c r="G4063" s="67" t="str">
        <f t="shared" si="147"/>
        <v>VIGENTE</v>
      </c>
      <c r="H4063" s="15" t="s">
        <v>649</v>
      </c>
      <c r="I4063" s="12" t="s">
        <v>616</v>
      </c>
    </row>
    <row r="4064" spans="2:9">
      <c r="B4064" s="12" t="s">
        <v>183</v>
      </c>
      <c r="C4064" s="75">
        <v>0</v>
      </c>
      <c r="D4064" s="95">
        <v>1933.97</v>
      </c>
      <c r="E4064" s="89">
        <f t="shared" ref="E4064:E4127" si="148">+D4064*$C$7</f>
        <v>15078757.9563</v>
      </c>
      <c r="F4064" s="26">
        <v>46878</v>
      </c>
      <c r="G4064" s="67" t="str">
        <f t="shared" si="147"/>
        <v>VIGENTE</v>
      </c>
      <c r="H4064" s="15" t="s">
        <v>649</v>
      </c>
      <c r="I4064" s="12" t="s">
        <v>616</v>
      </c>
    </row>
    <row r="4065" spans="2:9">
      <c r="B4065" s="12" t="s">
        <v>183</v>
      </c>
      <c r="C4065" s="75">
        <v>0</v>
      </c>
      <c r="D4065" s="95">
        <v>53118.78</v>
      </c>
      <c r="E4065" s="89">
        <f t="shared" si="148"/>
        <v>414155972.71619999</v>
      </c>
      <c r="F4065" s="26">
        <v>46147</v>
      </c>
      <c r="G4065" s="67" t="str">
        <f t="shared" si="147"/>
        <v>VIGENTE</v>
      </c>
      <c r="H4065" s="15" t="s">
        <v>649</v>
      </c>
      <c r="I4065" s="12" t="s">
        <v>616</v>
      </c>
    </row>
    <row r="4066" spans="2:9">
      <c r="B4066" s="12" t="s">
        <v>183</v>
      </c>
      <c r="C4066" s="75">
        <v>0</v>
      </c>
      <c r="D4066" s="95">
        <v>22814.54</v>
      </c>
      <c r="E4066" s="89">
        <f t="shared" si="148"/>
        <v>177880177.32660002</v>
      </c>
      <c r="F4066" s="26">
        <v>46696</v>
      </c>
      <c r="G4066" s="67" t="str">
        <f t="shared" si="147"/>
        <v>VIGENTE</v>
      </c>
      <c r="H4066" s="15" t="s">
        <v>649</v>
      </c>
      <c r="I4066" s="12" t="s">
        <v>616</v>
      </c>
    </row>
    <row r="4067" spans="2:9">
      <c r="B4067" s="12" t="s">
        <v>183</v>
      </c>
      <c r="C4067" s="75">
        <v>0</v>
      </c>
      <c r="D4067" s="95">
        <v>8288.18</v>
      </c>
      <c r="E4067" s="89">
        <f t="shared" si="148"/>
        <v>64621198.942200005</v>
      </c>
      <c r="F4067" s="26">
        <v>45966</v>
      </c>
      <c r="G4067" s="67" t="str">
        <f t="shared" si="147"/>
        <v>VIGENTE</v>
      </c>
      <c r="H4067" s="15" t="s">
        <v>649</v>
      </c>
      <c r="I4067" s="12" t="s">
        <v>616</v>
      </c>
    </row>
    <row r="4068" spans="2:9">
      <c r="B4068" s="12" t="s">
        <v>183</v>
      </c>
      <c r="C4068" s="75">
        <v>0</v>
      </c>
      <c r="D4068" s="95">
        <v>7457.5</v>
      </c>
      <c r="E4068" s="89">
        <f t="shared" si="148"/>
        <v>58144561.424999997</v>
      </c>
      <c r="F4068" s="26">
        <v>46147</v>
      </c>
      <c r="G4068" s="67" t="str">
        <f t="shared" si="147"/>
        <v>VIGENTE</v>
      </c>
      <c r="H4068" s="15" t="s">
        <v>649</v>
      </c>
      <c r="I4068" s="12" t="s">
        <v>616</v>
      </c>
    </row>
    <row r="4069" spans="2:9">
      <c r="B4069" s="12" t="s">
        <v>183</v>
      </c>
      <c r="C4069" s="75">
        <v>0</v>
      </c>
      <c r="D4069" s="95">
        <v>22830.02</v>
      </c>
      <c r="E4069" s="89">
        <f t="shared" si="148"/>
        <v>178000871.6358</v>
      </c>
      <c r="F4069" s="26">
        <v>46331</v>
      </c>
      <c r="G4069" s="67" t="str">
        <f t="shared" si="147"/>
        <v>VIGENTE</v>
      </c>
      <c r="H4069" s="15" t="s">
        <v>649</v>
      </c>
      <c r="I4069" s="12" t="s">
        <v>616</v>
      </c>
    </row>
    <row r="4070" spans="2:9">
      <c r="B4070" s="12" t="s">
        <v>183</v>
      </c>
      <c r="C4070" s="75">
        <v>0</v>
      </c>
      <c r="D4070" s="95">
        <v>2763.51</v>
      </c>
      <c r="E4070" s="89">
        <f t="shared" si="148"/>
        <v>21546507.132900003</v>
      </c>
      <c r="F4070" s="26">
        <v>46696</v>
      </c>
      <c r="G4070" s="67" t="str">
        <f t="shared" si="147"/>
        <v>VIGENTE</v>
      </c>
      <c r="H4070" s="15" t="s">
        <v>649</v>
      </c>
      <c r="I4070" s="12" t="s">
        <v>616</v>
      </c>
    </row>
    <row r="4071" spans="2:9">
      <c r="B4071" s="12" t="s">
        <v>183</v>
      </c>
      <c r="C4071" s="75">
        <v>0</v>
      </c>
      <c r="D4071" s="95">
        <v>53148.33</v>
      </c>
      <c r="E4071" s="89">
        <f t="shared" si="148"/>
        <v>414386367.86070001</v>
      </c>
      <c r="F4071" s="26">
        <v>46512</v>
      </c>
      <c r="G4071" s="67" t="str">
        <f t="shared" si="147"/>
        <v>VIGENTE</v>
      </c>
      <c r="H4071" s="15" t="s">
        <v>649</v>
      </c>
      <c r="I4071" s="12" t="s">
        <v>616</v>
      </c>
    </row>
    <row r="4072" spans="2:9">
      <c r="B4072" s="12" t="s">
        <v>183</v>
      </c>
      <c r="C4072" s="75">
        <v>0</v>
      </c>
      <c r="D4072" s="95">
        <v>1526.77</v>
      </c>
      <c r="E4072" s="89">
        <f t="shared" si="148"/>
        <v>11903905.068299999</v>
      </c>
      <c r="F4072" s="26">
        <v>45966</v>
      </c>
      <c r="G4072" s="67" t="str">
        <f t="shared" si="147"/>
        <v>VIGENTE</v>
      </c>
      <c r="H4072" s="15" t="s">
        <v>649</v>
      </c>
      <c r="I4072" s="12" t="s">
        <v>616</v>
      </c>
    </row>
    <row r="4073" spans="2:9">
      <c r="B4073" s="12" t="s">
        <v>183</v>
      </c>
      <c r="C4073" s="75">
        <v>0</v>
      </c>
      <c r="D4073" s="95">
        <v>1017.96</v>
      </c>
      <c r="E4073" s="89">
        <f t="shared" si="148"/>
        <v>7936820.3484000005</v>
      </c>
      <c r="F4073" s="26">
        <v>46331</v>
      </c>
      <c r="G4073" s="67" t="str">
        <f t="shared" si="147"/>
        <v>VIGENTE</v>
      </c>
      <c r="H4073" s="15" t="s">
        <v>649</v>
      </c>
      <c r="I4073" s="12" t="s">
        <v>616</v>
      </c>
    </row>
    <row r="4074" spans="2:9">
      <c r="B4074" s="12" t="s">
        <v>183</v>
      </c>
      <c r="C4074" s="75">
        <v>0</v>
      </c>
      <c r="D4074" s="95">
        <v>356.26</v>
      </c>
      <c r="E4074" s="89">
        <f t="shared" si="148"/>
        <v>2777684.4054</v>
      </c>
      <c r="F4074" s="26">
        <v>46878</v>
      </c>
      <c r="G4074" s="67" t="str">
        <f t="shared" si="147"/>
        <v>VIGENTE</v>
      </c>
      <c r="H4074" s="15" t="s">
        <v>649</v>
      </c>
      <c r="I4074" s="12" t="s">
        <v>616</v>
      </c>
    </row>
    <row r="4075" spans="2:9">
      <c r="B4075" s="12" t="s">
        <v>183</v>
      </c>
      <c r="C4075" s="75">
        <v>0</v>
      </c>
      <c r="D4075" s="95">
        <v>9790.48</v>
      </c>
      <c r="E4075" s="89">
        <f t="shared" si="148"/>
        <v>76334316.559199989</v>
      </c>
      <c r="F4075" s="26">
        <v>46512</v>
      </c>
      <c r="G4075" s="67" t="str">
        <f t="shared" si="147"/>
        <v>VIGENTE</v>
      </c>
      <c r="H4075" s="15" t="s">
        <v>649</v>
      </c>
      <c r="I4075" s="12" t="s">
        <v>616</v>
      </c>
    </row>
    <row r="4076" spans="2:9">
      <c r="B4076" s="12" t="s">
        <v>183</v>
      </c>
      <c r="C4076" s="75">
        <v>0</v>
      </c>
      <c r="D4076" s="95">
        <v>4202.68</v>
      </c>
      <c r="E4076" s="89">
        <f t="shared" si="148"/>
        <v>32767413.397200003</v>
      </c>
      <c r="F4076" s="26">
        <v>46696</v>
      </c>
      <c r="G4076" s="67" t="str">
        <f t="shared" si="147"/>
        <v>VIGENTE</v>
      </c>
      <c r="H4076" s="15" t="s">
        <v>649</v>
      </c>
      <c r="I4076" s="12" t="s">
        <v>616</v>
      </c>
    </row>
    <row r="4077" spans="2:9">
      <c r="B4077" s="12" t="s">
        <v>183</v>
      </c>
      <c r="C4077" s="75">
        <v>0</v>
      </c>
      <c r="D4077" s="95">
        <v>4205.53</v>
      </c>
      <c r="E4077" s="89">
        <f t="shared" si="148"/>
        <v>32789634.248699997</v>
      </c>
      <c r="F4077" s="26">
        <v>46331</v>
      </c>
      <c r="G4077" s="67" t="str">
        <f t="shared" si="147"/>
        <v>VIGENTE</v>
      </c>
      <c r="H4077" s="15" t="s">
        <v>649</v>
      </c>
      <c r="I4077" s="12" t="s">
        <v>616</v>
      </c>
    </row>
    <row r="4078" spans="2:9">
      <c r="B4078" s="12" t="s">
        <v>183</v>
      </c>
      <c r="C4078" s="75">
        <v>0</v>
      </c>
      <c r="D4078" s="95">
        <v>9798</v>
      </c>
      <c r="E4078" s="89">
        <f t="shared" si="148"/>
        <v>76392948.420000002</v>
      </c>
      <c r="F4078" s="26">
        <v>46878</v>
      </c>
      <c r="G4078" s="67" t="str">
        <f t="shared" si="147"/>
        <v>VIGENTE</v>
      </c>
      <c r="H4078" s="15" t="s">
        <v>649</v>
      </c>
      <c r="I4078" s="12" t="s">
        <v>616</v>
      </c>
    </row>
    <row r="4079" spans="2:9">
      <c r="B4079" s="12" t="s">
        <v>183</v>
      </c>
      <c r="C4079" s="75">
        <v>0</v>
      </c>
      <c r="D4079" s="95">
        <v>509.07</v>
      </c>
      <c r="E4079" s="89">
        <f t="shared" si="148"/>
        <v>3969111.8852999997</v>
      </c>
      <c r="F4079" s="26">
        <v>46696</v>
      </c>
      <c r="G4079" s="67" t="str">
        <f t="shared" si="147"/>
        <v>VIGENTE</v>
      </c>
      <c r="H4079" s="15" t="s">
        <v>649</v>
      </c>
      <c r="I4079" s="12" t="s">
        <v>616</v>
      </c>
    </row>
    <row r="4080" spans="2:9">
      <c r="B4080" s="12" t="s">
        <v>183</v>
      </c>
      <c r="C4080" s="75">
        <v>0</v>
      </c>
      <c r="D4080" s="95">
        <v>865.05</v>
      </c>
      <c r="E4080" s="89">
        <f t="shared" si="148"/>
        <v>6744613.1894999994</v>
      </c>
      <c r="F4080" s="26">
        <v>46512</v>
      </c>
      <c r="G4080" s="67" t="str">
        <f t="shared" si="147"/>
        <v>VIGENTE</v>
      </c>
      <c r="H4080" s="15" t="s">
        <v>649</v>
      </c>
      <c r="I4080" s="12" t="s">
        <v>616</v>
      </c>
    </row>
    <row r="4081" spans="2:9">
      <c r="B4081" s="12" t="s">
        <v>183</v>
      </c>
      <c r="C4081" s="75">
        <v>0</v>
      </c>
      <c r="D4081" s="95">
        <v>4208.47</v>
      </c>
      <c r="E4081" s="89">
        <f t="shared" si="148"/>
        <v>32812556.811300002</v>
      </c>
      <c r="F4081" s="26">
        <v>45966</v>
      </c>
      <c r="G4081" s="67" t="str">
        <f t="shared" si="147"/>
        <v>VIGENTE</v>
      </c>
      <c r="H4081" s="15" t="s">
        <v>649</v>
      </c>
      <c r="I4081" s="12" t="s">
        <v>616</v>
      </c>
    </row>
    <row r="4082" spans="2:9">
      <c r="B4082" s="12" t="s">
        <v>183</v>
      </c>
      <c r="C4082" s="75">
        <v>0</v>
      </c>
      <c r="D4082" s="95">
        <v>1373.75</v>
      </c>
      <c r="E4082" s="89">
        <f t="shared" si="148"/>
        <v>10710840.262499999</v>
      </c>
      <c r="F4082" s="26">
        <v>46147</v>
      </c>
      <c r="G4082" s="67" t="str">
        <f t="shared" si="147"/>
        <v>VIGENTE</v>
      </c>
      <c r="H4082" s="15" t="s">
        <v>649</v>
      </c>
      <c r="I4082" s="12" t="s">
        <v>616</v>
      </c>
    </row>
    <row r="4083" spans="2:9">
      <c r="B4083" s="12" t="s">
        <v>183</v>
      </c>
      <c r="C4083" s="75">
        <v>0</v>
      </c>
      <c r="D4083" s="95">
        <v>9785.0400000000009</v>
      </c>
      <c r="E4083" s="89">
        <f t="shared" si="148"/>
        <v>76291902.021600008</v>
      </c>
      <c r="F4083" s="26">
        <v>46147</v>
      </c>
      <c r="G4083" s="67" t="str">
        <f t="shared" si="147"/>
        <v>VIGENTE</v>
      </c>
      <c r="H4083" s="15" t="s">
        <v>649</v>
      </c>
      <c r="I4083" s="12" t="s">
        <v>616</v>
      </c>
    </row>
    <row r="4084" spans="2:9">
      <c r="B4084" s="12" t="s">
        <v>183</v>
      </c>
      <c r="C4084" s="75">
        <v>0</v>
      </c>
      <c r="D4084" s="95">
        <v>13950</v>
      </c>
      <c r="E4084" s="89">
        <f t="shared" si="148"/>
        <v>108765220.5</v>
      </c>
      <c r="F4084" s="26">
        <v>46086</v>
      </c>
      <c r="G4084" s="67" t="str">
        <f t="shared" si="147"/>
        <v>VIGENTE</v>
      </c>
      <c r="H4084" s="15" t="s">
        <v>649</v>
      </c>
      <c r="I4084" s="12" t="s">
        <v>616</v>
      </c>
    </row>
    <row r="4085" spans="2:9">
      <c r="B4085" s="12" t="s">
        <v>183</v>
      </c>
      <c r="C4085" s="75">
        <v>0</v>
      </c>
      <c r="D4085" s="95">
        <v>13950</v>
      </c>
      <c r="E4085" s="89">
        <f t="shared" si="148"/>
        <v>108765220.5</v>
      </c>
      <c r="F4085" s="26">
        <v>46270</v>
      </c>
      <c r="G4085" s="67" t="str">
        <f t="shared" si="147"/>
        <v>VIGENTE</v>
      </c>
      <c r="H4085" s="15" t="s">
        <v>649</v>
      </c>
      <c r="I4085" s="12" t="s">
        <v>616</v>
      </c>
    </row>
    <row r="4086" spans="2:9">
      <c r="B4086" s="12" t="s">
        <v>183</v>
      </c>
      <c r="C4086" s="75">
        <v>0</v>
      </c>
      <c r="D4086" s="95">
        <v>13950</v>
      </c>
      <c r="E4086" s="89">
        <f t="shared" si="148"/>
        <v>108765220.5</v>
      </c>
      <c r="F4086" s="26">
        <v>46639</v>
      </c>
      <c r="G4086" s="67" t="str">
        <f t="shared" si="147"/>
        <v>VIGENTE</v>
      </c>
      <c r="H4086" s="15" t="s">
        <v>649</v>
      </c>
      <c r="I4086" s="12" t="s">
        <v>616</v>
      </c>
    </row>
    <row r="4087" spans="2:9">
      <c r="B4087" s="12" t="s">
        <v>183</v>
      </c>
      <c r="C4087" s="75">
        <v>0</v>
      </c>
      <c r="D4087" s="95">
        <v>13950</v>
      </c>
      <c r="E4087" s="89">
        <f t="shared" si="148"/>
        <v>108765220.5</v>
      </c>
      <c r="F4087" s="26">
        <v>46451</v>
      </c>
      <c r="G4087" s="67" t="str">
        <f t="shared" si="147"/>
        <v>VIGENTE</v>
      </c>
      <c r="H4087" s="15" t="s">
        <v>649</v>
      </c>
      <c r="I4087" s="12" t="s">
        <v>616</v>
      </c>
    </row>
    <row r="4088" spans="2:9">
      <c r="B4088" s="12" t="s">
        <v>183</v>
      </c>
      <c r="C4088" s="75">
        <v>0</v>
      </c>
      <c r="D4088" s="95">
        <v>13950</v>
      </c>
      <c r="E4088" s="89">
        <f t="shared" si="148"/>
        <v>108765220.5</v>
      </c>
      <c r="F4088" s="26">
        <v>46635</v>
      </c>
      <c r="G4088" s="67" t="str">
        <f t="shared" si="147"/>
        <v>VIGENTE</v>
      </c>
      <c r="H4088" s="15" t="s">
        <v>649</v>
      </c>
      <c r="I4088" s="12" t="s">
        <v>616</v>
      </c>
    </row>
    <row r="4089" spans="2:9">
      <c r="B4089" s="12" t="s">
        <v>183</v>
      </c>
      <c r="C4089" s="75">
        <v>0</v>
      </c>
      <c r="D4089" s="95">
        <v>13950</v>
      </c>
      <c r="E4089" s="89">
        <f t="shared" si="148"/>
        <v>108765220.5</v>
      </c>
      <c r="F4089" s="26">
        <v>46086</v>
      </c>
      <c r="G4089" s="67" t="str">
        <f t="shared" si="147"/>
        <v>VIGENTE</v>
      </c>
      <c r="H4089" s="15" t="s">
        <v>649</v>
      </c>
      <c r="I4089" s="12" t="s">
        <v>616</v>
      </c>
    </row>
    <row r="4090" spans="2:9">
      <c r="B4090" s="12" t="s">
        <v>183</v>
      </c>
      <c r="C4090" s="75">
        <v>0</v>
      </c>
      <c r="D4090" s="95">
        <v>13950</v>
      </c>
      <c r="E4090" s="89">
        <f t="shared" si="148"/>
        <v>108765220.5</v>
      </c>
      <c r="F4090" s="26">
        <v>46451</v>
      </c>
      <c r="G4090" s="67" t="str">
        <f t="shared" si="147"/>
        <v>VIGENTE</v>
      </c>
      <c r="H4090" s="15" t="s">
        <v>649</v>
      </c>
      <c r="I4090" s="12" t="s">
        <v>616</v>
      </c>
    </row>
    <row r="4091" spans="2:9">
      <c r="B4091" s="12" t="s">
        <v>183</v>
      </c>
      <c r="C4091" s="75">
        <v>0</v>
      </c>
      <c r="D4091" s="95">
        <v>13950</v>
      </c>
      <c r="E4091" s="89">
        <f t="shared" si="148"/>
        <v>108765220.5</v>
      </c>
      <c r="F4091" s="26">
        <v>46270</v>
      </c>
      <c r="G4091" s="67" t="str">
        <f t="shared" si="147"/>
        <v>VIGENTE</v>
      </c>
      <c r="H4091" s="15" t="s">
        <v>649</v>
      </c>
      <c r="I4091" s="12" t="s">
        <v>616</v>
      </c>
    </row>
    <row r="4092" spans="2:9">
      <c r="B4092" s="12" t="s">
        <v>183</v>
      </c>
      <c r="C4092" s="75">
        <v>0</v>
      </c>
      <c r="D4092" s="95">
        <v>8418.9</v>
      </c>
      <c r="E4092" s="89">
        <f t="shared" si="148"/>
        <v>65640395.331</v>
      </c>
      <c r="F4092" s="26">
        <v>46270</v>
      </c>
      <c r="G4092" s="67" t="str">
        <f t="shared" si="147"/>
        <v>VIGENTE</v>
      </c>
      <c r="H4092" s="15" t="s">
        <v>649</v>
      </c>
      <c r="I4092" s="12" t="s">
        <v>616</v>
      </c>
    </row>
    <row r="4093" spans="2:9">
      <c r="B4093" s="12" t="s">
        <v>183</v>
      </c>
      <c r="C4093" s="75">
        <v>0</v>
      </c>
      <c r="D4093" s="95">
        <v>1409.68</v>
      </c>
      <c r="E4093" s="89">
        <f t="shared" si="148"/>
        <v>10990978.927200001</v>
      </c>
      <c r="F4093" s="26">
        <v>47366</v>
      </c>
      <c r="G4093" s="67" t="str">
        <f t="shared" si="147"/>
        <v>VIGENTE</v>
      </c>
      <c r="H4093" s="15" t="s">
        <v>649</v>
      </c>
      <c r="I4093" s="12" t="s">
        <v>616</v>
      </c>
    </row>
    <row r="4094" spans="2:9">
      <c r="B4094" s="12" t="s">
        <v>183</v>
      </c>
      <c r="C4094" s="75">
        <v>0</v>
      </c>
      <c r="D4094" s="95">
        <v>8380.26</v>
      </c>
      <c r="E4094" s="89">
        <f t="shared" si="148"/>
        <v>65339127.365400001</v>
      </c>
      <c r="F4094" s="26">
        <v>46086</v>
      </c>
      <c r="G4094" s="67" t="str">
        <f t="shared" si="147"/>
        <v>VIGENTE</v>
      </c>
      <c r="H4094" s="15" t="s">
        <v>649</v>
      </c>
      <c r="I4094" s="12" t="s">
        <v>616</v>
      </c>
    </row>
    <row r="4095" spans="2:9">
      <c r="B4095" s="12" t="s">
        <v>183</v>
      </c>
      <c r="C4095" s="75">
        <v>0</v>
      </c>
      <c r="D4095" s="95">
        <v>5637.43</v>
      </c>
      <c r="E4095" s="89">
        <f t="shared" si="148"/>
        <v>43953857.849700004</v>
      </c>
      <c r="F4095" s="26">
        <v>46817</v>
      </c>
      <c r="G4095" s="67" t="str">
        <f t="shared" si="147"/>
        <v>VIGENTE</v>
      </c>
      <c r="H4095" s="15" t="s">
        <v>649</v>
      </c>
      <c r="I4095" s="12" t="s">
        <v>616</v>
      </c>
    </row>
    <row r="4096" spans="2:9">
      <c r="B4096" s="12" t="s">
        <v>183</v>
      </c>
      <c r="C4096" s="75">
        <v>0</v>
      </c>
      <c r="D4096" s="95">
        <v>2818.1</v>
      </c>
      <c r="E4096" s="89">
        <f t="shared" si="148"/>
        <v>21972133.899</v>
      </c>
      <c r="F4096" s="26">
        <v>47182</v>
      </c>
      <c r="G4096" s="67" t="str">
        <f t="shared" si="147"/>
        <v>VIGENTE</v>
      </c>
      <c r="H4096" s="15" t="s">
        <v>649</v>
      </c>
      <c r="I4096" s="12" t="s">
        <v>616</v>
      </c>
    </row>
    <row r="4097" spans="2:9">
      <c r="B4097" s="12" t="s">
        <v>183</v>
      </c>
      <c r="C4097" s="75">
        <v>0</v>
      </c>
      <c r="D4097" s="95">
        <v>314.93</v>
      </c>
      <c r="E4097" s="89">
        <f t="shared" si="148"/>
        <v>2455443.0747000002</v>
      </c>
      <c r="F4097" s="26">
        <v>47366</v>
      </c>
      <c r="G4097" s="67" t="str">
        <f t="shared" si="147"/>
        <v>VIGENTE</v>
      </c>
      <c r="H4097" s="15" t="s">
        <v>649</v>
      </c>
      <c r="I4097" s="12" t="s">
        <v>616</v>
      </c>
    </row>
    <row r="4098" spans="2:9">
      <c r="B4098" s="12" t="s">
        <v>183</v>
      </c>
      <c r="C4098" s="75">
        <v>0</v>
      </c>
      <c r="D4098" s="95">
        <v>9868.0499999999993</v>
      </c>
      <c r="E4098" s="89">
        <f t="shared" si="148"/>
        <v>76939113.559499994</v>
      </c>
      <c r="F4098" s="26">
        <v>46270</v>
      </c>
      <c r="G4098" s="67" t="str">
        <f t="shared" si="147"/>
        <v>VIGENTE</v>
      </c>
      <c r="H4098" s="15" t="s">
        <v>649</v>
      </c>
      <c r="I4098" s="12" t="s">
        <v>616</v>
      </c>
    </row>
    <row r="4099" spans="2:9">
      <c r="B4099" s="12" t="s">
        <v>183</v>
      </c>
      <c r="C4099" s="75">
        <v>0</v>
      </c>
      <c r="D4099" s="95">
        <v>37684.589999999997</v>
      </c>
      <c r="E4099" s="89">
        <f t="shared" si="148"/>
        <v>293818834.46609998</v>
      </c>
      <c r="F4099" s="26">
        <v>46270</v>
      </c>
      <c r="G4099" s="67" t="str">
        <f t="shared" si="147"/>
        <v>VIGENTE</v>
      </c>
      <c r="H4099" s="15" t="s">
        <v>649</v>
      </c>
      <c r="I4099" s="12" t="s">
        <v>616</v>
      </c>
    </row>
    <row r="4100" spans="2:9">
      <c r="B4100" s="12" t="s">
        <v>183</v>
      </c>
      <c r="C4100" s="75">
        <v>0</v>
      </c>
      <c r="D4100" s="95">
        <v>8397.0499999999993</v>
      </c>
      <c r="E4100" s="89">
        <f t="shared" si="148"/>
        <v>65470035.46949999</v>
      </c>
      <c r="F4100" s="26">
        <v>46817</v>
      </c>
      <c r="G4100" s="67" t="str">
        <f t="shared" si="147"/>
        <v>VIGENTE</v>
      </c>
      <c r="H4100" s="15" t="s">
        <v>649</v>
      </c>
      <c r="I4100" s="12" t="s">
        <v>616</v>
      </c>
    </row>
    <row r="4101" spans="2:9">
      <c r="B4101" s="12" t="s">
        <v>183</v>
      </c>
      <c r="C4101" s="75">
        <v>0</v>
      </c>
      <c r="D4101" s="95">
        <v>944.71</v>
      </c>
      <c r="E4101" s="89">
        <f t="shared" si="148"/>
        <v>7365705.4808999998</v>
      </c>
      <c r="F4101" s="26">
        <v>47001</v>
      </c>
      <c r="G4101" s="67" t="str">
        <f t="shared" si="147"/>
        <v>VIGENTE</v>
      </c>
      <c r="H4101" s="15" t="s">
        <v>649</v>
      </c>
      <c r="I4101" s="12" t="s">
        <v>616</v>
      </c>
    </row>
    <row r="4102" spans="2:9">
      <c r="B4102" s="12" t="s">
        <v>183</v>
      </c>
      <c r="C4102" s="75">
        <v>0</v>
      </c>
      <c r="D4102" s="95">
        <v>1574.76</v>
      </c>
      <c r="E4102" s="89">
        <f t="shared" si="148"/>
        <v>12278073.020400001</v>
      </c>
      <c r="F4102" s="26">
        <v>46635</v>
      </c>
      <c r="G4102" s="67" t="str">
        <f t="shared" si="147"/>
        <v>VIGENTE</v>
      </c>
      <c r="H4102" s="15" t="s">
        <v>649</v>
      </c>
      <c r="I4102" s="12" t="s">
        <v>616</v>
      </c>
    </row>
    <row r="4103" spans="2:9">
      <c r="B4103" s="12" t="s">
        <v>183</v>
      </c>
      <c r="C4103" s="75">
        <v>0</v>
      </c>
      <c r="D4103" s="95">
        <v>7048.92</v>
      </c>
      <c r="E4103" s="89">
        <f t="shared" si="148"/>
        <v>54958948.966799997</v>
      </c>
      <c r="F4103" s="26">
        <v>46635</v>
      </c>
      <c r="G4103" s="67" t="str">
        <f t="shared" si="147"/>
        <v>VIGENTE</v>
      </c>
      <c r="H4103" s="15" t="s">
        <v>649</v>
      </c>
      <c r="I4103" s="12" t="s">
        <v>616</v>
      </c>
    </row>
    <row r="4104" spans="2:9">
      <c r="B4104" s="12" t="s">
        <v>183</v>
      </c>
      <c r="C4104" s="75">
        <v>0</v>
      </c>
      <c r="D4104" s="95">
        <v>1259.43</v>
      </c>
      <c r="E4104" s="89">
        <f t="shared" si="148"/>
        <v>9819511.229700001</v>
      </c>
      <c r="F4104" s="26">
        <v>46817</v>
      </c>
      <c r="G4104" s="67" t="str">
        <f t="shared" si="147"/>
        <v>VIGENTE</v>
      </c>
      <c r="H4104" s="15" t="s">
        <v>649</v>
      </c>
      <c r="I4104" s="12" t="s">
        <v>616</v>
      </c>
    </row>
    <row r="4105" spans="2:9">
      <c r="B4105" s="12" t="s">
        <v>183</v>
      </c>
      <c r="C4105" s="75">
        <v>0</v>
      </c>
      <c r="D4105" s="95">
        <v>8402.7099999999991</v>
      </c>
      <c r="E4105" s="89">
        <f t="shared" si="148"/>
        <v>65514165.30089999</v>
      </c>
      <c r="F4105" s="26">
        <v>47366</v>
      </c>
      <c r="G4105" s="67" t="str">
        <f t="shared" si="147"/>
        <v>VIGENTE</v>
      </c>
      <c r="H4105" s="15" t="s">
        <v>649</v>
      </c>
      <c r="I4105" s="12" t="s">
        <v>616</v>
      </c>
    </row>
    <row r="4106" spans="2:9">
      <c r="B4106" s="12" t="s">
        <v>183</v>
      </c>
      <c r="C4106" s="75">
        <v>0</v>
      </c>
      <c r="D4106" s="95">
        <v>2518.65</v>
      </c>
      <c r="E4106" s="89">
        <f t="shared" si="148"/>
        <v>19637385.133500002</v>
      </c>
      <c r="F4106" s="26">
        <v>46086</v>
      </c>
      <c r="G4106" s="67" t="str">
        <f t="shared" si="147"/>
        <v>VIGENTE</v>
      </c>
      <c r="H4106" s="15" t="s">
        <v>649</v>
      </c>
      <c r="I4106" s="12" t="s">
        <v>616</v>
      </c>
    </row>
    <row r="4107" spans="2:9">
      <c r="B4107" s="12" t="s">
        <v>183</v>
      </c>
      <c r="C4107" s="75">
        <v>0</v>
      </c>
      <c r="D4107" s="95">
        <v>1889.03</v>
      </c>
      <c r="E4107" s="89">
        <f t="shared" si="148"/>
        <v>14728370.2137</v>
      </c>
      <c r="F4107" s="26">
        <v>46451</v>
      </c>
      <c r="G4107" s="67" t="str">
        <f t="shared" si="147"/>
        <v>VIGENTE</v>
      </c>
      <c r="H4107" s="15" t="s">
        <v>649</v>
      </c>
      <c r="I4107" s="12" t="s">
        <v>616</v>
      </c>
    </row>
    <row r="4108" spans="2:9">
      <c r="B4108" s="12" t="s">
        <v>183</v>
      </c>
      <c r="C4108" s="75">
        <v>0</v>
      </c>
      <c r="D4108" s="95">
        <v>4228.7</v>
      </c>
      <c r="E4108" s="89">
        <f t="shared" si="148"/>
        <v>32970285.873</v>
      </c>
      <c r="F4108" s="26">
        <v>47001</v>
      </c>
      <c r="G4108" s="67" t="str">
        <f t="shared" si="147"/>
        <v>VIGENTE</v>
      </c>
      <c r="H4108" s="15" t="s">
        <v>649</v>
      </c>
      <c r="I4108" s="12" t="s">
        <v>616</v>
      </c>
    </row>
    <row r="4109" spans="2:9">
      <c r="B4109" s="12" t="s">
        <v>183</v>
      </c>
      <c r="C4109" s="75">
        <v>0</v>
      </c>
      <c r="D4109" s="95">
        <v>629.58000000000004</v>
      </c>
      <c r="E4109" s="89">
        <f t="shared" si="148"/>
        <v>4908703.0482000001</v>
      </c>
      <c r="F4109" s="26">
        <v>47182</v>
      </c>
      <c r="G4109" s="67" t="str">
        <f t="shared" si="147"/>
        <v>VIGENTE</v>
      </c>
      <c r="H4109" s="15" t="s">
        <v>649</v>
      </c>
      <c r="I4109" s="12" t="s">
        <v>616</v>
      </c>
    </row>
    <row r="4110" spans="2:9">
      <c r="B4110" s="12" t="s">
        <v>183</v>
      </c>
      <c r="C4110" s="75">
        <v>0</v>
      </c>
      <c r="D4110" s="95">
        <v>2204.56</v>
      </c>
      <c r="E4110" s="89">
        <f t="shared" si="148"/>
        <v>17188491.362399999</v>
      </c>
      <c r="F4110" s="26">
        <v>46270</v>
      </c>
      <c r="G4110" s="67" t="str">
        <f t="shared" si="147"/>
        <v>VIGENTE</v>
      </c>
      <c r="H4110" s="15" t="s">
        <v>649</v>
      </c>
      <c r="I4110" s="12" t="s">
        <v>616</v>
      </c>
    </row>
    <row r="4111" spans="2:9">
      <c r="B4111" s="12" t="s">
        <v>183</v>
      </c>
      <c r="C4111" s="75">
        <v>0</v>
      </c>
      <c r="D4111" s="95">
        <v>8413.43</v>
      </c>
      <c r="E4111" s="89">
        <f t="shared" si="148"/>
        <v>65597746.889700003</v>
      </c>
      <c r="F4111" s="26">
        <v>46635</v>
      </c>
      <c r="G4111" s="67" t="str">
        <f t="shared" si="147"/>
        <v>VIGENTE</v>
      </c>
      <c r="H4111" s="15" t="s">
        <v>649</v>
      </c>
      <c r="I4111" s="12" t="s">
        <v>616</v>
      </c>
    </row>
    <row r="4112" spans="2:9">
      <c r="B4112" s="12" t="s">
        <v>183</v>
      </c>
      <c r="C4112" s="75">
        <v>0</v>
      </c>
      <c r="D4112" s="95">
        <v>37533.54</v>
      </c>
      <c r="E4112" s="89">
        <f t="shared" si="148"/>
        <v>292641129.33660001</v>
      </c>
      <c r="F4112" s="26">
        <v>46451</v>
      </c>
      <c r="G4112" s="67" t="str">
        <f t="shared" si="147"/>
        <v>VIGENTE</v>
      </c>
      <c r="H4112" s="15" t="s">
        <v>649</v>
      </c>
      <c r="I4112" s="12" t="s">
        <v>616</v>
      </c>
    </row>
    <row r="4113" spans="2:9">
      <c r="B4113" s="12" t="s">
        <v>183</v>
      </c>
      <c r="C4113" s="75">
        <v>0</v>
      </c>
      <c r="D4113" s="95">
        <v>37660.11</v>
      </c>
      <c r="E4113" s="89">
        <f t="shared" si="148"/>
        <v>293627969.04689997</v>
      </c>
      <c r="F4113" s="26">
        <v>46635</v>
      </c>
      <c r="G4113" s="67" t="str">
        <f t="shared" si="147"/>
        <v>VIGENTE</v>
      </c>
      <c r="H4113" s="15" t="s">
        <v>649</v>
      </c>
      <c r="I4113" s="12" t="s">
        <v>616</v>
      </c>
    </row>
    <row r="4114" spans="2:9">
      <c r="B4114" s="12" t="s">
        <v>183</v>
      </c>
      <c r="C4114" s="75">
        <v>0</v>
      </c>
      <c r="D4114" s="95">
        <v>37578.300000000003</v>
      </c>
      <c r="E4114" s="89">
        <f t="shared" si="148"/>
        <v>292990113.65700001</v>
      </c>
      <c r="F4114" s="26">
        <v>47182</v>
      </c>
      <c r="G4114" s="67" t="str">
        <f t="shared" si="147"/>
        <v>VIGENTE</v>
      </c>
      <c r="H4114" s="15" t="s">
        <v>649</v>
      </c>
      <c r="I4114" s="12" t="s">
        <v>616</v>
      </c>
    </row>
    <row r="4115" spans="2:9">
      <c r="B4115" s="12" t="s">
        <v>183</v>
      </c>
      <c r="C4115" s="75">
        <v>0</v>
      </c>
      <c r="D4115" s="95">
        <v>37511.61</v>
      </c>
      <c r="E4115" s="89">
        <f t="shared" si="148"/>
        <v>292470145.73189998</v>
      </c>
      <c r="F4115" s="26">
        <v>46086</v>
      </c>
      <c r="G4115" s="67" t="str">
        <f t="shared" si="147"/>
        <v>VIGENTE</v>
      </c>
      <c r="H4115" s="15" t="s">
        <v>649</v>
      </c>
      <c r="I4115" s="12" t="s">
        <v>616</v>
      </c>
    </row>
    <row r="4116" spans="2:9">
      <c r="B4116" s="12" t="s">
        <v>183</v>
      </c>
      <c r="C4116" s="75">
        <v>0</v>
      </c>
      <c r="D4116" s="95">
        <v>8455.65</v>
      </c>
      <c r="E4116" s="89">
        <f t="shared" si="148"/>
        <v>65926927.363499999</v>
      </c>
      <c r="F4116" s="26">
        <v>46451</v>
      </c>
      <c r="G4116" s="67" t="str">
        <f t="shared" si="147"/>
        <v>VIGENTE</v>
      </c>
      <c r="H4116" s="15" t="s">
        <v>649</v>
      </c>
      <c r="I4116" s="12" t="s">
        <v>616</v>
      </c>
    </row>
    <row r="4117" spans="2:9">
      <c r="B4117" s="12" t="s">
        <v>183</v>
      </c>
      <c r="C4117" s="75">
        <v>0</v>
      </c>
      <c r="D4117" s="95">
        <v>37612.129999999997</v>
      </c>
      <c r="E4117" s="89">
        <f t="shared" si="148"/>
        <v>293253879.06269997</v>
      </c>
      <c r="F4117" s="26">
        <v>47366</v>
      </c>
      <c r="G4117" s="67" t="str">
        <f t="shared" si="147"/>
        <v>VIGENTE</v>
      </c>
      <c r="H4117" s="15" t="s">
        <v>649</v>
      </c>
      <c r="I4117" s="12" t="s">
        <v>616</v>
      </c>
    </row>
    <row r="4118" spans="2:9">
      <c r="B4118" s="12" t="s">
        <v>183</v>
      </c>
      <c r="C4118" s="75">
        <v>0</v>
      </c>
      <c r="D4118" s="95">
        <v>8408.2000000000007</v>
      </c>
      <c r="E4118" s="89">
        <f t="shared" si="148"/>
        <v>65556969.678000003</v>
      </c>
      <c r="F4118" s="26">
        <v>47001</v>
      </c>
      <c r="G4118" s="67" t="str">
        <f t="shared" si="147"/>
        <v>VIGENTE</v>
      </c>
      <c r="H4118" s="15" t="s">
        <v>649</v>
      </c>
      <c r="I4118" s="12" t="s">
        <v>616</v>
      </c>
    </row>
    <row r="4119" spans="2:9">
      <c r="B4119" s="12" t="s">
        <v>183</v>
      </c>
      <c r="C4119" s="75">
        <v>0</v>
      </c>
      <c r="D4119" s="95">
        <v>8385.15</v>
      </c>
      <c r="E4119" s="89">
        <f t="shared" si="148"/>
        <v>65377253.668499999</v>
      </c>
      <c r="F4119" s="26">
        <v>46451</v>
      </c>
      <c r="G4119" s="67" t="str">
        <f t="shared" si="147"/>
        <v>VIGENTE</v>
      </c>
      <c r="H4119" s="15" t="s">
        <v>649</v>
      </c>
      <c r="I4119" s="12" t="s">
        <v>616</v>
      </c>
    </row>
    <row r="4120" spans="2:9">
      <c r="B4120" s="12" t="s">
        <v>183</v>
      </c>
      <c r="C4120" s="75">
        <v>0</v>
      </c>
      <c r="D4120" s="95">
        <v>11273.97</v>
      </c>
      <c r="E4120" s="89">
        <f t="shared" si="148"/>
        <v>87900776.556299999</v>
      </c>
      <c r="F4120" s="26">
        <v>46086</v>
      </c>
      <c r="G4120" s="67" t="str">
        <f t="shared" si="147"/>
        <v>VIGENTE</v>
      </c>
      <c r="H4120" s="15" t="s">
        <v>649</v>
      </c>
      <c r="I4120" s="12" t="s">
        <v>616</v>
      </c>
    </row>
    <row r="4121" spans="2:9">
      <c r="B4121" s="12" t="s">
        <v>183</v>
      </c>
      <c r="C4121" s="75">
        <v>0</v>
      </c>
      <c r="D4121" s="95">
        <v>37586.83</v>
      </c>
      <c r="E4121" s="89">
        <f t="shared" si="148"/>
        <v>293056620.27570003</v>
      </c>
      <c r="F4121" s="26">
        <v>46817</v>
      </c>
      <c r="G4121" s="67" t="str">
        <f t="shared" si="147"/>
        <v>VIGENTE</v>
      </c>
      <c r="H4121" s="15" t="s">
        <v>649</v>
      </c>
      <c r="I4121" s="12" t="s">
        <v>616</v>
      </c>
    </row>
    <row r="4122" spans="2:9">
      <c r="B4122" s="12" t="s">
        <v>183</v>
      </c>
      <c r="C4122" s="75">
        <v>0</v>
      </c>
      <c r="D4122" s="95">
        <v>8395.15</v>
      </c>
      <c r="E4122" s="89">
        <f t="shared" si="148"/>
        <v>65455221.568499997</v>
      </c>
      <c r="F4122" s="26">
        <v>47182</v>
      </c>
      <c r="G4122" s="67" t="str">
        <f t="shared" si="147"/>
        <v>VIGENTE</v>
      </c>
      <c r="H4122" s="15" t="s">
        <v>649</v>
      </c>
      <c r="I4122" s="12" t="s">
        <v>616</v>
      </c>
    </row>
    <row r="4123" spans="2:9">
      <c r="B4123" s="12" t="s">
        <v>183</v>
      </c>
      <c r="C4123" s="75">
        <v>0</v>
      </c>
      <c r="D4123" s="95">
        <v>37636.720000000001</v>
      </c>
      <c r="E4123" s="89">
        <f t="shared" si="148"/>
        <v>293445602.12880003</v>
      </c>
      <c r="F4123" s="26">
        <v>47001</v>
      </c>
      <c r="G4123" s="67" t="str">
        <f t="shared" si="147"/>
        <v>VIGENTE</v>
      </c>
      <c r="H4123" s="15" t="s">
        <v>649</v>
      </c>
      <c r="I4123" s="12" t="s">
        <v>616</v>
      </c>
    </row>
    <row r="4124" spans="2:9">
      <c r="B4124" s="12" t="s">
        <v>183</v>
      </c>
      <c r="C4124" s="75">
        <v>0</v>
      </c>
      <c r="D4124" s="95">
        <v>14534.26</v>
      </c>
      <c r="E4124" s="89">
        <f t="shared" si="148"/>
        <v>113320573.0254</v>
      </c>
      <c r="F4124" s="26">
        <v>46451</v>
      </c>
      <c r="G4124" s="67" t="str">
        <f t="shared" ref="G4124:G4187" si="149">+IF($C$6-F4124&gt;0,"VENCIDO","VIGENTE")</f>
        <v>VIGENTE</v>
      </c>
      <c r="H4124" s="15" t="s">
        <v>649</v>
      </c>
      <c r="I4124" s="12" t="s">
        <v>616</v>
      </c>
    </row>
    <row r="4125" spans="2:9">
      <c r="B4125" s="12" t="s">
        <v>183</v>
      </c>
      <c r="C4125" s="75">
        <v>0</v>
      </c>
      <c r="D4125" s="95">
        <v>3274.32</v>
      </c>
      <c r="E4125" s="89">
        <f t="shared" si="148"/>
        <v>25529185.432800002</v>
      </c>
      <c r="F4125" s="26">
        <v>46451</v>
      </c>
      <c r="G4125" s="67" t="str">
        <f t="shared" si="149"/>
        <v>VIGENTE</v>
      </c>
      <c r="H4125" s="15" t="s">
        <v>649</v>
      </c>
      <c r="I4125" s="12" t="s">
        <v>616</v>
      </c>
    </row>
    <row r="4126" spans="2:9">
      <c r="B4126" s="12" t="s">
        <v>183</v>
      </c>
      <c r="C4126" s="75">
        <v>0</v>
      </c>
      <c r="D4126" s="95">
        <v>3821.24</v>
      </c>
      <c r="E4126" s="89">
        <f t="shared" si="148"/>
        <v>29793405.819599997</v>
      </c>
      <c r="F4126" s="26">
        <v>46270</v>
      </c>
      <c r="G4126" s="67" t="str">
        <f t="shared" si="149"/>
        <v>VIGENTE</v>
      </c>
      <c r="H4126" s="15" t="s">
        <v>649</v>
      </c>
      <c r="I4126" s="12" t="s">
        <v>616</v>
      </c>
    </row>
    <row r="4127" spans="2:9">
      <c r="B4127" s="12" t="s">
        <v>183</v>
      </c>
      <c r="C4127" s="75">
        <v>0</v>
      </c>
      <c r="D4127" s="95">
        <v>545.88</v>
      </c>
      <c r="E4127" s="89">
        <f t="shared" si="148"/>
        <v>4256111.7252000002</v>
      </c>
      <c r="F4127" s="26">
        <v>47366</v>
      </c>
      <c r="G4127" s="67" t="str">
        <f t="shared" si="149"/>
        <v>VIGENTE</v>
      </c>
      <c r="H4127" s="15" t="s">
        <v>649</v>
      </c>
      <c r="I4127" s="12" t="s">
        <v>616</v>
      </c>
    </row>
    <row r="4128" spans="2:9">
      <c r="B4128" s="12" t="s">
        <v>183</v>
      </c>
      <c r="C4128" s="75">
        <v>0</v>
      </c>
      <c r="D4128" s="95">
        <v>2183.0100000000002</v>
      </c>
      <c r="E4128" s="89">
        <f t="shared" ref="E4128:E4191" si="150">+D4128*$C$7</f>
        <v>17020470.537900001</v>
      </c>
      <c r="F4128" s="26">
        <v>46817</v>
      </c>
      <c r="G4128" s="67" t="str">
        <f t="shared" si="149"/>
        <v>VIGENTE</v>
      </c>
      <c r="H4128" s="15" t="s">
        <v>649</v>
      </c>
      <c r="I4128" s="12" t="s">
        <v>616</v>
      </c>
    </row>
    <row r="4129" spans="2:9">
      <c r="B4129" s="12" t="s">
        <v>183</v>
      </c>
      <c r="C4129" s="75">
        <v>0</v>
      </c>
      <c r="D4129" s="95">
        <v>14583.28</v>
      </c>
      <c r="E4129" s="89">
        <f t="shared" si="150"/>
        <v>113702771.67120001</v>
      </c>
      <c r="F4129" s="26">
        <v>46635</v>
      </c>
      <c r="G4129" s="67" t="str">
        <f t="shared" si="149"/>
        <v>VIGENTE</v>
      </c>
      <c r="H4129" s="15" t="s">
        <v>649</v>
      </c>
      <c r="I4129" s="12" t="s">
        <v>616</v>
      </c>
    </row>
    <row r="4130" spans="2:9">
      <c r="B4130" s="12" t="s">
        <v>183</v>
      </c>
      <c r="C4130" s="75">
        <v>0</v>
      </c>
      <c r="D4130" s="95">
        <v>14525.78</v>
      </c>
      <c r="E4130" s="89">
        <f t="shared" si="150"/>
        <v>113254456.24620001</v>
      </c>
      <c r="F4130" s="26">
        <v>46086</v>
      </c>
      <c r="G4130" s="67" t="str">
        <f t="shared" si="149"/>
        <v>VIGENTE</v>
      </c>
      <c r="H4130" s="15" t="s">
        <v>649</v>
      </c>
      <c r="I4130" s="12" t="s">
        <v>616</v>
      </c>
    </row>
    <row r="4131" spans="2:9">
      <c r="B4131" s="12" t="s">
        <v>183</v>
      </c>
      <c r="C4131" s="75">
        <v>0</v>
      </c>
      <c r="D4131" s="95">
        <v>1091.26</v>
      </c>
      <c r="E4131" s="89">
        <f t="shared" si="150"/>
        <v>8508325.055399999</v>
      </c>
      <c r="F4131" s="26">
        <v>47182</v>
      </c>
      <c r="G4131" s="67" t="str">
        <f t="shared" si="149"/>
        <v>VIGENTE</v>
      </c>
      <c r="H4131" s="15" t="s">
        <v>649</v>
      </c>
      <c r="I4131" s="12" t="s">
        <v>616</v>
      </c>
    </row>
    <row r="4132" spans="2:9">
      <c r="B4132" s="12" t="s">
        <v>183</v>
      </c>
      <c r="C4132" s="75">
        <v>0</v>
      </c>
      <c r="D4132" s="95">
        <v>4365.66</v>
      </c>
      <c r="E4132" s="89">
        <f t="shared" si="150"/>
        <v>34038134.231399998</v>
      </c>
      <c r="F4132" s="26">
        <v>46086</v>
      </c>
      <c r="G4132" s="67" t="str">
        <f t="shared" si="149"/>
        <v>VIGENTE</v>
      </c>
      <c r="H4132" s="15" t="s">
        <v>649</v>
      </c>
      <c r="I4132" s="12" t="s">
        <v>616</v>
      </c>
    </row>
    <row r="4133" spans="2:9">
      <c r="B4133" s="12" t="s">
        <v>183</v>
      </c>
      <c r="C4133" s="75">
        <v>0</v>
      </c>
      <c r="D4133" s="95">
        <v>14551.6</v>
      </c>
      <c r="E4133" s="89">
        <f t="shared" si="150"/>
        <v>113455769.36400001</v>
      </c>
      <c r="F4133" s="26">
        <v>47182</v>
      </c>
      <c r="G4133" s="67" t="str">
        <f t="shared" si="149"/>
        <v>VIGENTE</v>
      </c>
      <c r="H4133" s="15" t="s">
        <v>649</v>
      </c>
      <c r="I4133" s="12" t="s">
        <v>616</v>
      </c>
    </row>
    <row r="4134" spans="2:9">
      <c r="B4134" s="12" t="s">
        <v>183</v>
      </c>
      <c r="C4134" s="75">
        <v>0</v>
      </c>
      <c r="D4134" s="95">
        <v>2729.58</v>
      </c>
      <c r="E4134" s="89">
        <f t="shared" si="150"/>
        <v>21281962.0482</v>
      </c>
      <c r="F4134" s="26">
        <v>46635</v>
      </c>
      <c r="G4134" s="67" t="str">
        <f t="shared" si="149"/>
        <v>VIGENTE</v>
      </c>
      <c r="H4134" s="15" t="s">
        <v>649</v>
      </c>
      <c r="I4134" s="12" t="s">
        <v>616</v>
      </c>
    </row>
    <row r="4135" spans="2:9">
      <c r="B4135" s="12" t="s">
        <v>183</v>
      </c>
      <c r="C4135" s="75">
        <v>0</v>
      </c>
      <c r="D4135" s="95">
        <v>14554.9</v>
      </c>
      <c r="E4135" s="89">
        <f t="shared" si="150"/>
        <v>113481498.771</v>
      </c>
      <c r="F4135" s="26">
        <v>46817</v>
      </c>
      <c r="G4135" s="67" t="str">
        <f t="shared" si="149"/>
        <v>VIGENTE</v>
      </c>
      <c r="H4135" s="15" t="s">
        <v>649</v>
      </c>
      <c r="I4135" s="12" t="s">
        <v>616</v>
      </c>
    </row>
    <row r="4136" spans="2:9">
      <c r="B4136" s="12" t="s">
        <v>183</v>
      </c>
      <c r="C4136" s="75">
        <v>0</v>
      </c>
      <c r="D4136" s="95">
        <v>14564.7</v>
      </c>
      <c r="E4136" s="89">
        <f t="shared" si="150"/>
        <v>113557907.31300001</v>
      </c>
      <c r="F4136" s="26">
        <v>47366</v>
      </c>
      <c r="G4136" s="67" t="str">
        <f t="shared" si="149"/>
        <v>VIGENTE</v>
      </c>
      <c r="H4136" s="15" t="s">
        <v>649</v>
      </c>
      <c r="I4136" s="12" t="s">
        <v>616</v>
      </c>
    </row>
    <row r="4137" spans="2:9">
      <c r="B4137" s="12" t="s">
        <v>183</v>
      </c>
      <c r="C4137" s="75">
        <v>0</v>
      </c>
      <c r="D4137" s="95">
        <v>1637.5</v>
      </c>
      <c r="E4137" s="89">
        <f t="shared" si="150"/>
        <v>12767243.625</v>
      </c>
      <c r="F4137" s="26">
        <v>47001</v>
      </c>
      <c r="G4137" s="67" t="str">
        <f t="shared" si="149"/>
        <v>VIGENTE</v>
      </c>
      <c r="H4137" s="15" t="s">
        <v>649</v>
      </c>
      <c r="I4137" s="12" t="s">
        <v>616</v>
      </c>
    </row>
    <row r="4138" spans="2:9">
      <c r="B4138" s="12" t="s">
        <v>183</v>
      </c>
      <c r="C4138" s="75">
        <v>0</v>
      </c>
      <c r="D4138" s="95">
        <v>14574.21</v>
      </c>
      <c r="E4138" s="89">
        <f t="shared" si="150"/>
        <v>113632054.7859</v>
      </c>
      <c r="F4138" s="26">
        <v>47001</v>
      </c>
      <c r="G4138" s="67" t="str">
        <f t="shared" si="149"/>
        <v>VIGENTE</v>
      </c>
      <c r="H4138" s="15" t="s">
        <v>649</v>
      </c>
      <c r="I4138" s="12" t="s">
        <v>616</v>
      </c>
    </row>
    <row r="4139" spans="2:9">
      <c r="B4139" s="12" t="s">
        <v>183</v>
      </c>
      <c r="C4139" s="75">
        <v>0</v>
      </c>
      <c r="D4139" s="95">
        <v>14592.76</v>
      </c>
      <c r="E4139" s="89">
        <f t="shared" si="150"/>
        <v>113776685.2404</v>
      </c>
      <c r="F4139" s="26">
        <v>46270</v>
      </c>
      <c r="G4139" s="67" t="str">
        <f t="shared" si="149"/>
        <v>VIGENTE</v>
      </c>
      <c r="H4139" s="15" t="s">
        <v>649</v>
      </c>
      <c r="I4139" s="12" t="s">
        <v>616</v>
      </c>
    </row>
    <row r="4140" spans="2:9">
      <c r="B4140" s="12" t="s">
        <v>183</v>
      </c>
      <c r="C4140" s="75">
        <v>0</v>
      </c>
      <c r="D4140" s="95">
        <v>14583.28</v>
      </c>
      <c r="E4140" s="89">
        <f t="shared" si="150"/>
        <v>113702771.67120001</v>
      </c>
      <c r="F4140" s="26">
        <v>46635</v>
      </c>
      <c r="G4140" s="67" t="str">
        <f t="shared" si="149"/>
        <v>VIGENTE</v>
      </c>
      <c r="H4140" s="15" t="s">
        <v>649</v>
      </c>
      <c r="I4140" s="12" t="s">
        <v>616</v>
      </c>
    </row>
    <row r="4141" spans="2:9">
      <c r="B4141" s="12" t="s">
        <v>183</v>
      </c>
      <c r="C4141" s="75">
        <v>0</v>
      </c>
      <c r="D4141" s="95">
        <v>4365.66</v>
      </c>
      <c r="E4141" s="89">
        <f t="shared" si="150"/>
        <v>34038134.231399998</v>
      </c>
      <c r="F4141" s="26">
        <v>46086</v>
      </c>
      <c r="G4141" s="67" t="str">
        <f t="shared" si="149"/>
        <v>VIGENTE</v>
      </c>
      <c r="H4141" s="15" t="s">
        <v>649</v>
      </c>
      <c r="I4141" s="12" t="s">
        <v>616</v>
      </c>
    </row>
    <row r="4142" spans="2:9">
      <c r="B4142" s="12" t="s">
        <v>183</v>
      </c>
      <c r="C4142" s="75">
        <v>0</v>
      </c>
      <c r="D4142" s="95">
        <v>14554.9</v>
      </c>
      <c r="E4142" s="89">
        <f t="shared" si="150"/>
        <v>113481498.771</v>
      </c>
      <c r="F4142" s="26">
        <v>46817</v>
      </c>
      <c r="G4142" s="67" t="str">
        <f t="shared" si="149"/>
        <v>VIGENTE</v>
      </c>
      <c r="H4142" s="15" t="s">
        <v>649</v>
      </c>
      <c r="I4142" s="12" t="s">
        <v>616</v>
      </c>
    </row>
    <row r="4143" spans="2:9">
      <c r="B4143" s="12" t="s">
        <v>183</v>
      </c>
      <c r="C4143" s="75">
        <v>0</v>
      </c>
      <c r="D4143" s="95">
        <v>1091.26</v>
      </c>
      <c r="E4143" s="89">
        <f t="shared" si="150"/>
        <v>8508325.055399999</v>
      </c>
      <c r="F4143" s="26">
        <v>47182</v>
      </c>
      <c r="G4143" s="67" t="str">
        <f t="shared" si="149"/>
        <v>VIGENTE</v>
      </c>
      <c r="H4143" s="15" t="s">
        <v>649</v>
      </c>
      <c r="I4143" s="12" t="s">
        <v>616</v>
      </c>
    </row>
    <row r="4144" spans="2:9">
      <c r="B4144" s="12" t="s">
        <v>183</v>
      </c>
      <c r="C4144" s="75">
        <v>0</v>
      </c>
      <c r="D4144" s="95">
        <v>14525.78</v>
      </c>
      <c r="E4144" s="89">
        <f t="shared" si="150"/>
        <v>113254456.24620001</v>
      </c>
      <c r="F4144" s="26">
        <v>46086</v>
      </c>
      <c r="G4144" s="67" t="str">
        <f t="shared" si="149"/>
        <v>VIGENTE</v>
      </c>
      <c r="H4144" s="15" t="s">
        <v>649</v>
      </c>
      <c r="I4144" s="12" t="s">
        <v>616</v>
      </c>
    </row>
    <row r="4145" spans="2:9">
      <c r="B4145" s="12" t="s">
        <v>183</v>
      </c>
      <c r="C4145" s="75">
        <v>0</v>
      </c>
      <c r="D4145" s="95">
        <v>2183.0100000000002</v>
      </c>
      <c r="E4145" s="89">
        <f t="shared" si="150"/>
        <v>17020470.537900001</v>
      </c>
      <c r="F4145" s="26">
        <v>46817</v>
      </c>
      <c r="G4145" s="67" t="str">
        <f t="shared" si="149"/>
        <v>VIGENTE</v>
      </c>
      <c r="H4145" s="15" t="s">
        <v>649</v>
      </c>
      <c r="I4145" s="12" t="s">
        <v>616</v>
      </c>
    </row>
    <row r="4146" spans="2:9">
      <c r="B4146" s="12" t="s">
        <v>183</v>
      </c>
      <c r="C4146" s="75">
        <v>0</v>
      </c>
      <c r="D4146" s="95">
        <v>14551.6</v>
      </c>
      <c r="E4146" s="89">
        <f t="shared" si="150"/>
        <v>113455769.36400001</v>
      </c>
      <c r="F4146" s="26">
        <v>47182</v>
      </c>
      <c r="G4146" s="67" t="str">
        <f t="shared" si="149"/>
        <v>VIGENTE</v>
      </c>
      <c r="H4146" s="15" t="s">
        <v>649</v>
      </c>
      <c r="I4146" s="12" t="s">
        <v>616</v>
      </c>
    </row>
    <row r="4147" spans="2:9">
      <c r="B4147" s="12" t="s">
        <v>183</v>
      </c>
      <c r="C4147" s="75">
        <v>0</v>
      </c>
      <c r="D4147" s="95">
        <v>14534.26</v>
      </c>
      <c r="E4147" s="89">
        <f t="shared" si="150"/>
        <v>113320573.0254</v>
      </c>
      <c r="F4147" s="26">
        <v>46451</v>
      </c>
      <c r="G4147" s="67" t="str">
        <f t="shared" si="149"/>
        <v>VIGENTE</v>
      </c>
      <c r="H4147" s="15" t="s">
        <v>649</v>
      </c>
      <c r="I4147" s="12" t="s">
        <v>616</v>
      </c>
    </row>
    <row r="4148" spans="2:9">
      <c r="B4148" s="12" t="s">
        <v>183</v>
      </c>
      <c r="C4148" s="75">
        <v>0</v>
      </c>
      <c r="D4148" s="95">
        <v>545.88</v>
      </c>
      <c r="E4148" s="89">
        <f t="shared" si="150"/>
        <v>4256111.7252000002</v>
      </c>
      <c r="F4148" s="26">
        <v>47366</v>
      </c>
      <c r="G4148" s="67" t="str">
        <f t="shared" si="149"/>
        <v>VIGENTE</v>
      </c>
      <c r="H4148" s="15" t="s">
        <v>649</v>
      </c>
      <c r="I4148" s="12" t="s">
        <v>616</v>
      </c>
    </row>
    <row r="4149" spans="2:9">
      <c r="B4149" s="12" t="s">
        <v>183</v>
      </c>
      <c r="C4149" s="75">
        <v>0</v>
      </c>
      <c r="D4149" s="95">
        <v>3274.32</v>
      </c>
      <c r="E4149" s="89">
        <f t="shared" si="150"/>
        <v>25529185.432800002</v>
      </c>
      <c r="F4149" s="26">
        <v>46451</v>
      </c>
      <c r="G4149" s="67" t="str">
        <f t="shared" si="149"/>
        <v>VIGENTE</v>
      </c>
      <c r="H4149" s="15" t="s">
        <v>649</v>
      </c>
      <c r="I4149" s="12" t="s">
        <v>616</v>
      </c>
    </row>
    <row r="4150" spans="2:9">
      <c r="B4150" s="12" t="s">
        <v>183</v>
      </c>
      <c r="C4150" s="75">
        <v>0</v>
      </c>
      <c r="D4150" s="95">
        <v>14592.76</v>
      </c>
      <c r="E4150" s="89">
        <f t="shared" si="150"/>
        <v>113776685.2404</v>
      </c>
      <c r="F4150" s="26">
        <v>46270</v>
      </c>
      <c r="G4150" s="67" t="str">
        <f t="shared" si="149"/>
        <v>VIGENTE</v>
      </c>
      <c r="H4150" s="15" t="s">
        <v>649</v>
      </c>
      <c r="I4150" s="12" t="s">
        <v>616</v>
      </c>
    </row>
    <row r="4151" spans="2:9">
      <c r="B4151" s="12" t="s">
        <v>183</v>
      </c>
      <c r="C4151" s="75">
        <v>0</v>
      </c>
      <c r="D4151" s="95">
        <v>1637.5</v>
      </c>
      <c r="E4151" s="89">
        <f t="shared" si="150"/>
        <v>12767243.625</v>
      </c>
      <c r="F4151" s="26">
        <v>47001</v>
      </c>
      <c r="G4151" s="67" t="str">
        <f t="shared" si="149"/>
        <v>VIGENTE</v>
      </c>
      <c r="H4151" s="15" t="s">
        <v>649</v>
      </c>
      <c r="I4151" s="12" t="s">
        <v>616</v>
      </c>
    </row>
    <row r="4152" spans="2:9">
      <c r="B4152" s="12" t="s">
        <v>183</v>
      </c>
      <c r="C4152" s="75">
        <v>0</v>
      </c>
      <c r="D4152" s="95">
        <v>2729.58</v>
      </c>
      <c r="E4152" s="89">
        <f t="shared" si="150"/>
        <v>21281962.0482</v>
      </c>
      <c r="F4152" s="26">
        <v>46635</v>
      </c>
      <c r="G4152" s="67" t="str">
        <f t="shared" si="149"/>
        <v>VIGENTE</v>
      </c>
      <c r="H4152" s="15" t="s">
        <v>649</v>
      </c>
      <c r="I4152" s="12" t="s">
        <v>616</v>
      </c>
    </row>
    <row r="4153" spans="2:9">
      <c r="B4153" s="12" t="s">
        <v>183</v>
      </c>
      <c r="C4153" s="75">
        <v>0</v>
      </c>
      <c r="D4153" s="95">
        <v>14574.21</v>
      </c>
      <c r="E4153" s="89">
        <f t="shared" si="150"/>
        <v>113632054.7859</v>
      </c>
      <c r="F4153" s="26">
        <v>47001</v>
      </c>
      <c r="G4153" s="67" t="str">
        <f t="shared" si="149"/>
        <v>VIGENTE</v>
      </c>
      <c r="H4153" s="15" t="s">
        <v>649</v>
      </c>
      <c r="I4153" s="12" t="s">
        <v>616</v>
      </c>
    </row>
    <row r="4154" spans="2:9">
      <c r="B4154" s="12" t="s">
        <v>183</v>
      </c>
      <c r="C4154" s="75">
        <v>0</v>
      </c>
      <c r="D4154" s="95">
        <v>3821.24</v>
      </c>
      <c r="E4154" s="89">
        <f t="shared" si="150"/>
        <v>29793405.819599997</v>
      </c>
      <c r="F4154" s="26">
        <v>46270</v>
      </c>
      <c r="G4154" s="67" t="str">
        <f t="shared" si="149"/>
        <v>VIGENTE</v>
      </c>
      <c r="H4154" s="15" t="s">
        <v>649</v>
      </c>
      <c r="I4154" s="12" t="s">
        <v>616</v>
      </c>
    </row>
    <row r="4155" spans="2:9">
      <c r="B4155" s="12" t="s">
        <v>183</v>
      </c>
      <c r="C4155" s="75">
        <v>0</v>
      </c>
      <c r="D4155" s="95">
        <v>14564.7</v>
      </c>
      <c r="E4155" s="89">
        <f t="shared" si="150"/>
        <v>113557907.31300001</v>
      </c>
      <c r="F4155" s="26">
        <v>47366</v>
      </c>
      <c r="G4155" s="67" t="str">
        <f t="shared" si="149"/>
        <v>VIGENTE</v>
      </c>
      <c r="H4155" s="15" t="s">
        <v>649</v>
      </c>
      <c r="I4155" s="12" t="s">
        <v>616</v>
      </c>
    </row>
    <row r="4156" spans="2:9">
      <c r="B4156" s="12" t="s">
        <v>183</v>
      </c>
      <c r="C4156" s="75">
        <v>0</v>
      </c>
      <c r="D4156" s="95">
        <v>14525.78</v>
      </c>
      <c r="E4156" s="89">
        <f t="shared" si="150"/>
        <v>113254456.24620001</v>
      </c>
      <c r="F4156" s="26">
        <v>46086</v>
      </c>
      <c r="G4156" s="67" t="str">
        <f t="shared" si="149"/>
        <v>VIGENTE</v>
      </c>
      <c r="H4156" s="15" t="s">
        <v>649</v>
      </c>
      <c r="I4156" s="12" t="s">
        <v>616</v>
      </c>
    </row>
    <row r="4157" spans="2:9">
      <c r="B4157" s="12" t="s">
        <v>183</v>
      </c>
      <c r="C4157" s="75">
        <v>0</v>
      </c>
      <c r="D4157" s="95">
        <v>14592.76</v>
      </c>
      <c r="E4157" s="89">
        <f t="shared" si="150"/>
        <v>113776685.2404</v>
      </c>
      <c r="F4157" s="26">
        <v>46270</v>
      </c>
      <c r="G4157" s="67" t="str">
        <f t="shared" si="149"/>
        <v>VIGENTE</v>
      </c>
      <c r="H4157" s="15" t="s">
        <v>649</v>
      </c>
      <c r="I4157" s="12" t="s">
        <v>616</v>
      </c>
    </row>
    <row r="4158" spans="2:9">
      <c r="B4158" s="12" t="s">
        <v>183</v>
      </c>
      <c r="C4158" s="75">
        <v>0</v>
      </c>
      <c r="D4158" s="95">
        <v>14564.7</v>
      </c>
      <c r="E4158" s="89">
        <f t="shared" si="150"/>
        <v>113557907.31300001</v>
      </c>
      <c r="F4158" s="26">
        <v>47366</v>
      </c>
      <c r="G4158" s="67" t="str">
        <f t="shared" si="149"/>
        <v>VIGENTE</v>
      </c>
      <c r="H4158" s="15" t="s">
        <v>649</v>
      </c>
      <c r="I4158" s="12" t="s">
        <v>616</v>
      </c>
    </row>
    <row r="4159" spans="2:9">
      <c r="B4159" s="12" t="s">
        <v>183</v>
      </c>
      <c r="C4159" s="75">
        <v>0</v>
      </c>
      <c r="D4159" s="95">
        <v>1091.26</v>
      </c>
      <c r="E4159" s="89">
        <f t="shared" si="150"/>
        <v>8508325.055399999</v>
      </c>
      <c r="F4159" s="26">
        <v>47182</v>
      </c>
      <c r="G4159" s="67" t="str">
        <f t="shared" si="149"/>
        <v>VIGENTE</v>
      </c>
      <c r="H4159" s="15" t="s">
        <v>649</v>
      </c>
      <c r="I4159" s="12" t="s">
        <v>616</v>
      </c>
    </row>
    <row r="4160" spans="2:9">
      <c r="B4160" s="12" t="s">
        <v>183</v>
      </c>
      <c r="C4160" s="75">
        <v>0</v>
      </c>
      <c r="D4160" s="95">
        <v>14554.9</v>
      </c>
      <c r="E4160" s="89">
        <f t="shared" si="150"/>
        <v>113481498.771</v>
      </c>
      <c r="F4160" s="26">
        <v>46817</v>
      </c>
      <c r="G4160" s="67" t="str">
        <f t="shared" si="149"/>
        <v>VIGENTE</v>
      </c>
      <c r="H4160" s="15" t="s">
        <v>649</v>
      </c>
      <c r="I4160" s="12" t="s">
        <v>616</v>
      </c>
    </row>
    <row r="4161" spans="2:9">
      <c r="B4161" s="12" t="s">
        <v>183</v>
      </c>
      <c r="C4161" s="75">
        <v>0</v>
      </c>
      <c r="D4161" s="95">
        <v>5214.47</v>
      </c>
      <c r="E4161" s="89">
        <f t="shared" si="150"/>
        <v>40656127.551300004</v>
      </c>
      <c r="F4161" s="26">
        <v>45721</v>
      </c>
      <c r="G4161" s="67" t="str">
        <f t="shared" si="149"/>
        <v>VIGENTE</v>
      </c>
      <c r="H4161" s="15" t="s">
        <v>649</v>
      </c>
      <c r="I4161" s="12" t="s">
        <v>616</v>
      </c>
    </row>
    <row r="4162" spans="2:9">
      <c r="B4162" s="12" t="s">
        <v>183</v>
      </c>
      <c r="C4162" s="75">
        <v>0</v>
      </c>
      <c r="D4162" s="95">
        <v>4365.66</v>
      </c>
      <c r="E4162" s="89">
        <f t="shared" si="150"/>
        <v>34038134.231399998</v>
      </c>
      <c r="F4162" s="26">
        <v>46086</v>
      </c>
      <c r="G4162" s="67" t="str">
        <f t="shared" si="149"/>
        <v>VIGENTE</v>
      </c>
      <c r="H4162" s="15" t="s">
        <v>649</v>
      </c>
      <c r="I4162" s="12" t="s">
        <v>616</v>
      </c>
    </row>
    <row r="4163" spans="2:9">
      <c r="B4163" s="12" t="s">
        <v>183</v>
      </c>
      <c r="C4163" s="75">
        <v>0</v>
      </c>
      <c r="D4163" s="95">
        <v>1637.5</v>
      </c>
      <c r="E4163" s="89">
        <f t="shared" si="150"/>
        <v>12767243.625</v>
      </c>
      <c r="F4163" s="26">
        <v>47001</v>
      </c>
      <c r="G4163" s="67" t="str">
        <f t="shared" si="149"/>
        <v>VIGENTE</v>
      </c>
      <c r="H4163" s="15" t="s">
        <v>649</v>
      </c>
      <c r="I4163" s="12" t="s">
        <v>616</v>
      </c>
    </row>
    <row r="4164" spans="2:9">
      <c r="B4164" s="12" t="s">
        <v>183</v>
      </c>
      <c r="C4164" s="75">
        <v>0</v>
      </c>
      <c r="D4164" s="95">
        <v>3821.24</v>
      </c>
      <c r="E4164" s="89">
        <f t="shared" si="150"/>
        <v>29793405.819599997</v>
      </c>
      <c r="F4164" s="26">
        <v>46270</v>
      </c>
      <c r="G4164" s="67" t="str">
        <f t="shared" si="149"/>
        <v>VIGENTE</v>
      </c>
      <c r="H4164" s="15" t="s">
        <v>649</v>
      </c>
      <c r="I4164" s="12" t="s">
        <v>616</v>
      </c>
    </row>
    <row r="4165" spans="2:9">
      <c r="B4165" s="12" t="s">
        <v>183</v>
      </c>
      <c r="C4165" s="75">
        <v>0</v>
      </c>
      <c r="D4165" s="95">
        <v>545.88</v>
      </c>
      <c r="E4165" s="89">
        <f t="shared" si="150"/>
        <v>4256111.7252000002</v>
      </c>
      <c r="F4165" s="26">
        <v>47366</v>
      </c>
      <c r="G4165" s="67" t="str">
        <f t="shared" si="149"/>
        <v>VIGENTE</v>
      </c>
      <c r="H4165" s="15" t="s">
        <v>649</v>
      </c>
      <c r="I4165" s="12" t="s">
        <v>616</v>
      </c>
    </row>
    <row r="4166" spans="2:9">
      <c r="B4166" s="12" t="s">
        <v>183</v>
      </c>
      <c r="C4166" s="75">
        <v>0</v>
      </c>
      <c r="D4166" s="95">
        <v>2183.0100000000002</v>
      </c>
      <c r="E4166" s="89">
        <f t="shared" si="150"/>
        <v>17020470.537900001</v>
      </c>
      <c r="F4166" s="26">
        <v>46817</v>
      </c>
      <c r="G4166" s="67" t="str">
        <f t="shared" si="149"/>
        <v>VIGENTE</v>
      </c>
      <c r="H4166" s="15" t="s">
        <v>649</v>
      </c>
      <c r="I4166" s="12" t="s">
        <v>616</v>
      </c>
    </row>
    <row r="4167" spans="2:9">
      <c r="B4167" s="12" t="s">
        <v>183</v>
      </c>
      <c r="C4167" s="75">
        <v>0</v>
      </c>
      <c r="D4167" s="95">
        <v>14574.21</v>
      </c>
      <c r="E4167" s="89">
        <f t="shared" si="150"/>
        <v>113632054.7859</v>
      </c>
      <c r="F4167" s="26">
        <v>47001</v>
      </c>
      <c r="G4167" s="67" t="str">
        <f t="shared" si="149"/>
        <v>VIGENTE</v>
      </c>
      <c r="H4167" s="15" t="s">
        <v>649</v>
      </c>
      <c r="I4167" s="12" t="s">
        <v>616</v>
      </c>
    </row>
    <row r="4168" spans="2:9">
      <c r="B4168" s="12" t="s">
        <v>183</v>
      </c>
      <c r="C4168" s="75">
        <v>0</v>
      </c>
      <c r="D4168" s="95">
        <v>14551.6</v>
      </c>
      <c r="E4168" s="89">
        <f t="shared" si="150"/>
        <v>113455769.36400001</v>
      </c>
      <c r="F4168" s="26">
        <v>47182</v>
      </c>
      <c r="G4168" s="67" t="str">
        <f t="shared" si="149"/>
        <v>VIGENTE</v>
      </c>
      <c r="H4168" s="15" t="s">
        <v>649</v>
      </c>
      <c r="I4168" s="12" t="s">
        <v>616</v>
      </c>
    </row>
    <row r="4169" spans="2:9">
      <c r="B4169" s="12" t="s">
        <v>183</v>
      </c>
      <c r="C4169" s="75">
        <v>0</v>
      </c>
      <c r="D4169" s="95">
        <v>2729.58</v>
      </c>
      <c r="E4169" s="89">
        <f t="shared" si="150"/>
        <v>21281962.0482</v>
      </c>
      <c r="F4169" s="26">
        <v>46635</v>
      </c>
      <c r="G4169" s="67" t="str">
        <f t="shared" si="149"/>
        <v>VIGENTE</v>
      </c>
      <c r="H4169" s="15" t="s">
        <v>649</v>
      </c>
      <c r="I4169" s="12" t="s">
        <v>616</v>
      </c>
    </row>
    <row r="4170" spans="2:9">
      <c r="B4170" s="12" t="s">
        <v>183</v>
      </c>
      <c r="C4170" s="75">
        <v>0</v>
      </c>
      <c r="D4170" s="95">
        <v>3274.32</v>
      </c>
      <c r="E4170" s="89">
        <f t="shared" si="150"/>
        <v>25529185.432800002</v>
      </c>
      <c r="F4170" s="26">
        <v>46451</v>
      </c>
      <c r="G4170" s="67" t="str">
        <f t="shared" si="149"/>
        <v>VIGENTE</v>
      </c>
      <c r="H4170" s="15" t="s">
        <v>649</v>
      </c>
      <c r="I4170" s="12" t="s">
        <v>616</v>
      </c>
    </row>
    <row r="4171" spans="2:9">
      <c r="B4171" s="12" t="s">
        <v>183</v>
      </c>
      <c r="C4171" s="75">
        <v>0</v>
      </c>
      <c r="D4171" s="95">
        <v>14534.26</v>
      </c>
      <c r="E4171" s="89">
        <f t="shared" si="150"/>
        <v>113320573.0254</v>
      </c>
      <c r="F4171" s="26">
        <v>46451</v>
      </c>
      <c r="G4171" s="67" t="str">
        <f t="shared" si="149"/>
        <v>VIGENTE</v>
      </c>
      <c r="H4171" s="15" t="s">
        <v>649</v>
      </c>
      <c r="I4171" s="12" t="s">
        <v>616</v>
      </c>
    </row>
    <row r="4172" spans="2:9">
      <c r="B4172" s="12" t="s">
        <v>183</v>
      </c>
      <c r="C4172" s="75">
        <v>0</v>
      </c>
      <c r="D4172" s="95">
        <v>14583.28</v>
      </c>
      <c r="E4172" s="89">
        <f t="shared" si="150"/>
        <v>113702771.67120001</v>
      </c>
      <c r="F4172" s="26">
        <v>46635</v>
      </c>
      <c r="G4172" s="67" t="str">
        <f t="shared" si="149"/>
        <v>VIGENTE</v>
      </c>
      <c r="H4172" s="15" t="s">
        <v>649</v>
      </c>
      <c r="I4172" s="12" t="s">
        <v>616</v>
      </c>
    </row>
    <row r="4173" spans="2:9">
      <c r="B4173" s="12" t="s">
        <v>245</v>
      </c>
      <c r="C4173" s="75">
        <v>0</v>
      </c>
      <c r="D4173" s="95">
        <v>738</v>
      </c>
      <c r="E4173" s="89">
        <f t="shared" si="150"/>
        <v>5754031.0199999996</v>
      </c>
      <c r="F4173" s="26">
        <v>46050</v>
      </c>
      <c r="G4173" s="67" t="str">
        <f t="shared" si="149"/>
        <v>VIGENTE</v>
      </c>
      <c r="H4173" s="15" t="s">
        <v>649</v>
      </c>
      <c r="I4173" s="12" t="s">
        <v>615</v>
      </c>
    </row>
    <row r="4174" spans="2:9">
      <c r="B4174" s="12" t="s">
        <v>245</v>
      </c>
      <c r="C4174" s="75">
        <v>0</v>
      </c>
      <c r="D4174" s="95">
        <v>738</v>
      </c>
      <c r="E4174" s="89">
        <f t="shared" si="150"/>
        <v>5754031.0199999996</v>
      </c>
      <c r="F4174" s="26">
        <v>46140</v>
      </c>
      <c r="G4174" s="67" t="str">
        <f t="shared" si="149"/>
        <v>VIGENTE</v>
      </c>
      <c r="H4174" s="15" t="s">
        <v>649</v>
      </c>
      <c r="I4174" s="12" t="s">
        <v>615</v>
      </c>
    </row>
    <row r="4175" spans="2:9">
      <c r="B4175" s="12" t="s">
        <v>245</v>
      </c>
      <c r="C4175" s="75">
        <v>0</v>
      </c>
      <c r="D4175" s="95">
        <v>738</v>
      </c>
      <c r="E4175" s="89">
        <f t="shared" si="150"/>
        <v>5754031.0199999996</v>
      </c>
      <c r="F4175" s="26">
        <v>46170</v>
      </c>
      <c r="G4175" s="67" t="str">
        <f t="shared" si="149"/>
        <v>VIGENTE</v>
      </c>
      <c r="H4175" s="15" t="s">
        <v>649</v>
      </c>
      <c r="I4175" s="12" t="s">
        <v>615</v>
      </c>
    </row>
    <row r="4176" spans="2:9">
      <c r="B4176" s="12" t="s">
        <v>245</v>
      </c>
      <c r="C4176" s="75">
        <v>0</v>
      </c>
      <c r="D4176" s="95">
        <v>738</v>
      </c>
      <c r="E4176" s="89">
        <f t="shared" si="150"/>
        <v>5754031.0199999996</v>
      </c>
      <c r="F4176" s="26">
        <v>46109</v>
      </c>
      <c r="G4176" s="67" t="str">
        <f t="shared" si="149"/>
        <v>VIGENTE</v>
      </c>
      <c r="H4176" s="15" t="s">
        <v>649</v>
      </c>
      <c r="I4176" s="12" t="s">
        <v>615</v>
      </c>
    </row>
    <row r="4177" spans="2:9">
      <c r="B4177" s="12" t="s">
        <v>245</v>
      </c>
      <c r="C4177" s="75">
        <v>0</v>
      </c>
      <c r="D4177" s="95">
        <v>738</v>
      </c>
      <c r="E4177" s="89">
        <f t="shared" si="150"/>
        <v>5754031.0199999996</v>
      </c>
      <c r="F4177" s="26">
        <v>46019</v>
      </c>
      <c r="G4177" s="67" t="str">
        <f t="shared" si="149"/>
        <v>VIGENTE</v>
      </c>
      <c r="H4177" s="15" t="s">
        <v>649</v>
      </c>
      <c r="I4177" s="12" t="s">
        <v>615</v>
      </c>
    </row>
    <row r="4178" spans="2:9">
      <c r="B4178" s="12" t="s">
        <v>245</v>
      </c>
      <c r="C4178" s="75">
        <v>0</v>
      </c>
      <c r="D4178" s="95">
        <v>738</v>
      </c>
      <c r="E4178" s="89">
        <f t="shared" si="150"/>
        <v>5754031.0199999996</v>
      </c>
      <c r="F4178" s="26">
        <v>45989</v>
      </c>
      <c r="G4178" s="67" t="str">
        <f t="shared" si="149"/>
        <v>VIGENTE</v>
      </c>
      <c r="H4178" s="15" t="s">
        <v>649</v>
      </c>
      <c r="I4178" s="12" t="s">
        <v>615</v>
      </c>
    </row>
    <row r="4179" spans="2:9">
      <c r="B4179" s="12" t="s">
        <v>245</v>
      </c>
      <c r="C4179" s="75">
        <v>0</v>
      </c>
      <c r="D4179" s="95">
        <v>738</v>
      </c>
      <c r="E4179" s="89">
        <f t="shared" si="150"/>
        <v>5754031.0199999996</v>
      </c>
      <c r="F4179" s="26">
        <v>45958</v>
      </c>
      <c r="G4179" s="67" t="str">
        <f t="shared" si="149"/>
        <v>VIGENTE</v>
      </c>
      <c r="H4179" s="15" t="s">
        <v>649</v>
      </c>
      <c r="I4179" s="12" t="s">
        <v>615</v>
      </c>
    </row>
    <row r="4180" spans="2:9">
      <c r="B4180" s="12" t="s">
        <v>245</v>
      </c>
      <c r="C4180" s="75">
        <v>0</v>
      </c>
      <c r="D4180" s="95">
        <v>738</v>
      </c>
      <c r="E4180" s="89">
        <f t="shared" si="150"/>
        <v>5754031.0199999996</v>
      </c>
      <c r="F4180" s="26">
        <v>46081</v>
      </c>
      <c r="G4180" s="67" t="str">
        <f t="shared" si="149"/>
        <v>VIGENTE</v>
      </c>
      <c r="H4180" s="15" t="s">
        <v>649</v>
      </c>
      <c r="I4180" s="12" t="s">
        <v>615</v>
      </c>
    </row>
    <row r="4181" spans="2:9">
      <c r="B4181" s="12" t="s">
        <v>245</v>
      </c>
      <c r="C4181" s="75">
        <v>0</v>
      </c>
      <c r="D4181" s="95">
        <v>738</v>
      </c>
      <c r="E4181" s="89">
        <f t="shared" si="150"/>
        <v>5754031.0199999996</v>
      </c>
      <c r="F4181" s="26">
        <v>46201</v>
      </c>
      <c r="G4181" s="67" t="str">
        <f t="shared" si="149"/>
        <v>VIGENTE</v>
      </c>
      <c r="H4181" s="15" t="s">
        <v>649</v>
      </c>
      <c r="I4181" s="12" t="s">
        <v>615</v>
      </c>
    </row>
    <row r="4182" spans="2:9">
      <c r="B4182" s="12" t="s">
        <v>245</v>
      </c>
      <c r="C4182" s="75">
        <v>0</v>
      </c>
      <c r="D4182" s="95">
        <v>738</v>
      </c>
      <c r="E4182" s="89">
        <f t="shared" si="150"/>
        <v>5754031.0199999996</v>
      </c>
      <c r="F4182" s="26">
        <v>46147</v>
      </c>
      <c r="G4182" s="67" t="str">
        <f t="shared" si="149"/>
        <v>VIGENTE</v>
      </c>
      <c r="H4182" s="15" t="s">
        <v>649</v>
      </c>
      <c r="I4182" s="12" t="s">
        <v>615</v>
      </c>
    </row>
    <row r="4183" spans="2:9">
      <c r="B4183" s="12" t="s">
        <v>245</v>
      </c>
      <c r="C4183" s="75">
        <v>0</v>
      </c>
      <c r="D4183" s="95">
        <v>738</v>
      </c>
      <c r="E4183" s="89">
        <f t="shared" si="150"/>
        <v>5754031.0199999996</v>
      </c>
      <c r="F4183" s="26">
        <v>46208</v>
      </c>
      <c r="G4183" s="67" t="str">
        <f t="shared" si="149"/>
        <v>VIGENTE</v>
      </c>
      <c r="H4183" s="15" t="s">
        <v>649</v>
      </c>
      <c r="I4183" s="12" t="s">
        <v>615</v>
      </c>
    </row>
    <row r="4184" spans="2:9">
      <c r="B4184" s="12" t="s">
        <v>245</v>
      </c>
      <c r="C4184" s="75">
        <v>0</v>
      </c>
      <c r="D4184" s="95">
        <v>738</v>
      </c>
      <c r="E4184" s="89">
        <f t="shared" si="150"/>
        <v>5754031.0199999996</v>
      </c>
      <c r="F4184" s="26">
        <v>46027</v>
      </c>
      <c r="G4184" s="67" t="str">
        <f t="shared" si="149"/>
        <v>VIGENTE</v>
      </c>
      <c r="H4184" s="15" t="s">
        <v>649</v>
      </c>
      <c r="I4184" s="12" t="s">
        <v>615</v>
      </c>
    </row>
    <row r="4185" spans="2:9">
      <c r="B4185" s="12" t="s">
        <v>245</v>
      </c>
      <c r="C4185" s="75">
        <v>0</v>
      </c>
      <c r="D4185" s="95">
        <v>738</v>
      </c>
      <c r="E4185" s="89">
        <f t="shared" si="150"/>
        <v>5754031.0199999996</v>
      </c>
      <c r="F4185" s="26">
        <v>45966</v>
      </c>
      <c r="G4185" s="67" t="str">
        <f t="shared" si="149"/>
        <v>VIGENTE</v>
      </c>
      <c r="H4185" s="15" t="s">
        <v>649</v>
      </c>
      <c r="I4185" s="12" t="s">
        <v>615</v>
      </c>
    </row>
    <row r="4186" spans="2:9">
      <c r="B4186" s="12" t="s">
        <v>245</v>
      </c>
      <c r="C4186" s="75">
        <v>0</v>
      </c>
      <c r="D4186" s="95">
        <v>738</v>
      </c>
      <c r="E4186" s="89">
        <f t="shared" si="150"/>
        <v>5754031.0199999996</v>
      </c>
      <c r="F4186" s="26">
        <v>46086</v>
      </c>
      <c r="G4186" s="67" t="str">
        <f t="shared" si="149"/>
        <v>VIGENTE</v>
      </c>
      <c r="H4186" s="15" t="s">
        <v>649</v>
      </c>
      <c r="I4186" s="12" t="s">
        <v>615</v>
      </c>
    </row>
    <row r="4187" spans="2:9">
      <c r="B4187" s="12" t="s">
        <v>245</v>
      </c>
      <c r="C4187" s="75">
        <v>0</v>
      </c>
      <c r="D4187" s="95">
        <v>738</v>
      </c>
      <c r="E4187" s="89">
        <f t="shared" si="150"/>
        <v>5754031.0199999996</v>
      </c>
      <c r="F4187" s="26">
        <v>46117</v>
      </c>
      <c r="G4187" s="67" t="str">
        <f t="shared" si="149"/>
        <v>VIGENTE</v>
      </c>
      <c r="H4187" s="15" t="s">
        <v>649</v>
      </c>
      <c r="I4187" s="12" t="s">
        <v>615</v>
      </c>
    </row>
    <row r="4188" spans="2:9">
      <c r="B4188" s="12" t="s">
        <v>245</v>
      </c>
      <c r="C4188" s="75">
        <v>0</v>
      </c>
      <c r="D4188" s="95">
        <v>738</v>
      </c>
      <c r="E4188" s="89">
        <f t="shared" si="150"/>
        <v>5754031.0199999996</v>
      </c>
      <c r="F4188" s="26">
        <v>45996</v>
      </c>
      <c r="G4188" s="67" t="str">
        <f t="shared" ref="G4188:G4244" si="151">+IF($C$6-F4188&gt;0,"VENCIDO","VIGENTE")</f>
        <v>VIGENTE</v>
      </c>
      <c r="H4188" s="15" t="s">
        <v>649</v>
      </c>
      <c r="I4188" s="12" t="s">
        <v>615</v>
      </c>
    </row>
    <row r="4189" spans="2:9">
      <c r="B4189" s="12" t="s">
        <v>245</v>
      </c>
      <c r="C4189" s="75">
        <v>0</v>
      </c>
      <c r="D4189" s="95">
        <v>738</v>
      </c>
      <c r="E4189" s="89">
        <f t="shared" si="150"/>
        <v>5754031.0199999996</v>
      </c>
      <c r="F4189" s="26">
        <v>46178</v>
      </c>
      <c r="G4189" s="67" t="str">
        <f t="shared" si="151"/>
        <v>VIGENTE</v>
      </c>
      <c r="H4189" s="15" t="s">
        <v>649</v>
      </c>
      <c r="I4189" s="12" t="s">
        <v>615</v>
      </c>
    </row>
    <row r="4190" spans="2:9">
      <c r="B4190" s="12" t="s">
        <v>245</v>
      </c>
      <c r="C4190" s="75">
        <v>0</v>
      </c>
      <c r="D4190" s="95">
        <v>738</v>
      </c>
      <c r="E4190" s="89">
        <f t="shared" si="150"/>
        <v>5754031.0199999996</v>
      </c>
      <c r="F4190" s="26">
        <v>46058</v>
      </c>
      <c r="G4190" s="67" t="str">
        <f t="shared" si="151"/>
        <v>VIGENTE</v>
      </c>
      <c r="H4190" s="15" t="s">
        <v>649</v>
      </c>
      <c r="I4190" s="12" t="s">
        <v>615</v>
      </c>
    </row>
    <row r="4191" spans="2:9">
      <c r="B4191" s="12" t="s">
        <v>245</v>
      </c>
      <c r="C4191" s="75">
        <v>0</v>
      </c>
      <c r="D4191" s="95">
        <v>738</v>
      </c>
      <c r="E4191" s="89">
        <f t="shared" si="150"/>
        <v>5754031.0199999996</v>
      </c>
      <c r="F4191" s="26">
        <v>45935</v>
      </c>
      <c r="G4191" s="67" t="str">
        <f t="shared" si="151"/>
        <v>VIGENTE</v>
      </c>
      <c r="H4191" s="15" t="s">
        <v>649</v>
      </c>
      <c r="I4191" s="12" t="s">
        <v>615</v>
      </c>
    </row>
    <row r="4192" spans="2:9">
      <c r="B4192" s="12" t="s">
        <v>245</v>
      </c>
      <c r="C4192" s="75">
        <v>0</v>
      </c>
      <c r="D4192" s="95">
        <v>698</v>
      </c>
      <c r="E4192" s="89">
        <f t="shared" ref="E4192:E4244" si="152">+D4192*$C$7</f>
        <v>5442159.4199999999</v>
      </c>
      <c r="F4192" s="26">
        <v>46003</v>
      </c>
      <c r="G4192" s="67" t="str">
        <f t="shared" si="151"/>
        <v>VIGENTE</v>
      </c>
      <c r="H4192" s="15" t="s">
        <v>649</v>
      </c>
      <c r="I4192" s="12" t="s">
        <v>615</v>
      </c>
    </row>
    <row r="4193" spans="2:9">
      <c r="B4193" s="12" t="s">
        <v>245</v>
      </c>
      <c r="C4193" s="75">
        <v>0</v>
      </c>
      <c r="D4193" s="95">
        <v>698</v>
      </c>
      <c r="E4193" s="89">
        <f t="shared" si="152"/>
        <v>5442159.4199999999</v>
      </c>
      <c r="F4193" s="26">
        <v>46277</v>
      </c>
      <c r="G4193" s="67" t="str">
        <f t="shared" si="151"/>
        <v>VIGENTE</v>
      </c>
      <c r="H4193" s="15" t="s">
        <v>649</v>
      </c>
      <c r="I4193" s="12" t="s">
        <v>615</v>
      </c>
    </row>
    <row r="4194" spans="2:9">
      <c r="B4194" s="12" t="s">
        <v>245</v>
      </c>
      <c r="C4194" s="75">
        <v>0</v>
      </c>
      <c r="D4194" s="95">
        <v>698</v>
      </c>
      <c r="E4194" s="89">
        <f t="shared" si="152"/>
        <v>5442159.4199999999</v>
      </c>
      <c r="F4194" s="26">
        <v>46215</v>
      </c>
      <c r="G4194" s="67" t="str">
        <f t="shared" si="151"/>
        <v>VIGENTE</v>
      </c>
      <c r="H4194" s="15" t="s">
        <v>649</v>
      </c>
      <c r="I4194" s="12" t="s">
        <v>615</v>
      </c>
    </row>
    <row r="4195" spans="2:9">
      <c r="B4195" s="12" t="s">
        <v>245</v>
      </c>
      <c r="C4195" s="75">
        <v>0</v>
      </c>
      <c r="D4195" s="95">
        <v>698</v>
      </c>
      <c r="E4195" s="89">
        <f t="shared" si="152"/>
        <v>5442159.4199999999</v>
      </c>
      <c r="F4195" s="26">
        <v>46246</v>
      </c>
      <c r="G4195" s="67" t="str">
        <f t="shared" si="151"/>
        <v>VIGENTE</v>
      </c>
      <c r="H4195" s="15" t="s">
        <v>649</v>
      </c>
      <c r="I4195" s="12" t="s">
        <v>615</v>
      </c>
    </row>
    <row r="4196" spans="2:9">
      <c r="B4196" s="12" t="s">
        <v>245</v>
      </c>
      <c r="C4196" s="75">
        <v>0</v>
      </c>
      <c r="D4196" s="95">
        <v>698</v>
      </c>
      <c r="E4196" s="89">
        <f t="shared" si="152"/>
        <v>5442159.4199999999</v>
      </c>
      <c r="F4196" s="26">
        <v>46307</v>
      </c>
      <c r="G4196" s="67" t="str">
        <f t="shared" si="151"/>
        <v>VIGENTE</v>
      </c>
      <c r="H4196" s="15" t="s">
        <v>649</v>
      </c>
      <c r="I4196" s="12" t="s">
        <v>615</v>
      </c>
    </row>
    <row r="4197" spans="2:9">
      <c r="B4197" s="12" t="s">
        <v>245</v>
      </c>
      <c r="C4197" s="75">
        <v>0</v>
      </c>
      <c r="D4197" s="95">
        <v>698</v>
      </c>
      <c r="E4197" s="89">
        <f t="shared" si="152"/>
        <v>5442159.4199999999</v>
      </c>
      <c r="F4197" s="26">
        <v>46154</v>
      </c>
      <c r="G4197" s="67" t="str">
        <f t="shared" si="151"/>
        <v>VIGENTE</v>
      </c>
      <c r="H4197" s="15" t="s">
        <v>649</v>
      </c>
      <c r="I4197" s="12" t="s">
        <v>615</v>
      </c>
    </row>
    <row r="4198" spans="2:9">
      <c r="B4198" s="12" t="s">
        <v>245</v>
      </c>
      <c r="C4198" s="75">
        <v>0</v>
      </c>
      <c r="D4198" s="95">
        <v>698</v>
      </c>
      <c r="E4198" s="89">
        <f t="shared" si="152"/>
        <v>5442159.4199999999</v>
      </c>
      <c r="F4198" s="26">
        <v>45942</v>
      </c>
      <c r="G4198" s="67" t="str">
        <f t="shared" si="151"/>
        <v>VIGENTE</v>
      </c>
      <c r="H4198" s="15" t="s">
        <v>649</v>
      </c>
      <c r="I4198" s="12" t="s">
        <v>615</v>
      </c>
    </row>
    <row r="4199" spans="2:9">
      <c r="B4199" s="12" t="s">
        <v>245</v>
      </c>
      <c r="C4199" s="75">
        <v>0</v>
      </c>
      <c r="D4199" s="95">
        <v>698</v>
      </c>
      <c r="E4199" s="89">
        <f t="shared" si="152"/>
        <v>5442159.4199999999</v>
      </c>
      <c r="F4199" s="26">
        <v>46034</v>
      </c>
      <c r="G4199" s="67" t="str">
        <f t="shared" si="151"/>
        <v>VIGENTE</v>
      </c>
      <c r="H4199" s="15" t="s">
        <v>649</v>
      </c>
      <c r="I4199" s="12" t="s">
        <v>615</v>
      </c>
    </row>
    <row r="4200" spans="2:9">
      <c r="B4200" s="12" t="s">
        <v>245</v>
      </c>
      <c r="C4200" s="75">
        <v>0</v>
      </c>
      <c r="D4200" s="95">
        <v>698</v>
      </c>
      <c r="E4200" s="89">
        <f t="shared" si="152"/>
        <v>5442159.4199999999</v>
      </c>
      <c r="F4200" s="26">
        <v>46065</v>
      </c>
      <c r="G4200" s="67" t="str">
        <f t="shared" si="151"/>
        <v>VIGENTE</v>
      </c>
      <c r="H4200" s="15" t="s">
        <v>649</v>
      </c>
      <c r="I4200" s="12" t="s">
        <v>615</v>
      </c>
    </row>
    <row r="4201" spans="2:9">
      <c r="B4201" s="12" t="s">
        <v>245</v>
      </c>
      <c r="C4201" s="75">
        <v>0</v>
      </c>
      <c r="D4201" s="95">
        <v>698</v>
      </c>
      <c r="E4201" s="89">
        <f t="shared" si="152"/>
        <v>5442159.4199999999</v>
      </c>
      <c r="F4201" s="26">
        <v>46185</v>
      </c>
      <c r="G4201" s="67" t="str">
        <f t="shared" si="151"/>
        <v>VIGENTE</v>
      </c>
      <c r="H4201" s="15" t="s">
        <v>649</v>
      </c>
      <c r="I4201" s="12" t="s">
        <v>615</v>
      </c>
    </row>
    <row r="4202" spans="2:9">
      <c r="B4202" s="12" t="s">
        <v>245</v>
      </c>
      <c r="C4202" s="75">
        <v>0</v>
      </c>
      <c r="D4202" s="95">
        <v>698</v>
      </c>
      <c r="E4202" s="89">
        <f t="shared" si="152"/>
        <v>5442159.4199999999</v>
      </c>
      <c r="F4202" s="26">
        <v>46093</v>
      </c>
      <c r="G4202" s="67" t="str">
        <f t="shared" si="151"/>
        <v>VIGENTE</v>
      </c>
      <c r="H4202" s="15" t="s">
        <v>649</v>
      </c>
      <c r="I4202" s="12" t="s">
        <v>615</v>
      </c>
    </row>
    <row r="4203" spans="2:9">
      <c r="B4203" s="12" t="s">
        <v>245</v>
      </c>
      <c r="C4203" s="75">
        <v>0</v>
      </c>
      <c r="D4203" s="95">
        <v>698</v>
      </c>
      <c r="E4203" s="89">
        <f t="shared" si="152"/>
        <v>5442159.4199999999</v>
      </c>
      <c r="F4203" s="26">
        <v>46124</v>
      </c>
      <c r="G4203" s="67" t="str">
        <f t="shared" si="151"/>
        <v>VIGENTE</v>
      </c>
      <c r="H4203" s="15" t="s">
        <v>649</v>
      </c>
      <c r="I4203" s="12" t="s">
        <v>615</v>
      </c>
    </row>
    <row r="4204" spans="2:9">
      <c r="B4204" s="12" t="s">
        <v>245</v>
      </c>
      <c r="C4204" s="75">
        <v>0</v>
      </c>
      <c r="D4204" s="95">
        <v>698</v>
      </c>
      <c r="E4204" s="89">
        <f t="shared" si="152"/>
        <v>5442159.4199999999</v>
      </c>
      <c r="F4204" s="26">
        <v>45973</v>
      </c>
      <c r="G4204" s="67" t="str">
        <f t="shared" si="151"/>
        <v>VIGENTE</v>
      </c>
      <c r="H4204" s="15" t="s">
        <v>649</v>
      </c>
      <c r="I4204" s="12" t="s">
        <v>615</v>
      </c>
    </row>
    <row r="4205" spans="2:9">
      <c r="B4205" s="12" t="s">
        <v>245</v>
      </c>
      <c r="C4205" s="75">
        <v>0</v>
      </c>
      <c r="D4205" s="95">
        <v>738</v>
      </c>
      <c r="E4205" s="89">
        <f t="shared" si="152"/>
        <v>5754031.0199999996</v>
      </c>
      <c r="F4205" s="26">
        <v>46124</v>
      </c>
      <c r="G4205" s="67" t="str">
        <f t="shared" si="151"/>
        <v>VIGENTE</v>
      </c>
      <c r="H4205" s="15" t="s">
        <v>649</v>
      </c>
      <c r="I4205" s="12" t="s">
        <v>615</v>
      </c>
    </row>
    <row r="4206" spans="2:9">
      <c r="B4206" s="12" t="s">
        <v>245</v>
      </c>
      <c r="C4206" s="75">
        <v>0</v>
      </c>
      <c r="D4206" s="95">
        <v>738</v>
      </c>
      <c r="E4206" s="89">
        <f t="shared" si="152"/>
        <v>5754031.0199999996</v>
      </c>
      <c r="F4206" s="26">
        <v>45973</v>
      </c>
      <c r="G4206" s="67" t="str">
        <f t="shared" si="151"/>
        <v>VIGENTE</v>
      </c>
      <c r="H4206" s="15" t="s">
        <v>649</v>
      </c>
      <c r="I4206" s="12" t="s">
        <v>615</v>
      </c>
    </row>
    <row r="4207" spans="2:9">
      <c r="B4207" s="12" t="s">
        <v>245</v>
      </c>
      <c r="C4207" s="75">
        <v>0</v>
      </c>
      <c r="D4207" s="95">
        <v>738</v>
      </c>
      <c r="E4207" s="89">
        <f t="shared" si="152"/>
        <v>5754031.0199999996</v>
      </c>
      <c r="F4207" s="26">
        <v>46154</v>
      </c>
      <c r="G4207" s="67" t="str">
        <f t="shared" si="151"/>
        <v>VIGENTE</v>
      </c>
      <c r="H4207" s="15" t="s">
        <v>649</v>
      </c>
      <c r="I4207" s="12" t="s">
        <v>615</v>
      </c>
    </row>
    <row r="4208" spans="2:9">
      <c r="B4208" s="12" t="s">
        <v>245</v>
      </c>
      <c r="C4208" s="75">
        <v>0</v>
      </c>
      <c r="D4208" s="95">
        <v>738</v>
      </c>
      <c r="E4208" s="89">
        <f t="shared" si="152"/>
        <v>5754031.0199999996</v>
      </c>
      <c r="F4208" s="26">
        <v>46065</v>
      </c>
      <c r="G4208" s="67" t="str">
        <f t="shared" si="151"/>
        <v>VIGENTE</v>
      </c>
      <c r="H4208" s="15" t="s">
        <v>649</v>
      </c>
      <c r="I4208" s="12" t="s">
        <v>615</v>
      </c>
    </row>
    <row r="4209" spans="2:9">
      <c r="B4209" s="12" t="s">
        <v>245</v>
      </c>
      <c r="C4209" s="75">
        <v>0</v>
      </c>
      <c r="D4209" s="95">
        <v>738</v>
      </c>
      <c r="E4209" s="89">
        <f t="shared" si="152"/>
        <v>5754031.0199999996</v>
      </c>
      <c r="F4209" s="26">
        <v>46093</v>
      </c>
      <c r="G4209" s="67" t="str">
        <f t="shared" si="151"/>
        <v>VIGENTE</v>
      </c>
      <c r="H4209" s="15" t="s">
        <v>649</v>
      </c>
      <c r="I4209" s="12" t="s">
        <v>615</v>
      </c>
    </row>
    <row r="4210" spans="2:9">
      <c r="B4210" s="12" t="s">
        <v>245</v>
      </c>
      <c r="C4210" s="75">
        <v>0</v>
      </c>
      <c r="D4210" s="95">
        <v>738</v>
      </c>
      <c r="E4210" s="89">
        <f t="shared" si="152"/>
        <v>5754031.0199999996</v>
      </c>
      <c r="F4210" s="26">
        <v>45942</v>
      </c>
      <c r="G4210" s="67" t="str">
        <f t="shared" si="151"/>
        <v>VIGENTE</v>
      </c>
      <c r="H4210" s="15" t="s">
        <v>649</v>
      </c>
      <c r="I4210" s="12" t="s">
        <v>615</v>
      </c>
    </row>
    <row r="4211" spans="2:9">
      <c r="B4211" s="12" t="s">
        <v>245</v>
      </c>
      <c r="C4211" s="75">
        <v>0</v>
      </c>
      <c r="D4211" s="95">
        <v>738</v>
      </c>
      <c r="E4211" s="89">
        <f t="shared" si="152"/>
        <v>5754031.0199999996</v>
      </c>
      <c r="F4211" s="26">
        <v>46307</v>
      </c>
      <c r="G4211" s="67" t="str">
        <f t="shared" si="151"/>
        <v>VIGENTE</v>
      </c>
      <c r="H4211" s="15" t="s">
        <v>649</v>
      </c>
      <c r="I4211" s="12" t="s">
        <v>615</v>
      </c>
    </row>
    <row r="4212" spans="2:9">
      <c r="B4212" s="12" t="s">
        <v>245</v>
      </c>
      <c r="C4212" s="75">
        <v>0</v>
      </c>
      <c r="D4212" s="95">
        <v>738</v>
      </c>
      <c r="E4212" s="89">
        <f t="shared" si="152"/>
        <v>5754031.0199999996</v>
      </c>
      <c r="F4212" s="26">
        <v>46034</v>
      </c>
      <c r="G4212" s="67" t="str">
        <f t="shared" si="151"/>
        <v>VIGENTE</v>
      </c>
      <c r="H4212" s="15" t="s">
        <v>649</v>
      </c>
      <c r="I4212" s="12" t="s">
        <v>615</v>
      </c>
    </row>
    <row r="4213" spans="2:9">
      <c r="B4213" s="12" t="s">
        <v>245</v>
      </c>
      <c r="C4213" s="75">
        <v>0</v>
      </c>
      <c r="D4213" s="95">
        <v>738</v>
      </c>
      <c r="E4213" s="89">
        <f t="shared" si="152"/>
        <v>5754031.0199999996</v>
      </c>
      <c r="F4213" s="26">
        <v>46215</v>
      </c>
      <c r="G4213" s="67" t="str">
        <f t="shared" si="151"/>
        <v>VIGENTE</v>
      </c>
      <c r="H4213" s="15" t="s">
        <v>649</v>
      </c>
      <c r="I4213" s="12" t="s">
        <v>615</v>
      </c>
    </row>
    <row r="4214" spans="2:9">
      <c r="B4214" s="12" t="s">
        <v>245</v>
      </c>
      <c r="C4214" s="75">
        <v>0</v>
      </c>
      <c r="D4214" s="95">
        <v>738</v>
      </c>
      <c r="E4214" s="89">
        <f t="shared" si="152"/>
        <v>5754031.0199999996</v>
      </c>
      <c r="F4214" s="26">
        <v>46277</v>
      </c>
      <c r="G4214" s="67" t="str">
        <f t="shared" si="151"/>
        <v>VIGENTE</v>
      </c>
      <c r="H4214" s="15" t="s">
        <v>649</v>
      </c>
      <c r="I4214" s="12" t="s">
        <v>615</v>
      </c>
    </row>
    <row r="4215" spans="2:9">
      <c r="B4215" s="12" t="s">
        <v>245</v>
      </c>
      <c r="C4215" s="75">
        <v>0</v>
      </c>
      <c r="D4215" s="95">
        <v>738</v>
      </c>
      <c r="E4215" s="89">
        <f t="shared" si="152"/>
        <v>5754031.0199999996</v>
      </c>
      <c r="F4215" s="26">
        <v>46185</v>
      </c>
      <c r="G4215" s="67" t="str">
        <f t="shared" si="151"/>
        <v>VIGENTE</v>
      </c>
      <c r="H4215" s="15" t="s">
        <v>649</v>
      </c>
      <c r="I4215" s="12" t="s">
        <v>615</v>
      </c>
    </row>
    <row r="4216" spans="2:9">
      <c r="B4216" s="12" t="s">
        <v>245</v>
      </c>
      <c r="C4216" s="75">
        <v>0</v>
      </c>
      <c r="D4216" s="95">
        <v>738</v>
      </c>
      <c r="E4216" s="89">
        <f t="shared" si="152"/>
        <v>5754031.0199999996</v>
      </c>
      <c r="F4216" s="26">
        <v>46246</v>
      </c>
      <c r="G4216" s="67" t="str">
        <f t="shared" si="151"/>
        <v>VIGENTE</v>
      </c>
      <c r="H4216" s="15" t="s">
        <v>649</v>
      </c>
      <c r="I4216" s="12" t="s">
        <v>615</v>
      </c>
    </row>
    <row r="4217" spans="2:9">
      <c r="B4217" s="12" t="s">
        <v>246</v>
      </c>
      <c r="C4217" s="75">
        <v>0</v>
      </c>
      <c r="D4217" s="95">
        <v>4569</v>
      </c>
      <c r="E4217" s="89">
        <f t="shared" si="152"/>
        <v>35623533.509999998</v>
      </c>
      <c r="F4217" s="26">
        <v>46144</v>
      </c>
      <c r="G4217" s="67" t="str">
        <f t="shared" si="151"/>
        <v>VIGENTE</v>
      </c>
      <c r="H4217" s="15" t="s">
        <v>649</v>
      </c>
      <c r="I4217" s="12" t="s">
        <v>615</v>
      </c>
    </row>
    <row r="4218" spans="2:9">
      <c r="B4218" s="12" t="s">
        <v>246</v>
      </c>
      <c r="C4218" s="75">
        <v>0</v>
      </c>
      <c r="D4218" s="95">
        <v>4569</v>
      </c>
      <c r="E4218" s="89">
        <f t="shared" si="152"/>
        <v>35623533.509999998</v>
      </c>
      <c r="F4218" s="26">
        <v>46509</v>
      </c>
      <c r="G4218" s="67" t="str">
        <f t="shared" si="151"/>
        <v>VIGENTE</v>
      </c>
      <c r="H4218" s="15" t="s">
        <v>649</v>
      </c>
      <c r="I4218" s="12" t="s">
        <v>615</v>
      </c>
    </row>
    <row r="4219" spans="2:9">
      <c r="B4219" s="12" t="s">
        <v>246</v>
      </c>
      <c r="C4219" s="75">
        <v>0</v>
      </c>
      <c r="D4219" s="95">
        <v>4569</v>
      </c>
      <c r="E4219" s="89">
        <f t="shared" si="152"/>
        <v>35623533.509999998</v>
      </c>
      <c r="F4219" s="26">
        <v>46875</v>
      </c>
      <c r="G4219" s="67" t="str">
        <f t="shared" si="151"/>
        <v>VIGENTE</v>
      </c>
      <c r="H4219" s="15" t="s">
        <v>649</v>
      </c>
      <c r="I4219" s="12" t="s">
        <v>615</v>
      </c>
    </row>
    <row r="4220" spans="2:9">
      <c r="B4220" s="12" t="s">
        <v>246</v>
      </c>
      <c r="C4220" s="75">
        <v>0</v>
      </c>
      <c r="D4220" s="95">
        <v>4569</v>
      </c>
      <c r="E4220" s="89">
        <f t="shared" si="152"/>
        <v>35623533.509999998</v>
      </c>
      <c r="F4220" s="26">
        <v>46328</v>
      </c>
      <c r="G4220" s="67" t="str">
        <f t="shared" si="151"/>
        <v>VIGENTE</v>
      </c>
      <c r="H4220" s="15" t="s">
        <v>649</v>
      </c>
      <c r="I4220" s="12" t="s">
        <v>615</v>
      </c>
    </row>
    <row r="4221" spans="2:9">
      <c r="B4221" s="12" t="s">
        <v>246</v>
      </c>
      <c r="C4221" s="75">
        <v>0</v>
      </c>
      <c r="D4221" s="95">
        <v>4569</v>
      </c>
      <c r="E4221" s="89">
        <f t="shared" si="152"/>
        <v>35623533.509999998</v>
      </c>
      <c r="F4221" s="26">
        <v>47240</v>
      </c>
      <c r="G4221" s="67" t="str">
        <f t="shared" si="151"/>
        <v>VIGENTE</v>
      </c>
      <c r="H4221" s="15" t="s">
        <v>649</v>
      </c>
      <c r="I4221" s="12" t="s">
        <v>615</v>
      </c>
    </row>
    <row r="4222" spans="2:9">
      <c r="B4222" s="12" t="s">
        <v>246</v>
      </c>
      <c r="C4222" s="75">
        <v>0</v>
      </c>
      <c r="D4222" s="95">
        <v>4569</v>
      </c>
      <c r="E4222" s="89">
        <f t="shared" si="152"/>
        <v>35623533.509999998</v>
      </c>
      <c r="F4222" s="26">
        <v>46693</v>
      </c>
      <c r="G4222" s="67" t="str">
        <f t="shared" si="151"/>
        <v>VIGENTE</v>
      </c>
      <c r="H4222" s="15" t="s">
        <v>649</v>
      </c>
      <c r="I4222" s="12" t="s">
        <v>615</v>
      </c>
    </row>
    <row r="4223" spans="2:9">
      <c r="B4223" s="12" t="s">
        <v>246</v>
      </c>
      <c r="C4223" s="75">
        <v>0</v>
      </c>
      <c r="D4223" s="95">
        <v>4569</v>
      </c>
      <c r="E4223" s="89">
        <f t="shared" si="152"/>
        <v>35623533.509999998</v>
      </c>
      <c r="F4223" s="26">
        <v>47059</v>
      </c>
      <c r="G4223" s="67" t="str">
        <f t="shared" si="151"/>
        <v>VIGENTE</v>
      </c>
      <c r="H4223" s="15" t="s">
        <v>649</v>
      </c>
      <c r="I4223" s="12" t="s">
        <v>615</v>
      </c>
    </row>
    <row r="4224" spans="2:9">
      <c r="B4224" s="12" t="s">
        <v>246</v>
      </c>
      <c r="C4224" s="75">
        <v>0</v>
      </c>
      <c r="D4224" s="95">
        <v>4569</v>
      </c>
      <c r="E4224" s="89">
        <f t="shared" si="152"/>
        <v>35623533.509999998</v>
      </c>
      <c r="F4224" s="26">
        <v>47059</v>
      </c>
      <c r="G4224" s="67" t="str">
        <f t="shared" si="151"/>
        <v>VIGENTE</v>
      </c>
      <c r="H4224" s="15" t="s">
        <v>649</v>
      </c>
      <c r="I4224" s="12" t="s">
        <v>615</v>
      </c>
    </row>
    <row r="4225" spans="2:9">
      <c r="B4225" s="12" t="s">
        <v>246</v>
      </c>
      <c r="C4225" s="75">
        <v>0</v>
      </c>
      <c r="D4225" s="95">
        <v>4569</v>
      </c>
      <c r="E4225" s="89">
        <f t="shared" si="152"/>
        <v>35623533.509999998</v>
      </c>
      <c r="F4225" s="26">
        <v>46693</v>
      </c>
      <c r="G4225" s="67" t="str">
        <f t="shared" si="151"/>
        <v>VIGENTE</v>
      </c>
      <c r="H4225" s="15" t="s">
        <v>649</v>
      </c>
      <c r="I4225" s="12" t="s">
        <v>615</v>
      </c>
    </row>
    <row r="4226" spans="2:9">
      <c r="B4226" s="12" t="s">
        <v>246</v>
      </c>
      <c r="C4226" s="75">
        <v>0</v>
      </c>
      <c r="D4226" s="95">
        <v>4569</v>
      </c>
      <c r="E4226" s="89">
        <f t="shared" si="152"/>
        <v>35623533.509999998</v>
      </c>
      <c r="F4226" s="26">
        <v>46875</v>
      </c>
      <c r="G4226" s="67" t="str">
        <f t="shared" si="151"/>
        <v>VIGENTE</v>
      </c>
      <c r="H4226" s="15" t="s">
        <v>649</v>
      </c>
      <c r="I4226" s="12" t="s">
        <v>615</v>
      </c>
    </row>
    <row r="4227" spans="2:9">
      <c r="B4227" s="12" t="s">
        <v>246</v>
      </c>
      <c r="C4227" s="75">
        <v>0</v>
      </c>
      <c r="D4227" s="95">
        <v>4569</v>
      </c>
      <c r="E4227" s="89">
        <f t="shared" si="152"/>
        <v>35623533.509999998</v>
      </c>
      <c r="F4227" s="26">
        <v>46509</v>
      </c>
      <c r="G4227" s="67" t="str">
        <f t="shared" si="151"/>
        <v>VIGENTE</v>
      </c>
      <c r="H4227" s="15" t="s">
        <v>649</v>
      </c>
      <c r="I4227" s="12" t="s">
        <v>615</v>
      </c>
    </row>
    <row r="4228" spans="2:9">
      <c r="B4228" s="12" t="s">
        <v>246</v>
      </c>
      <c r="C4228" s="75">
        <v>0</v>
      </c>
      <c r="D4228" s="95">
        <v>4569</v>
      </c>
      <c r="E4228" s="89">
        <f t="shared" si="152"/>
        <v>35623533.509999998</v>
      </c>
      <c r="F4228" s="26">
        <v>46144</v>
      </c>
      <c r="G4228" s="67" t="str">
        <f t="shared" si="151"/>
        <v>VIGENTE</v>
      </c>
      <c r="H4228" s="15" t="s">
        <v>649</v>
      </c>
      <c r="I4228" s="12" t="s">
        <v>615</v>
      </c>
    </row>
    <row r="4229" spans="2:9">
      <c r="B4229" s="12" t="s">
        <v>246</v>
      </c>
      <c r="C4229" s="75">
        <v>0</v>
      </c>
      <c r="D4229" s="95">
        <v>4569</v>
      </c>
      <c r="E4229" s="89">
        <f t="shared" si="152"/>
        <v>35623533.509999998</v>
      </c>
      <c r="F4229" s="26">
        <v>46328</v>
      </c>
      <c r="G4229" s="67" t="str">
        <f t="shared" si="151"/>
        <v>VIGENTE</v>
      </c>
      <c r="H4229" s="15" t="s">
        <v>649</v>
      </c>
      <c r="I4229" s="12" t="s">
        <v>615</v>
      </c>
    </row>
    <row r="4230" spans="2:9">
      <c r="B4230" s="12" t="s">
        <v>246</v>
      </c>
      <c r="C4230" s="75">
        <v>0</v>
      </c>
      <c r="D4230" s="95">
        <v>4569</v>
      </c>
      <c r="E4230" s="89">
        <f t="shared" si="152"/>
        <v>35623533.509999998</v>
      </c>
      <c r="F4230" s="26">
        <v>47240</v>
      </c>
      <c r="G4230" s="67" t="str">
        <f t="shared" si="151"/>
        <v>VIGENTE</v>
      </c>
      <c r="H4230" s="15" t="s">
        <v>649</v>
      </c>
      <c r="I4230" s="12" t="s">
        <v>615</v>
      </c>
    </row>
    <row r="4231" spans="2:9">
      <c r="B4231" s="12" t="s">
        <v>246</v>
      </c>
      <c r="C4231" s="75">
        <v>0</v>
      </c>
      <c r="D4231" s="95">
        <v>3768</v>
      </c>
      <c r="E4231" s="89">
        <f t="shared" si="152"/>
        <v>29378304.719999999</v>
      </c>
      <c r="F4231" s="26">
        <v>46530</v>
      </c>
      <c r="G4231" s="67" t="str">
        <f t="shared" si="151"/>
        <v>VIGENTE</v>
      </c>
      <c r="H4231" s="15" t="s">
        <v>649</v>
      </c>
      <c r="I4231" s="12" t="s">
        <v>615</v>
      </c>
    </row>
    <row r="4232" spans="2:9">
      <c r="B4232" s="12" t="s">
        <v>246</v>
      </c>
      <c r="C4232" s="75">
        <v>0</v>
      </c>
      <c r="D4232" s="95">
        <v>3768</v>
      </c>
      <c r="E4232" s="89">
        <f t="shared" si="152"/>
        <v>29378304.719999999</v>
      </c>
      <c r="F4232" s="26">
        <v>46890</v>
      </c>
      <c r="G4232" s="67" t="str">
        <f t="shared" si="151"/>
        <v>VIGENTE</v>
      </c>
      <c r="H4232" s="15" t="s">
        <v>649</v>
      </c>
      <c r="I4232" s="12" t="s">
        <v>615</v>
      </c>
    </row>
    <row r="4233" spans="2:9">
      <c r="B4233" s="12" t="s">
        <v>246</v>
      </c>
      <c r="C4233" s="75">
        <v>0</v>
      </c>
      <c r="D4233" s="95">
        <v>3768</v>
      </c>
      <c r="E4233" s="89">
        <f t="shared" si="152"/>
        <v>29378304.719999999</v>
      </c>
      <c r="F4233" s="26">
        <v>46350</v>
      </c>
      <c r="G4233" s="67" t="str">
        <f t="shared" si="151"/>
        <v>VIGENTE</v>
      </c>
      <c r="H4233" s="15" t="s">
        <v>649</v>
      </c>
      <c r="I4233" s="12" t="s">
        <v>615</v>
      </c>
    </row>
    <row r="4234" spans="2:9">
      <c r="B4234" s="12" t="s">
        <v>246</v>
      </c>
      <c r="C4234" s="75">
        <v>0</v>
      </c>
      <c r="D4234" s="95">
        <v>3768</v>
      </c>
      <c r="E4234" s="89">
        <f t="shared" si="152"/>
        <v>29378304.719999999</v>
      </c>
      <c r="F4234" s="26">
        <v>47250</v>
      </c>
      <c r="G4234" s="67" t="str">
        <f t="shared" si="151"/>
        <v>VIGENTE</v>
      </c>
      <c r="H4234" s="15" t="s">
        <v>649</v>
      </c>
      <c r="I4234" s="12" t="s">
        <v>615</v>
      </c>
    </row>
    <row r="4235" spans="2:9">
      <c r="B4235" s="12" t="s">
        <v>246</v>
      </c>
      <c r="C4235" s="75">
        <v>0</v>
      </c>
      <c r="D4235" s="95">
        <v>3768</v>
      </c>
      <c r="E4235" s="89">
        <f t="shared" si="152"/>
        <v>29378304.719999999</v>
      </c>
      <c r="F4235" s="26">
        <v>47070</v>
      </c>
      <c r="G4235" s="67" t="str">
        <f t="shared" si="151"/>
        <v>VIGENTE</v>
      </c>
      <c r="H4235" s="15" t="s">
        <v>649</v>
      </c>
      <c r="I4235" s="12" t="s">
        <v>615</v>
      </c>
    </row>
    <row r="4236" spans="2:9">
      <c r="B4236" s="12" t="s">
        <v>246</v>
      </c>
      <c r="C4236" s="75">
        <v>0</v>
      </c>
      <c r="D4236" s="95">
        <v>3768</v>
      </c>
      <c r="E4236" s="89">
        <f t="shared" si="152"/>
        <v>29378304.719999999</v>
      </c>
      <c r="F4236" s="26">
        <v>46170</v>
      </c>
      <c r="G4236" s="67" t="str">
        <f t="shared" si="151"/>
        <v>VIGENTE</v>
      </c>
      <c r="H4236" s="15" t="s">
        <v>649</v>
      </c>
      <c r="I4236" s="12" t="s">
        <v>615</v>
      </c>
    </row>
    <row r="4237" spans="2:9">
      <c r="B4237" s="12" t="s">
        <v>246</v>
      </c>
      <c r="C4237" s="75">
        <v>0</v>
      </c>
      <c r="D4237" s="95">
        <v>3768</v>
      </c>
      <c r="E4237" s="89">
        <f t="shared" si="152"/>
        <v>29378304.719999999</v>
      </c>
      <c r="F4237" s="26">
        <v>46710</v>
      </c>
      <c r="G4237" s="67" t="str">
        <f t="shared" si="151"/>
        <v>VIGENTE</v>
      </c>
      <c r="H4237" s="15" t="s">
        <v>649</v>
      </c>
      <c r="I4237" s="12" t="s">
        <v>615</v>
      </c>
    </row>
    <row r="4238" spans="2:9">
      <c r="B4238" s="12" t="s">
        <v>246</v>
      </c>
      <c r="C4238" s="75">
        <v>0</v>
      </c>
      <c r="D4238" s="95">
        <v>3768</v>
      </c>
      <c r="E4238" s="89">
        <f t="shared" si="152"/>
        <v>29378304.719999999</v>
      </c>
      <c r="F4238" s="26">
        <v>47250</v>
      </c>
      <c r="G4238" s="67" t="str">
        <f t="shared" si="151"/>
        <v>VIGENTE</v>
      </c>
      <c r="H4238" s="15" t="s">
        <v>649</v>
      </c>
      <c r="I4238" s="12" t="s">
        <v>615</v>
      </c>
    </row>
    <row r="4239" spans="2:9">
      <c r="B4239" s="12" t="s">
        <v>246</v>
      </c>
      <c r="C4239" s="75">
        <v>0</v>
      </c>
      <c r="D4239" s="95">
        <v>3768</v>
      </c>
      <c r="E4239" s="89">
        <f t="shared" si="152"/>
        <v>29378304.719999999</v>
      </c>
      <c r="F4239" s="26">
        <v>46350</v>
      </c>
      <c r="G4239" s="67" t="str">
        <f t="shared" si="151"/>
        <v>VIGENTE</v>
      </c>
      <c r="H4239" s="15" t="s">
        <v>649</v>
      </c>
      <c r="I4239" s="12" t="s">
        <v>615</v>
      </c>
    </row>
    <row r="4240" spans="2:9">
      <c r="B4240" s="12" t="s">
        <v>246</v>
      </c>
      <c r="C4240" s="75">
        <v>0</v>
      </c>
      <c r="D4240" s="95">
        <v>3768</v>
      </c>
      <c r="E4240" s="89">
        <f t="shared" si="152"/>
        <v>29378304.719999999</v>
      </c>
      <c r="F4240" s="26">
        <v>47070</v>
      </c>
      <c r="G4240" s="67" t="str">
        <f t="shared" si="151"/>
        <v>VIGENTE</v>
      </c>
      <c r="H4240" s="15" t="s">
        <v>649</v>
      </c>
      <c r="I4240" s="12" t="s">
        <v>615</v>
      </c>
    </row>
    <row r="4241" spans="2:9">
      <c r="B4241" s="12" t="s">
        <v>246</v>
      </c>
      <c r="C4241" s="75">
        <v>0</v>
      </c>
      <c r="D4241" s="95">
        <v>3768</v>
      </c>
      <c r="E4241" s="89">
        <f t="shared" si="152"/>
        <v>29378304.719999999</v>
      </c>
      <c r="F4241" s="26">
        <v>46530</v>
      </c>
      <c r="G4241" s="67" t="str">
        <f t="shared" si="151"/>
        <v>VIGENTE</v>
      </c>
      <c r="H4241" s="15" t="s">
        <v>649</v>
      </c>
      <c r="I4241" s="12" t="s">
        <v>615</v>
      </c>
    </row>
    <row r="4242" spans="2:9">
      <c r="B4242" s="12" t="s">
        <v>246</v>
      </c>
      <c r="C4242" s="75">
        <v>0</v>
      </c>
      <c r="D4242" s="95">
        <v>3768</v>
      </c>
      <c r="E4242" s="89">
        <f t="shared" si="152"/>
        <v>29378304.719999999</v>
      </c>
      <c r="F4242" s="26">
        <v>46890</v>
      </c>
      <c r="G4242" s="67" t="str">
        <f t="shared" si="151"/>
        <v>VIGENTE</v>
      </c>
      <c r="H4242" s="15" t="s">
        <v>649</v>
      </c>
      <c r="I4242" s="12" t="s">
        <v>615</v>
      </c>
    </row>
    <row r="4243" spans="2:9">
      <c r="B4243" s="12" t="s">
        <v>246</v>
      </c>
      <c r="C4243" s="75">
        <v>0</v>
      </c>
      <c r="D4243" s="95">
        <v>3768</v>
      </c>
      <c r="E4243" s="89">
        <f t="shared" si="152"/>
        <v>29378304.719999999</v>
      </c>
      <c r="F4243" s="26">
        <v>46710</v>
      </c>
      <c r="G4243" s="67" t="str">
        <f t="shared" si="151"/>
        <v>VIGENTE</v>
      </c>
      <c r="H4243" s="15" t="s">
        <v>649</v>
      </c>
      <c r="I4243" s="12" t="s">
        <v>615</v>
      </c>
    </row>
    <row r="4244" spans="2:9">
      <c r="B4244" s="12" t="s">
        <v>246</v>
      </c>
      <c r="C4244" s="75">
        <v>0</v>
      </c>
      <c r="D4244" s="95">
        <v>3768</v>
      </c>
      <c r="E4244" s="89">
        <f t="shared" si="152"/>
        <v>29378304.719999999</v>
      </c>
      <c r="F4244" s="26">
        <v>46170</v>
      </c>
      <c r="G4244" s="67" t="str">
        <f t="shared" si="151"/>
        <v>VIGENTE</v>
      </c>
      <c r="H4244" s="15" t="s">
        <v>649</v>
      </c>
      <c r="I4244" s="12" t="s">
        <v>615</v>
      </c>
    </row>
    <row r="4245" spans="2:9">
      <c r="B4245" s="31" t="s">
        <v>14</v>
      </c>
      <c r="C4245" s="81">
        <f>SUM(C3946:C4244)</f>
        <v>0</v>
      </c>
      <c r="D4245" s="90">
        <f>SUM(D3946:D4244)</f>
        <v>8869632.6699999943</v>
      </c>
      <c r="E4245" s="90">
        <f>SUM(E3946:E4244)</f>
        <v>69154663305.129227</v>
      </c>
      <c r="F4245" s="32"/>
      <c r="G4245" s="58"/>
      <c r="H4245" s="32"/>
    </row>
    <row r="4246" spans="2:9">
      <c r="B4246" s="16"/>
      <c r="C4246" s="41"/>
      <c r="D4246" s="83"/>
      <c r="E4246" s="89"/>
      <c r="F4246" s="11"/>
      <c r="G4246" s="59"/>
      <c r="H4246" s="11"/>
    </row>
    <row r="4247" spans="2:9">
      <c r="B4247" s="16"/>
      <c r="C4247" s="41"/>
      <c r="D4247" s="83"/>
      <c r="E4247" s="82"/>
      <c r="F4247" s="11"/>
      <c r="G4247" s="59"/>
      <c r="H4247" s="11"/>
    </row>
    <row r="4248" spans="2:9">
      <c r="B4248" s="10" t="str">
        <f>+Índice!B17</f>
        <v>La Sociedad cuenta con deudas preferentes o privilegiadas vigentes de pago a la presentación del presente informe.</v>
      </c>
      <c r="C4248" s="42"/>
      <c r="D4248" s="83"/>
      <c r="E4248" s="82"/>
      <c r="F4248" s="10"/>
      <c r="G4248" s="60"/>
      <c r="H4248" s="10"/>
    </row>
    <row r="4249" spans="2:9">
      <c r="B4249" s="10"/>
      <c r="C4249" s="42"/>
      <c r="D4249" s="83"/>
      <c r="E4249" s="82"/>
      <c r="F4249" s="10"/>
      <c r="G4249" s="60"/>
      <c r="H4249" s="10"/>
    </row>
    <row r="4250" spans="2:9">
      <c r="B4250" s="10"/>
      <c r="C4250" s="42"/>
      <c r="D4250" s="83"/>
      <c r="E4250" s="82"/>
      <c r="F4250" s="10"/>
      <c r="G4250" s="60"/>
      <c r="H4250" s="10"/>
    </row>
    <row r="4251" spans="2:9">
      <c r="B4251" s="11"/>
    </row>
    <row r="4252" spans="2:9" s="1" customFormat="1">
      <c r="B4252" s="11" t="s">
        <v>35</v>
      </c>
      <c r="C4252" s="39"/>
      <c r="D4252" s="91"/>
      <c r="E4252" s="82"/>
      <c r="G4252" s="54"/>
    </row>
    <row r="4253" spans="2:9" s="1" customFormat="1">
      <c r="B4253" s="11" t="s">
        <v>36</v>
      </c>
      <c r="C4253" s="39"/>
      <c r="D4253" s="91"/>
      <c r="E4253" s="82"/>
      <c r="G4253" s="54"/>
    </row>
    <row r="4254" spans="2:9">
      <c r="B4254" s="11"/>
      <c r="C4254" s="39"/>
      <c r="D4254" s="91"/>
      <c r="E4254" s="82"/>
      <c r="F4254" s="1"/>
      <c r="G4254" s="54"/>
      <c r="H4254" s="1"/>
    </row>
  </sheetData>
  <sortState ref="B16:I3095">
    <sortCondition ref="B16:B3095"/>
  </sortState>
  <mergeCells count="14">
    <mergeCell ref="I3944:I3945"/>
    <mergeCell ref="B3944:B3945"/>
    <mergeCell ref="C3944:D3944"/>
    <mergeCell ref="E3944:E3945"/>
    <mergeCell ref="F3944:F3945"/>
    <mergeCell ref="H3944:H3945"/>
    <mergeCell ref="G3944:G3945"/>
    <mergeCell ref="I13:I14"/>
    <mergeCell ref="B13:B14"/>
    <mergeCell ref="C13:D13"/>
    <mergeCell ref="E13:E14"/>
    <mergeCell ref="F13:F14"/>
    <mergeCell ref="H13:H14"/>
    <mergeCell ref="G13:G14"/>
  </mergeCells>
  <hyperlinks>
    <hyperlink ref="A1" location="Índice!A1" display="Índice"/>
  </hyperlinks>
  <pageMargins left="0.70866141732283472" right="0.70866141732283472" top="1.048125" bottom="0.74803149606299213" header="0.31496062992125984" footer="0.31496062992125984"/>
  <pageSetup paperSize="9" scale="76" orientation="landscape" r:id="rId1"/>
  <headerFooter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"/>
  <sheetViews>
    <sheetView showGridLines="0" zoomScale="85" zoomScaleNormal="85" workbookViewId="0">
      <selection activeCell="B17" sqref="B17"/>
    </sheetView>
  </sheetViews>
  <sheetFormatPr baseColWidth="10" defaultColWidth="11.42578125" defaultRowHeight="15"/>
  <cols>
    <col min="1" max="1" width="19.7109375" style="15" customWidth="1"/>
    <col min="2" max="2" width="33.140625" style="15" customWidth="1"/>
    <col min="3" max="8" width="20.85546875" style="15" customWidth="1"/>
    <col min="9" max="9" width="15.42578125" style="52" bestFit="1" customWidth="1"/>
    <col min="10" max="10" width="18.5703125" style="15" bestFit="1" customWidth="1"/>
    <col min="11" max="16384" width="11.42578125" style="15"/>
  </cols>
  <sheetData>
    <row r="1" spans="1:9">
      <c r="A1" s="14"/>
      <c r="B1" s="10" t="str">
        <f>+Índice!B1</f>
        <v>Nombre de la sociedad</v>
      </c>
      <c r="C1" s="1" t="str">
        <f>+Índice!C1</f>
        <v>Agroalianza S.A.e.</v>
      </c>
      <c r="D1" s="1"/>
      <c r="E1" s="1"/>
      <c r="G1" s="1"/>
      <c r="H1" s="1"/>
    </row>
    <row r="2" spans="1:9">
      <c r="A2" s="14"/>
      <c r="B2" s="10" t="str">
        <f>+Índice!B2</f>
        <v xml:space="preserve">Dirección: </v>
      </c>
      <c r="C2" s="1" t="str">
        <f>+Índice!C2</f>
        <v>Monte Alto N° 4414 esquina Ingavi</v>
      </c>
      <c r="D2" s="1"/>
      <c r="E2" s="1"/>
      <c r="G2" s="1"/>
      <c r="H2" s="1"/>
    </row>
    <row r="3" spans="1:9">
      <c r="A3" s="14"/>
      <c r="B3" s="10" t="str">
        <f>+Índice!B3</f>
        <v>Teléfono:</v>
      </c>
      <c r="C3" s="1" t="str">
        <f>+Índice!C3</f>
        <v>(021) - 328-0228</v>
      </c>
      <c r="D3" s="1"/>
      <c r="E3" s="1"/>
      <c r="G3" s="1"/>
      <c r="H3" s="1"/>
    </row>
    <row r="4" spans="1:9">
      <c r="A4" s="14"/>
      <c r="B4" s="12"/>
      <c r="C4" s="1"/>
      <c r="D4" s="1"/>
      <c r="E4" s="1"/>
      <c r="G4" s="1"/>
      <c r="H4" s="1"/>
    </row>
    <row r="5" spans="1:9">
      <c r="A5" s="14"/>
      <c r="B5" s="11"/>
    </row>
    <row r="6" spans="1:9">
      <c r="B6" s="16" t="s">
        <v>1</v>
      </c>
      <c r="C6" s="17">
        <f>+'1.1'!C6</f>
        <v>45565</v>
      </c>
    </row>
    <row r="7" spans="1:9">
      <c r="B7" s="16" t="s">
        <v>12</v>
      </c>
      <c r="C7" s="18">
        <f>+Índice!C7</f>
        <v>7796.79</v>
      </c>
    </row>
    <row r="8" spans="1:9">
      <c r="B8" s="11"/>
    </row>
    <row r="9" spans="1:9">
      <c r="B9" s="16" t="s">
        <v>16</v>
      </c>
    </row>
    <row r="10" spans="1:9">
      <c r="B10" s="16"/>
    </row>
    <row r="11" spans="1:9">
      <c r="B11" s="16" t="s">
        <v>5</v>
      </c>
    </row>
    <row r="12" spans="1:9">
      <c r="B12" s="11"/>
      <c r="C12" s="20"/>
    </row>
    <row r="13" spans="1:9" s="11" customFormat="1" ht="14.25">
      <c r="B13" s="100" t="s">
        <v>0</v>
      </c>
      <c r="C13" s="100" t="s">
        <v>6</v>
      </c>
      <c r="D13" s="100"/>
      <c r="E13" s="100" t="s">
        <v>9</v>
      </c>
      <c r="F13" s="100" t="s">
        <v>10</v>
      </c>
      <c r="G13" s="100" t="s">
        <v>27</v>
      </c>
      <c r="H13" s="100" t="s">
        <v>15</v>
      </c>
      <c r="I13" s="98"/>
    </row>
    <row r="14" spans="1:9" s="11" customFormat="1" ht="14.25">
      <c r="B14" s="101"/>
      <c r="C14" s="22" t="s">
        <v>7</v>
      </c>
      <c r="D14" s="22" t="s">
        <v>8</v>
      </c>
      <c r="E14" s="101"/>
      <c r="F14" s="101"/>
      <c r="G14" s="101"/>
      <c r="H14" s="101"/>
      <c r="I14" s="98"/>
    </row>
    <row r="15" spans="1:9" s="11" customFormat="1" ht="14.25">
      <c r="B15" s="46" t="s">
        <v>37</v>
      </c>
      <c r="C15" s="46"/>
      <c r="D15" s="46"/>
      <c r="E15" s="46"/>
      <c r="F15" s="46"/>
      <c r="G15" s="46"/>
      <c r="H15" s="46"/>
      <c r="I15" s="98"/>
    </row>
    <row r="16" spans="1:9">
      <c r="B16" s="23" t="s">
        <v>622</v>
      </c>
      <c r="C16" s="80"/>
      <c r="D16" s="25">
        <v>245100</v>
      </c>
      <c r="E16" s="24">
        <f>+D16*$C$7</f>
        <v>1910993229</v>
      </c>
      <c r="F16" s="33" t="s">
        <v>617</v>
      </c>
      <c r="G16" s="67" t="str">
        <f t="shared" ref="G16:G32" si="0">+IF($C$6-F16&gt;0,"VENCIDO","VIGENTE")</f>
        <v>VIGENTE</v>
      </c>
      <c r="H16" s="15" t="s">
        <v>644</v>
      </c>
    </row>
    <row r="17" spans="2:8">
      <c r="B17" s="23" t="s">
        <v>623</v>
      </c>
      <c r="C17" s="80"/>
      <c r="D17" s="25">
        <v>500000</v>
      </c>
      <c r="E17" s="24">
        <f t="shared" ref="E17:E32" si="1">+D17*$C$7</f>
        <v>3898395000</v>
      </c>
      <c r="F17" s="84" t="s">
        <v>618</v>
      </c>
      <c r="G17" s="67" t="str">
        <f t="shared" si="0"/>
        <v>VIGENTE</v>
      </c>
      <c r="H17" s="15" t="s">
        <v>645</v>
      </c>
    </row>
    <row r="18" spans="2:8">
      <c r="B18" s="23" t="s">
        <v>57</v>
      </c>
      <c r="C18" s="80"/>
      <c r="D18" s="25">
        <v>500000</v>
      </c>
      <c r="E18" s="24">
        <f t="shared" si="1"/>
        <v>3898395000</v>
      </c>
      <c r="F18" s="33" t="s">
        <v>52</v>
      </c>
      <c r="G18" s="67" t="str">
        <f t="shared" si="0"/>
        <v>VIGENTE</v>
      </c>
      <c r="H18" s="15" t="s">
        <v>644</v>
      </c>
    </row>
    <row r="19" spans="2:8">
      <c r="B19" s="23" t="s">
        <v>57</v>
      </c>
      <c r="C19" s="80"/>
      <c r="D19" s="25">
        <v>1000000</v>
      </c>
      <c r="E19" s="24">
        <f t="shared" si="1"/>
        <v>7796790000</v>
      </c>
      <c r="F19" s="33" t="s">
        <v>619</v>
      </c>
      <c r="G19" s="67" t="str">
        <f t="shared" si="0"/>
        <v>VIGENTE</v>
      </c>
      <c r="H19" s="15" t="s">
        <v>644</v>
      </c>
    </row>
    <row r="20" spans="2:8">
      <c r="B20" s="23" t="s">
        <v>57</v>
      </c>
      <c r="C20" s="80"/>
      <c r="D20" s="25">
        <v>1550000</v>
      </c>
      <c r="E20" s="24">
        <f t="shared" si="1"/>
        <v>12085024500</v>
      </c>
      <c r="F20" s="33" t="s">
        <v>620</v>
      </c>
      <c r="G20" s="67" t="str">
        <f t="shared" si="0"/>
        <v>VIGENTE</v>
      </c>
      <c r="H20" s="15" t="s">
        <v>644</v>
      </c>
    </row>
    <row r="21" spans="2:8">
      <c r="B21" s="23" t="s">
        <v>532</v>
      </c>
      <c r="C21" s="80"/>
      <c r="D21" s="25">
        <v>500000</v>
      </c>
      <c r="E21" s="24">
        <f t="shared" si="1"/>
        <v>3898395000</v>
      </c>
      <c r="F21" s="33" t="s">
        <v>621</v>
      </c>
      <c r="G21" s="67" t="str">
        <f t="shared" si="0"/>
        <v>VIGENTE</v>
      </c>
      <c r="H21" s="15" t="s">
        <v>645</v>
      </c>
    </row>
    <row r="22" spans="2:8">
      <c r="B22" s="23" t="s">
        <v>56</v>
      </c>
      <c r="C22" s="80"/>
      <c r="D22" s="25">
        <v>900000</v>
      </c>
      <c r="E22" s="24">
        <f t="shared" si="1"/>
        <v>7017111000</v>
      </c>
      <c r="F22" s="33" t="s">
        <v>53</v>
      </c>
      <c r="G22" s="67" t="str">
        <f t="shared" si="0"/>
        <v>VIGENTE</v>
      </c>
      <c r="H22" s="15" t="s">
        <v>644</v>
      </c>
    </row>
    <row r="23" spans="2:8">
      <c r="B23" s="23" t="s">
        <v>56</v>
      </c>
      <c r="C23" s="80"/>
      <c r="D23" s="25">
        <v>900000</v>
      </c>
      <c r="E23" s="24">
        <f t="shared" si="1"/>
        <v>7017111000</v>
      </c>
      <c r="F23" s="33" t="s">
        <v>53</v>
      </c>
      <c r="G23" s="67" t="str">
        <f t="shared" si="0"/>
        <v>VIGENTE</v>
      </c>
      <c r="H23" s="15" t="s">
        <v>644</v>
      </c>
    </row>
    <row r="24" spans="2:8">
      <c r="B24" s="23" t="s">
        <v>56</v>
      </c>
      <c r="C24" s="80"/>
      <c r="D24" s="25">
        <v>900000</v>
      </c>
      <c r="E24" s="24">
        <f t="shared" si="1"/>
        <v>7017111000</v>
      </c>
      <c r="F24" s="33" t="s">
        <v>53</v>
      </c>
      <c r="G24" s="67" t="str">
        <f t="shared" si="0"/>
        <v>VIGENTE</v>
      </c>
      <c r="H24" s="15" t="s">
        <v>644</v>
      </c>
    </row>
    <row r="25" spans="2:8">
      <c r="B25" s="23" t="s">
        <v>56</v>
      </c>
      <c r="C25" s="80"/>
      <c r="D25" s="25">
        <v>800000</v>
      </c>
      <c r="E25" s="24">
        <f t="shared" si="1"/>
        <v>6237432000</v>
      </c>
      <c r="F25" s="33" t="s">
        <v>53</v>
      </c>
      <c r="G25" s="67" t="str">
        <f t="shared" si="0"/>
        <v>VIGENTE</v>
      </c>
      <c r="H25" s="15" t="s">
        <v>644</v>
      </c>
    </row>
    <row r="26" spans="2:8">
      <c r="B26" s="23" t="s">
        <v>56</v>
      </c>
      <c r="C26" s="80"/>
      <c r="D26" s="25">
        <v>950000</v>
      </c>
      <c r="E26" s="24">
        <f t="shared" si="1"/>
        <v>7406950500</v>
      </c>
      <c r="F26" s="33" t="s">
        <v>53</v>
      </c>
      <c r="G26" s="67" t="str">
        <f>+IF($C$6-F26&gt;0,"VENCIDO","VIGENTE")</f>
        <v>VIGENTE</v>
      </c>
      <c r="H26" s="15" t="s">
        <v>644</v>
      </c>
    </row>
    <row r="27" spans="2:8">
      <c r="B27" s="23" t="s">
        <v>56</v>
      </c>
      <c r="C27" s="80"/>
      <c r="D27" s="25">
        <v>800000</v>
      </c>
      <c r="E27" s="24">
        <f t="shared" si="1"/>
        <v>6237432000</v>
      </c>
      <c r="F27" s="33" t="s">
        <v>53</v>
      </c>
      <c r="G27" s="67" t="str">
        <f>+IF($C$6-F27&gt;0,"VENCIDO","VIGENTE")</f>
        <v>VIGENTE</v>
      </c>
      <c r="H27" s="15" t="s">
        <v>644</v>
      </c>
    </row>
    <row r="28" spans="2:8">
      <c r="B28" s="23" t="s">
        <v>56</v>
      </c>
      <c r="C28" s="80"/>
      <c r="D28" s="25">
        <v>700000</v>
      </c>
      <c r="E28" s="24">
        <f t="shared" si="1"/>
        <v>5457753000</v>
      </c>
      <c r="F28" s="33" t="s">
        <v>53</v>
      </c>
      <c r="G28" s="67" t="str">
        <f>+IF($C$6-F28&gt;0,"VENCIDO","VIGENTE")</f>
        <v>VIGENTE</v>
      </c>
      <c r="H28" s="15" t="s">
        <v>644</v>
      </c>
    </row>
    <row r="29" spans="2:8">
      <c r="B29" s="23" t="s">
        <v>56</v>
      </c>
      <c r="C29" s="80"/>
      <c r="D29" s="25">
        <v>750000</v>
      </c>
      <c r="E29" s="24">
        <f t="shared" si="1"/>
        <v>5847592500</v>
      </c>
      <c r="F29" s="33" t="s">
        <v>53</v>
      </c>
      <c r="G29" s="67" t="str">
        <f t="shared" si="0"/>
        <v>VIGENTE</v>
      </c>
      <c r="H29" s="15" t="s">
        <v>644</v>
      </c>
    </row>
    <row r="30" spans="2:8">
      <c r="B30" s="23" t="s">
        <v>56</v>
      </c>
      <c r="C30" s="80"/>
      <c r="D30" s="25">
        <v>750000</v>
      </c>
      <c r="E30" s="24">
        <f t="shared" si="1"/>
        <v>5847592500</v>
      </c>
      <c r="F30" s="33" t="s">
        <v>53</v>
      </c>
      <c r="G30" s="67" t="str">
        <f t="shared" si="0"/>
        <v>VIGENTE</v>
      </c>
      <c r="H30" s="15" t="s">
        <v>644</v>
      </c>
    </row>
    <row r="31" spans="2:8">
      <c r="B31" s="23" t="s">
        <v>624</v>
      </c>
      <c r="C31" s="80"/>
      <c r="D31" s="25">
        <v>706208.75</v>
      </c>
      <c r="E31" s="24">
        <f t="shared" si="1"/>
        <v>5506161319.9125004</v>
      </c>
      <c r="F31" s="33" t="s">
        <v>78</v>
      </c>
      <c r="G31" s="67" t="str">
        <f t="shared" si="0"/>
        <v>VIGENTE</v>
      </c>
      <c r="H31" s="15" t="s">
        <v>644</v>
      </c>
    </row>
    <row r="32" spans="2:8">
      <c r="B32" s="23" t="s">
        <v>625</v>
      </c>
      <c r="C32" s="80"/>
      <c r="D32" s="25">
        <v>231475</v>
      </c>
      <c r="E32" s="24">
        <f t="shared" si="1"/>
        <v>1804761965.25</v>
      </c>
      <c r="F32" s="33">
        <v>45752</v>
      </c>
      <c r="G32" s="67" t="str">
        <f t="shared" si="0"/>
        <v>VIGENTE</v>
      </c>
      <c r="H32" s="15" t="s">
        <v>647</v>
      </c>
    </row>
    <row r="33" spans="1:9" s="11" customFormat="1" ht="14.25">
      <c r="B33" s="46" t="s">
        <v>39</v>
      </c>
      <c r="C33" s="46"/>
      <c r="D33" s="46"/>
      <c r="E33" s="46"/>
      <c r="F33" s="46"/>
      <c r="G33" s="46"/>
      <c r="H33" s="46"/>
      <c r="I33" s="98"/>
    </row>
    <row r="34" spans="1:9">
      <c r="B34" s="23" t="s">
        <v>624</v>
      </c>
      <c r="C34" s="80"/>
      <c r="D34" s="62">
        <v>11342.88</v>
      </c>
      <c r="E34" s="24">
        <f t="shared" ref="E34:E41" si="2">+D34*$C$7</f>
        <v>88438053.355199993</v>
      </c>
      <c r="F34" s="66">
        <v>45658</v>
      </c>
      <c r="G34" s="67" t="str">
        <f t="shared" ref="G34:G45" si="3">+IF($C$6-F34&gt;0,"VENCIDO","VIGENTE")</f>
        <v>VIGENTE</v>
      </c>
      <c r="H34" s="15" t="s">
        <v>644</v>
      </c>
    </row>
    <row r="35" spans="1:9" ht="15.75" customHeight="1">
      <c r="B35" s="23" t="s">
        <v>623</v>
      </c>
      <c r="C35" s="80"/>
      <c r="D35" s="62">
        <v>493.15</v>
      </c>
      <c r="E35" s="24">
        <f t="shared" si="2"/>
        <v>3844986.9885</v>
      </c>
      <c r="F35" s="66">
        <v>45742</v>
      </c>
      <c r="G35" s="67" t="str">
        <f t="shared" si="3"/>
        <v>VIGENTE</v>
      </c>
      <c r="H35" s="15" t="s">
        <v>645</v>
      </c>
    </row>
    <row r="36" spans="1:9">
      <c r="A36" s="85"/>
      <c r="B36" s="23" t="s">
        <v>57</v>
      </c>
      <c r="C36" s="80"/>
      <c r="D36" s="62">
        <v>1627.4</v>
      </c>
      <c r="E36" s="24">
        <f t="shared" si="2"/>
        <v>12688496.046</v>
      </c>
      <c r="F36" s="66">
        <v>45570</v>
      </c>
      <c r="G36" s="67" t="str">
        <f t="shared" si="3"/>
        <v>VIGENTE</v>
      </c>
      <c r="H36" s="15" t="s">
        <v>644</v>
      </c>
    </row>
    <row r="37" spans="1:9" ht="14.25" customHeight="1">
      <c r="A37" s="69"/>
      <c r="B37" s="23" t="s">
        <v>57</v>
      </c>
      <c r="C37" s="80"/>
      <c r="D37" s="62">
        <v>18986.310000000001</v>
      </c>
      <c r="E37" s="24">
        <f t="shared" si="2"/>
        <v>148032271.94490001</v>
      </c>
      <c r="F37" s="66">
        <v>45609</v>
      </c>
      <c r="G37" s="67" t="str">
        <f t="shared" si="3"/>
        <v>VIGENTE</v>
      </c>
      <c r="H37" s="15" t="s">
        <v>644</v>
      </c>
    </row>
    <row r="38" spans="1:9" ht="14.25" customHeight="1">
      <c r="A38" s="69"/>
      <c r="B38" s="23" t="s">
        <v>57</v>
      </c>
      <c r="C38" s="80"/>
      <c r="D38" s="62">
        <v>29046.58</v>
      </c>
      <c r="E38" s="24">
        <f>+D38*$C$7</f>
        <v>226470084.47820002</v>
      </c>
      <c r="F38" s="66">
        <v>45640</v>
      </c>
      <c r="G38" s="67" t="str">
        <f>+IF($C$6-F38&gt;0,"VENCIDO","VIGENTE")</f>
        <v>VIGENTE</v>
      </c>
      <c r="H38" s="15" t="s">
        <v>644</v>
      </c>
    </row>
    <row r="39" spans="1:9">
      <c r="A39" s="69"/>
      <c r="B39" s="23" t="s">
        <v>625</v>
      </c>
      <c r="C39" s="80"/>
      <c r="D39" s="24">
        <v>4215.47</v>
      </c>
      <c r="E39" s="24">
        <f t="shared" si="2"/>
        <v>32867134.341300003</v>
      </c>
      <c r="F39" s="33">
        <v>45572</v>
      </c>
      <c r="G39" s="67" t="str">
        <f t="shared" si="3"/>
        <v>VIGENTE</v>
      </c>
      <c r="H39" s="15" t="s">
        <v>647</v>
      </c>
    </row>
    <row r="40" spans="1:9">
      <c r="A40" s="85"/>
      <c r="B40" s="23" t="s">
        <v>626</v>
      </c>
      <c r="C40" s="80"/>
      <c r="D40" s="62">
        <v>15806.81</v>
      </c>
      <c r="E40" s="24">
        <f t="shared" si="2"/>
        <v>123242378.1399</v>
      </c>
      <c r="F40" s="33">
        <v>45672</v>
      </c>
      <c r="G40" s="67" t="str">
        <f t="shared" si="3"/>
        <v>VIGENTE</v>
      </c>
      <c r="H40" s="15" t="s">
        <v>644</v>
      </c>
    </row>
    <row r="41" spans="1:9">
      <c r="A41" s="85"/>
      <c r="B41" s="23" t="s">
        <v>626</v>
      </c>
      <c r="C41" s="80"/>
      <c r="D41" s="62">
        <v>15750</v>
      </c>
      <c r="E41" s="24">
        <f t="shared" si="2"/>
        <v>122799442.5</v>
      </c>
      <c r="F41" s="33">
        <v>45672</v>
      </c>
      <c r="G41" s="67" t="str">
        <f t="shared" si="3"/>
        <v>VIGENTE</v>
      </c>
      <c r="H41" s="15" t="s">
        <v>644</v>
      </c>
    </row>
    <row r="42" spans="1:9">
      <c r="A42" s="85"/>
      <c r="B42" s="23" t="s">
        <v>626</v>
      </c>
      <c r="C42" s="80"/>
      <c r="D42" s="62">
        <v>15750</v>
      </c>
      <c r="E42" s="24">
        <f t="shared" ref="E42" si="4">+D42*$C$7</f>
        <v>122799442.5</v>
      </c>
      <c r="F42" s="33">
        <v>45672</v>
      </c>
      <c r="G42" s="67" t="str">
        <f t="shared" si="3"/>
        <v>VIGENTE</v>
      </c>
      <c r="H42" s="15" t="s">
        <v>644</v>
      </c>
    </row>
    <row r="43" spans="1:9">
      <c r="A43" s="85"/>
      <c r="B43" s="23" t="s">
        <v>626</v>
      </c>
      <c r="C43" s="80"/>
      <c r="D43" s="62">
        <v>14000.01</v>
      </c>
      <c r="E43" s="24">
        <f t="shared" ref="E43:E46" si="5">+D43*$C$7</f>
        <v>109155137.96790001</v>
      </c>
      <c r="F43" s="33">
        <v>45672</v>
      </c>
      <c r="G43" s="67" t="str">
        <f t="shared" si="3"/>
        <v>VIGENTE</v>
      </c>
      <c r="H43" s="15" t="s">
        <v>644</v>
      </c>
    </row>
    <row r="44" spans="1:9">
      <c r="A44" s="85"/>
      <c r="B44" s="23" t="s">
        <v>626</v>
      </c>
      <c r="C44" s="80"/>
      <c r="D44" s="62">
        <v>7265.75</v>
      </c>
      <c r="E44" s="24">
        <f t="shared" si="5"/>
        <v>56649526.942500003</v>
      </c>
      <c r="F44" s="33">
        <v>45707</v>
      </c>
      <c r="G44" s="67" t="str">
        <f t="shared" si="3"/>
        <v>VIGENTE</v>
      </c>
      <c r="H44" s="15" t="s">
        <v>644</v>
      </c>
    </row>
    <row r="45" spans="1:9">
      <c r="A45" s="85"/>
      <c r="B45" s="23" t="s">
        <v>626</v>
      </c>
      <c r="C45" s="80"/>
      <c r="D45" s="62">
        <v>6357.53</v>
      </c>
      <c r="E45" s="24">
        <f t="shared" si="5"/>
        <v>49568326.328699999</v>
      </c>
      <c r="F45" s="33">
        <v>45707</v>
      </c>
      <c r="G45" s="67" t="str">
        <f t="shared" si="3"/>
        <v>VIGENTE</v>
      </c>
      <c r="H45" s="15" t="s">
        <v>644</v>
      </c>
    </row>
    <row r="46" spans="1:9">
      <c r="A46" s="85"/>
      <c r="B46" s="23" t="s">
        <v>626</v>
      </c>
      <c r="C46" s="80"/>
      <c r="D46" s="62">
        <v>4890.41</v>
      </c>
      <c r="E46" s="24">
        <f t="shared" si="5"/>
        <v>38129499.7839</v>
      </c>
      <c r="F46" s="33">
        <v>45659</v>
      </c>
      <c r="G46" s="67" t="str">
        <f>+IF($C$6-F46&gt;0,"VENCIDO","VIGENTE")</f>
        <v>VIGENTE</v>
      </c>
      <c r="H46" s="15" t="s">
        <v>644</v>
      </c>
    </row>
    <row r="47" spans="1:9">
      <c r="A47" s="85"/>
      <c r="B47" s="23" t="s">
        <v>626</v>
      </c>
      <c r="C47" s="80"/>
      <c r="D47" s="62">
        <v>4890.41</v>
      </c>
      <c r="E47" s="24">
        <f t="shared" ref="E47" si="6">+D47*$C$7</f>
        <v>38129499.7839</v>
      </c>
      <c r="F47" s="33">
        <v>45659</v>
      </c>
      <c r="G47" s="67" t="str">
        <f>+IF($C$6-F47&gt;0,"VENCIDO","VIGENTE")</f>
        <v>VIGENTE</v>
      </c>
      <c r="H47" s="15" t="s">
        <v>644</v>
      </c>
    </row>
    <row r="48" spans="1:9" s="11" customFormat="1" ht="14.25">
      <c r="B48" s="46" t="s">
        <v>96</v>
      </c>
      <c r="C48" s="46"/>
      <c r="D48" s="46"/>
      <c r="E48" s="46"/>
      <c r="F48" s="46"/>
      <c r="G48" s="46"/>
      <c r="H48" s="46"/>
      <c r="I48" s="98"/>
    </row>
    <row r="49" spans="1:9">
      <c r="B49" s="23" t="s">
        <v>57</v>
      </c>
      <c r="C49" s="24"/>
      <c r="D49" s="25"/>
      <c r="E49" s="24">
        <v>8277911</v>
      </c>
      <c r="F49" s="33">
        <v>45566</v>
      </c>
      <c r="G49" s="67" t="str">
        <f>+IF($C$6-F49&gt;0,"VENCIDO","VIGENTE")</f>
        <v>VIGENTE</v>
      </c>
      <c r="H49" s="15" t="s">
        <v>499</v>
      </c>
    </row>
    <row r="50" spans="1:9">
      <c r="A50" s="69"/>
      <c r="B50" s="23"/>
      <c r="C50" s="62"/>
      <c r="D50" s="62"/>
      <c r="E50" s="61"/>
      <c r="F50" s="66"/>
      <c r="G50" s="67"/>
      <c r="H50" s="67"/>
    </row>
    <row r="51" spans="1:9">
      <c r="B51" s="31" t="s">
        <v>14</v>
      </c>
      <c r="C51" s="34">
        <f>SUM(C16:C49)</f>
        <v>0</v>
      </c>
      <c r="D51" s="37">
        <f>SUM(D16:D49)</f>
        <v>12833206.460000003</v>
      </c>
      <c r="E51" s="34">
        <f>SUM(E16:E49)</f>
        <v>100066093706.2634</v>
      </c>
      <c r="F51" s="32"/>
      <c r="G51" s="32"/>
      <c r="H51" s="32"/>
    </row>
    <row r="52" spans="1:9">
      <c r="B52" s="11"/>
      <c r="D52" s="79"/>
      <c r="E52" s="64"/>
    </row>
    <row r="53" spans="1:9">
      <c r="B53" s="11"/>
      <c r="D53" s="52"/>
      <c r="E53" s="64"/>
    </row>
    <row r="54" spans="1:9">
      <c r="B54" s="11" t="s">
        <v>13</v>
      </c>
      <c r="D54" s="19"/>
    </row>
    <row r="55" spans="1:9">
      <c r="B55" s="11"/>
      <c r="C55" s="20"/>
      <c r="D55" s="70"/>
    </row>
    <row r="56" spans="1:9" s="11" customFormat="1" ht="14.25">
      <c r="B56" s="100" t="s">
        <v>0</v>
      </c>
      <c r="C56" s="100" t="s">
        <v>6</v>
      </c>
      <c r="D56" s="100"/>
      <c r="E56" s="100" t="s">
        <v>9</v>
      </c>
      <c r="F56" s="100" t="s">
        <v>10</v>
      </c>
      <c r="G56" s="100" t="s">
        <v>27</v>
      </c>
      <c r="H56" s="100" t="s">
        <v>11</v>
      </c>
      <c r="I56" s="98"/>
    </row>
    <row r="57" spans="1:9" s="11" customFormat="1" ht="14.25">
      <c r="B57" s="101"/>
      <c r="C57" s="22" t="s">
        <v>7</v>
      </c>
      <c r="D57" s="22" t="s">
        <v>8</v>
      </c>
      <c r="E57" s="101"/>
      <c r="F57" s="101"/>
      <c r="G57" s="101"/>
      <c r="H57" s="101"/>
      <c r="I57" s="98"/>
    </row>
    <row r="58" spans="1:9">
      <c r="B58" s="46" t="s">
        <v>37</v>
      </c>
      <c r="C58" s="46"/>
      <c r="D58" s="46"/>
      <c r="E58" s="46"/>
      <c r="F58" s="46"/>
      <c r="G58" s="46"/>
      <c r="H58" s="46"/>
    </row>
    <row r="59" spans="1:9">
      <c r="A59" s="1"/>
      <c r="B59" s="23" t="s">
        <v>104</v>
      </c>
      <c r="C59" s="80">
        <v>0</v>
      </c>
      <c r="D59" s="25">
        <v>480769.23</v>
      </c>
      <c r="E59" s="24">
        <f>+D59*$C$7</f>
        <v>3748456724.7716999</v>
      </c>
      <c r="F59" s="33">
        <v>46730</v>
      </c>
      <c r="G59" s="67" t="str">
        <f>+IF($C$6-F59&gt;0,"VENCIDO","VIGENTE")</f>
        <v>VIGENTE</v>
      </c>
      <c r="H59" s="15" t="s">
        <v>646</v>
      </c>
    </row>
    <row r="60" spans="1:9">
      <c r="A60" s="1"/>
      <c r="B60" s="23" t="s">
        <v>104</v>
      </c>
      <c r="C60" s="80">
        <v>0</v>
      </c>
      <c r="D60" s="25">
        <v>274725.27</v>
      </c>
      <c r="E60" s="24">
        <f>+D60*$C$7</f>
        <v>2141975237.8833001</v>
      </c>
      <c r="F60" s="33" t="s">
        <v>97</v>
      </c>
      <c r="G60" s="67" t="str">
        <f t="shared" ref="G60:G92" si="7">+IF($C$6-F60&gt;0,"VENCIDO","VIGENTE")</f>
        <v>VIGENTE</v>
      </c>
      <c r="H60" s="15" t="s">
        <v>646</v>
      </c>
    </row>
    <row r="61" spans="1:9">
      <c r="A61" s="1"/>
      <c r="B61" s="23" t="s">
        <v>104</v>
      </c>
      <c r="C61" s="80">
        <v>0</v>
      </c>
      <c r="D61" s="25">
        <v>412087.91</v>
      </c>
      <c r="E61" s="24">
        <f>+D61*$C$7</f>
        <v>3212962895.8088999</v>
      </c>
      <c r="F61" s="33" t="s">
        <v>98</v>
      </c>
      <c r="G61" s="67" t="str">
        <f t="shared" si="7"/>
        <v>VIGENTE</v>
      </c>
      <c r="H61" s="15" t="s">
        <v>646</v>
      </c>
    </row>
    <row r="62" spans="1:9">
      <c r="A62" s="1"/>
      <c r="B62" s="23" t="s">
        <v>104</v>
      </c>
      <c r="C62" s="80">
        <v>0</v>
      </c>
      <c r="D62" s="25">
        <v>480769.23</v>
      </c>
      <c r="E62" s="24">
        <f>+D62*$C$7</f>
        <v>3748456724.7716999</v>
      </c>
      <c r="F62" s="33" t="s">
        <v>99</v>
      </c>
      <c r="G62" s="67" t="str">
        <f t="shared" si="7"/>
        <v>VIGENTE</v>
      </c>
      <c r="H62" s="15" t="s">
        <v>646</v>
      </c>
    </row>
    <row r="63" spans="1:9">
      <c r="A63" s="1"/>
      <c r="B63" s="23" t="s">
        <v>104</v>
      </c>
      <c r="C63" s="80">
        <v>0</v>
      </c>
      <c r="D63" s="25">
        <v>480769.23</v>
      </c>
      <c r="E63" s="24">
        <f t="shared" ref="E63:E92" si="8">+D63*$C$7</f>
        <v>3748456724.7716999</v>
      </c>
      <c r="F63" s="33" t="s">
        <v>100</v>
      </c>
      <c r="G63" s="67" t="str">
        <f t="shared" si="7"/>
        <v>VIGENTE</v>
      </c>
      <c r="H63" s="15" t="s">
        <v>646</v>
      </c>
    </row>
    <row r="64" spans="1:9">
      <c r="A64" s="1"/>
      <c r="B64" s="23" t="s">
        <v>104</v>
      </c>
      <c r="C64" s="80">
        <v>0</v>
      </c>
      <c r="D64" s="25">
        <f>563186.82+0.04</f>
        <v>563186.86</v>
      </c>
      <c r="E64" s="24">
        <f>+D64*$C$7</f>
        <v>4391049678.1793995</v>
      </c>
      <c r="F64" s="33" t="s">
        <v>101</v>
      </c>
      <c r="G64" s="67" t="str">
        <f t="shared" si="7"/>
        <v>VIGENTE</v>
      </c>
      <c r="H64" s="15" t="s">
        <v>646</v>
      </c>
    </row>
    <row r="65" spans="1:8">
      <c r="A65" s="1"/>
      <c r="B65" s="23" t="s">
        <v>103</v>
      </c>
      <c r="C65" s="80">
        <v>0</v>
      </c>
      <c r="D65" s="25">
        <v>231475</v>
      </c>
      <c r="E65" s="24">
        <f t="shared" si="8"/>
        <v>1804761965.25</v>
      </c>
      <c r="F65" s="33" t="s">
        <v>102</v>
      </c>
      <c r="G65" s="67" t="str">
        <f t="shared" si="7"/>
        <v>VIGENTE</v>
      </c>
      <c r="H65" s="15" t="s">
        <v>646</v>
      </c>
    </row>
    <row r="66" spans="1:8">
      <c r="A66" s="1"/>
      <c r="B66" s="23" t="s">
        <v>104</v>
      </c>
      <c r="C66" s="80">
        <v>0</v>
      </c>
      <c r="D66" s="25">
        <v>497460</v>
      </c>
      <c r="E66" s="24">
        <f t="shared" si="8"/>
        <v>3878591153.4000001</v>
      </c>
      <c r="F66" s="33">
        <v>45985</v>
      </c>
      <c r="G66" s="67" t="str">
        <f t="shared" si="7"/>
        <v>VIGENTE</v>
      </c>
      <c r="H66" s="15" t="s">
        <v>646</v>
      </c>
    </row>
    <row r="67" spans="1:8">
      <c r="A67" s="1"/>
      <c r="B67" s="23" t="s">
        <v>104</v>
      </c>
      <c r="C67" s="80">
        <v>0</v>
      </c>
      <c r="D67" s="25">
        <v>994920</v>
      </c>
      <c r="E67" s="24">
        <f t="shared" si="8"/>
        <v>7757182306.8000002</v>
      </c>
      <c r="F67" s="33">
        <v>47785</v>
      </c>
      <c r="G67" s="67" t="str">
        <f t="shared" si="7"/>
        <v>VIGENTE</v>
      </c>
      <c r="H67" s="15" t="s">
        <v>646</v>
      </c>
    </row>
    <row r="68" spans="1:8">
      <c r="A68" s="1"/>
      <c r="B68" s="23" t="s">
        <v>104</v>
      </c>
      <c r="C68" s="80">
        <v>0</v>
      </c>
      <c r="D68" s="25">
        <v>2188824</v>
      </c>
      <c r="E68" s="24">
        <f t="shared" si="8"/>
        <v>17065801074.959999</v>
      </c>
      <c r="F68" s="33">
        <v>48865</v>
      </c>
      <c r="G68" s="67" t="str">
        <f t="shared" si="7"/>
        <v>VIGENTE</v>
      </c>
      <c r="H68" s="15" t="s">
        <v>646</v>
      </c>
    </row>
    <row r="69" spans="1:8">
      <c r="A69" s="1"/>
      <c r="B69" s="23" t="s">
        <v>104</v>
      </c>
      <c r="C69" s="80">
        <v>0</v>
      </c>
      <c r="D69" s="25">
        <v>994920</v>
      </c>
      <c r="E69" s="24">
        <f t="shared" si="8"/>
        <v>7757182306.8000002</v>
      </c>
      <c r="F69" s="33">
        <v>47065</v>
      </c>
      <c r="G69" s="67" t="str">
        <f t="shared" si="7"/>
        <v>VIGENTE</v>
      </c>
      <c r="H69" s="15" t="s">
        <v>646</v>
      </c>
    </row>
    <row r="70" spans="1:8">
      <c r="A70" s="1"/>
      <c r="B70" s="23" t="s">
        <v>104</v>
      </c>
      <c r="C70" s="80">
        <v>0</v>
      </c>
      <c r="D70" s="25">
        <v>994920</v>
      </c>
      <c r="E70" s="24">
        <f t="shared" si="8"/>
        <v>7757182306.8000002</v>
      </c>
      <c r="F70" s="33">
        <v>47427</v>
      </c>
      <c r="G70" s="67" t="str">
        <f t="shared" si="7"/>
        <v>VIGENTE</v>
      </c>
      <c r="H70" s="15" t="s">
        <v>646</v>
      </c>
    </row>
    <row r="71" spans="1:8">
      <c r="A71" s="1"/>
      <c r="B71" s="23" t="s">
        <v>104</v>
      </c>
      <c r="C71" s="80">
        <v>0</v>
      </c>
      <c r="D71" s="25">
        <v>994920</v>
      </c>
      <c r="E71" s="24">
        <f t="shared" si="8"/>
        <v>7757182306.8000002</v>
      </c>
      <c r="F71" s="33">
        <v>46706</v>
      </c>
      <c r="G71" s="67" t="str">
        <f t="shared" si="7"/>
        <v>VIGENTE</v>
      </c>
      <c r="H71" s="15" t="s">
        <v>646</v>
      </c>
    </row>
    <row r="72" spans="1:8">
      <c r="A72" s="1"/>
      <c r="B72" s="23" t="s">
        <v>104</v>
      </c>
      <c r="C72" s="80">
        <v>0</v>
      </c>
      <c r="D72" s="25">
        <v>994920</v>
      </c>
      <c r="E72" s="24">
        <f t="shared" si="8"/>
        <v>7757182306.8000002</v>
      </c>
      <c r="F72" s="33">
        <v>48505</v>
      </c>
      <c r="G72" s="67" t="str">
        <f t="shared" si="7"/>
        <v>VIGENTE</v>
      </c>
      <c r="H72" s="15" t="s">
        <v>646</v>
      </c>
    </row>
    <row r="73" spans="1:8">
      <c r="A73" s="1"/>
      <c r="B73" s="23" t="s">
        <v>104</v>
      </c>
      <c r="C73" s="80">
        <v>0</v>
      </c>
      <c r="D73" s="25">
        <v>795936</v>
      </c>
      <c r="E73" s="24">
        <f t="shared" si="8"/>
        <v>6205745845.4399996</v>
      </c>
      <c r="F73" s="33">
        <v>46345</v>
      </c>
      <c r="G73" s="67" t="str">
        <f t="shared" si="7"/>
        <v>VIGENTE</v>
      </c>
      <c r="H73" s="15" t="s">
        <v>646</v>
      </c>
    </row>
    <row r="74" spans="1:8">
      <c r="A74" s="1"/>
      <c r="B74" s="23" t="s">
        <v>104</v>
      </c>
      <c r="C74" s="80">
        <v>0</v>
      </c>
      <c r="D74" s="25">
        <v>994920</v>
      </c>
      <c r="E74" s="24">
        <f t="shared" si="8"/>
        <v>7757182306.8000002</v>
      </c>
      <c r="F74" s="33">
        <v>48145</v>
      </c>
      <c r="G74" s="67" t="str">
        <f t="shared" si="7"/>
        <v>VIGENTE</v>
      </c>
      <c r="H74" s="15" t="s">
        <v>646</v>
      </c>
    </row>
    <row r="75" spans="1:8">
      <c r="A75" s="1"/>
      <c r="B75" s="23" t="s">
        <v>104</v>
      </c>
      <c r="C75" s="80">
        <v>0</v>
      </c>
      <c r="D75" s="25">
        <v>297060</v>
      </c>
      <c r="E75" s="24">
        <f t="shared" si="8"/>
        <v>2316114437.4000001</v>
      </c>
      <c r="F75" s="33">
        <v>47065</v>
      </c>
      <c r="G75" s="67" t="str">
        <f t="shared" si="7"/>
        <v>VIGENTE</v>
      </c>
      <c r="H75" s="15" t="s">
        <v>646</v>
      </c>
    </row>
    <row r="76" spans="1:8">
      <c r="A76" s="1"/>
      <c r="B76" s="23" t="s">
        <v>104</v>
      </c>
      <c r="C76" s="80">
        <v>0</v>
      </c>
      <c r="D76" s="25">
        <v>148530</v>
      </c>
      <c r="E76" s="24">
        <f t="shared" si="8"/>
        <v>1158057218.7</v>
      </c>
      <c r="F76" s="33">
        <v>45985</v>
      </c>
      <c r="G76" s="67" t="str">
        <f t="shared" si="7"/>
        <v>VIGENTE</v>
      </c>
      <c r="H76" s="15" t="s">
        <v>646</v>
      </c>
    </row>
    <row r="77" spans="1:8">
      <c r="A77" s="1"/>
      <c r="B77" s="23" t="s">
        <v>104</v>
      </c>
      <c r="C77" s="80">
        <v>0</v>
      </c>
      <c r="D77" s="25">
        <v>297060</v>
      </c>
      <c r="E77" s="24">
        <f t="shared" si="8"/>
        <v>2316114437.4000001</v>
      </c>
      <c r="F77" s="33">
        <v>48505</v>
      </c>
      <c r="G77" s="67" t="str">
        <f t="shared" si="7"/>
        <v>VIGENTE</v>
      </c>
      <c r="H77" s="15" t="s">
        <v>646</v>
      </c>
    </row>
    <row r="78" spans="1:8">
      <c r="A78" s="1"/>
      <c r="B78" s="23" t="s">
        <v>104</v>
      </c>
      <c r="C78" s="80">
        <v>0</v>
      </c>
      <c r="D78" s="25">
        <v>297060</v>
      </c>
      <c r="E78" s="24">
        <f t="shared" si="8"/>
        <v>2316114437.4000001</v>
      </c>
      <c r="F78" s="33">
        <v>46706</v>
      </c>
      <c r="G78" s="67" t="str">
        <f t="shared" si="7"/>
        <v>VIGENTE</v>
      </c>
      <c r="H78" s="15" t="s">
        <v>646</v>
      </c>
    </row>
    <row r="79" spans="1:8">
      <c r="A79" s="1"/>
      <c r="B79" s="23" t="s">
        <v>104</v>
      </c>
      <c r="C79" s="80">
        <v>0</v>
      </c>
      <c r="D79" s="25">
        <v>653532</v>
      </c>
      <c r="E79" s="24">
        <f t="shared" si="8"/>
        <v>5095451762.2799997</v>
      </c>
      <c r="F79" s="33">
        <v>48865</v>
      </c>
      <c r="G79" s="67" t="str">
        <f t="shared" si="7"/>
        <v>VIGENTE</v>
      </c>
      <c r="H79" s="15" t="s">
        <v>646</v>
      </c>
    </row>
    <row r="80" spans="1:8">
      <c r="A80" s="1"/>
      <c r="B80" s="23" t="s">
        <v>104</v>
      </c>
      <c r="C80" s="80">
        <v>0</v>
      </c>
      <c r="D80" s="25">
        <v>297060</v>
      </c>
      <c r="E80" s="24">
        <f>+D80*$C$7-312</f>
        <v>2316114125.4000001</v>
      </c>
      <c r="F80" s="33">
        <v>48145</v>
      </c>
      <c r="G80" s="67" t="str">
        <f t="shared" si="7"/>
        <v>VIGENTE</v>
      </c>
      <c r="H80" s="15" t="s">
        <v>646</v>
      </c>
    </row>
    <row r="81" spans="1:9">
      <c r="A81" s="1"/>
      <c r="B81" s="23" t="s">
        <v>104</v>
      </c>
      <c r="C81" s="80">
        <v>0</v>
      </c>
      <c r="D81" s="25">
        <v>237648</v>
      </c>
      <c r="E81" s="24">
        <f t="shared" si="8"/>
        <v>1852891549.9200001</v>
      </c>
      <c r="F81" s="33">
        <v>46345</v>
      </c>
      <c r="G81" s="67" t="str">
        <f t="shared" si="7"/>
        <v>VIGENTE</v>
      </c>
      <c r="H81" s="15" t="s">
        <v>646</v>
      </c>
    </row>
    <row r="82" spans="1:9">
      <c r="A82" s="1"/>
      <c r="B82" s="23" t="s">
        <v>104</v>
      </c>
      <c r="C82" s="80">
        <v>0</v>
      </c>
      <c r="D82" s="25">
        <v>297060</v>
      </c>
      <c r="E82" s="24">
        <f t="shared" si="8"/>
        <v>2316114437.4000001</v>
      </c>
      <c r="F82" s="33">
        <v>47427</v>
      </c>
      <c r="G82" s="67" t="str">
        <f t="shared" si="7"/>
        <v>VIGENTE</v>
      </c>
      <c r="H82" s="15" t="s">
        <v>646</v>
      </c>
    </row>
    <row r="83" spans="1:9">
      <c r="A83" s="1"/>
      <c r="B83" s="23" t="s">
        <v>104</v>
      </c>
      <c r="C83" s="80">
        <v>0</v>
      </c>
      <c r="D83" s="25">
        <v>297060</v>
      </c>
      <c r="E83" s="24">
        <f t="shared" si="8"/>
        <v>2316114437.4000001</v>
      </c>
      <c r="F83" s="33">
        <v>47785</v>
      </c>
      <c r="G83" s="67" t="str">
        <f t="shared" si="7"/>
        <v>VIGENTE</v>
      </c>
      <c r="H83" s="15" t="s">
        <v>646</v>
      </c>
    </row>
    <row r="84" spans="1:9">
      <c r="A84" s="1"/>
      <c r="B84" s="23" t="s">
        <v>104</v>
      </c>
      <c r="C84" s="80">
        <v>0</v>
      </c>
      <c r="D84" s="25">
        <v>96000</v>
      </c>
      <c r="E84" s="24">
        <f t="shared" si="8"/>
        <v>748491840</v>
      </c>
      <c r="F84" s="33">
        <v>46345</v>
      </c>
      <c r="G84" s="67" t="str">
        <f t="shared" si="7"/>
        <v>VIGENTE</v>
      </c>
      <c r="H84" s="15" t="s">
        <v>646</v>
      </c>
    </row>
    <row r="85" spans="1:9">
      <c r="A85" s="1"/>
      <c r="B85" s="23" t="s">
        <v>104</v>
      </c>
      <c r="C85" s="80">
        <v>0</v>
      </c>
      <c r="D85" s="25">
        <v>264000</v>
      </c>
      <c r="E85" s="24">
        <f t="shared" si="8"/>
        <v>2058352560</v>
      </c>
      <c r="F85" s="33">
        <v>48865</v>
      </c>
      <c r="G85" s="67" t="str">
        <f t="shared" si="7"/>
        <v>VIGENTE</v>
      </c>
      <c r="H85" s="15" t="s">
        <v>646</v>
      </c>
    </row>
    <row r="86" spans="1:9">
      <c r="A86" s="1"/>
      <c r="B86" s="23" t="s">
        <v>104</v>
      </c>
      <c r="C86" s="80">
        <v>0</v>
      </c>
      <c r="D86" s="25">
        <v>120000</v>
      </c>
      <c r="E86" s="24">
        <f t="shared" si="8"/>
        <v>935614800</v>
      </c>
      <c r="F86" s="33">
        <v>47065</v>
      </c>
      <c r="G86" s="67" t="str">
        <f t="shared" si="7"/>
        <v>VIGENTE</v>
      </c>
      <c r="H86" s="15" t="s">
        <v>646</v>
      </c>
    </row>
    <row r="87" spans="1:9">
      <c r="A87" s="1"/>
      <c r="B87" s="23" t="s">
        <v>104</v>
      </c>
      <c r="C87" s="80">
        <v>0</v>
      </c>
      <c r="D87" s="25">
        <v>120000</v>
      </c>
      <c r="E87" s="24">
        <f t="shared" si="8"/>
        <v>935614800</v>
      </c>
      <c r="F87" s="33">
        <v>48145</v>
      </c>
      <c r="G87" s="67" t="str">
        <f t="shared" si="7"/>
        <v>VIGENTE</v>
      </c>
      <c r="H87" s="15" t="s">
        <v>646</v>
      </c>
    </row>
    <row r="88" spans="1:9">
      <c r="A88" s="1"/>
      <c r="B88" s="23" t="s">
        <v>104</v>
      </c>
      <c r="C88" s="80">
        <v>0</v>
      </c>
      <c r="D88" s="25">
        <v>120000</v>
      </c>
      <c r="E88" s="24">
        <f t="shared" si="8"/>
        <v>935614800</v>
      </c>
      <c r="F88" s="33">
        <v>47785</v>
      </c>
      <c r="G88" s="67" t="str">
        <f t="shared" si="7"/>
        <v>VIGENTE</v>
      </c>
      <c r="H88" s="15" t="s">
        <v>646</v>
      </c>
    </row>
    <row r="89" spans="1:9">
      <c r="A89" s="1"/>
      <c r="B89" s="23" t="s">
        <v>104</v>
      </c>
      <c r="C89" s="80">
        <v>0</v>
      </c>
      <c r="D89" s="25">
        <v>120000</v>
      </c>
      <c r="E89" s="24">
        <f t="shared" si="8"/>
        <v>935614800</v>
      </c>
      <c r="F89" s="33">
        <v>47427</v>
      </c>
      <c r="G89" s="67" t="str">
        <f t="shared" si="7"/>
        <v>VIGENTE</v>
      </c>
      <c r="H89" s="15" t="s">
        <v>646</v>
      </c>
    </row>
    <row r="90" spans="1:9">
      <c r="A90" s="1"/>
      <c r="B90" s="23" t="s">
        <v>104</v>
      </c>
      <c r="C90" s="80">
        <v>0</v>
      </c>
      <c r="D90" s="25">
        <v>60000</v>
      </c>
      <c r="E90" s="24">
        <f t="shared" si="8"/>
        <v>467807400</v>
      </c>
      <c r="F90" s="33">
        <v>45985</v>
      </c>
      <c r="G90" s="67" t="str">
        <f t="shared" si="7"/>
        <v>VIGENTE</v>
      </c>
      <c r="H90" s="15" t="s">
        <v>646</v>
      </c>
    </row>
    <row r="91" spans="1:9">
      <c r="A91" s="1"/>
      <c r="B91" s="23" t="s">
        <v>104</v>
      </c>
      <c r="C91" s="80">
        <v>0</v>
      </c>
      <c r="D91" s="25">
        <v>120000</v>
      </c>
      <c r="E91" s="24">
        <f t="shared" si="8"/>
        <v>935614800</v>
      </c>
      <c r="F91" s="33">
        <v>48505</v>
      </c>
      <c r="G91" s="67" t="str">
        <f t="shared" si="7"/>
        <v>VIGENTE</v>
      </c>
      <c r="H91" s="15" t="s">
        <v>646</v>
      </c>
    </row>
    <row r="92" spans="1:9">
      <c r="A92" s="1"/>
      <c r="B92" s="23" t="s">
        <v>104</v>
      </c>
      <c r="C92" s="80">
        <v>0</v>
      </c>
      <c r="D92" s="25">
        <v>120000</v>
      </c>
      <c r="E92" s="24">
        <f t="shared" si="8"/>
        <v>935614800</v>
      </c>
      <c r="F92" s="33">
        <v>46706</v>
      </c>
      <c r="G92" s="67" t="str">
        <f t="shared" si="7"/>
        <v>VIGENTE</v>
      </c>
      <c r="H92" s="15" t="s">
        <v>646</v>
      </c>
    </row>
    <row r="93" spans="1:9" s="11" customFormat="1" ht="14.25">
      <c r="B93" s="31" t="s">
        <v>14</v>
      </c>
      <c r="C93" s="36"/>
      <c r="D93" s="37">
        <f>SUM(D59:D92)</f>
        <v>16337592.73</v>
      </c>
      <c r="E93" s="37">
        <f>SUM(E59:E92)</f>
        <v>127380779309.33667</v>
      </c>
      <c r="F93" s="31"/>
      <c r="G93" s="31"/>
      <c r="H93" s="31"/>
      <c r="I93" s="98"/>
    </row>
    <row r="94" spans="1:9">
      <c r="D94" s="52"/>
      <c r="E94" s="53"/>
    </row>
    <row r="95" spans="1:9">
      <c r="B95" s="10"/>
      <c r="C95" s="10"/>
      <c r="D95" s="10"/>
      <c r="E95" s="10"/>
      <c r="F95" s="10"/>
      <c r="G95" s="10"/>
      <c r="H95" s="10"/>
    </row>
    <row r="96" spans="1:9">
      <c r="B96" s="10" t="str">
        <f>+Índice!B17</f>
        <v>La Sociedad cuenta con deudas preferentes o privilegiadas vigentes de pago a la presentación del presente informe.</v>
      </c>
      <c r="C96" s="10"/>
      <c r="D96" s="10"/>
      <c r="E96" s="10"/>
      <c r="F96" s="10"/>
      <c r="G96" s="10"/>
      <c r="H96" s="10"/>
    </row>
    <row r="97" spans="2:9">
      <c r="B97" s="10"/>
      <c r="C97" s="10"/>
      <c r="D97" s="10"/>
      <c r="E97" s="10"/>
      <c r="F97" s="10"/>
      <c r="G97" s="10"/>
      <c r="H97" s="10"/>
    </row>
    <row r="98" spans="2:9">
      <c r="B98" s="10"/>
      <c r="C98" s="10"/>
      <c r="D98" s="10"/>
      <c r="E98" s="10"/>
      <c r="F98" s="10"/>
      <c r="G98" s="10"/>
      <c r="H98" s="10"/>
    </row>
    <row r="99" spans="2:9">
      <c r="B99" s="11"/>
    </row>
    <row r="100" spans="2:9" s="1" customFormat="1">
      <c r="B100" s="11" t="str">
        <f>+'1.1'!B4252</f>
        <v>Ignacio Heisecke Vargas</v>
      </c>
      <c r="E100" s="11"/>
      <c r="I100" s="99"/>
    </row>
    <row r="101" spans="2:9" s="1" customFormat="1">
      <c r="B101" s="11" t="str">
        <f>+'1.1'!B4253</f>
        <v>Represente Legal - Presidente</v>
      </c>
      <c r="E101" s="11"/>
      <c r="I101" s="99"/>
    </row>
  </sheetData>
  <mergeCells count="12">
    <mergeCell ref="B56:B57"/>
    <mergeCell ref="C56:D56"/>
    <mergeCell ref="E56:E57"/>
    <mergeCell ref="F56:F57"/>
    <mergeCell ref="H56:H57"/>
    <mergeCell ref="G56:G57"/>
    <mergeCell ref="B13:B14"/>
    <mergeCell ref="C13:D13"/>
    <mergeCell ref="E13:E14"/>
    <mergeCell ref="F13:F14"/>
    <mergeCell ref="H13:H14"/>
    <mergeCell ref="G13:G14"/>
  </mergeCells>
  <pageMargins left="0.70866141732283472" right="0.70866141732283472" top="0.85041666666666671" bottom="0.74803149606299213" header="0.31496062992125984" footer="0.31496062992125984"/>
  <pageSetup paperSize="9" scale="52" orientation="portrait" r:id="rId1"/>
  <headerFooter>
    <oddHeader>&amp;L&amp;G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7"/>
  <sheetViews>
    <sheetView showGridLines="0" topLeftCell="C1" zoomScale="80" zoomScaleNormal="80" workbookViewId="0">
      <selection activeCell="C129" sqref="A129:XFD130"/>
    </sheetView>
  </sheetViews>
  <sheetFormatPr baseColWidth="10" defaultColWidth="11.42578125" defaultRowHeight="15"/>
  <cols>
    <col min="1" max="1" width="11.42578125" style="15"/>
    <col min="2" max="2" width="76.85546875" style="15" customWidth="1"/>
    <col min="3" max="3" width="20.85546875" style="15" customWidth="1"/>
    <col min="4" max="4" width="20.85546875" style="19" customWidth="1"/>
    <col min="5" max="8" width="20.85546875" style="15" customWidth="1"/>
    <col min="9" max="9" width="44.85546875" style="23" bestFit="1" customWidth="1"/>
    <col min="10" max="10" width="25.85546875" style="15" customWidth="1"/>
    <col min="11" max="11" width="23.85546875" style="15" bestFit="1" customWidth="1"/>
    <col min="12" max="16384" width="11.42578125" style="15"/>
  </cols>
  <sheetData>
    <row r="1" spans="1:9">
      <c r="A1" s="14" t="s">
        <v>18</v>
      </c>
      <c r="B1" s="10" t="str">
        <f>+Índice!B1</f>
        <v>Nombre de la sociedad</v>
      </c>
      <c r="C1" s="1" t="str">
        <f>+Índice!C1</f>
        <v>Agroalianza S.A.e.</v>
      </c>
      <c r="D1" s="48"/>
      <c r="E1" s="1"/>
      <c r="G1" s="1"/>
      <c r="H1" s="1"/>
    </row>
    <row r="2" spans="1:9">
      <c r="A2" s="14"/>
      <c r="B2" s="10" t="str">
        <f>+Índice!B2</f>
        <v xml:space="preserve">Dirección: </v>
      </c>
      <c r="C2" s="1" t="str">
        <f>+Índice!C2</f>
        <v>Monte Alto N° 4414 esquina Ingavi</v>
      </c>
      <c r="D2" s="48"/>
      <c r="E2" s="1"/>
      <c r="G2" s="1"/>
      <c r="H2" s="1"/>
    </row>
    <row r="3" spans="1:9">
      <c r="A3" s="14"/>
      <c r="B3" s="10" t="str">
        <f>+Índice!B3</f>
        <v>Teléfono:</v>
      </c>
      <c r="C3" s="1" t="str">
        <f>+Índice!C3</f>
        <v>(021) - 328-0228</v>
      </c>
      <c r="D3" s="48"/>
      <c r="E3" s="1"/>
      <c r="G3" s="1"/>
      <c r="H3" s="1"/>
    </row>
    <row r="4" spans="1:9">
      <c r="A4" s="14"/>
      <c r="B4" s="12"/>
      <c r="C4" s="1"/>
      <c r="D4" s="48"/>
      <c r="E4" s="1"/>
      <c r="G4" s="1"/>
      <c r="H4" s="1"/>
    </row>
    <row r="5" spans="1:9">
      <c r="A5" s="14"/>
      <c r="B5" s="11"/>
    </row>
    <row r="6" spans="1:9">
      <c r="B6" s="16" t="s">
        <v>1</v>
      </c>
      <c r="C6" s="17">
        <v>45473</v>
      </c>
    </row>
    <row r="7" spans="1:9">
      <c r="B7" s="16" t="s">
        <v>12</v>
      </c>
      <c r="C7" s="18">
        <f>+Índice!C7</f>
        <v>7796.79</v>
      </c>
    </row>
    <row r="8" spans="1:9">
      <c r="B8" s="11"/>
    </row>
    <row r="9" spans="1:9">
      <c r="B9" s="16" t="s">
        <v>17</v>
      </c>
    </row>
    <row r="10" spans="1:9">
      <c r="B10" s="16"/>
    </row>
    <row r="11" spans="1:9">
      <c r="B11" s="16" t="s">
        <v>5</v>
      </c>
    </row>
    <row r="12" spans="1:9">
      <c r="B12" s="11"/>
      <c r="C12" s="20"/>
    </row>
    <row r="13" spans="1:9">
      <c r="B13" s="100" t="s">
        <v>0</v>
      </c>
      <c r="C13" s="100" t="s">
        <v>6</v>
      </c>
      <c r="D13" s="100"/>
      <c r="E13" s="100" t="s">
        <v>9</v>
      </c>
      <c r="F13" s="100" t="s">
        <v>10</v>
      </c>
      <c r="G13" s="100" t="s">
        <v>27</v>
      </c>
      <c r="H13" s="100" t="s">
        <v>15</v>
      </c>
      <c r="I13" s="100" t="s">
        <v>40</v>
      </c>
    </row>
    <row r="14" spans="1:9">
      <c r="B14" s="101"/>
      <c r="C14" s="22" t="s">
        <v>7</v>
      </c>
      <c r="D14" s="49" t="s">
        <v>8</v>
      </c>
      <c r="E14" s="101"/>
      <c r="F14" s="101"/>
      <c r="G14" s="101"/>
      <c r="H14" s="101"/>
      <c r="I14" s="101"/>
    </row>
    <row r="15" spans="1:9">
      <c r="B15" s="23" t="s">
        <v>447</v>
      </c>
      <c r="C15" s="77">
        <v>0</v>
      </c>
      <c r="D15" s="76">
        <v>1144.6500000000001</v>
      </c>
      <c r="E15" s="75">
        <f>+D15*$C$7</f>
        <v>8924595.6735000014</v>
      </c>
      <c r="F15" s="33">
        <v>45657</v>
      </c>
      <c r="G15" s="67" t="str">
        <f t="shared" ref="G15:G75" si="0">+IF(F15&gt;=$C$6,"VIGENTE","VENCIDO")</f>
        <v>VIGENTE</v>
      </c>
      <c r="H15" s="15" t="s">
        <v>499</v>
      </c>
      <c r="I15" s="23" t="s">
        <v>82</v>
      </c>
    </row>
    <row r="16" spans="1:9">
      <c r="B16" s="23" t="s">
        <v>448</v>
      </c>
      <c r="C16" s="77">
        <v>0</v>
      </c>
      <c r="D16" s="76">
        <v>2289.3000000000002</v>
      </c>
      <c r="E16" s="75">
        <f t="shared" ref="E16:E72" si="1">+D16*$C$7</f>
        <v>17849191.347000003</v>
      </c>
      <c r="F16" s="33">
        <v>45657</v>
      </c>
      <c r="G16" s="67" t="str">
        <f t="shared" si="0"/>
        <v>VIGENTE</v>
      </c>
      <c r="H16" s="15" t="s">
        <v>499</v>
      </c>
      <c r="I16" s="23" t="s">
        <v>82</v>
      </c>
    </row>
    <row r="17" spans="2:9">
      <c r="B17" s="23" t="s">
        <v>449</v>
      </c>
      <c r="C17" s="77">
        <v>0</v>
      </c>
      <c r="D17" s="76">
        <v>2289.3000000000002</v>
      </c>
      <c r="E17" s="75">
        <f t="shared" si="1"/>
        <v>17849191.347000003</v>
      </c>
      <c r="F17" s="33">
        <v>45657</v>
      </c>
      <c r="G17" s="67" t="str">
        <f t="shared" si="0"/>
        <v>VIGENTE</v>
      </c>
      <c r="H17" s="15" t="s">
        <v>499</v>
      </c>
      <c r="I17" s="23" t="s">
        <v>82</v>
      </c>
    </row>
    <row r="18" spans="2:9">
      <c r="B18" s="23" t="s">
        <v>132</v>
      </c>
      <c r="C18" s="77">
        <v>0</v>
      </c>
      <c r="D18" s="76">
        <v>4574.3100000000004</v>
      </c>
      <c r="E18" s="75">
        <f t="shared" si="1"/>
        <v>35664934.464900002</v>
      </c>
      <c r="F18" s="33">
        <v>45657</v>
      </c>
      <c r="G18" s="67" t="str">
        <f t="shared" si="0"/>
        <v>VIGENTE</v>
      </c>
      <c r="H18" s="15" t="s">
        <v>499</v>
      </c>
      <c r="I18" s="23" t="s">
        <v>82</v>
      </c>
    </row>
    <row r="19" spans="2:9">
      <c r="B19" s="23" t="s">
        <v>132</v>
      </c>
      <c r="C19" s="77">
        <v>0</v>
      </c>
      <c r="D19" s="76">
        <v>4574.3100000000004</v>
      </c>
      <c r="E19" s="75">
        <f t="shared" si="1"/>
        <v>35664934.464900002</v>
      </c>
      <c r="F19" s="33">
        <v>45657</v>
      </c>
      <c r="G19" s="67" t="str">
        <f t="shared" si="0"/>
        <v>VIGENTE</v>
      </c>
      <c r="H19" s="15" t="s">
        <v>499</v>
      </c>
      <c r="I19" s="23" t="s">
        <v>82</v>
      </c>
    </row>
    <row r="20" spans="2:9">
      <c r="B20" s="23" t="s">
        <v>58</v>
      </c>
      <c r="C20" s="77">
        <v>0</v>
      </c>
      <c r="D20" s="76">
        <v>81818.179999999993</v>
      </c>
      <c r="E20" s="75">
        <f t="shared" si="1"/>
        <v>637919167.64219999</v>
      </c>
      <c r="F20" s="33">
        <v>45657</v>
      </c>
      <c r="G20" s="67" t="str">
        <f t="shared" si="0"/>
        <v>VIGENTE</v>
      </c>
      <c r="H20" s="15" t="s">
        <v>499</v>
      </c>
      <c r="I20" s="23" t="s">
        <v>82</v>
      </c>
    </row>
    <row r="21" spans="2:9">
      <c r="B21" s="23" t="s">
        <v>450</v>
      </c>
      <c r="C21" s="77">
        <v>0</v>
      </c>
      <c r="D21" s="76">
        <v>2289.3000000000002</v>
      </c>
      <c r="E21" s="75">
        <f t="shared" si="1"/>
        <v>17849191.347000003</v>
      </c>
      <c r="F21" s="33">
        <v>45657</v>
      </c>
      <c r="G21" s="67" t="str">
        <f t="shared" si="0"/>
        <v>VIGENTE</v>
      </c>
      <c r="H21" s="15" t="s">
        <v>499</v>
      </c>
      <c r="I21" s="23" t="s">
        <v>82</v>
      </c>
    </row>
    <row r="22" spans="2:9">
      <c r="B22" s="23" t="s">
        <v>71</v>
      </c>
      <c r="C22" s="77">
        <v>0</v>
      </c>
      <c r="D22" s="76">
        <v>2094.54</v>
      </c>
      <c r="E22" s="75">
        <f t="shared" si="1"/>
        <v>16330688.5266</v>
      </c>
      <c r="F22" s="33">
        <v>45657</v>
      </c>
      <c r="G22" s="67" t="str">
        <f t="shared" si="0"/>
        <v>VIGENTE</v>
      </c>
      <c r="H22" s="15" t="s">
        <v>499</v>
      </c>
      <c r="I22" s="23" t="s">
        <v>82</v>
      </c>
    </row>
    <row r="23" spans="2:9">
      <c r="B23" s="23" t="s">
        <v>451</v>
      </c>
      <c r="C23" s="77">
        <v>0</v>
      </c>
      <c r="D23" s="76">
        <v>3433.95</v>
      </c>
      <c r="E23" s="75">
        <f t="shared" si="1"/>
        <v>26773787.020499997</v>
      </c>
      <c r="F23" s="33">
        <v>45657</v>
      </c>
      <c r="G23" s="67" t="str">
        <f t="shared" si="0"/>
        <v>VIGENTE</v>
      </c>
      <c r="H23" s="15" t="s">
        <v>499</v>
      </c>
      <c r="I23" s="23" t="s">
        <v>82</v>
      </c>
    </row>
    <row r="24" spans="2:9">
      <c r="B24" s="23" t="s">
        <v>452</v>
      </c>
      <c r="C24" s="77">
        <v>0</v>
      </c>
      <c r="D24" s="76">
        <v>2289.3000000000002</v>
      </c>
      <c r="E24" s="75">
        <f t="shared" si="1"/>
        <v>17849191.347000003</v>
      </c>
      <c r="F24" s="33">
        <v>45657</v>
      </c>
      <c r="G24" s="67" t="str">
        <f t="shared" si="0"/>
        <v>VIGENTE</v>
      </c>
      <c r="H24" s="15" t="s">
        <v>499</v>
      </c>
      <c r="I24" s="23" t="s">
        <v>82</v>
      </c>
    </row>
    <row r="25" spans="2:9">
      <c r="B25" s="23" t="s">
        <v>73</v>
      </c>
      <c r="C25" s="77">
        <v>0</v>
      </c>
      <c r="D25" s="76">
        <v>14411.29</v>
      </c>
      <c r="E25" s="75">
        <f t="shared" si="1"/>
        <v>112361801.75910001</v>
      </c>
      <c r="F25" s="33">
        <v>45657</v>
      </c>
      <c r="G25" s="67" t="str">
        <f t="shared" si="0"/>
        <v>VIGENTE</v>
      </c>
      <c r="H25" s="15" t="s">
        <v>499</v>
      </c>
      <c r="I25" s="23" t="s">
        <v>82</v>
      </c>
    </row>
    <row r="26" spans="2:9">
      <c r="B26" s="23" t="s">
        <v>73</v>
      </c>
      <c r="C26" s="77">
        <v>0</v>
      </c>
      <c r="D26" s="76">
        <v>18583.93</v>
      </c>
      <c r="E26" s="75">
        <f t="shared" si="1"/>
        <v>144894999.58469999</v>
      </c>
      <c r="F26" s="33">
        <v>45657</v>
      </c>
      <c r="G26" s="67" t="str">
        <f t="shared" si="0"/>
        <v>VIGENTE</v>
      </c>
      <c r="H26" s="15" t="s">
        <v>499</v>
      </c>
      <c r="I26" s="23" t="s">
        <v>82</v>
      </c>
    </row>
    <row r="27" spans="2:9">
      <c r="B27" s="23" t="s">
        <v>73</v>
      </c>
      <c r="C27" s="77">
        <v>0</v>
      </c>
      <c r="D27" s="76">
        <v>18583.93</v>
      </c>
      <c r="E27" s="75">
        <f t="shared" si="1"/>
        <v>144894999.58469999</v>
      </c>
      <c r="F27" s="33">
        <v>45657</v>
      </c>
      <c r="G27" s="67" t="str">
        <f t="shared" si="0"/>
        <v>VIGENTE</v>
      </c>
      <c r="H27" s="15" t="s">
        <v>499</v>
      </c>
      <c r="I27" s="23" t="s">
        <v>82</v>
      </c>
    </row>
    <row r="28" spans="2:9">
      <c r="B28" s="23" t="s">
        <v>73</v>
      </c>
      <c r="C28" s="77">
        <v>0</v>
      </c>
      <c r="D28" s="76">
        <v>18583.93</v>
      </c>
      <c r="E28" s="75">
        <f t="shared" si="1"/>
        <v>144894999.58469999</v>
      </c>
      <c r="F28" s="33">
        <v>45657</v>
      </c>
      <c r="G28" s="67" t="str">
        <f t="shared" si="0"/>
        <v>VIGENTE</v>
      </c>
      <c r="H28" s="15" t="s">
        <v>499</v>
      </c>
      <c r="I28" s="23" t="s">
        <v>82</v>
      </c>
    </row>
    <row r="29" spans="2:9">
      <c r="B29" s="23" t="s">
        <v>73</v>
      </c>
      <c r="C29" s="77">
        <v>0</v>
      </c>
      <c r="D29" s="76">
        <v>18583.93</v>
      </c>
      <c r="E29" s="75">
        <f t="shared" si="1"/>
        <v>144894999.58469999</v>
      </c>
      <c r="F29" s="33">
        <v>45657</v>
      </c>
      <c r="G29" s="67" t="str">
        <f t="shared" si="0"/>
        <v>VIGENTE</v>
      </c>
      <c r="H29" s="15" t="s">
        <v>499</v>
      </c>
      <c r="I29" s="23" t="s">
        <v>82</v>
      </c>
    </row>
    <row r="30" spans="2:9">
      <c r="B30" s="23" t="s">
        <v>73</v>
      </c>
      <c r="C30" s="77">
        <v>0</v>
      </c>
      <c r="D30" s="76">
        <v>18583.93</v>
      </c>
      <c r="E30" s="75">
        <f t="shared" si="1"/>
        <v>144894999.58469999</v>
      </c>
      <c r="F30" s="33">
        <v>45657</v>
      </c>
      <c r="G30" s="67" t="str">
        <f t="shared" si="0"/>
        <v>VIGENTE</v>
      </c>
      <c r="H30" s="15" t="s">
        <v>499</v>
      </c>
      <c r="I30" s="23" t="s">
        <v>82</v>
      </c>
    </row>
    <row r="31" spans="2:9">
      <c r="B31" s="23" t="s">
        <v>73</v>
      </c>
      <c r="C31" s="77">
        <v>0</v>
      </c>
      <c r="D31" s="76">
        <v>18583.93</v>
      </c>
      <c r="E31" s="75">
        <f t="shared" si="1"/>
        <v>144894999.58469999</v>
      </c>
      <c r="F31" s="33">
        <v>45657</v>
      </c>
      <c r="G31" s="67" t="str">
        <f t="shared" si="0"/>
        <v>VIGENTE</v>
      </c>
      <c r="H31" s="15" t="s">
        <v>499</v>
      </c>
      <c r="I31" s="23" t="s">
        <v>82</v>
      </c>
    </row>
    <row r="32" spans="2:9">
      <c r="B32" s="23" t="s">
        <v>73</v>
      </c>
      <c r="C32" s="77">
        <v>0</v>
      </c>
      <c r="D32" s="76">
        <v>55903.31</v>
      </c>
      <c r="E32" s="75">
        <f t="shared" si="1"/>
        <v>435866368.37489998</v>
      </c>
      <c r="F32" s="33">
        <v>45657</v>
      </c>
      <c r="G32" s="67" t="str">
        <f t="shared" si="0"/>
        <v>VIGENTE</v>
      </c>
      <c r="H32" s="15" t="s">
        <v>499</v>
      </c>
      <c r="I32" s="23" t="s">
        <v>82</v>
      </c>
    </row>
    <row r="33" spans="2:9">
      <c r="B33" s="23" t="s">
        <v>453</v>
      </c>
      <c r="C33" s="77">
        <v>0</v>
      </c>
      <c r="D33" s="76">
        <v>12168</v>
      </c>
      <c r="E33" s="75">
        <f t="shared" si="1"/>
        <v>94871340.719999999</v>
      </c>
      <c r="F33" s="33">
        <v>45657</v>
      </c>
      <c r="G33" s="67" t="str">
        <f t="shared" si="0"/>
        <v>VIGENTE</v>
      </c>
      <c r="H33" s="15" t="s">
        <v>499</v>
      </c>
      <c r="I33" s="23" t="s">
        <v>82</v>
      </c>
    </row>
    <row r="34" spans="2:9">
      <c r="B34" s="23" t="s">
        <v>454</v>
      </c>
      <c r="C34" s="77">
        <v>0</v>
      </c>
      <c r="D34" s="76">
        <v>2289.3000000000002</v>
      </c>
      <c r="E34" s="75">
        <f t="shared" si="1"/>
        <v>17849191.347000003</v>
      </c>
      <c r="F34" s="33">
        <v>45657</v>
      </c>
      <c r="G34" s="67" t="str">
        <f t="shared" si="0"/>
        <v>VIGENTE</v>
      </c>
      <c r="H34" s="15" t="s">
        <v>499</v>
      </c>
      <c r="I34" s="23" t="s">
        <v>82</v>
      </c>
    </row>
    <row r="35" spans="2:9">
      <c r="B35" s="23" t="s">
        <v>455</v>
      </c>
      <c r="C35" s="77">
        <v>0</v>
      </c>
      <c r="D35" s="76">
        <v>2289.3000000000002</v>
      </c>
      <c r="E35" s="75">
        <f t="shared" si="1"/>
        <v>17849191.347000003</v>
      </c>
      <c r="F35" s="33">
        <v>45657</v>
      </c>
      <c r="G35" s="67" t="str">
        <f t="shared" si="0"/>
        <v>VIGENTE</v>
      </c>
      <c r="H35" s="15" t="s">
        <v>499</v>
      </c>
      <c r="I35" s="23" t="s">
        <v>82</v>
      </c>
    </row>
    <row r="36" spans="2:9">
      <c r="B36" s="23" t="s">
        <v>456</v>
      </c>
      <c r="C36" s="77">
        <v>0</v>
      </c>
      <c r="D36" s="76">
        <v>2861.63</v>
      </c>
      <c r="E36" s="75">
        <f t="shared" si="1"/>
        <v>22311528.1677</v>
      </c>
      <c r="F36" s="33">
        <v>45657</v>
      </c>
      <c r="G36" s="67" t="str">
        <f t="shared" si="0"/>
        <v>VIGENTE</v>
      </c>
      <c r="H36" s="15" t="s">
        <v>499</v>
      </c>
      <c r="I36" s="23" t="s">
        <v>82</v>
      </c>
    </row>
    <row r="37" spans="2:9">
      <c r="B37" s="23" t="s">
        <v>293</v>
      </c>
      <c r="C37" s="77">
        <v>0</v>
      </c>
      <c r="D37" s="76">
        <v>2289.3000000000002</v>
      </c>
      <c r="E37" s="75">
        <f t="shared" si="1"/>
        <v>17849191.347000003</v>
      </c>
      <c r="F37" s="33">
        <v>45657</v>
      </c>
      <c r="G37" s="67" t="str">
        <f>+IF(F37&gt;=$C$6,"VIGENTE","VENCIDO")</f>
        <v>VIGENTE</v>
      </c>
      <c r="H37" s="15" t="s">
        <v>499</v>
      </c>
      <c r="I37" s="23" t="s">
        <v>82</v>
      </c>
    </row>
    <row r="38" spans="2:9">
      <c r="B38" s="23" t="s">
        <v>457</v>
      </c>
      <c r="C38" s="77">
        <v>0</v>
      </c>
      <c r="D38" s="76">
        <v>2281.5</v>
      </c>
      <c r="E38" s="75">
        <f t="shared" si="1"/>
        <v>17788376.385000002</v>
      </c>
      <c r="F38" s="33">
        <v>45657</v>
      </c>
      <c r="G38" s="67" t="str">
        <f t="shared" si="0"/>
        <v>VIGENTE</v>
      </c>
      <c r="H38" s="15" t="s">
        <v>499</v>
      </c>
      <c r="I38" s="23" t="s">
        <v>82</v>
      </c>
    </row>
    <row r="39" spans="2:9">
      <c r="B39" s="23" t="s">
        <v>457</v>
      </c>
      <c r="C39" s="75">
        <v>0</v>
      </c>
      <c r="D39" s="76">
        <v>2282</v>
      </c>
      <c r="E39" s="75">
        <f t="shared" si="1"/>
        <v>17792274.780000001</v>
      </c>
      <c r="F39" s="33">
        <v>45657</v>
      </c>
      <c r="G39" s="67" t="str">
        <f t="shared" si="0"/>
        <v>VIGENTE</v>
      </c>
      <c r="H39" s="15" t="s">
        <v>499</v>
      </c>
      <c r="I39" s="23" t="s">
        <v>82</v>
      </c>
    </row>
    <row r="40" spans="2:9">
      <c r="B40" s="23" t="s">
        <v>458</v>
      </c>
      <c r="C40" s="77">
        <v>0</v>
      </c>
      <c r="D40" s="76">
        <v>3042</v>
      </c>
      <c r="E40" s="75">
        <f t="shared" si="1"/>
        <v>23717835.18</v>
      </c>
      <c r="F40" s="33">
        <v>45657</v>
      </c>
      <c r="G40" s="67" t="str">
        <f t="shared" si="0"/>
        <v>VIGENTE</v>
      </c>
      <c r="H40" s="15" t="s">
        <v>499</v>
      </c>
      <c r="I40" s="23" t="s">
        <v>82</v>
      </c>
    </row>
    <row r="41" spans="2:9">
      <c r="B41" s="23" t="s">
        <v>459</v>
      </c>
      <c r="C41" s="77">
        <v>0</v>
      </c>
      <c r="D41" s="76">
        <v>1144.6500000000001</v>
      </c>
      <c r="E41" s="75">
        <f t="shared" si="1"/>
        <v>8924595.6735000014</v>
      </c>
      <c r="F41" s="33">
        <v>45657</v>
      </c>
      <c r="G41" s="67" t="str">
        <f t="shared" si="0"/>
        <v>VIGENTE</v>
      </c>
      <c r="H41" s="15" t="s">
        <v>499</v>
      </c>
      <c r="I41" s="23" t="s">
        <v>82</v>
      </c>
    </row>
    <row r="42" spans="2:9">
      <c r="B42" s="23" t="s">
        <v>460</v>
      </c>
      <c r="C42" s="77">
        <v>0</v>
      </c>
      <c r="D42" s="76">
        <v>2289.3000000000002</v>
      </c>
      <c r="E42" s="75">
        <f t="shared" si="1"/>
        <v>17849191.347000003</v>
      </c>
      <c r="F42" s="33">
        <v>45657</v>
      </c>
      <c r="G42" s="67" t="str">
        <f t="shared" si="0"/>
        <v>VIGENTE</v>
      </c>
      <c r="H42" s="15" t="s">
        <v>499</v>
      </c>
      <c r="I42" s="23" t="s">
        <v>82</v>
      </c>
    </row>
    <row r="43" spans="2:9">
      <c r="B43" s="23" t="s">
        <v>461</v>
      </c>
      <c r="C43" s="77">
        <v>0</v>
      </c>
      <c r="D43" s="76">
        <v>4875</v>
      </c>
      <c r="E43" s="75">
        <f t="shared" si="1"/>
        <v>38009351.25</v>
      </c>
      <c r="F43" s="33">
        <v>45657</v>
      </c>
      <c r="G43" s="67" t="str">
        <f t="shared" si="0"/>
        <v>VIGENTE</v>
      </c>
      <c r="H43" s="15" t="s">
        <v>499</v>
      </c>
      <c r="I43" s="23" t="s">
        <v>82</v>
      </c>
    </row>
    <row r="44" spans="2:9">
      <c r="B44" s="23" t="s">
        <v>462</v>
      </c>
      <c r="C44" s="77">
        <v>0</v>
      </c>
      <c r="D44" s="76">
        <v>2289.3000000000002</v>
      </c>
      <c r="E44" s="75">
        <f t="shared" si="1"/>
        <v>17849191.347000003</v>
      </c>
      <c r="F44" s="33">
        <v>45657</v>
      </c>
      <c r="G44" s="67" t="str">
        <f t="shared" si="0"/>
        <v>VIGENTE</v>
      </c>
      <c r="H44" s="15" t="s">
        <v>499</v>
      </c>
      <c r="I44" s="23" t="s">
        <v>82</v>
      </c>
    </row>
    <row r="45" spans="2:9">
      <c r="B45" s="23" t="s">
        <v>66</v>
      </c>
      <c r="C45" s="77">
        <v>0</v>
      </c>
      <c r="D45" s="76">
        <v>2090.91</v>
      </c>
      <c r="E45" s="75">
        <f t="shared" si="1"/>
        <v>16302386.1789</v>
      </c>
      <c r="F45" s="33">
        <v>45657</v>
      </c>
      <c r="G45" s="67" t="str">
        <f t="shared" si="0"/>
        <v>VIGENTE</v>
      </c>
      <c r="H45" s="15" t="s">
        <v>499</v>
      </c>
      <c r="I45" s="23" t="s">
        <v>82</v>
      </c>
    </row>
    <row r="46" spans="2:9">
      <c r="B46" s="23" t="s">
        <v>66</v>
      </c>
      <c r="C46" s="77">
        <v>0</v>
      </c>
      <c r="D46" s="76">
        <v>2090.91</v>
      </c>
      <c r="E46" s="75">
        <f t="shared" si="1"/>
        <v>16302386.1789</v>
      </c>
      <c r="F46" s="33">
        <v>45657</v>
      </c>
      <c r="G46" s="67" t="str">
        <f t="shared" si="0"/>
        <v>VIGENTE</v>
      </c>
      <c r="H46" s="15" t="s">
        <v>499</v>
      </c>
      <c r="I46" s="23" t="s">
        <v>82</v>
      </c>
    </row>
    <row r="47" spans="2:9">
      <c r="B47" s="23" t="s">
        <v>66</v>
      </c>
      <c r="C47" s="77">
        <v>0</v>
      </c>
      <c r="D47" s="76">
        <v>2090.91</v>
      </c>
      <c r="E47" s="75">
        <f t="shared" si="1"/>
        <v>16302386.1789</v>
      </c>
      <c r="F47" s="33">
        <v>45657</v>
      </c>
      <c r="G47" s="67" t="str">
        <f t="shared" si="0"/>
        <v>VIGENTE</v>
      </c>
      <c r="H47" s="15" t="s">
        <v>499</v>
      </c>
      <c r="I47" s="23" t="s">
        <v>82</v>
      </c>
    </row>
    <row r="48" spans="2:9">
      <c r="B48" s="23" t="s">
        <v>66</v>
      </c>
      <c r="C48" s="77">
        <v>0</v>
      </c>
      <c r="D48" s="76">
        <v>2090.91</v>
      </c>
      <c r="E48" s="75">
        <f t="shared" si="1"/>
        <v>16302386.1789</v>
      </c>
      <c r="F48" s="33">
        <v>45657</v>
      </c>
      <c r="G48" s="67" t="str">
        <f t="shared" si="0"/>
        <v>VIGENTE</v>
      </c>
      <c r="H48" s="15" t="s">
        <v>499</v>
      </c>
      <c r="I48" s="23" t="s">
        <v>82</v>
      </c>
    </row>
    <row r="49" spans="2:9">
      <c r="B49" s="23" t="s">
        <v>66</v>
      </c>
      <c r="C49" s="77">
        <v>0</v>
      </c>
      <c r="D49" s="76">
        <v>2090.91</v>
      </c>
      <c r="E49" s="75">
        <f t="shared" si="1"/>
        <v>16302386.1789</v>
      </c>
      <c r="F49" s="33">
        <v>45657</v>
      </c>
      <c r="G49" s="67" t="str">
        <f t="shared" si="0"/>
        <v>VIGENTE</v>
      </c>
      <c r="H49" s="15" t="s">
        <v>499</v>
      </c>
      <c r="I49" s="23" t="s">
        <v>82</v>
      </c>
    </row>
    <row r="50" spans="2:9">
      <c r="B50" s="23" t="s">
        <v>66</v>
      </c>
      <c r="C50" s="77">
        <v>0</v>
      </c>
      <c r="D50" s="76">
        <v>2090.91</v>
      </c>
      <c r="E50" s="75">
        <f t="shared" si="1"/>
        <v>16302386.1789</v>
      </c>
      <c r="F50" s="33">
        <v>45657</v>
      </c>
      <c r="G50" s="67" t="str">
        <f t="shared" si="0"/>
        <v>VIGENTE</v>
      </c>
      <c r="H50" s="15" t="s">
        <v>499</v>
      </c>
      <c r="I50" s="23" t="s">
        <v>82</v>
      </c>
    </row>
    <row r="51" spans="2:9">
      <c r="B51" s="23" t="s">
        <v>463</v>
      </c>
      <c r="C51" s="77">
        <v>0</v>
      </c>
      <c r="D51" s="76">
        <v>3319.88</v>
      </c>
      <c r="E51" s="75">
        <f t="shared" si="1"/>
        <v>25884407.185200002</v>
      </c>
      <c r="F51" s="33">
        <v>45657</v>
      </c>
      <c r="G51" s="67" t="str">
        <f t="shared" si="0"/>
        <v>VIGENTE</v>
      </c>
      <c r="H51" s="15" t="s">
        <v>499</v>
      </c>
      <c r="I51" s="23" t="s">
        <v>82</v>
      </c>
    </row>
    <row r="52" spans="2:9">
      <c r="B52" s="23" t="s">
        <v>627</v>
      </c>
      <c r="C52" s="77">
        <v>0</v>
      </c>
      <c r="D52" s="76">
        <v>20563</v>
      </c>
      <c r="E52" s="75">
        <f t="shared" si="1"/>
        <v>160325392.77000001</v>
      </c>
      <c r="F52" s="33">
        <v>45657</v>
      </c>
      <c r="G52" s="67" t="str">
        <f t="shared" si="0"/>
        <v>VIGENTE</v>
      </c>
      <c r="H52" s="15" t="s">
        <v>499</v>
      </c>
      <c r="I52" s="23" t="s">
        <v>82</v>
      </c>
    </row>
    <row r="53" spans="2:9">
      <c r="B53" s="23" t="s">
        <v>464</v>
      </c>
      <c r="C53" s="77">
        <v>0</v>
      </c>
      <c r="D53" s="76">
        <v>2289.3000000000002</v>
      </c>
      <c r="E53" s="75">
        <f t="shared" si="1"/>
        <v>17849191.347000003</v>
      </c>
      <c r="F53" s="33">
        <v>45657</v>
      </c>
      <c r="G53" s="67" t="str">
        <f t="shared" si="0"/>
        <v>VIGENTE</v>
      </c>
      <c r="H53" s="15" t="s">
        <v>499</v>
      </c>
      <c r="I53" s="23" t="s">
        <v>82</v>
      </c>
    </row>
    <row r="54" spans="2:9">
      <c r="B54" s="23" t="s">
        <v>74</v>
      </c>
      <c r="C54" s="77">
        <v>0</v>
      </c>
      <c r="D54" s="76">
        <v>20644.740000000002</v>
      </c>
      <c r="E54" s="75">
        <f t="shared" si="1"/>
        <v>160962702.38460001</v>
      </c>
      <c r="F54" s="33">
        <v>45657</v>
      </c>
      <c r="G54" s="67" t="str">
        <f t="shared" si="0"/>
        <v>VIGENTE</v>
      </c>
      <c r="H54" s="15" t="s">
        <v>499</v>
      </c>
      <c r="I54" s="23" t="s">
        <v>82</v>
      </c>
    </row>
    <row r="55" spans="2:9">
      <c r="B55" s="23" t="s">
        <v>74</v>
      </c>
      <c r="C55" s="77">
        <v>0</v>
      </c>
      <c r="D55" s="76">
        <v>5161.18</v>
      </c>
      <c r="E55" s="75">
        <f t="shared" si="1"/>
        <v>40240636.612199999</v>
      </c>
      <c r="F55" s="33">
        <v>45657</v>
      </c>
      <c r="G55" s="67" t="str">
        <f t="shared" si="0"/>
        <v>VIGENTE</v>
      </c>
      <c r="H55" s="15" t="s">
        <v>499</v>
      </c>
      <c r="I55" s="23" t="s">
        <v>82</v>
      </c>
    </row>
    <row r="56" spans="2:9">
      <c r="B56" s="23" t="s">
        <v>74</v>
      </c>
      <c r="C56" s="77">
        <v>0</v>
      </c>
      <c r="D56" s="76">
        <v>5161.18</v>
      </c>
      <c r="E56" s="75">
        <f t="shared" si="1"/>
        <v>40240636.612199999</v>
      </c>
      <c r="F56" s="33">
        <v>45657</v>
      </c>
      <c r="G56" s="67" t="str">
        <f t="shared" si="0"/>
        <v>VIGENTE</v>
      </c>
      <c r="H56" s="15" t="s">
        <v>499</v>
      </c>
      <c r="I56" s="23" t="s">
        <v>82</v>
      </c>
    </row>
    <row r="57" spans="2:9">
      <c r="B57" s="23" t="s">
        <v>74</v>
      </c>
      <c r="C57" s="77">
        <v>0</v>
      </c>
      <c r="D57" s="76">
        <v>5161.18</v>
      </c>
      <c r="E57" s="75">
        <f t="shared" si="1"/>
        <v>40240636.612199999</v>
      </c>
      <c r="F57" s="33">
        <v>45657</v>
      </c>
      <c r="G57" s="67" t="str">
        <f t="shared" si="0"/>
        <v>VIGENTE</v>
      </c>
      <c r="H57" s="15" t="s">
        <v>499</v>
      </c>
      <c r="I57" s="23" t="s">
        <v>82</v>
      </c>
    </row>
    <row r="58" spans="2:9">
      <c r="B58" s="23" t="s">
        <v>74</v>
      </c>
      <c r="C58" s="77">
        <v>0</v>
      </c>
      <c r="D58" s="76">
        <v>5161.18</v>
      </c>
      <c r="E58" s="75">
        <f t="shared" si="1"/>
        <v>40240636.612199999</v>
      </c>
      <c r="F58" s="33">
        <v>45657</v>
      </c>
      <c r="G58" s="67" t="str">
        <f t="shared" si="0"/>
        <v>VIGENTE</v>
      </c>
      <c r="H58" s="15" t="s">
        <v>499</v>
      </c>
      <c r="I58" s="23" t="s">
        <v>82</v>
      </c>
    </row>
    <row r="59" spans="2:9">
      <c r="B59" s="23" t="s">
        <v>74</v>
      </c>
      <c r="C59" s="77">
        <v>0</v>
      </c>
      <c r="D59" s="76">
        <v>5161.18</v>
      </c>
      <c r="E59" s="75">
        <f t="shared" si="1"/>
        <v>40240636.612199999</v>
      </c>
      <c r="F59" s="33">
        <v>45657</v>
      </c>
      <c r="G59" s="67" t="str">
        <f t="shared" si="0"/>
        <v>VIGENTE</v>
      </c>
      <c r="H59" s="15" t="s">
        <v>499</v>
      </c>
      <c r="I59" s="23" t="s">
        <v>82</v>
      </c>
    </row>
    <row r="60" spans="2:9">
      <c r="B60" s="23" t="s">
        <v>74</v>
      </c>
      <c r="C60" s="77">
        <v>0</v>
      </c>
      <c r="D60" s="76">
        <v>5161.18</v>
      </c>
      <c r="E60" s="75">
        <f t="shared" si="1"/>
        <v>40240636.612199999</v>
      </c>
      <c r="F60" s="33">
        <v>45657</v>
      </c>
      <c r="G60" s="67" t="str">
        <f t="shared" si="0"/>
        <v>VIGENTE</v>
      </c>
      <c r="H60" s="15" t="s">
        <v>499</v>
      </c>
      <c r="I60" s="23" t="s">
        <v>82</v>
      </c>
    </row>
    <row r="61" spans="2:9">
      <c r="B61" s="23" t="s">
        <v>74</v>
      </c>
      <c r="C61" s="77">
        <v>0</v>
      </c>
      <c r="D61" s="76">
        <v>5161.18</v>
      </c>
      <c r="E61" s="75">
        <f t="shared" si="1"/>
        <v>40240636.612199999</v>
      </c>
      <c r="F61" s="33">
        <v>45657</v>
      </c>
      <c r="G61" s="67" t="str">
        <f t="shared" si="0"/>
        <v>VIGENTE</v>
      </c>
      <c r="H61" s="15" t="s">
        <v>499</v>
      </c>
      <c r="I61" s="23" t="s">
        <v>82</v>
      </c>
    </row>
    <row r="62" spans="2:9">
      <c r="B62" s="23" t="s">
        <v>74</v>
      </c>
      <c r="C62" s="77">
        <v>0</v>
      </c>
      <c r="D62" s="76">
        <v>5161.18</v>
      </c>
      <c r="E62" s="75">
        <f t="shared" si="1"/>
        <v>40240636.612199999</v>
      </c>
      <c r="F62" s="33">
        <v>45657</v>
      </c>
      <c r="G62" s="67" t="str">
        <f t="shared" si="0"/>
        <v>VIGENTE</v>
      </c>
      <c r="H62" s="15" t="s">
        <v>499</v>
      </c>
      <c r="I62" s="23" t="s">
        <v>82</v>
      </c>
    </row>
    <row r="63" spans="2:9">
      <c r="B63" s="23" t="s">
        <v>74</v>
      </c>
      <c r="C63" s="77">
        <v>0</v>
      </c>
      <c r="D63" s="76">
        <v>63374.91</v>
      </c>
      <c r="E63" s="75">
        <f t="shared" si="1"/>
        <v>494120864.53890002</v>
      </c>
      <c r="F63" s="33">
        <v>45657</v>
      </c>
      <c r="G63" s="67" t="str">
        <f t="shared" si="0"/>
        <v>VIGENTE</v>
      </c>
      <c r="H63" s="15" t="s">
        <v>499</v>
      </c>
      <c r="I63" s="23" t="s">
        <v>82</v>
      </c>
    </row>
    <row r="64" spans="2:9">
      <c r="B64" s="23" t="s">
        <v>465</v>
      </c>
      <c r="C64" s="77">
        <v>0</v>
      </c>
      <c r="D64" s="76">
        <v>1144.6500000000001</v>
      </c>
      <c r="E64" s="75">
        <f t="shared" si="1"/>
        <v>8924595.6735000014</v>
      </c>
      <c r="F64" s="33">
        <v>45657</v>
      </c>
      <c r="G64" s="67" t="str">
        <f t="shared" si="0"/>
        <v>VIGENTE</v>
      </c>
      <c r="H64" s="15" t="s">
        <v>499</v>
      </c>
      <c r="I64" s="23" t="s">
        <v>82</v>
      </c>
    </row>
    <row r="65" spans="2:9">
      <c r="B65" s="23" t="s">
        <v>466</v>
      </c>
      <c r="C65" s="77">
        <v>0</v>
      </c>
      <c r="D65" s="76">
        <v>2289.3000000000002</v>
      </c>
      <c r="E65" s="75">
        <f t="shared" si="1"/>
        <v>17849191.347000003</v>
      </c>
      <c r="F65" s="33">
        <v>45657</v>
      </c>
      <c r="G65" s="67" t="str">
        <f t="shared" si="0"/>
        <v>VIGENTE</v>
      </c>
      <c r="H65" s="15" t="s">
        <v>499</v>
      </c>
      <c r="I65" s="23" t="s">
        <v>82</v>
      </c>
    </row>
    <row r="66" spans="2:9">
      <c r="B66" s="23" t="s">
        <v>75</v>
      </c>
      <c r="C66" s="77">
        <v>0</v>
      </c>
      <c r="D66" s="76">
        <v>0.4</v>
      </c>
      <c r="E66" s="75">
        <f t="shared" si="1"/>
        <v>3118.7160000000003</v>
      </c>
      <c r="F66" s="33">
        <v>45657</v>
      </c>
      <c r="G66" s="67" t="str">
        <f t="shared" si="0"/>
        <v>VIGENTE</v>
      </c>
      <c r="H66" s="15" t="s">
        <v>499</v>
      </c>
      <c r="I66" s="23" t="s">
        <v>82</v>
      </c>
    </row>
    <row r="67" spans="2:9">
      <c r="B67" s="23" t="s">
        <v>467</v>
      </c>
      <c r="C67" s="77">
        <v>0</v>
      </c>
      <c r="D67" s="76">
        <v>1144.6500000000001</v>
      </c>
      <c r="E67" s="75">
        <f t="shared" si="1"/>
        <v>8924595.6735000014</v>
      </c>
      <c r="F67" s="33">
        <v>45657</v>
      </c>
      <c r="G67" s="67" t="str">
        <f t="shared" si="0"/>
        <v>VIGENTE</v>
      </c>
      <c r="H67" s="15" t="s">
        <v>499</v>
      </c>
      <c r="I67" s="23" t="s">
        <v>82</v>
      </c>
    </row>
    <row r="68" spans="2:9">
      <c r="B68" s="23" t="s">
        <v>76</v>
      </c>
      <c r="C68" s="77">
        <v>0</v>
      </c>
      <c r="D68" s="76">
        <v>5714.35</v>
      </c>
      <c r="E68" s="75">
        <f t="shared" si="1"/>
        <v>44553586.936500005</v>
      </c>
      <c r="F68" s="33">
        <v>45657</v>
      </c>
      <c r="G68" s="67" t="str">
        <f t="shared" si="0"/>
        <v>VIGENTE</v>
      </c>
      <c r="H68" s="15" t="s">
        <v>499</v>
      </c>
      <c r="I68" s="23" t="s">
        <v>82</v>
      </c>
    </row>
    <row r="69" spans="2:9">
      <c r="B69" s="23" t="s">
        <v>76</v>
      </c>
      <c r="C69" s="77">
        <v>0</v>
      </c>
      <c r="D69" s="76">
        <v>7575.75</v>
      </c>
      <c r="E69" s="75">
        <f t="shared" si="1"/>
        <v>59066531.842500001</v>
      </c>
      <c r="F69" s="33">
        <v>45657</v>
      </c>
      <c r="G69" s="67" t="str">
        <f t="shared" si="0"/>
        <v>VIGENTE</v>
      </c>
      <c r="H69" s="15" t="s">
        <v>499</v>
      </c>
      <c r="I69" s="23" t="s">
        <v>82</v>
      </c>
    </row>
    <row r="70" spans="2:9">
      <c r="B70" s="23" t="s">
        <v>76</v>
      </c>
      <c r="C70" s="77">
        <v>0</v>
      </c>
      <c r="D70" s="76">
        <v>7575.75</v>
      </c>
      <c r="E70" s="75">
        <f t="shared" si="1"/>
        <v>59066531.842500001</v>
      </c>
      <c r="F70" s="33">
        <v>45657</v>
      </c>
      <c r="G70" s="67" t="str">
        <f t="shared" si="0"/>
        <v>VIGENTE</v>
      </c>
      <c r="H70" s="15" t="s">
        <v>499</v>
      </c>
      <c r="I70" s="23" t="s">
        <v>82</v>
      </c>
    </row>
    <row r="71" spans="2:9">
      <c r="B71" s="23" t="s">
        <v>76</v>
      </c>
      <c r="C71" s="77">
        <v>0</v>
      </c>
      <c r="D71" s="76">
        <v>7575.75</v>
      </c>
      <c r="E71" s="75">
        <f t="shared" si="1"/>
        <v>59066531.842500001</v>
      </c>
      <c r="F71" s="33">
        <v>45657</v>
      </c>
      <c r="G71" s="67" t="str">
        <f t="shared" si="0"/>
        <v>VIGENTE</v>
      </c>
      <c r="H71" s="15" t="s">
        <v>499</v>
      </c>
      <c r="I71" s="23" t="s">
        <v>82</v>
      </c>
    </row>
    <row r="72" spans="2:9">
      <c r="B72" s="23" t="s">
        <v>76</v>
      </c>
      <c r="C72" s="77">
        <v>0</v>
      </c>
      <c r="D72" s="76">
        <v>7575.75</v>
      </c>
      <c r="E72" s="75">
        <f t="shared" si="1"/>
        <v>59066531.842500001</v>
      </c>
      <c r="F72" s="33">
        <v>45657</v>
      </c>
      <c r="G72" s="67" t="str">
        <f t="shared" si="0"/>
        <v>VIGENTE</v>
      </c>
      <c r="H72" s="15" t="s">
        <v>499</v>
      </c>
      <c r="I72" s="23" t="s">
        <v>82</v>
      </c>
    </row>
    <row r="73" spans="2:9">
      <c r="B73" s="23" t="s">
        <v>255</v>
      </c>
      <c r="C73" s="77">
        <v>5000000</v>
      </c>
      <c r="D73" s="76">
        <f>+E73-C73</f>
        <v>0</v>
      </c>
      <c r="E73" s="75">
        <f>+C73</f>
        <v>5000000</v>
      </c>
      <c r="F73" s="33">
        <v>45657</v>
      </c>
      <c r="G73" s="67" t="str">
        <f t="shared" si="0"/>
        <v>VIGENTE</v>
      </c>
      <c r="H73" s="15" t="s">
        <v>499</v>
      </c>
      <c r="I73" s="23" t="s">
        <v>81</v>
      </c>
    </row>
    <row r="74" spans="2:9">
      <c r="B74" s="23" t="s">
        <v>468</v>
      </c>
      <c r="C74" s="77">
        <v>4000000</v>
      </c>
      <c r="D74" s="76">
        <f t="shared" ref="D74:D115" si="2">+E74-C74</f>
        <v>0</v>
      </c>
      <c r="E74" s="75">
        <f t="shared" ref="E74:E115" si="3">+C74</f>
        <v>4000000</v>
      </c>
      <c r="F74" s="33">
        <v>45657</v>
      </c>
      <c r="G74" s="67" t="str">
        <f t="shared" si="0"/>
        <v>VIGENTE</v>
      </c>
      <c r="H74" s="15" t="s">
        <v>499</v>
      </c>
      <c r="I74" s="23" t="s">
        <v>81</v>
      </c>
    </row>
    <row r="75" spans="2:9">
      <c r="B75" s="23" t="s">
        <v>63</v>
      </c>
      <c r="C75" s="77">
        <v>396364</v>
      </c>
      <c r="D75" s="76">
        <f t="shared" si="2"/>
        <v>0</v>
      </c>
      <c r="E75" s="75">
        <f t="shared" si="3"/>
        <v>396364</v>
      </c>
      <c r="F75" s="33">
        <v>45657</v>
      </c>
      <c r="G75" s="67" t="str">
        <f t="shared" si="0"/>
        <v>VIGENTE</v>
      </c>
      <c r="H75" s="15" t="s">
        <v>499</v>
      </c>
      <c r="I75" s="23" t="s">
        <v>81</v>
      </c>
    </row>
    <row r="76" spans="2:9">
      <c r="B76" s="23" t="s">
        <v>469</v>
      </c>
      <c r="C76" s="77">
        <v>1500000</v>
      </c>
      <c r="D76" s="76">
        <f t="shared" si="2"/>
        <v>0</v>
      </c>
      <c r="E76" s="75">
        <f t="shared" si="3"/>
        <v>1500000</v>
      </c>
      <c r="F76" s="33">
        <v>45657</v>
      </c>
      <c r="G76" s="67" t="str">
        <f t="shared" ref="G76:G86" si="4">+IF(F76&gt;=$C$6,"VIGENTE","VENCIDO")</f>
        <v>VIGENTE</v>
      </c>
      <c r="H76" s="15" t="s">
        <v>499</v>
      </c>
      <c r="I76" s="23" t="s">
        <v>81</v>
      </c>
    </row>
    <row r="77" spans="2:9">
      <c r="B77" s="23" t="s">
        <v>470</v>
      </c>
      <c r="C77" s="77">
        <v>3000000</v>
      </c>
      <c r="D77" s="76">
        <f t="shared" si="2"/>
        <v>0</v>
      </c>
      <c r="E77" s="75">
        <f t="shared" si="3"/>
        <v>3000000</v>
      </c>
      <c r="F77" s="33">
        <v>45657</v>
      </c>
      <c r="G77" s="67" t="str">
        <f t="shared" si="4"/>
        <v>VIGENTE</v>
      </c>
      <c r="H77" s="15" t="s">
        <v>499</v>
      </c>
      <c r="I77" s="23" t="s">
        <v>81</v>
      </c>
    </row>
    <row r="78" spans="2:9">
      <c r="B78" s="23" t="s">
        <v>471</v>
      </c>
      <c r="C78" s="77">
        <v>7000000</v>
      </c>
      <c r="D78" s="76">
        <f t="shared" si="2"/>
        <v>0</v>
      </c>
      <c r="E78" s="75">
        <f t="shared" si="3"/>
        <v>7000000</v>
      </c>
      <c r="F78" s="33">
        <v>45657</v>
      </c>
      <c r="G78" s="67" t="str">
        <f t="shared" si="4"/>
        <v>VIGENTE</v>
      </c>
      <c r="H78" s="15" t="s">
        <v>499</v>
      </c>
      <c r="I78" s="23" t="s">
        <v>81</v>
      </c>
    </row>
    <row r="79" spans="2:9">
      <c r="B79" s="23" t="s">
        <v>472</v>
      </c>
      <c r="C79" s="77">
        <v>12000000</v>
      </c>
      <c r="D79" s="76">
        <f t="shared" si="2"/>
        <v>0</v>
      </c>
      <c r="E79" s="75">
        <f t="shared" si="3"/>
        <v>12000000</v>
      </c>
      <c r="F79" s="33">
        <v>45657</v>
      </c>
      <c r="G79" s="67" t="str">
        <f t="shared" si="4"/>
        <v>VIGENTE</v>
      </c>
      <c r="H79" s="15" t="s">
        <v>499</v>
      </c>
      <c r="I79" s="23" t="s">
        <v>81</v>
      </c>
    </row>
    <row r="80" spans="2:9">
      <c r="B80" s="23" t="s">
        <v>473</v>
      </c>
      <c r="C80" s="77">
        <v>7000000</v>
      </c>
      <c r="D80" s="76">
        <f t="shared" si="2"/>
        <v>0</v>
      </c>
      <c r="E80" s="75">
        <f t="shared" si="3"/>
        <v>7000000</v>
      </c>
      <c r="F80" s="33">
        <v>45657</v>
      </c>
      <c r="G80" s="67" t="str">
        <f t="shared" si="4"/>
        <v>VIGENTE</v>
      </c>
      <c r="H80" s="15" t="s">
        <v>499</v>
      </c>
      <c r="I80" s="23" t="s">
        <v>81</v>
      </c>
    </row>
    <row r="81" spans="2:9">
      <c r="B81" s="23" t="s">
        <v>474</v>
      </c>
      <c r="C81" s="77">
        <v>6000000</v>
      </c>
      <c r="D81" s="76">
        <f t="shared" si="2"/>
        <v>0</v>
      </c>
      <c r="E81" s="75">
        <f t="shared" si="3"/>
        <v>6000000</v>
      </c>
      <c r="F81" s="33">
        <v>45657</v>
      </c>
      <c r="G81" s="67" t="str">
        <f t="shared" si="4"/>
        <v>VIGENTE</v>
      </c>
      <c r="H81" s="15" t="s">
        <v>499</v>
      </c>
      <c r="I81" s="23" t="s">
        <v>81</v>
      </c>
    </row>
    <row r="82" spans="2:9">
      <c r="B82" s="23" t="s">
        <v>475</v>
      </c>
      <c r="C82" s="77">
        <v>5000000</v>
      </c>
      <c r="D82" s="76">
        <f t="shared" si="2"/>
        <v>0</v>
      </c>
      <c r="E82" s="75">
        <f t="shared" si="3"/>
        <v>5000000</v>
      </c>
      <c r="F82" s="33">
        <v>45657</v>
      </c>
      <c r="G82" s="67" t="str">
        <f t="shared" si="4"/>
        <v>VIGENTE</v>
      </c>
      <c r="H82" s="15" t="s">
        <v>499</v>
      </c>
      <c r="I82" s="23" t="s">
        <v>81</v>
      </c>
    </row>
    <row r="83" spans="2:9">
      <c r="B83" s="23" t="s">
        <v>475</v>
      </c>
      <c r="C83" s="77">
        <v>5000000</v>
      </c>
      <c r="D83" s="76">
        <f t="shared" si="2"/>
        <v>0</v>
      </c>
      <c r="E83" s="75">
        <f t="shared" si="3"/>
        <v>5000000</v>
      </c>
      <c r="F83" s="33">
        <v>45657</v>
      </c>
      <c r="G83" s="67" t="str">
        <f t="shared" si="4"/>
        <v>VIGENTE</v>
      </c>
      <c r="H83" s="15" t="s">
        <v>499</v>
      </c>
      <c r="I83" s="23" t="s">
        <v>81</v>
      </c>
    </row>
    <row r="84" spans="2:9">
      <c r="B84" s="23" t="s">
        <v>476</v>
      </c>
      <c r="C84" s="77">
        <v>4000000</v>
      </c>
      <c r="D84" s="76">
        <f t="shared" si="2"/>
        <v>0</v>
      </c>
      <c r="E84" s="75">
        <f t="shared" si="3"/>
        <v>4000000</v>
      </c>
      <c r="F84" s="33">
        <v>45657</v>
      </c>
      <c r="G84" s="67" t="str">
        <f t="shared" si="4"/>
        <v>VIGENTE</v>
      </c>
      <c r="H84" s="15" t="s">
        <v>499</v>
      </c>
      <c r="I84" s="23" t="s">
        <v>81</v>
      </c>
    </row>
    <row r="85" spans="2:9">
      <c r="B85" s="23" t="s">
        <v>64</v>
      </c>
      <c r="C85" s="77">
        <v>96738</v>
      </c>
      <c r="D85" s="76">
        <f t="shared" si="2"/>
        <v>0</v>
      </c>
      <c r="E85" s="75">
        <f t="shared" si="3"/>
        <v>96738</v>
      </c>
      <c r="F85" s="33">
        <v>45657</v>
      </c>
      <c r="G85" s="67" t="str">
        <f t="shared" si="4"/>
        <v>VIGENTE</v>
      </c>
      <c r="H85" s="15" t="s">
        <v>499</v>
      </c>
      <c r="I85" s="23" t="s">
        <v>81</v>
      </c>
    </row>
    <row r="86" spans="2:9">
      <c r="B86" s="23" t="s">
        <v>477</v>
      </c>
      <c r="C86" s="77">
        <v>3000000</v>
      </c>
      <c r="D86" s="76">
        <f t="shared" si="2"/>
        <v>0</v>
      </c>
      <c r="E86" s="75">
        <f t="shared" si="3"/>
        <v>3000000</v>
      </c>
      <c r="F86" s="33">
        <v>45657</v>
      </c>
      <c r="G86" s="67" t="str">
        <f t="shared" si="4"/>
        <v>VIGENTE</v>
      </c>
      <c r="H86" s="15" t="s">
        <v>499</v>
      </c>
      <c r="I86" s="23" t="s">
        <v>81</v>
      </c>
    </row>
    <row r="87" spans="2:9">
      <c r="B87" s="23" t="s">
        <v>478</v>
      </c>
      <c r="C87" s="77">
        <v>2000000</v>
      </c>
      <c r="D87" s="76">
        <f t="shared" si="2"/>
        <v>0</v>
      </c>
      <c r="E87" s="75">
        <f t="shared" si="3"/>
        <v>2000000</v>
      </c>
      <c r="F87" s="33">
        <v>45657</v>
      </c>
      <c r="G87" s="67" t="str">
        <f t="shared" ref="G87:G111" si="5">+IF(F87&gt;=$C$6,"VIGENTE","VENCIDO")</f>
        <v>VIGENTE</v>
      </c>
      <c r="H87" s="15" t="s">
        <v>499</v>
      </c>
      <c r="I87" s="23" t="s">
        <v>81</v>
      </c>
    </row>
    <row r="88" spans="2:9">
      <c r="B88" s="23" t="s">
        <v>479</v>
      </c>
      <c r="C88" s="77">
        <v>7000000</v>
      </c>
      <c r="D88" s="76">
        <f t="shared" si="2"/>
        <v>0</v>
      </c>
      <c r="E88" s="75">
        <f t="shared" si="3"/>
        <v>7000000</v>
      </c>
      <c r="F88" s="33">
        <v>45657</v>
      </c>
      <c r="G88" s="67" t="str">
        <f t="shared" si="5"/>
        <v>VIGENTE</v>
      </c>
      <c r="H88" s="15" t="s">
        <v>499</v>
      </c>
      <c r="I88" s="23" t="s">
        <v>81</v>
      </c>
    </row>
    <row r="89" spans="2:9">
      <c r="B89" s="23" t="s">
        <v>480</v>
      </c>
      <c r="C89" s="77">
        <v>2000000</v>
      </c>
      <c r="D89" s="76">
        <f t="shared" si="2"/>
        <v>0</v>
      </c>
      <c r="E89" s="75">
        <f t="shared" si="3"/>
        <v>2000000</v>
      </c>
      <c r="F89" s="33">
        <v>45657</v>
      </c>
      <c r="G89" s="67" t="str">
        <f t="shared" si="5"/>
        <v>VIGENTE</v>
      </c>
      <c r="H89" s="15" t="s">
        <v>499</v>
      </c>
      <c r="I89" s="23" t="s">
        <v>81</v>
      </c>
    </row>
    <row r="90" spans="2:9">
      <c r="B90" s="23" t="s">
        <v>62</v>
      </c>
      <c r="C90" s="77">
        <v>134956645</v>
      </c>
      <c r="D90" s="76">
        <f t="shared" si="2"/>
        <v>0</v>
      </c>
      <c r="E90" s="75">
        <f t="shared" si="3"/>
        <v>134956645</v>
      </c>
      <c r="F90" s="33">
        <v>45657</v>
      </c>
      <c r="G90" s="67" t="str">
        <f t="shared" si="5"/>
        <v>VIGENTE</v>
      </c>
      <c r="H90" s="15" t="s">
        <v>499</v>
      </c>
      <c r="I90" s="23" t="s">
        <v>81</v>
      </c>
    </row>
    <row r="91" spans="2:9">
      <c r="B91" s="23" t="s">
        <v>62</v>
      </c>
      <c r="C91" s="77">
        <v>202168023</v>
      </c>
      <c r="D91" s="76">
        <f t="shared" si="2"/>
        <v>0</v>
      </c>
      <c r="E91" s="75">
        <f t="shared" si="3"/>
        <v>202168023</v>
      </c>
      <c r="F91" s="33">
        <v>45657</v>
      </c>
      <c r="G91" s="67" t="str">
        <f t="shared" si="5"/>
        <v>VIGENTE</v>
      </c>
      <c r="H91" s="15" t="s">
        <v>499</v>
      </c>
      <c r="I91" s="23" t="s">
        <v>81</v>
      </c>
    </row>
    <row r="92" spans="2:9">
      <c r="B92" s="23" t="s">
        <v>62</v>
      </c>
      <c r="C92" s="75">
        <v>46780740</v>
      </c>
      <c r="D92" s="76">
        <f t="shared" si="2"/>
        <v>0</v>
      </c>
      <c r="E92" s="75">
        <f t="shared" si="3"/>
        <v>46780740</v>
      </c>
      <c r="F92" s="33">
        <v>45657</v>
      </c>
      <c r="G92" s="67" t="str">
        <f t="shared" ref="G92" si="6">+IF(F92&gt;=$C$6,"VIGENTE","VENCIDO")</f>
        <v>VIGENTE</v>
      </c>
      <c r="H92" s="15" t="s">
        <v>499</v>
      </c>
      <c r="I92" s="23" t="s">
        <v>81</v>
      </c>
    </row>
    <row r="93" spans="2:9">
      <c r="B93" s="23" t="s">
        <v>481</v>
      </c>
      <c r="C93" s="77">
        <v>2000000</v>
      </c>
      <c r="D93" s="76">
        <f t="shared" si="2"/>
        <v>0</v>
      </c>
      <c r="E93" s="75">
        <f t="shared" si="3"/>
        <v>2000000</v>
      </c>
      <c r="F93" s="33">
        <v>45657</v>
      </c>
      <c r="G93" s="67" t="str">
        <f t="shared" si="5"/>
        <v>VIGENTE</v>
      </c>
      <c r="H93" s="15" t="s">
        <v>499</v>
      </c>
      <c r="I93" s="23" t="s">
        <v>81</v>
      </c>
    </row>
    <row r="94" spans="2:9">
      <c r="B94" s="23" t="s">
        <v>482</v>
      </c>
      <c r="C94" s="77">
        <v>10000000</v>
      </c>
      <c r="D94" s="76">
        <f t="shared" si="2"/>
        <v>0</v>
      </c>
      <c r="E94" s="75">
        <f t="shared" si="3"/>
        <v>10000000</v>
      </c>
      <c r="F94" s="33">
        <v>45657</v>
      </c>
      <c r="G94" s="67" t="str">
        <f t="shared" si="5"/>
        <v>VIGENTE</v>
      </c>
      <c r="H94" s="15" t="s">
        <v>499</v>
      </c>
      <c r="I94" s="23" t="s">
        <v>81</v>
      </c>
    </row>
    <row r="95" spans="2:9">
      <c r="B95" s="23" t="s">
        <v>483</v>
      </c>
      <c r="C95" s="77">
        <v>7000000</v>
      </c>
      <c r="D95" s="76">
        <f t="shared" si="2"/>
        <v>0</v>
      </c>
      <c r="E95" s="75">
        <f t="shared" si="3"/>
        <v>7000000</v>
      </c>
      <c r="F95" s="33">
        <v>45657</v>
      </c>
      <c r="G95" s="67" t="str">
        <f t="shared" si="5"/>
        <v>VIGENTE</v>
      </c>
      <c r="H95" s="15" t="s">
        <v>499</v>
      </c>
      <c r="I95" s="23" t="s">
        <v>81</v>
      </c>
    </row>
    <row r="96" spans="2:9">
      <c r="B96" s="23" t="s">
        <v>77</v>
      </c>
      <c r="C96" s="77">
        <v>4000000</v>
      </c>
      <c r="D96" s="76">
        <f t="shared" si="2"/>
        <v>0</v>
      </c>
      <c r="E96" s="75">
        <f t="shared" si="3"/>
        <v>4000000</v>
      </c>
      <c r="F96" s="33">
        <v>45657</v>
      </c>
      <c r="G96" s="67" t="str">
        <f t="shared" si="5"/>
        <v>VIGENTE</v>
      </c>
      <c r="H96" s="15" t="s">
        <v>499</v>
      </c>
      <c r="I96" s="23" t="s">
        <v>81</v>
      </c>
    </row>
    <row r="97" spans="2:9">
      <c r="B97" s="23" t="s">
        <v>484</v>
      </c>
      <c r="C97" s="77">
        <v>7000000</v>
      </c>
      <c r="D97" s="76">
        <f t="shared" si="2"/>
        <v>0</v>
      </c>
      <c r="E97" s="75">
        <f t="shared" si="3"/>
        <v>7000000</v>
      </c>
      <c r="F97" s="33">
        <v>45657</v>
      </c>
      <c r="G97" s="67" t="str">
        <f t="shared" si="5"/>
        <v>VIGENTE</v>
      </c>
      <c r="H97" s="15" t="s">
        <v>499</v>
      </c>
      <c r="I97" s="23" t="s">
        <v>81</v>
      </c>
    </row>
    <row r="98" spans="2:9">
      <c r="B98" s="23" t="s">
        <v>484</v>
      </c>
      <c r="C98" s="77">
        <v>7000000</v>
      </c>
      <c r="D98" s="76">
        <f t="shared" si="2"/>
        <v>0</v>
      </c>
      <c r="E98" s="75">
        <f t="shared" si="3"/>
        <v>7000000</v>
      </c>
      <c r="F98" s="33">
        <v>45657</v>
      </c>
      <c r="G98" s="67" t="str">
        <f t="shared" si="5"/>
        <v>VIGENTE</v>
      </c>
      <c r="H98" s="15" t="s">
        <v>499</v>
      </c>
      <c r="I98" s="23" t="s">
        <v>81</v>
      </c>
    </row>
    <row r="99" spans="2:9">
      <c r="B99" s="23" t="s">
        <v>485</v>
      </c>
      <c r="C99" s="77">
        <v>3000000</v>
      </c>
      <c r="D99" s="76">
        <f t="shared" si="2"/>
        <v>0</v>
      </c>
      <c r="E99" s="75">
        <f t="shared" si="3"/>
        <v>3000000</v>
      </c>
      <c r="F99" s="33">
        <v>45657</v>
      </c>
      <c r="G99" s="67" t="str">
        <f t="shared" si="5"/>
        <v>VIGENTE</v>
      </c>
      <c r="H99" s="15" t="s">
        <v>499</v>
      </c>
      <c r="I99" s="23" t="s">
        <v>81</v>
      </c>
    </row>
    <row r="100" spans="2:9">
      <c r="B100" s="23" t="s">
        <v>486</v>
      </c>
      <c r="C100" s="77">
        <v>1500000</v>
      </c>
      <c r="D100" s="76">
        <f t="shared" si="2"/>
        <v>0</v>
      </c>
      <c r="E100" s="75">
        <f t="shared" si="3"/>
        <v>1500000</v>
      </c>
      <c r="F100" s="33">
        <v>45657</v>
      </c>
      <c r="G100" s="67" t="str">
        <f t="shared" si="5"/>
        <v>VIGENTE</v>
      </c>
      <c r="H100" s="15" t="s">
        <v>499</v>
      </c>
      <c r="I100" s="23" t="s">
        <v>81</v>
      </c>
    </row>
    <row r="101" spans="2:9">
      <c r="B101" s="23" t="s">
        <v>487</v>
      </c>
      <c r="C101" s="77">
        <v>1500000</v>
      </c>
      <c r="D101" s="76">
        <f t="shared" si="2"/>
        <v>0</v>
      </c>
      <c r="E101" s="75">
        <f t="shared" si="3"/>
        <v>1500000</v>
      </c>
      <c r="F101" s="33">
        <v>45657</v>
      </c>
      <c r="G101" s="67" t="str">
        <f t="shared" si="5"/>
        <v>VIGENTE</v>
      </c>
      <c r="H101" s="15" t="s">
        <v>499</v>
      </c>
      <c r="I101" s="23" t="s">
        <v>81</v>
      </c>
    </row>
    <row r="102" spans="2:9">
      <c r="B102" s="23" t="s">
        <v>334</v>
      </c>
      <c r="C102" s="77">
        <v>20000000</v>
      </c>
      <c r="D102" s="76">
        <f t="shared" si="2"/>
        <v>0</v>
      </c>
      <c r="E102" s="75">
        <f t="shared" si="3"/>
        <v>20000000</v>
      </c>
      <c r="F102" s="33">
        <v>45657</v>
      </c>
      <c r="G102" s="67" t="str">
        <f t="shared" si="5"/>
        <v>VIGENTE</v>
      </c>
      <c r="H102" s="15" t="s">
        <v>499</v>
      </c>
      <c r="I102" s="23" t="s">
        <v>81</v>
      </c>
    </row>
    <row r="103" spans="2:9">
      <c r="B103" s="23" t="s">
        <v>488</v>
      </c>
      <c r="C103" s="77">
        <v>5000000</v>
      </c>
      <c r="D103" s="76">
        <f t="shared" si="2"/>
        <v>0</v>
      </c>
      <c r="E103" s="75">
        <f t="shared" si="3"/>
        <v>5000000</v>
      </c>
      <c r="F103" s="33">
        <v>45657</v>
      </c>
      <c r="G103" s="67" t="str">
        <f t="shared" si="5"/>
        <v>VIGENTE</v>
      </c>
      <c r="H103" s="15" t="s">
        <v>499</v>
      </c>
      <c r="I103" s="23" t="s">
        <v>81</v>
      </c>
    </row>
    <row r="104" spans="2:9">
      <c r="B104" s="23" t="s">
        <v>489</v>
      </c>
      <c r="C104" s="77">
        <v>3000000</v>
      </c>
      <c r="D104" s="76">
        <f t="shared" si="2"/>
        <v>0</v>
      </c>
      <c r="E104" s="75">
        <f t="shared" si="3"/>
        <v>3000000</v>
      </c>
      <c r="F104" s="33">
        <v>45657</v>
      </c>
      <c r="G104" s="67" t="str">
        <f t="shared" si="5"/>
        <v>VIGENTE</v>
      </c>
      <c r="H104" s="15" t="s">
        <v>499</v>
      </c>
      <c r="I104" s="23" t="s">
        <v>81</v>
      </c>
    </row>
    <row r="105" spans="2:9">
      <c r="B105" s="23" t="s">
        <v>490</v>
      </c>
      <c r="C105" s="77">
        <v>2000000</v>
      </c>
      <c r="D105" s="76">
        <f t="shared" si="2"/>
        <v>0</v>
      </c>
      <c r="E105" s="75">
        <f t="shared" si="3"/>
        <v>2000000</v>
      </c>
      <c r="F105" s="33">
        <v>45657</v>
      </c>
      <c r="G105" s="67" t="str">
        <f t="shared" si="5"/>
        <v>VIGENTE</v>
      </c>
      <c r="H105" s="15" t="s">
        <v>499</v>
      </c>
      <c r="I105" s="23" t="s">
        <v>81</v>
      </c>
    </row>
    <row r="106" spans="2:9">
      <c r="B106" s="23" t="s">
        <v>628</v>
      </c>
      <c r="C106" s="77">
        <v>5000000</v>
      </c>
      <c r="D106" s="76">
        <f t="shared" si="2"/>
        <v>0</v>
      </c>
      <c r="E106" s="75">
        <f t="shared" si="3"/>
        <v>5000000</v>
      </c>
      <c r="F106" s="33">
        <v>45657</v>
      </c>
      <c r="G106" s="67" t="str">
        <f t="shared" si="5"/>
        <v>VIGENTE</v>
      </c>
      <c r="H106" s="15" t="s">
        <v>499</v>
      </c>
      <c r="I106" s="23" t="s">
        <v>81</v>
      </c>
    </row>
    <row r="107" spans="2:9">
      <c r="B107" s="23" t="s">
        <v>491</v>
      </c>
      <c r="C107" s="77">
        <v>3000000</v>
      </c>
      <c r="D107" s="76">
        <f t="shared" si="2"/>
        <v>0</v>
      </c>
      <c r="E107" s="75">
        <f t="shared" si="3"/>
        <v>3000000</v>
      </c>
      <c r="F107" s="33">
        <v>45657</v>
      </c>
      <c r="G107" s="67" t="str">
        <f t="shared" si="5"/>
        <v>VIGENTE</v>
      </c>
      <c r="H107" s="15" t="s">
        <v>499</v>
      </c>
      <c r="I107" s="23" t="s">
        <v>81</v>
      </c>
    </row>
    <row r="108" spans="2:9">
      <c r="B108" s="23" t="s">
        <v>492</v>
      </c>
      <c r="C108" s="77">
        <v>3000000</v>
      </c>
      <c r="D108" s="76">
        <f t="shared" si="2"/>
        <v>0</v>
      </c>
      <c r="E108" s="75">
        <f t="shared" si="3"/>
        <v>3000000</v>
      </c>
      <c r="F108" s="33">
        <v>45657</v>
      </c>
      <c r="G108" s="67" t="str">
        <f t="shared" si="5"/>
        <v>VIGENTE</v>
      </c>
      <c r="H108" s="15" t="s">
        <v>499</v>
      </c>
      <c r="I108" s="23" t="s">
        <v>81</v>
      </c>
    </row>
    <row r="109" spans="2:9">
      <c r="B109" s="23" t="s">
        <v>629</v>
      </c>
      <c r="C109" s="77">
        <v>5000000</v>
      </c>
      <c r="D109" s="76">
        <f t="shared" si="2"/>
        <v>0</v>
      </c>
      <c r="E109" s="75">
        <f t="shared" si="3"/>
        <v>5000000</v>
      </c>
      <c r="F109" s="33">
        <v>45657</v>
      </c>
      <c r="G109" s="67" t="str">
        <f t="shared" si="5"/>
        <v>VIGENTE</v>
      </c>
      <c r="H109" s="15" t="s">
        <v>499</v>
      </c>
      <c r="I109" s="23" t="s">
        <v>81</v>
      </c>
    </row>
    <row r="110" spans="2:9">
      <c r="B110" s="23" t="s">
        <v>68</v>
      </c>
      <c r="C110" s="77">
        <v>7501818</v>
      </c>
      <c r="D110" s="76">
        <f t="shared" si="2"/>
        <v>0</v>
      </c>
      <c r="E110" s="75">
        <f t="shared" si="3"/>
        <v>7501818</v>
      </c>
      <c r="F110" s="33">
        <v>45657</v>
      </c>
      <c r="G110" s="67" t="str">
        <f t="shared" si="5"/>
        <v>VIGENTE</v>
      </c>
      <c r="H110" s="15" t="s">
        <v>499</v>
      </c>
      <c r="I110" s="23" t="s">
        <v>81</v>
      </c>
    </row>
    <row r="111" spans="2:9">
      <c r="B111" s="23" t="s">
        <v>494</v>
      </c>
      <c r="C111" s="77">
        <v>6000000</v>
      </c>
      <c r="D111" s="76">
        <f t="shared" si="2"/>
        <v>0</v>
      </c>
      <c r="E111" s="75">
        <f t="shared" si="3"/>
        <v>6000000</v>
      </c>
      <c r="F111" s="33">
        <v>45657</v>
      </c>
      <c r="G111" s="67" t="str">
        <f t="shared" si="5"/>
        <v>VIGENTE</v>
      </c>
      <c r="H111" s="15" t="s">
        <v>499</v>
      </c>
      <c r="I111" s="23" t="s">
        <v>81</v>
      </c>
    </row>
    <row r="112" spans="2:9">
      <c r="B112" s="23" t="s">
        <v>495</v>
      </c>
      <c r="C112" s="77">
        <v>3000000</v>
      </c>
      <c r="D112" s="76">
        <f t="shared" si="2"/>
        <v>0</v>
      </c>
      <c r="E112" s="75">
        <f t="shared" si="3"/>
        <v>3000000</v>
      </c>
      <c r="F112" s="33">
        <v>45657</v>
      </c>
      <c r="G112" s="67" t="str">
        <f>+IF(F112&gt;=$C$6,"VIGENTE","VENCIDO")</f>
        <v>VIGENTE</v>
      </c>
      <c r="H112" s="15" t="s">
        <v>499</v>
      </c>
      <c r="I112" s="23" t="s">
        <v>81</v>
      </c>
    </row>
    <row r="113" spans="2:11">
      <c r="B113" s="23" t="s">
        <v>295</v>
      </c>
      <c r="C113" s="77">
        <v>1454545</v>
      </c>
      <c r="D113" s="76">
        <f t="shared" si="2"/>
        <v>0</v>
      </c>
      <c r="E113" s="75">
        <f t="shared" si="3"/>
        <v>1454545</v>
      </c>
      <c r="F113" s="33">
        <v>45657</v>
      </c>
      <c r="G113" s="67" t="str">
        <f>+IF(F113&gt;=$C$6,"VIGENTE","VENCIDO")</f>
        <v>VIGENTE</v>
      </c>
      <c r="H113" s="15" t="s">
        <v>499</v>
      </c>
      <c r="I113" s="23" t="s">
        <v>81</v>
      </c>
    </row>
    <row r="114" spans="2:11">
      <c r="B114" s="23" t="s">
        <v>630</v>
      </c>
      <c r="C114" s="77">
        <v>17592446</v>
      </c>
      <c r="D114" s="76">
        <f t="shared" si="2"/>
        <v>0</v>
      </c>
      <c r="E114" s="75">
        <f t="shared" si="3"/>
        <v>17592446</v>
      </c>
      <c r="F114" s="33">
        <v>45657</v>
      </c>
      <c r="G114" s="67" t="str">
        <f>+IF(F114&gt;=$C$6,"VIGENTE","VENCIDO")</f>
        <v>VIGENTE</v>
      </c>
      <c r="H114" s="15" t="s">
        <v>499</v>
      </c>
      <c r="I114" s="23" t="s">
        <v>81</v>
      </c>
    </row>
    <row r="115" spans="2:11">
      <c r="B115" s="23" t="s">
        <v>631</v>
      </c>
      <c r="C115" s="77">
        <v>10909091</v>
      </c>
      <c r="D115" s="76">
        <f t="shared" si="2"/>
        <v>0</v>
      </c>
      <c r="E115" s="75">
        <f t="shared" si="3"/>
        <v>10909091</v>
      </c>
      <c r="F115" s="33">
        <v>45657</v>
      </c>
      <c r="G115" s="67" t="str">
        <f t="shared" ref="G115:G120" si="7">+IF(F115&gt;=$C$6,"VIGENTE","VENCIDO")</f>
        <v>VIGENTE</v>
      </c>
      <c r="H115" s="15" t="s">
        <v>499</v>
      </c>
      <c r="I115" s="23" t="s">
        <v>81</v>
      </c>
    </row>
    <row r="116" spans="2:11">
      <c r="B116" s="23" t="s">
        <v>632</v>
      </c>
      <c r="C116" s="77">
        <v>417166178</v>
      </c>
      <c r="D116" s="76">
        <v>0</v>
      </c>
      <c r="E116" s="78">
        <f t="shared" ref="E116:E118" si="8">+C116</f>
        <v>417166178</v>
      </c>
      <c r="F116" s="33">
        <v>45566</v>
      </c>
      <c r="G116" s="67" t="str">
        <f t="shared" si="7"/>
        <v>VIGENTE</v>
      </c>
      <c r="H116" s="15" t="s">
        <v>499</v>
      </c>
      <c r="I116" s="23" t="s">
        <v>83</v>
      </c>
    </row>
    <row r="117" spans="2:11">
      <c r="B117" s="23" t="s">
        <v>69</v>
      </c>
      <c r="C117" s="78">
        <v>506407725</v>
      </c>
      <c r="D117" s="76">
        <v>0</v>
      </c>
      <c r="E117" s="78">
        <f t="shared" si="8"/>
        <v>506407725</v>
      </c>
      <c r="F117" s="33">
        <v>45572</v>
      </c>
      <c r="G117" s="67" t="str">
        <f t="shared" si="7"/>
        <v>VIGENTE</v>
      </c>
      <c r="H117" s="15" t="s">
        <v>499</v>
      </c>
      <c r="I117" s="23" t="s">
        <v>633</v>
      </c>
    </row>
    <row r="118" spans="2:11">
      <c r="B118" s="23" t="s">
        <v>632</v>
      </c>
      <c r="C118" s="78">
        <v>155743873</v>
      </c>
      <c r="D118" s="76">
        <v>0</v>
      </c>
      <c r="E118" s="78">
        <f t="shared" si="8"/>
        <v>155743873</v>
      </c>
      <c r="F118" s="33">
        <v>45657</v>
      </c>
      <c r="G118" s="67" t="str">
        <f t="shared" si="7"/>
        <v>VIGENTE</v>
      </c>
      <c r="H118" s="15" t="s">
        <v>499</v>
      </c>
      <c r="I118" s="23" t="s">
        <v>634</v>
      </c>
    </row>
    <row r="119" spans="2:11">
      <c r="B119" s="23" t="s">
        <v>496</v>
      </c>
      <c r="C119" s="78">
        <v>2834723</v>
      </c>
      <c r="D119" s="76">
        <v>0</v>
      </c>
      <c r="E119" s="78">
        <f>+C119</f>
        <v>2834723</v>
      </c>
      <c r="F119" s="33">
        <v>45566</v>
      </c>
      <c r="G119" s="67" t="str">
        <f t="shared" si="7"/>
        <v>VIGENTE</v>
      </c>
      <c r="H119" s="15" t="s">
        <v>499</v>
      </c>
      <c r="I119" s="23" t="s">
        <v>635</v>
      </c>
    </row>
    <row r="120" spans="2:11">
      <c r="B120" s="23" t="s">
        <v>50</v>
      </c>
      <c r="C120" s="78">
        <v>436001195</v>
      </c>
      <c r="D120" s="76">
        <v>0</v>
      </c>
      <c r="E120" s="78">
        <f t="shared" ref="E120" si="9">+C120</f>
        <v>436001195</v>
      </c>
      <c r="F120" s="33">
        <v>45566</v>
      </c>
      <c r="G120" s="67" t="str">
        <f t="shared" si="7"/>
        <v>VIGENTE</v>
      </c>
      <c r="H120" s="15" t="s">
        <v>499</v>
      </c>
      <c r="I120" s="23" t="s">
        <v>636</v>
      </c>
    </row>
    <row r="121" spans="2:11">
      <c r="B121" s="31" t="s">
        <v>14</v>
      </c>
      <c r="C121" s="47">
        <f>SUM(C15:C120)</f>
        <v>2111510104</v>
      </c>
      <c r="D121" s="47">
        <f>SUM(D15:D120)</f>
        <v>533339.6799999997</v>
      </c>
      <c r="E121" s="47">
        <f>SUM(E15:E120)</f>
        <v>6269847587.6271992</v>
      </c>
      <c r="F121" s="32"/>
      <c r="G121" s="32"/>
      <c r="H121" s="32"/>
    </row>
    <row r="122" spans="2:11">
      <c r="B122" s="11" t="s">
        <v>13</v>
      </c>
    </row>
    <row r="123" spans="2:11">
      <c r="B123" s="11"/>
      <c r="C123" s="20"/>
      <c r="I123" s="72"/>
      <c r="J123" s="35"/>
      <c r="K123" s="71"/>
    </row>
    <row r="124" spans="2:11">
      <c r="B124" s="100" t="s">
        <v>0</v>
      </c>
      <c r="C124" s="100" t="s">
        <v>6</v>
      </c>
      <c r="D124" s="100"/>
      <c r="E124" s="100" t="s">
        <v>9</v>
      </c>
      <c r="F124" s="100" t="s">
        <v>10</v>
      </c>
      <c r="G124" s="100" t="s">
        <v>27</v>
      </c>
      <c r="H124" s="100" t="s">
        <v>11</v>
      </c>
      <c r="I124" s="100" t="s">
        <v>40</v>
      </c>
      <c r="J124" s="35"/>
      <c r="K124" s="71"/>
    </row>
    <row r="125" spans="2:11">
      <c r="B125" s="101"/>
      <c r="C125" s="22" t="s">
        <v>7</v>
      </c>
      <c r="D125" s="49" t="s">
        <v>8</v>
      </c>
      <c r="E125" s="101"/>
      <c r="F125" s="101"/>
      <c r="G125" s="101"/>
      <c r="H125" s="101"/>
      <c r="I125" s="101"/>
      <c r="J125" s="35"/>
    </row>
    <row r="126" spans="2:11">
      <c r="B126" s="23" t="s">
        <v>41</v>
      </c>
      <c r="C126" s="78">
        <v>8573809</v>
      </c>
      <c r="D126" s="76">
        <v>0</v>
      </c>
      <c r="E126" s="78">
        <f>+C126</f>
        <v>8573809</v>
      </c>
      <c r="F126" s="33">
        <v>46022</v>
      </c>
      <c r="G126" s="67" t="str">
        <f>+IF(F126&gt;=$C$6,"VIGENTE","VENCIDO")</f>
        <v>VIGENTE</v>
      </c>
      <c r="H126" s="15" t="s">
        <v>499</v>
      </c>
      <c r="I126" s="23" t="s">
        <v>51</v>
      </c>
    </row>
    <row r="127" spans="2:11">
      <c r="B127" s="23" t="s">
        <v>41</v>
      </c>
      <c r="C127" s="78">
        <v>507702116</v>
      </c>
      <c r="D127" s="76">
        <v>0</v>
      </c>
      <c r="E127" s="78">
        <f>+C127</f>
        <v>507702116</v>
      </c>
      <c r="F127" s="33">
        <v>46022</v>
      </c>
      <c r="G127" s="67" t="str">
        <f>+IF(F127&gt;=$C$6,"VIGENTE","VENCIDO")</f>
        <v>VIGENTE</v>
      </c>
      <c r="H127" s="15" t="s">
        <v>499</v>
      </c>
      <c r="I127" s="23" t="s">
        <v>51</v>
      </c>
    </row>
    <row r="128" spans="2:11">
      <c r="B128" s="31" t="s">
        <v>14</v>
      </c>
      <c r="C128" s="47">
        <f>SUM(C126:C127)</f>
        <v>516275925</v>
      </c>
      <c r="D128" s="47">
        <f>SUM(D126:D127)</f>
        <v>0</v>
      </c>
      <c r="E128" s="47">
        <f>SUM(E126:E127)</f>
        <v>516275925</v>
      </c>
      <c r="F128" s="32"/>
      <c r="G128" s="32"/>
      <c r="H128" s="32"/>
    </row>
    <row r="129" spans="1:11">
      <c r="A129" s="11"/>
      <c r="B129" s="16"/>
      <c r="C129" s="11"/>
      <c r="D129" s="50"/>
      <c r="E129" s="11"/>
      <c r="F129" s="11"/>
      <c r="G129" s="11"/>
      <c r="H129" s="11"/>
      <c r="I129" s="16"/>
      <c r="J129" s="11"/>
      <c r="K129" s="11"/>
    </row>
    <row r="130" spans="1:11">
      <c r="A130" s="11"/>
      <c r="B130" s="16"/>
      <c r="C130" s="11"/>
      <c r="D130" s="50"/>
      <c r="E130" s="11"/>
      <c r="F130" s="11"/>
      <c r="G130" s="11"/>
      <c r="H130" s="11"/>
      <c r="I130" s="16"/>
      <c r="J130" s="11"/>
      <c r="K130" s="11"/>
    </row>
    <row r="131" spans="1:11">
      <c r="A131" s="11"/>
      <c r="B131" s="16"/>
      <c r="C131" s="11"/>
      <c r="D131" s="50"/>
      <c r="E131" s="11"/>
      <c r="F131" s="11"/>
      <c r="G131" s="11"/>
      <c r="H131" s="11"/>
      <c r="I131" s="16"/>
      <c r="J131" s="11"/>
      <c r="K131" s="11"/>
    </row>
    <row r="132" spans="1:11">
      <c r="B132" s="10" t="str">
        <f>+Índice!B17</f>
        <v>La Sociedad cuenta con deudas preferentes o privilegiadas vigentes de pago a la presentación del presente informe.</v>
      </c>
      <c r="C132" s="10"/>
      <c r="D132" s="51"/>
      <c r="E132" s="10"/>
      <c r="F132" s="10"/>
      <c r="G132" s="10"/>
      <c r="H132" s="10"/>
    </row>
    <row r="133" spans="1:11">
      <c r="B133" s="10"/>
      <c r="C133" s="10"/>
      <c r="D133" s="51"/>
      <c r="E133" s="10"/>
      <c r="F133" s="10"/>
      <c r="G133" s="10"/>
      <c r="H133" s="10"/>
    </row>
    <row r="134" spans="1:11">
      <c r="B134" s="10"/>
      <c r="C134" s="10"/>
      <c r="D134" s="51"/>
      <c r="E134" s="10"/>
      <c r="F134" s="10"/>
      <c r="G134" s="10"/>
      <c r="H134" s="10"/>
    </row>
    <row r="135" spans="1:11">
      <c r="B135" s="11"/>
    </row>
    <row r="136" spans="1:11">
      <c r="A136" s="1"/>
      <c r="B136" s="11" t="str">
        <f>+'1.1'!B4252</f>
        <v>Ignacio Heisecke Vargas</v>
      </c>
      <c r="C136" s="1"/>
      <c r="D136" s="48"/>
      <c r="E136" s="11"/>
      <c r="F136" s="1"/>
      <c r="G136" s="1"/>
      <c r="H136" s="1"/>
      <c r="I136" s="38"/>
      <c r="J136" s="1"/>
      <c r="K136" s="1"/>
    </row>
    <row r="137" spans="1:11">
      <c r="A137" s="1"/>
      <c r="B137" s="11" t="str">
        <f>+'1.1'!B4253</f>
        <v>Represente Legal - Presidente</v>
      </c>
      <c r="C137" s="1"/>
      <c r="D137" s="48"/>
      <c r="E137" s="11"/>
      <c r="F137" s="1"/>
      <c r="G137" s="1"/>
      <c r="H137" s="1"/>
      <c r="I137" s="38"/>
      <c r="J137" s="1"/>
      <c r="K137" s="1"/>
    </row>
  </sheetData>
  <autoFilter ref="A14:L122"/>
  <mergeCells count="14">
    <mergeCell ref="I124:I125"/>
    <mergeCell ref="B124:B125"/>
    <mergeCell ref="C124:D124"/>
    <mergeCell ref="E124:E125"/>
    <mergeCell ref="F124:F125"/>
    <mergeCell ref="H124:H125"/>
    <mergeCell ref="G124:G125"/>
    <mergeCell ref="I13:I14"/>
    <mergeCell ref="B13:B14"/>
    <mergeCell ref="C13:D13"/>
    <mergeCell ref="E13:E14"/>
    <mergeCell ref="F13:F14"/>
    <mergeCell ref="H13:H14"/>
    <mergeCell ref="G13:G14"/>
  </mergeCells>
  <hyperlinks>
    <hyperlink ref="A1" location="Índice!A1" display="Índice"/>
  </hyperlinks>
  <pageMargins left="0.70866141732283472" right="0.70866141732283472" top="0.86124999999999996" bottom="0.74803149606299213" header="0.31496062992125984" footer="0.31496062992125984"/>
  <pageSetup paperSize="9" scale="53" orientation="portrait" r:id="rId1"/>
  <headerFooter>
    <oddHeader>&amp;L&amp;G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showGridLines="0" topLeftCell="C37" zoomScale="80" zoomScaleNormal="80" workbookViewId="0">
      <selection activeCell="C55" sqref="A55:XFD56"/>
    </sheetView>
  </sheetViews>
  <sheetFormatPr baseColWidth="10" defaultColWidth="11.42578125" defaultRowHeight="15"/>
  <cols>
    <col min="1" max="1" width="11.42578125" style="15"/>
    <col min="2" max="2" width="61.7109375" style="11" customWidth="1"/>
    <col min="3" max="8" width="20.85546875" style="15" customWidth="1"/>
    <col min="9" max="9" width="51" style="15" customWidth="1"/>
    <col min="10" max="16384" width="11.42578125" style="15"/>
  </cols>
  <sheetData>
    <row r="1" spans="1:9">
      <c r="A1" s="14" t="s">
        <v>18</v>
      </c>
      <c r="B1" s="10" t="str">
        <f>+Índice!B1</f>
        <v>Nombre de la sociedad</v>
      </c>
      <c r="C1" s="1" t="str">
        <f>+Índice!C1</f>
        <v>Agroalianza S.A.e.</v>
      </c>
      <c r="D1" s="1"/>
      <c r="E1" s="1"/>
      <c r="G1" s="1"/>
      <c r="H1" s="1"/>
    </row>
    <row r="2" spans="1:9">
      <c r="A2" s="14"/>
      <c r="B2" s="10" t="str">
        <f>+Índice!B2</f>
        <v xml:space="preserve">Dirección: </v>
      </c>
      <c r="C2" s="1" t="str">
        <f>+Índice!C2</f>
        <v>Monte Alto N° 4414 esquina Ingavi</v>
      </c>
      <c r="D2" s="1"/>
      <c r="E2" s="1"/>
      <c r="G2" s="1"/>
      <c r="H2" s="1"/>
    </row>
    <row r="3" spans="1:9">
      <c r="A3" s="14"/>
      <c r="B3" s="10" t="str">
        <f>+Índice!B3</f>
        <v>Teléfono:</v>
      </c>
      <c r="C3" s="1" t="str">
        <f>+Índice!C3</f>
        <v>(021) - 328-0228</v>
      </c>
      <c r="D3" s="1"/>
      <c r="E3" s="1"/>
      <c r="G3" s="1"/>
      <c r="H3" s="1"/>
    </row>
    <row r="4" spans="1:9">
      <c r="A4" s="14"/>
      <c r="B4" s="12"/>
      <c r="C4" s="1"/>
      <c r="D4" s="1"/>
      <c r="E4" s="1"/>
      <c r="G4" s="1"/>
      <c r="H4" s="1"/>
    </row>
    <row r="5" spans="1:9">
      <c r="A5" s="14"/>
    </row>
    <row r="6" spans="1:9">
      <c r="B6" s="16" t="s">
        <v>1</v>
      </c>
      <c r="C6" s="17">
        <f>+Índice!C6</f>
        <v>45565</v>
      </c>
    </row>
    <row r="7" spans="1:9">
      <c r="B7" s="16" t="s">
        <v>12</v>
      </c>
      <c r="C7" s="18">
        <f>+Índice!C7</f>
        <v>7796.79</v>
      </c>
    </row>
    <row r="9" spans="1:9">
      <c r="B9" s="16" t="s">
        <v>19</v>
      </c>
    </row>
    <row r="10" spans="1:9">
      <c r="B10" s="16"/>
    </row>
    <row r="11" spans="1:9">
      <c r="B11" s="16" t="s">
        <v>5</v>
      </c>
      <c r="F11" s="19"/>
      <c r="G11" s="19"/>
    </row>
    <row r="12" spans="1:9">
      <c r="C12" s="20"/>
    </row>
    <row r="13" spans="1:9" s="21" customFormat="1" ht="14.25">
      <c r="B13" s="100" t="s">
        <v>0</v>
      </c>
      <c r="C13" s="100" t="s">
        <v>6</v>
      </c>
      <c r="D13" s="100"/>
      <c r="E13" s="100" t="s">
        <v>9</v>
      </c>
      <c r="F13" s="100" t="s">
        <v>10</v>
      </c>
      <c r="G13" s="106" t="s">
        <v>27</v>
      </c>
      <c r="H13" s="100" t="s">
        <v>15</v>
      </c>
      <c r="I13" s="100" t="s">
        <v>40</v>
      </c>
    </row>
    <row r="14" spans="1:9" s="21" customFormat="1" ht="14.25">
      <c r="B14" s="101"/>
      <c r="C14" s="22" t="s">
        <v>7</v>
      </c>
      <c r="D14" s="63" t="s">
        <v>8</v>
      </c>
      <c r="E14" s="101"/>
      <c r="F14" s="101"/>
      <c r="G14" s="107"/>
      <c r="H14" s="101"/>
      <c r="I14" s="101"/>
    </row>
    <row r="15" spans="1:9">
      <c r="B15" s="23" t="s">
        <v>115</v>
      </c>
      <c r="C15" s="75">
        <v>0</v>
      </c>
      <c r="D15" s="75">
        <v>2887.89</v>
      </c>
      <c r="E15" s="75">
        <f>+D15*$C$7</f>
        <v>22516271.873099998</v>
      </c>
      <c r="F15" s="26">
        <v>45534</v>
      </c>
      <c r="G15" s="67" t="str">
        <f t="shared" ref="G15:G44" si="0">+IF(F15&gt;=$C$6,"VIGENTE","VENCIDO")</f>
        <v>VENCIDO</v>
      </c>
      <c r="H15" s="15" t="s">
        <v>499</v>
      </c>
      <c r="I15" s="23" t="s">
        <v>639</v>
      </c>
    </row>
    <row r="16" spans="1:9">
      <c r="B16" s="23" t="s">
        <v>87</v>
      </c>
      <c r="C16" s="75">
        <v>0</v>
      </c>
      <c r="D16" s="75">
        <v>1200000</v>
      </c>
      <c r="E16" s="75">
        <f t="shared" ref="E16:E34" si="1">+D16*$C$7</f>
        <v>9356148000</v>
      </c>
      <c r="F16" s="26">
        <v>45535</v>
      </c>
      <c r="G16" s="67" t="str">
        <f t="shared" si="0"/>
        <v>VENCIDO</v>
      </c>
      <c r="H16" s="15" t="s">
        <v>499</v>
      </c>
      <c r="I16" s="23" t="s">
        <v>95</v>
      </c>
    </row>
    <row r="17" spans="2:9">
      <c r="B17" s="23" t="s">
        <v>87</v>
      </c>
      <c r="C17" s="75">
        <v>0</v>
      </c>
      <c r="D17" s="75">
        <v>96957.72</v>
      </c>
      <c r="E17" s="75">
        <f t="shared" si="1"/>
        <v>755958981.71879995</v>
      </c>
      <c r="F17" s="26">
        <v>45076</v>
      </c>
      <c r="G17" s="67" t="str">
        <f t="shared" si="0"/>
        <v>VENCIDO</v>
      </c>
      <c r="H17" s="15" t="s">
        <v>499</v>
      </c>
      <c r="I17" s="23" t="s">
        <v>95</v>
      </c>
    </row>
    <row r="18" spans="2:9">
      <c r="B18" s="23" t="s">
        <v>87</v>
      </c>
      <c r="C18" s="75">
        <v>0</v>
      </c>
      <c r="D18" s="75">
        <v>593898</v>
      </c>
      <c r="E18" s="75">
        <f t="shared" si="1"/>
        <v>4630497987.4200001</v>
      </c>
      <c r="F18" s="26">
        <v>45565</v>
      </c>
      <c r="G18" s="67" t="str">
        <f t="shared" si="0"/>
        <v>VIGENTE</v>
      </c>
      <c r="H18" s="15" t="s">
        <v>499</v>
      </c>
      <c r="I18" s="23" t="s">
        <v>95</v>
      </c>
    </row>
    <row r="19" spans="2:9">
      <c r="B19" s="23" t="s">
        <v>87</v>
      </c>
      <c r="C19" s="75">
        <v>0</v>
      </c>
      <c r="D19" s="75">
        <v>320250</v>
      </c>
      <c r="E19" s="75">
        <f t="shared" si="1"/>
        <v>2496921997.5</v>
      </c>
      <c r="F19" s="26">
        <v>45656</v>
      </c>
      <c r="G19" s="67" t="str">
        <f t="shared" si="0"/>
        <v>VIGENTE</v>
      </c>
      <c r="H19" s="15" t="s">
        <v>499</v>
      </c>
      <c r="I19" s="23" t="s">
        <v>95</v>
      </c>
    </row>
    <row r="20" spans="2:9">
      <c r="B20" s="23" t="s">
        <v>87</v>
      </c>
      <c r="C20" s="75">
        <v>0</v>
      </c>
      <c r="D20" s="75">
        <v>320250</v>
      </c>
      <c r="E20" s="75">
        <f t="shared" si="1"/>
        <v>2496921997.5</v>
      </c>
      <c r="F20" s="26">
        <v>45656</v>
      </c>
      <c r="G20" s="67" t="str">
        <f t="shared" si="0"/>
        <v>VIGENTE</v>
      </c>
      <c r="H20" s="15" t="s">
        <v>499</v>
      </c>
      <c r="I20" s="23" t="s">
        <v>95</v>
      </c>
    </row>
    <row r="21" spans="2:9">
      <c r="B21" s="23" t="s">
        <v>87</v>
      </c>
      <c r="C21" s="75">
        <v>0</v>
      </c>
      <c r="D21" s="75">
        <v>400000</v>
      </c>
      <c r="E21" s="75">
        <f t="shared" si="1"/>
        <v>3118716000</v>
      </c>
      <c r="F21" s="26">
        <v>45595</v>
      </c>
      <c r="G21" s="67" t="str">
        <f t="shared" si="0"/>
        <v>VIGENTE</v>
      </c>
      <c r="H21" s="15" t="s">
        <v>499</v>
      </c>
      <c r="I21" s="23" t="s">
        <v>95</v>
      </c>
    </row>
    <row r="22" spans="2:9">
      <c r="B22" s="23" t="s">
        <v>87</v>
      </c>
      <c r="C22" s="75">
        <v>0</v>
      </c>
      <c r="D22" s="75">
        <v>400000</v>
      </c>
      <c r="E22" s="75">
        <f t="shared" si="1"/>
        <v>3118716000</v>
      </c>
      <c r="F22" s="26">
        <v>45656</v>
      </c>
      <c r="G22" s="67" t="str">
        <f t="shared" si="0"/>
        <v>VIGENTE</v>
      </c>
      <c r="H22" s="15" t="s">
        <v>499</v>
      </c>
      <c r="I22" s="23" t="s">
        <v>95</v>
      </c>
    </row>
    <row r="23" spans="2:9">
      <c r="B23" s="23" t="s">
        <v>88</v>
      </c>
      <c r="C23" s="75">
        <v>0</v>
      </c>
      <c r="D23" s="75">
        <v>500000</v>
      </c>
      <c r="E23" s="75">
        <f t="shared" si="1"/>
        <v>3898395000</v>
      </c>
      <c r="F23" s="26">
        <v>45535</v>
      </c>
      <c r="G23" s="67" t="str">
        <f t="shared" si="0"/>
        <v>VENCIDO</v>
      </c>
      <c r="H23" s="15" t="s">
        <v>499</v>
      </c>
      <c r="I23" s="23" t="s">
        <v>95</v>
      </c>
    </row>
    <row r="24" spans="2:9">
      <c r="B24" s="23" t="s">
        <v>88</v>
      </c>
      <c r="C24" s="75">
        <v>0</v>
      </c>
      <c r="D24" s="75">
        <v>500000</v>
      </c>
      <c r="E24" s="75">
        <f t="shared" si="1"/>
        <v>3898395000</v>
      </c>
      <c r="F24" s="26">
        <v>45565</v>
      </c>
      <c r="G24" s="67" t="str">
        <f t="shared" si="0"/>
        <v>VIGENTE</v>
      </c>
      <c r="H24" s="15" t="s">
        <v>499</v>
      </c>
      <c r="I24" s="23" t="s">
        <v>95</v>
      </c>
    </row>
    <row r="25" spans="2:9">
      <c r="B25" s="23" t="s">
        <v>88</v>
      </c>
      <c r="C25" s="75">
        <v>0</v>
      </c>
      <c r="D25" s="75">
        <v>383872.5</v>
      </c>
      <c r="E25" s="75">
        <f t="shared" si="1"/>
        <v>2992973269.2750001</v>
      </c>
      <c r="F25" s="26">
        <v>45595</v>
      </c>
      <c r="G25" s="67" t="str">
        <f t="shared" si="0"/>
        <v>VIGENTE</v>
      </c>
      <c r="H25" s="15" t="s">
        <v>499</v>
      </c>
      <c r="I25" s="23" t="s">
        <v>95</v>
      </c>
    </row>
    <row r="26" spans="2:9">
      <c r="B26" s="23" t="s">
        <v>88</v>
      </c>
      <c r="C26" s="75">
        <v>0</v>
      </c>
      <c r="D26" s="75">
        <v>500000</v>
      </c>
      <c r="E26" s="75">
        <f t="shared" si="1"/>
        <v>3898395000</v>
      </c>
      <c r="F26" s="26">
        <v>45657</v>
      </c>
      <c r="G26" s="67" t="str">
        <f t="shared" si="0"/>
        <v>VIGENTE</v>
      </c>
      <c r="H26" s="15" t="s">
        <v>499</v>
      </c>
      <c r="I26" s="23" t="s">
        <v>95</v>
      </c>
    </row>
    <row r="27" spans="2:9">
      <c r="B27" s="23" t="s">
        <v>88</v>
      </c>
      <c r="C27" s="75">
        <v>0</v>
      </c>
      <c r="D27" s="75">
        <v>500000</v>
      </c>
      <c r="E27" s="75">
        <f t="shared" si="1"/>
        <v>3898395000</v>
      </c>
      <c r="F27" s="26">
        <v>45657</v>
      </c>
      <c r="G27" s="67" t="str">
        <f t="shared" si="0"/>
        <v>VIGENTE</v>
      </c>
      <c r="H27" s="15" t="s">
        <v>499</v>
      </c>
      <c r="I27" s="23" t="s">
        <v>95</v>
      </c>
    </row>
    <row r="28" spans="2:9">
      <c r="B28" s="23" t="s">
        <v>89</v>
      </c>
      <c r="C28" s="75">
        <v>0</v>
      </c>
      <c r="D28" s="75">
        <v>814080</v>
      </c>
      <c r="E28" s="75">
        <f t="shared" si="1"/>
        <v>6347210803.1999998</v>
      </c>
      <c r="F28" s="26">
        <v>45473</v>
      </c>
      <c r="G28" s="67" t="str">
        <f t="shared" si="0"/>
        <v>VENCIDO</v>
      </c>
      <c r="H28" s="15" t="s">
        <v>499</v>
      </c>
      <c r="I28" s="23" t="s">
        <v>95</v>
      </c>
    </row>
    <row r="29" spans="2:9">
      <c r="B29" s="23" t="s">
        <v>89</v>
      </c>
      <c r="C29" s="75">
        <v>0</v>
      </c>
      <c r="D29" s="75">
        <v>814080</v>
      </c>
      <c r="E29" s="75">
        <f t="shared" si="1"/>
        <v>6347210803.1999998</v>
      </c>
      <c r="F29" s="26">
        <v>45473</v>
      </c>
      <c r="G29" s="67" t="str">
        <f t="shared" si="0"/>
        <v>VENCIDO</v>
      </c>
      <c r="H29" s="15" t="s">
        <v>499</v>
      </c>
      <c r="I29" s="23" t="s">
        <v>95</v>
      </c>
    </row>
    <row r="30" spans="2:9">
      <c r="B30" s="23" t="s">
        <v>497</v>
      </c>
      <c r="C30" s="75">
        <v>0</v>
      </c>
      <c r="D30" s="75">
        <v>194000</v>
      </c>
      <c r="E30" s="75">
        <f t="shared" si="1"/>
        <v>1512577260</v>
      </c>
      <c r="F30" s="26">
        <v>45503</v>
      </c>
      <c r="G30" s="67" t="str">
        <f t="shared" si="0"/>
        <v>VENCIDO</v>
      </c>
      <c r="H30" s="15" t="s">
        <v>499</v>
      </c>
      <c r="I30" s="23" t="s">
        <v>95</v>
      </c>
    </row>
    <row r="31" spans="2:9">
      <c r="B31" s="23" t="s">
        <v>93</v>
      </c>
      <c r="C31" s="75">
        <v>0</v>
      </c>
      <c r="D31" s="75">
        <v>40</v>
      </c>
      <c r="E31" s="75">
        <f t="shared" si="1"/>
        <v>311871.59999999998</v>
      </c>
      <c r="F31" s="26">
        <v>45046</v>
      </c>
      <c r="G31" s="67" t="str">
        <f t="shared" si="0"/>
        <v>VENCIDO</v>
      </c>
      <c r="H31" s="15" t="s">
        <v>499</v>
      </c>
      <c r="I31" s="23" t="s">
        <v>639</v>
      </c>
    </row>
    <row r="32" spans="2:9">
      <c r="B32" s="23" t="s">
        <v>90</v>
      </c>
      <c r="C32" s="75">
        <v>0</v>
      </c>
      <c r="D32" s="75">
        <v>98496</v>
      </c>
      <c r="E32" s="75">
        <f t="shared" si="1"/>
        <v>767952627.84000003</v>
      </c>
      <c r="F32" s="26">
        <v>45077</v>
      </c>
      <c r="G32" s="67" t="str">
        <f t="shared" si="0"/>
        <v>VENCIDO</v>
      </c>
      <c r="H32" s="15" t="s">
        <v>499</v>
      </c>
      <c r="I32" s="23" t="s">
        <v>95</v>
      </c>
    </row>
    <row r="33" spans="2:9">
      <c r="B33" s="23" t="s">
        <v>91</v>
      </c>
      <c r="C33" s="75">
        <v>0</v>
      </c>
      <c r="D33" s="75">
        <v>2085</v>
      </c>
      <c r="E33" s="75">
        <f t="shared" si="1"/>
        <v>16256307.15</v>
      </c>
      <c r="F33" s="26">
        <v>45046</v>
      </c>
      <c r="G33" s="67" t="str">
        <f t="shared" si="0"/>
        <v>VENCIDO</v>
      </c>
      <c r="H33" s="15" t="s">
        <v>499</v>
      </c>
      <c r="I33" s="23" t="s">
        <v>95</v>
      </c>
    </row>
    <row r="34" spans="2:9">
      <c r="B34" s="23" t="s">
        <v>637</v>
      </c>
      <c r="C34" s="75">
        <v>0</v>
      </c>
      <c r="D34" s="75">
        <v>94500</v>
      </c>
      <c r="E34" s="75">
        <f t="shared" si="1"/>
        <v>736796655</v>
      </c>
      <c r="F34" s="26">
        <v>45596</v>
      </c>
      <c r="G34" s="67" t="str">
        <f t="shared" si="0"/>
        <v>VIGENTE</v>
      </c>
      <c r="H34" s="15" t="s">
        <v>499</v>
      </c>
      <c r="I34" s="23" t="s">
        <v>95</v>
      </c>
    </row>
    <row r="35" spans="2:9">
      <c r="B35" s="23" t="s">
        <v>638</v>
      </c>
      <c r="C35" s="75">
        <v>3000000</v>
      </c>
      <c r="D35" s="75">
        <v>0</v>
      </c>
      <c r="E35" s="75">
        <f>+C35</f>
        <v>3000000</v>
      </c>
      <c r="F35" s="26">
        <v>45504</v>
      </c>
      <c r="G35" s="67" t="str">
        <f t="shared" si="0"/>
        <v>VENCIDO</v>
      </c>
      <c r="H35" s="15" t="s">
        <v>499</v>
      </c>
      <c r="I35" s="23" t="s">
        <v>640</v>
      </c>
    </row>
    <row r="36" spans="2:9">
      <c r="B36" s="23" t="s">
        <v>638</v>
      </c>
      <c r="C36" s="75">
        <v>50000000</v>
      </c>
      <c r="D36" s="75">
        <v>0</v>
      </c>
      <c r="E36" s="75">
        <f t="shared" ref="E36:E39" si="2">+C36</f>
        <v>50000000</v>
      </c>
      <c r="F36" s="26">
        <v>45504</v>
      </c>
      <c r="G36" s="67" t="str">
        <f t="shared" si="0"/>
        <v>VENCIDO</v>
      </c>
      <c r="H36" s="15" t="s">
        <v>499</v>
      </c>
      <c r="I36" s="23" t="s">
        <v>640</v>
      </c>
    </row>
    <row r="37" spans="2:9">
      <c r="B37" s="23" t="s">
        <v>638</v>
      </c>
      <c r="C37" s="75">
        <v>50000000</v>
      </c>
      <c r="D37" s="75">
        <v>0</v>
      </c>
      <c r="E37" s="75">
        <f t="shared" si="2"/>
        <v>50000000</v>
      </c>
      <c r="F37" s="26">
        <v>45504</v>
      </c>
      <c r="G37" s="67" t="str">
        <f t="shared" si="0"/>
        <v>VENCIDO</v>
      </c>
      <c r="H37" s="15" t="s">
        <v>499</v>
      </c>
      <c r="I37" s="23" t="s">
        <v>640</v>
      </c>
    </row>
    <row r="38" spans="2:9">
      <c r="B38" s="23" t="s">
        <v>638</v>
      </c>
      <c r="C38" s="75">
        <v>55562442</v>
      </c>
      <c r="D38" s="75">
        <v>0</v>
      </c>
      <c r="E38" s="75">
        <f t="shared" si="2"/>
        <v>55562442</v>
      </c>
      <c r="F38" s="26">
        <v>45504</v>
      </c>
      <c r="G38" s="67" t="str">
        <f t="shared" si="0"/>
        <v>VENCIDO</v>
      </c>
      <c r="H38" s="15" t="s">
        <v>499</v>
      </c>
      <c r="I38" s="23" t="s">
        <v>640</v>
      </c>
    </row>
    <row r="39" spans="2:9">
      <c r="B39" s="23" t="s">
        <v>85</v>
      </c>
      <c r="C39" s="75">
        <v>22580400</v>
      </c>
      <c r="D39" s="75">
        <v>0</v>
      </c>
      <c r="E39" s="75">
        <f t="shared" si="2"/>
        <v>22580400</v>
      </c>
      <c r="F39" s="26">
        <v>45077</v>
      </c>
      <c r="G39" s="67" t="str">
        <f t="shared" si="0"/>
        <v>VENCIDO</v>
      </c>
      <c r="H39" s="15" t="s">
        <v>499</v>
      </c>
      <c r="I39" s="23" t="s">
        <v>640</v>
      </c>
    </row>
    <row r="40" spans="2:9">
      <c r="B40" s="23" t="s">
        <v>62</v>
      </c>
      <c r="C40" s="75">
        <v>20000000</v>
      </c>
      <c r="D40" s="75">
        <v>0</v>
      </c>
      <c r="E40" s="75">
        <f>+C40</f>
        <v>20000000</v>
      </c>
      <c r="F40" s="26">
        <v>44072</v>
      </c>
      <c r="G40" s="67" t="str">
        <f t="shared" si="0"/>
        <v>VENCIDO</v>
      </c>
      <c r="H40" s="15" t="s">
        <v>499</v>
      </c>
      <c r="I40" s="23" t="s">
        <v>94</v>
      </c>
    </row>
    <row r="41" spans="2:9">
      <c r="B41" s="23" t="s">
        <v>336</v>
      </c>
      <c r="C41" s="75">
        <v>5000000</v>
      </c>
      <c r="D41" s="75">
        <v>0</v>
      </c>
      <c r="E41" s="75">
        <f t="shared" ref="E41:E43" si="3">+C41</f>
        <v>5000000</v>
      </c>
      <c r="F41" s="26">
        <v>45412</v>
      </c>
      <c r="G41" s="67" t="str">
        <f t="shared" si="0"/>
        <v>VENCIDO</v>
      </c>
      <c r="H41" s="15" t="s">
        <v>499</v>
      </c>
      <c r="I41" s="23" t="s">
        <v>640</v>
      </c>
    </row>
    <row r="42" spans="2:9" ht="14.25" customHeight="1">
      <c r="B42" s="23" t="s">
        <v>86</v>
      </c>
      <c r="C42" s="75">
        <v>57000000</v>
      </c>
      <c r="D42" s="75">
        <v>0</v>
      </c>
      <c r="E42" s="75">
        <f t="shared" si="3"/>
        <v>57000000</v>
      </c>
      <c r="F42" s="26">
        <v>45290</v>
      </c>
      <c r="G42" s="67" t="str">
        <f t="shared" si="0"/>
        <v>VENCIDO</v>
      </c>
      <c r="H42" s="15" t="s">
        <v>499</v>
      </c>
      <c r="I42" s="23" t="s">
        <v>640</v>
      </c>
    </row>
    <row r="43" spans="2:9">
      <c r="B43" s="23" t="s">
        <v>498</v>
      </c>
      <c r="C43" s="75">
        <v>10000</v>
      </c>
      <c r="D43" s="75">
        <v>0</v>
      </c>
      <c r="E43" s="75">
        <f t="shared" si="3"/>
        <v>10000</v>
      </c>
      <c r="F43" s="26">
        <v>45446</v>
      </c>
      <c r="G43" s="67" t="str">
        <f t="shared" si="0"/>
        <v>VENCIDO</v>
      </c>
      <c r="H43" s="15" t="s">
        <v>499</v>
      </c>
      <c r="I43" s="23" t="s">
        <v>640</v>
      </c>
    </row>
    <row r="44" spans="2:9">
      <c r="B44" s="23" t="s">
        <v>88</v>
      </c>
      <c r="C44" s="75">
        <v>0</v>
      </c>
      <c r="D44" s="75">
        <v>1000000</v>
      </c>
      <c r="E44" s="75">
        <f>+D44*$C$7</f>
        <v>7796790000</v>
      </c>
      <c r="F44" s="26">
        <v>45565</v>
      </c>
      <c r="G44" s="67" t="str">
        <f t="shared" si="0"/>
        <v>VIGENTE</v>
      </c>
      <c r="H44" s="15" t="s">
        <v>499</v>
      </c>
      <c r="I44" s="23" t="s">
        <v>95</v>
      </c>
    </row>
    <row r="45" spans="2:9" s="30" customFormat="1">
      <c r="B45" s="27" t="s">
        <v>14</v>
      </c>
      <c r="C45" s="28">
        <f>SUM(C15:C44)</f>
        <v>263152842</v>
      </c>
      <c r="D45" s="28">
        <f>SUM(D15:D44)</f>
        <v>8735397.1099999994</v>
      </c>
      <c r="E45" s="28">
        <f>SUM(E15:E44)</f>
        <v>68371209675.276894</v>
      </c>
      <c r="F45" s="27"/>
      <c r="G45" s="27"/>
      <c r="H45" s="29"/>
    </row>
    <row r="46" spans="2:9">
      <c r="B46" s="11" t="s">
        <v>13</v>
      </c>
    </row>
    <row r="47" spans="2:9">
      <c r="C47" s="20"/>
    </row>
    <row r="48" spans="2:9" s="11" customFormat="1" ht="14.25">
      <c r="B48" s="100" t="s">
        <v>0</v>
      </c>
      <c r="C48" s="100" t="s">
        <v>6</v>
      </c>
      <c r="D48" s="100"/>
      <c r="E48" s="100" t="s">
        <v>9</v>
      </c>
      <c r="F48" s="100" t="s">
        <v>10</v>
      </c>
      <c r="G48" s="106" t="s">
        <v>27</v>
      </c>
      <c r="H48" s="100" t="s">
        <v>11</v>
      </c>
    </row>
    <row r="49" spans="2:9" s="11" customFormat="1" ht="14.25">
      <c r="B49" s="101"/>
      <c r="C49" s="22" t="s">
        <v>7</v>
      </c>
      <c r="D49" s="22" t="s">
        <v>8</v>
      </c>
      <c r="E49" s="101"/>
      <c r="F49" s="101"/>
      <c r="G49" s="107"/>
      <c r="H49" s="101"/>
    </row>
    <row r="50" spans="2:9">
      <c r="B50" s="23" t="s">
        <v>41</v>
      </c>
      <c r="C50" s="35">
        <v>516275926</v>
      </c>
      <c r="D50" s="35">
        <v>0</v>
      </c>
      <c r="E50" s="35">
        <f>+C50</f>
        <v>516275926</v>
      </c>
      <c r="F50" s="33">
        <v>45657</v>
      </c>
      <c r="G50" s="67" t="str">
        <f>+IF(F50&gt;=$C$6,"VIGENTE","VENCIDO")</f>
        <v>VIGENTE</v>
      </c>
      <c r="H50" s="15" t="s">
        <v>49</v>
      </c>
      <c r="I50" s="23" t="s">
        <v>105</v>
      </c>
    </row>
    <row r="51" spans="2:9">
      <c r="B51" s="23" t="s">
        <v>46</v>
      </c>
      <c r="C51" s="35">
        <v>9827140475</v>
      </c>
      <c r="D51" s="35"/>
      <c r="E51" s="35">
        <f>+C51</f>
        <v>9827140475</v>
      </c>
      <c r="F51" s="33">
        <v>45657</v>
      </c>
      <c r="G51" s="67" t="s">
        <v>44</v>
      </c>
      <c r="H51" s="15" t="s">
        <v>49</v>
      </c>
      <c r="I51" s="23" t="s">
        <v>46</v>
      </c>
    </row>
    <row r="52" spans="2:9">
      <c r="B52" s="23" t="s">
        <v>641</v>
      </c>
      <c r="C52" s="35">
        <v>0</v>
      </c>
      <c r="D52" s="35">
        <v>70000</v>
      </c>
      <c r="E52" s="35">
        <f>+D52*$C$7</f>
        <v>545775300</v>
      </c>
      <c r="F52" s="33">
        <v>46022</v>
      </c>
      <c r="G52" s="67" t="s">
        <v>44</v>
      </c>
      <c r="H52" s="15" t="s">
        <v>49</v>
      </c>
      <c r="I52" s="23" t="s">
        <v>643</v>
      </c>
    </row>
    <row r="53" spans="2:9">
      <c r="B53" s="23" t="s">
        <v>642</v>
      </c>
      <c r="C53" s="35">
        <v>0</v>
      </c>
      <c r="D53" s="35">
        <v>70000</v>
      </c>
      <c r="E53" s="35">
        <f>+D53*$C$7</f>
        <v>545775300</v>
      </c>
      <c r="F53" s="33">
        <v>46022</v>
      </c>
      <c r="G53" s="67" t="s">
        <v>44</v>
      </c>
      <c r="H53" s="15" t="s">
        <v>49</v>
      </c>
      <c r="I53" s="23" t="s">
        <v>643</v>
      </c>
    </row>
    <row r="54" spans="2:9">
      <c r="B54" s="31" t="s">
        <v>14</v>
      </c>
      <c r="C54" s="28">
        <f>SUM(C50:C51)</f>
        <v>10343416401</v>
      </c>
      <c r="D54" s="28">
        <f>SUM(D50)</f>
        <v>0</v>
      </c>
      <c r="E54" s="28">
        <f>SUM(E50:E53)</f>
        <v>11434967001</v>
      </c>
      <c r="F54" s="32"/>
      <c r="G54" s="32"/>
      <c r="H54" s="32"/>
    </row>
    <row r="55" spans="2:9">
      <c r="B55" s="10"/>
      <c r="C55" s="10"/>
      <c r="D55" s="10"/>
      <c r="E55" s="10"/>
      <c r="F55" s="10"/>
      <c r="G55" s="10"/>
      <c r="H55" s="10"/>
    </row>
    <row r="56" spans="2:9">
      <c r="B56" s="10" t="str">
        <f>+Índice!B17</f>
        <v>La Sociedad cuenta con deudas preferentes o privilegiadas vigentes de pago a la presentación del presente informe.</v>
      </c>
      <c r="C56" s="10"/>
      <c r="D56" s="10"/>
      <c r="E56" s="10"/>
      <c r="F56" s="10"/>
      <c r="G56" s="10"/>
      <c r="H56" s="10"/>
    </row>
    <row r="57" spans="2:9">
      <c r="B57" s="10"/>
      <c r="C57" s="10"/>
      <c r="D57" s="10"/>
      <c r="E57" s="10"/>
      <c r="F57" s="10"/>
      <c r="G57" s="10"/>
      <c r="H57" s="10"/>
    </row>
    <row r="58" spans="2:9">
      <c r="B58" s="10"/>
      <c r="C58" s="10"/>
      <c r="D58" s="10"/>
      <c r="E58" s="10"/>
      <c r="F58" s="10"/>
      <c r="G58" s="10"/>
      <c r="H58" s="10"/>
    </row>
    <row r="60" spans="2:9" s="1" customFormat="1">
      <c r="B60" s="11" t="str">
        <f>+'1.1'!B4252</f>
        <v>Ignacio Heisecke Vargas</v>
      </c>
      <c r="E60" s="11"/>
    </row>
    <row r="61" spans="2:9" s="1" customFormat="1">
      <c r="B61" s="11" t="str">
        <f>+'1.1'!B4253</f>
        <v>Represente Legal - Presidente</v>
      </c>
      <c r="E61" s="11"/>
    </row>
  </sheetData>
  <autoFilter ref="A14:K44"/>
  <mergeCells count="13">
    <mergeCell ref="H48:H49"/>
    <mergeCell ref="G48:G49"/>
    <mergeCell ref="B13:B14"/>
    <mergeCell ref="G13:G14"/>
    <mergeCell ref="B48:B49"/>
    <mergeCell ref="C48:D48"/>
    <mergeCell ref="E48:E49"/>
    <mergeCell ref="F48:F49"/>
    <mergeCell ref="I13:I14"/>
    <mergeCell ref="H13:H14"/>
    <mergeCell ref="F13:F14"/>
    <mergeCell ref="E13:E14"/>
    <mergeCell ref="C13:D13"/>
  </mergeCells>
  <hyperlinks>
    <hyperlink ref="A1" location="Índice!A1" display="Índice"/>
  </hyperlinks>
  <pageMargins left="0.7" right="0.7" top="0.97333333333333338" bottom="0.75" header="0.3" footer="0.3"/>
  <pageSetup paperSize="9" scale="73" orientation="landscape" r:id="rId1"/>
  <headerFooter>
    <oddHeader>&amp;L&amp;G</oddHeader>
  </headerFooter>
  <legacyDrawingHF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dlVT+IwE5U2+XQOeVGEDfdaqPlt29XkfnDN2ZeMWsjk=</DigestValue>
    </Reference>
    <Reference Type="http://www.w3.org/2000/09/xmldsig#Object" URI="#idOfficeObject">
      <DigestMethod Algorithm="http://www.w3.org/2001/04/xmlenc#sha256"/>
      <DigestValue>y30eSKGvG5TPyhEtZD4xHNsNhOV1lqEIKpVejSVG258=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tP7KjK2lcS+HV2K7SFHIrCmdz9ugvfcd6b6JGr/dqzk=</DigestValue>
    </Reference>
  </SignedInfo>
  <SignatureValue>BGk0kp5szkoIyYOEaIi9kkQ6iU2wMfBobo2kl8d5nAzv8XsoB/+nqnpayXHnp33VkWiVmnTdhLvC
diJUll+PJbtufdrKXaPozHqcaHUKxMLvMxiGKmXRTPxCGbYm0DL7aRyUjWIANg9SRS8HdW8hBHZs
HoFGxhXCXAJZx06t+3gfGWz6mlWeym8Mz82l9MPyKNUIvF+r6JvUXDvgTWhdbyN8bTnizTs2btp+
DNQFl4F8IWn/20vJdH6X5wd6Iu3du8Q3tVEnsYzeL6yC4UMKh0MxpNulUEA4DF9UMIue8/KGIrZD
AZezjgelTrk5TSkMX1NVlT59WMlCx4eKT2shAQ==</SignatureValue>
  <KeyInfo>
    <X509Data>
      <X509Certificate>MIIImTCCBoGgAwIBAgIIOoHSN9KMnKcwDQYJKoZIhvcNAQELBQAwWjEaMBgGA1UEAwwRQ0EtRE9DVU1FTlRBIFMuQS4xFjAUBgNVBAUTDVJVQzgwMDUwMTcyLTExFzAVBgNVBAoMDkRPQ1VNRU5UQSBTLkEuMQswCQYDVQQGEwJQWTAeFw0yMzEyMTExMjQwMDBaFw0yNTEyMTAxMjQwMDBaMIHDMSgwJgYDVQQDDB9JR05BQ0lPIEVTVEVCQU4gSEVJU0VDS0UgVkFSR0FTMRIwEAYDVQQFEwlDSTEwNTQ0MjUxGDAWBgNVBCoMD0lHTkFDSU8gRVNURUJBTjEYMBYGA1UEBAwPSEVJU0VDS0UgVkFSR0FTMQswCQYDVQQLDAJGMjE1MDMGA1UECgwsQ0VSVElGSUNBRE8gQ1VBTElGSUNBRE8gREUgRklSTUEgRUxFQ1RST05JQ0ExCzAJBgNVBAYTAlBZMIIBIjANBgkqhkiG9w0BAQEFAAOCAQ8AMIIBCgKCAQEAuFSS+2turLEF6S4vzBN6T0OrCcdMm7o8koYBb1Dd9LwAghd5fHLwBKC4DFURW9tnRkDNggQw1IOqfru2EZ0LCvw0neEcKYj83wAC138noLMlgMqfpm+H3qCvW9N5LTO+2qrx+jNI4tlNmIp1PFavbR8J2eTrYvT1kOqnv0ozqUwbxJUHBCgyfLC7J80i2TBuFDj1Uq5YJLr9Vk3pCBYhe4oSFBTDURhf6kwc3pSTHdjETjaN8Vx2/VVB+wj00/mHVO5hbPPP0OuvD6Jzx7ntvZRv/OxLQ4FUjd36mGp6FpVIvS4zpRgbGZ27TITY7vLNb/nKHiWAOH03jG09cT1jjwIDAQABo4ID9zCCA/MwDAYDVR0TAQH/BAIwADAfBgNVHSMEGDAWgBShPYUrzdgslh85AgyfUztY2JULezCBlAYIKwYBBQUHAQEEgYcwgYQwVQYIKwYBBQUHMAKGSWh0dHBzOi8vd3d3LmRpZ2l0by5jb20ucHkvdXBsb2Fkcy9jZXJ0aWZpY2Fkby1kb2N1bWVudGEtc2EtMTUzNTExNzc3MS5jcnQwKwYIKwYBBQUHMAGGH2h0dHBzOi8vd3d3LmRpZ2l0by5jb20ucHkvb2NzcC8wWgYDVR0RBFMwUYEjaWduYWNpby5oZWlzZWNrZUBhZ3JvYWxpYW56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4ZEvr2X6r/zuLr+9qtTOwomEloTAOBgNVHQ8BAf8EBAMCBeAwDQYJKoZIhvcNAQELBQADggIBABXTPx+b94VIqenuPsPzsaUV1SXOhI4y4hNkSZyiL1Nm263e0gD6heFFYptyA+q7mT4N6k6d4Gei38KFRVs+uenb97Y+RVgz6ndlcna2s1sWQ707GTnPEhz4g4sY+LbuZvPFCpJWyOZk5ayNFMK9Bbltm2YvI9i/N29ILdgXof986LjEx/U1URm92bzi2D6CTuSzDiPW4RYd36fam5odmzqaMEdThAhGizLYp8LnRf/520Dzx3cwMa7KhneFH6Z1NyQjiYE7YQvhiE22sYIo7X5K0gwuS/++S/UPI2qNunhqIgPuBwtbmayRFETgWA5D3jET5EzcGEr1fbbIck1ZptHa7dQVp2YRSlC9TBqG4J+ZS5boPTPsesmiA7LVux0DjO/Sty4qsfZkAeKWmbmb9UHaJ8bdpzQfJo/BZfUdLcrheeL7Nh9TEnkJUax2+zRlfR2UqIZ3Q8qLYa0nTe7haQeG6B0l1++Ycv6WqEgZY/yREYxvtil+m7Wme9DKNSEl4AoOK9WtHbtoOIuhqT/t3gfYVRL+U+wjrHRGBSBgOc8SyGJANsBHHWLNPu6wTqGT+GtPgqs4xYx5wIKNYN+SDZ8C20BCQBn3MJHBdMZry0CwCzbJX0h6/R7MmguLA8jvIew1qv0fFRJ7zT1P1pjEXwcSm8JNPxKetje3l7nmudM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Z2bUHZR8uLqoMv/JzI9RmeCPT8RReKc2zdOiHnyBYi8=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vmlDrawing1.vml?ContentType=application/vnd.openxmlformats-officedocument.vmlDrawing">
        <DigestMethod Algorithm="http://www.w3.org/2001/04/xmlenc#sha256"/>
        <DigestValue>UW6Bb7jO3ZEgJ4cxjMJJreI28yy3PqI7T072/clJGVg=</DigestValue>
      </Reference>
      <Reference URI="/xl/drawings/vmlDrawing2.vml?ContentType=application/vnd.openxmlformats-officedocument.vmlDrawing">
        <DigestMethod Algorithm="http://www.w3.org/2001/04/xmlenc#sha256"/>
        <DigestValue>gK2ZCuzDjEJccXlULKPNQOBBAqiIKseU+LGDXjJKq5E=</DigestValue>
      </Reference>
      <Reference URI="/xl/drawings/vmlDrawing3.vml?ContentType=application/vnd.openxmlformats-officedocument.vmlDrawing">
        <DigestMethod Algorithm="http://www.w3.org/2001/04/xmlenc#sha256"/>
        <DigestValue>B4WJlAgx8Y/ehj+0zjpRYuNPdInZ/xH4X2vzY/r1BD0=</DigestValue>
      </Reference>
      <Reference URI="/xl/drawings/vmlDrawing4.vml?ContentType=application/vnd.openxmlformats-officedocument.vmlDrawing">
        <DigestMethod Algorithm="http://www.w3.org/2001/04/xmlenc#sha256"/>
        <DigestValue>4zbeuKTwllguFj3S7ReafxiEtgy8UE/2euSbgPxtG+0=</DigestValue>
      </Reference>
      <Reference URI="/xl/drawings/vmlDrawing5.vml?ContentType=application/vnd.openxmlformats-officedocument.vmlDrawing">
        <DigestMethod Algorithm="http://www.w3.org/2001/04/xmlenc#sha256"/>
        <DigestValue>0gD6mSm+7I1L86UNuWAm/TdNwAA7w8G7z2OzgG4MtjY=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ygk9zkXHKm+xhsQrf4H0AQ/MqIb4FOBhq/dZ8dBz86A=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LJyuY2Uj2h1mtw9n3lEvMxWMr2R/yBGUvbgK5PkALBk=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T1BaQQeAkW/YbHad1IpSoYROomTRvvDq4RIgYPQL4mI=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JEaq26di8IZ160OLZ3F+BuD+EHDqr6eWPwGcj0PMnA8=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0Rg0LDXFW4ffNvyi6Cj0tpiMMhyvlPDulaiW/LhIluE=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cV0CsMz9IIS6feJQSRLRbxTlDWMtS/oRYs1KrbR5cPI=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yNV9JRCvHPGk+xmjqi2jWmEj0EMf8CPtO20NKO9h5uQ=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CHpSflsrxrSVBDa9FcnYI/ovKWRIGw38Fwl2btoV3gA=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+X+Z3xT4I6UMgQ4OcOL4jx/PO+TlbylqfYibL65tdGg=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nhyTtsf26n5ao+UebpXM8QQ+QDA95sOaQ5lbfPjFIJk=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oVm2erWoPtHM+xoMkJhCw4efCTwcQX0O7dJuXLakW7k=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N3HdE/YDQnXLm2JOG8t6u4AXANtcPiqT/F85/GY2CBU=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xQX2r4m39WxExnJMg+yjFYmBxS4Cqzsudbgq+fnUbS8=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aQwJ9sZhB2cu9OGx4jBcxGESjvWTuvBKXuyNVDW4Xns=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nZrv6FPENIAirqCtT0FoaCmhF0bjCeDh4nl61i9DJf0=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LY2WZRE6AQWsTHpvMPeyLX5AFFQsXE05tKvqYxLYQZE=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vq7AokiIGD37cctQGUy2ttiJ1mrlme3+AvoS6gAnC40=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ualOxVf/ekBWYzGNJGYjzbbThIOzsEnhYvfLhjwvbZk=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/fb4R0vGqsfbQfF+AgLI8nrvg0o6kPWX6pirL62yky4=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8Imvz2Nc+6KosSybejzjLGbcZxk8VLzQSc3FZS8QYGs=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gQT9EOoJVXxPv48lNJGfFBFNeTgAYZia8i44BVwiYyM=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6f89J4icVPrzq3j8bEHeQ/j6GYJ9d7GItN1ltu436wI=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BB1DCibydK/tBtGr8YUFyWuRaT+8rbYTijBb36V3wQw=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dVB2qteOQsLY1W23iQ39GY4Z6XbMBoLu+3EAD7dK/qs=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iKbe/v33F6jVLL7deIAJTWZA29FXFDgadkMJSZUUfUk=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hlsmtkqnBDP5r9+JpYAv7CMoeu0vMKaUYwt3dS340T8=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i9eB5p8blPhV11Mqu8y6iOe4AaSurbo9OQes62s18P0=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Nls9DPWeq4TeAVQh6+tjqr20Jnby4KPc430ouAQjE1A=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pCe14xlEDiW1wmNURSbocyFkosd+KvKkeqbFEUI4cd8=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fMcWgt9IJsrLgEtxDCBdGNFsL8kaTeGr19PTO8NgDZY=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iwd26ZCOoah38HZfLt2WhC7HwuLR4EXM0XPTGteGTAI=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Xi8k3z73rh4fVirWwICD4kwhCH/PTKYQ25rGxKpwnBE=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FiASiYcJ1AsmqBVlQNFjfQh8LH1Uj+TMrS2CR168fYE=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e0KFzquqQpV93G+w631vg5ReOqJCF0y4lmGI4/jLYJw=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Yig6UocIDoixdzpNirOlrV5ryY2dRtRX2Jg0SzPsVhg=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3EORaO+j8EG1n5JVhYwsWbfWf0ev26/Ra2qg26rIjs0=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R/js82OQfjiEzrssyxLXNzNttjG9YyJQEtPVigWF/l4=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p5+0QFoWfVQqLj9dDYuieZvYe6JIlI0cKi0Nh9IIvQE=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K2kUx+/aRZUwfl0AO2mGVxPHce9ua5AUgh34xI/mjAs=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fAXeCQ38wIGUpMBQSOqeTibv35+Tk36d/xX/V+lQYBw=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qME5TvraRr8vk8yfkATlbmTz+k15Cfvo0ns9AhPEkeU=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onU8DvZmZPWkKBkZWplbSUDVMcwavLzJYhvygOVwIUg=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z5vrXrll3IwN+r2/SSW5yuLIeETEMso3k8RRJ3opBeA=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2giOZ6vd8CareWIwBymdO2rwGLLjm6jiOpqkZSfuRnY=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WdU1tmm2MRsASWxq97bvh3tppxDPBOOkVVbse4lqQyY=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CZcKCJNpJb71iNln3c5PDsiAF8WOfvJSwnFHaio0Zs8=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3n99MLXw/Gzo+5OBXQmtQrMhZxo0sv8XUhDX9dVsmLI=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6/0+E/8JTAUepKc/Uzn+gVSc0vqaw9K3zXjAQ6Dcrl0=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O27fDgi3WdszwV8uqDaTpdPSENWaOuKs0+tT3Mz6Fqc=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cPDJyfABuig4LuLyoVLWIuYjdpAaHBsuK0m0jaEyZk8=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JdLnqCxTtX/VCuC3LbmOYir0pM8lk7sbGrN3tXsLc+4=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nFnC9A58xpFqx0OSbjYQY1fbv1QOsBIKTizPe2vKFys=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wKCETuTb10FgZWVB475HAOGsVZhVQdiAtk6xkNxiIG0=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lSjiLYMZ4ojaOGFLBeDv6t7rJZuBKJjo4slExWfe09s=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9G2BF5sUR8LmwjxdU4W92EHiHMRaSE84u79hWSmBUqY=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ZvYQlb9L6u5ZIIwbQVbN6GgllQCZwe7CChjaKFZK15U=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KM648M1Lsj6i6BfM4R+5oo6T+7UhxcFK/8jref+QH9w=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eI68nG0op4vhkmoA+/VtMm3i92vzJ1K58YMHU2yhai0=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B04OS24MhxyUYxvoYJ7kxGs1Xb7mkkEEBJ3z/O8DhAg=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AErk5i1uGHt+uQIW3XaMQ6vJzl3ZXYRSgRh0hHhBfes=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DhLMyuBh1fEYI7jXYGtfkvXomA2ljkRyPT8SXblDLUA=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4CZGIYb6f6ru6+hLSJ6UiiErUqxfqgfLNYgOCsGBMA0=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J3oqmK+xmX1HoOnBN/faZOAIBVHeD5j8XtIk4epUnyY=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PJXDF1zGOgBjG753sM7oLDB34e2y4q7q1TCpDOR6qBg=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AGySSb4E3tc5Q1GGmFKms6rP10LR6DJ/3L8qsNJ1rHc=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H0eXyNfQHWCeN9zcrwSHjKE7mKaDJ6wk3T25rzX+KG8=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Lhpb6wCwseoHc975QNtPMsliX9PSLsk+I0WOrxiD/Tc=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MqnAmva05rdfogBUht07nB8AuGhsfjqYQY9seEkUGvM=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s1VRQSVcbnMOFVkWbAu9bO1DYodv45vByhUEJbsINyo=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H7LWGr2yRCGH4OJOMSaA1TSSJUF2CACJhHfxWAewkeQ=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8YPJIeaGXYS7jACSABcbgT4Tg8NrvDCk4paP/r/DlMo=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cHCN64+oyh59AQ+3GnfkZn75SInSPSXtNejx0I+Jp9Q=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oaxtynXMkDWjsYH1Jabds3jbmYBH2K+8sn7C761QlJg=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e0hJdYb1R/nILTDoxO5G0ij4MQ3FrOFGtIN9TrimfNE=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KUV/ETQQ9s2xhPrPQbzSa52fyA1CblZGNuGpoHObVHI=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n4fGhYtyFeB1o+Pwqm3P+CYBAleOWbMs+zR6SYPpEY4=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FLDdOflmIdLCW6lSrzKYgtORxtuHZhIP8EUNwrNWJ9Y=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O9z6vWqzzOqEk202WXo5LdqQV4BB6G7j4kGhBk5GbrM=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TOWaijwaeMg4U1ehhW8HX8pxAj4xavIYAzD8dbKnd8A=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cdxtMKVFpjkFWUVDV7qMA0ZvDeLtI0irgJkELtcEOeQ=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wsTChZ94ymEJYGrejA72EqHRLadcf4mVj06VW9EV+h4=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GFPpfbtSD5drdwxeruF0/MY9tAzmBdHU4NWnBJy5UfQ=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K6+nGinWNfBx1z+AJpuhUXm30enMZj4hv8fn/ffDUW0=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7GuKzga5lD3xNjguM9SWKnmbfPZYc7BscOYDp1KDtEU=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7LAY+u2G4oP0lhcmjCE7Iz/uflTLCx+8Ev/RRheSSdI=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jfNHod6oFDxk1ke0RpNDA4WfqT+l1MS3koWlQQZcEs4=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nYsbDufOzyX7o+xtHZ8vFnKIB+zR5vw7nJbZ0iPrvkk=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AeYZQ93YbvMn3B40yNm2CPKHzonJwGTsMaQyBCGOHzg=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tZWDBYAKQpEKd/1AkFMvEO0Y5tBaQ2IU8mCP1RzZjd8=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kuIQbZXkeYAwvqqHnP349ZowlKyylpT4z36DNt3yXTQ=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rnmW0T/cZ41X82RNu1f0V2G1hJ6S8cqbL1JQAW8V9+k=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t/zgNjA5gyQTXzs7CNWiI97KvNEpZVefsfKXrJaAFA0=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bvK/E90ODcelgA/EZIKnOeNHSgmtp6ArQHd+/1qlbj8=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YQM6aZk3ivYSLR/X2EIMtOUawdt+AZKkcxowtPaNkwY=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BKf6XELDPNsJxLIV21GYiHAy7G4lwzcOwUajF+l8cgk=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SrX8BDWA5XBRNSlSENz75yE72Pb2xjAwJTBQAizdT6E=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2lXLT5nl20Lis5aoz6ex8IdIsNnF5XkjvTkL7wPdZfI=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iCYd4xvNS7ITzMg7GWKHQ986DxtqHXiEK8O6pYjCw6Y=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7ktvFdRtZ8LsudmFNFc6WQjNXmnCAy6+Iu3Jrq5RQd0=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yRqXiFRtuZLT1xR/YR+rq0Y6qUupOsfEf2v4pz4PufE=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dYYHskzjuHaU9awFkAlZIsgaKGfXuxeDPyE7mSCeR+I=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IM0+6bhMtFpzlzOAQ0qj5bvauCQw0OvZouTl0+JzopA=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2fs6UTofNJuyYH2u+gnsrbeXBU9nhVCWA3QVxxjNSp8=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SQqwZJGBKQuo+5W0L358bTfBySvRGQLhPi7neamXS64=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XIWxhFEMZf68xYZtpwMYdIMniYy6FZfynoRDolkwCus=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Ihjpk42xcjv8ezfLgK9XNfPAwl0Cu7XStr1Mu7Sy9zQ=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+yJnYG66EGcQF1IThsS+SRFuLvKJJO3ZYqOdrZyu9WU=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f5NOyTM/Hv8gWQ0XsDFXvdgs/4HQdM+a1hm4JmkpBSk=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kAMveS93fXhy8NF2SflrEaO1s2DmdAZJEceRNv0sAmI=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MQ7rZLXK0JpfqvPp35D3kzSJc04NVBDZZGXZwSMI7Ew=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QJCa7MAc5TJ1fbMgUUqUwtXmJC9i2iKiz5C7nKAf5x8=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nQLv8yJjo5G1s/EmGpqOigeQf09Zzi8ZSBPx/OZJ6PA=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QkjINNZPrUJqmPA+m6qmnrfoyd3kuZeitnLP4vU0WJo=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YFC2Yek93SN5Oya5kDKs/Wte2iVu/bo5RffGrPKrS9w=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bFv64oT/neAJaX/9EmYzYKEcMwlJteGaU7rJo9zNEhM=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RaYicAn1S+0k1i8m4Ad7DbjS/o8ozvGLf1aQvFLVW+g=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g8Zk4t9hMp2S4LVfgB/3fEB5Txi4XSgU+fWgVHcuSHM=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9lesKapjKwgL3VYQhYvFdil040b/y8ntmw8nNa5+fD4=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Tybr/JDgVZPzHqQmXjp9o6Ay0k5xDDucqyotmDQzBx4=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UwfXEOvt0Jzk0cF6jlHwNhfvA/Hbnk6MAQsetE94sCc=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1T50ZOBr+wjFAAT5a6nyPrc70cniaX8pvqlCO31ptUs=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ukGMzasm4Kr3d6LNNvSxNLXqPL0Lpz2aaaUBoAxVTgI=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BKP52/QAwnuoS4XTAyTTh8hVwg0cjjlvr1b97umpUf4=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nYcRjQB0Op//DeRrKJSMNoihRQ5GkebL7wW1Jlkjjt8=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zGN99tojNKyev1xRT16GzEn5VCQKaEmFOFAY25bYz9E=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jZgha+hMNK+qzGdIVgt1ZVepHFAA6aDYG1xSauXMa3E=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XBxi/4SjQXOT8wBCoNzthcpqN+G1HQTnKF9oEHqIK1o=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GYZAW/Umeas+c1JuU9ufzvQZyWHQQNHf5pHr33VSJgY=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YsabdiQXgewEXf2D61M+gSDoH1UoSSPm/Sd2r/Jxp5Q=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d3Etng6jtwjEkSnHSG9T9S5sh/Npt7MUruNnY09Kicc=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jl3/EZ60EdQTbfl1yHNfjre2VXy3VCnUbxiim2/i7BQ=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nOU2wYAGmPtAIZADpKuiqVlohQ98xAcIv+tqX9yYGwI=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Vn39ISc4xXQHypE39xSW6eTXpBgVhmbPrWv/MxMEcRQ=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IkXdXWtt69UOlh1qlhS9qnmWFWYDDf7bTsWNQpqQlD0=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xJMNZRaSDRJU2/hMmv1wm/LhKqLJZw98f4VjDK/rNck=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S4C/HAjoW+1XbCoa8R//gfI1EF2pOar5xoH4UrakKzE=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POSeYgKyF5coc4Si8NdRZH6oo5CtEBCW7Qdxk4P+3H8=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rrRvzmSHH+jUEjg98QklQpVrqhufGZKZ6sMT3JSHPaw=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oBaMBILGyHsYp0Ere/ir3syqM7OylWqnwf3BW2tRczA=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IdwIYt1ZSu2QKnIEk3MXidfEu6HrXr84w1ryZNgyhQc=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p9xYyEaBGAnEOgVcd5ja2JVGSjk/mEElQBgRc9L6sYI=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nnaWpAE8MEj+Hqng0EfHwotw9C9DJLeX9unv+vqvolg=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LS0I6LKgYaunq4rRF38VLaA1NUvQ+UOeq+2fJf/UZ9g=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HT56YHmLZmz36AndxguOFiawh6knElF+lgnkmkSeVYo=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5M+o3oZ/50ZS2pw9eE0HdmRP0EwiS7qJB0YGiRHl96Y=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HxzSpgIVSBOrilormbXUj9nFM+IV4/KptDjRrPPiqJk=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rN0LE6yADyeObCOLj5AOQtTXjlZBFr2jOYOVTm8IIYQ=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FzLIwuowyDB1itEkjm4Xz8kXTnXQ0b7GxwaAPk2CbuI=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LDk6bW5zH8mnV7XpoapMn/i4xx5kOmcViaCF16Iwq1o=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vOgiIjJ+8/lPAgdhWoPKleysz0gOWT5coeBIuLZVQrk=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hVq4c9kL8Pxjb6m2UfcsmGKzTDbULZkrgfxSLrZSY+w=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CD/KKMaryTz7BleqsnGuNTTjcGE30jjcjyBl/mqSxVM=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nYX8HOnGOeNZP3jnI6tbnqWfoSICO7Cfo4Vn0juKSs4=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yUyaFlvsDRt5QQhnIDCbFwvkdJida2xVm05gs/+dvKg=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Fy9WJQ4GB5MXOmAZ/ioWi2KK3tGBMmPKTibGwNCxAi8=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XGkyA96t8lQhne7tVQ+QJka8vJAFVCb5z1xDl9qqRrY=</DigestValue>
      </Reference>
      <Reference URI="/xl/media/image1.jpeg?ContentType=image/jpeg">
        <DigestMethod Algorithm="http://www.w3.org/2001/04/xmlenc#sha256"/>
        <DigestValue>Jefd1L3ktYfSZkgQm/cDQPywMzPjvd9xnHKpiVhRlVs=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TuboJlbylzzGFtPA5vNRbSghiAy5L52BOobti0iKdcc=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popscN1Owh2tcduu271SGQwOygnpGS1dXWUmmCQeZDg=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16gRQOgLcb+0hbYkC0z4mCxemds29FtJLMoWoPRfoNU=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TuboJlbylzzGFtPA5vNRbSghiAy5L52BOobti0iKdcc=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popscN1Owh2tcduu271SGQwOygnpGS1dXWUmmCQeZDg=</DigestValue>
      </Reference>
      <Reference URI="/xl/sharedStrings.xml?ContentType=application/vnd.openxmlformats-officedocument.spreadsheetml.sharedStrings+xml">
        <DigestMethod Algorithm="http://www.w3.org/2001/04/xmlenc#sha256"/>
        <DigestValue>6xXc0q6TQLrEYRMSnZ5Qa2qivY76ZMBPkhzud/h21j8=</DigestValue>
      </Reference>
      <Reference URI="/xl/styles.xml?ContentType=application/vnd.openxmlformats-officedocument.spreadsheetml.styles+xml">
        <DigestMethod Algorithm="http://www.w3.org/2001/04/xmlenc#sha256"/>
        <DigestValue>4wmfCzTV7gyhrOf3W4m2oEr/BrYWsH0ROSyDoWi47B8=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zq0Wnr/X0tdR5bWgVtuYdbMRhTZELLod7M6EHWk11JY=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pWiGSnn7zNrnL2ddfMIOSjvt/RDG9jPEHoMx4VXLlfo=</DigestValue>
      </Reference>
      <Reference URI="/xl/worksheets/sheet2.xml?ContentType=application/vnd.openxmlformats-officedocument.spreadsheetml.worksheet+xml">
        <DigestMethod Algorithm="http://www.w3.org/2001/04/xmlenc#sha256"/>
        <DigestValue>g5Ie2ysdolNnRfIAsPw+UKm3HOtRemog77C5nNDUDHA=</DigestValue>
      </Reference>
      <Reference URI="/xl/worksheets/sheet3.xml?ContentType=application/vnd.openxmlformats-officedocument.spreadsheetml.worksheet+xml">
        <DigestMethod Algorithm="http://www.w3.org/2001/04/xmlenc#sha256"/>
        <DigestValue>SHrvxi4cEtJh+BTITa1lzsqAK6lH7rosymGjqj6lbFo=</DigestValue>
      </Reference>
      <Reference URI="/xl/worksheets/sheet4.xml?ContentType=application/vnd.openxmlformats-officedocument.spreadsheetml.worksheet+xml">
        <DigestMethod Algorithm="http://www.w3.org/2001/04/xmlenc#sha256"/>
        <DigestValue>P3bRljDS92SZpKvRRg5V1SPpJf4o52fn/qSxdRUv7zE=</DigestValue>
      </Reference>
      <Reference URI="/xl/worksheets/sheet5.xml?ContentType=application/vnd.openxmlformats-officedocument.spreadsheetml.worksheet+xml">
        <DigestMethod Algorithm="http://www.w3.org/2001/04/xmlenc#sha256"/>
        <DigestValue>9njBNEaQuEOr1f4Q+cSJ8Awdltwd1WFhsxZ7bCtgEbE=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2024-11-14T18:48:38Z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2024-11-14T18:48:38Z</xd:SigningTime>
          <xd:SigningCertificate>
            <xd:Cert>
              <xd:CertDigest>
                <DigestMethod Algorithm="http://www.w3.org/2001/04/xmlenc#sha256"/>
                <DigestValue>B9u1AXawq3yPFUmPxrpuF5VqXJObJ8movXaYyMFtNnM=</DigestValue>
              </xd:CertDigest>
              <xd:IssuerSerial>
                <X509IssuerName>C=PY, O=DOCUMENTA S.A., SERIALNUMBER=RUC80050172-1, CN=CA-DOCUMENTA S.A.</X509IssuerName>
                <X509SerialNumber>4215881863392959655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1F200D-31DD-46AB-AF28-4A6AE418A387}">
  <ds:schemaRefs>
    <ds:schemaRef ds:uri="http://schemas.openxmlformats.org/package/2006/metadata/core-properties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5dfa9ff7-68c4-4575-9497-03009f90ddb6"/>
    <ds:schemaRef ds:uri="51405825-2b11-4d68-afc0-f641b290b2d3"/>
  </ds:schemaRefs>
</ds:datastoreItem>
</file>

<file path=customXml/itemProps3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10</vt:i4>
      </vt:variant>
    </vt:vector>
  </HeadingPairs>
  <TitlesOfParts>
    <vt:vector size="15" baseType="lpstr">
      <vt:lpstr>Índice</vt:lpstr>
      <vt:lpstr>1.1</vt:lpstr>
      <vt:lpstr>1.2</vt:lpstr>
      <vt:lpstr>1.3</vt:lpstr>
      <vt:lpstr>1.4</vt:lpstr>
      <vt:lpstr>'1.1'!Área_de_impresión</vt:lpstr>
      <vt:lpstr>'1.2'!Área_de_impresión</vt:lpstr>
      <vt:lpstr>'1.3'!Área_de_impresión</vt:lpstr>
      <vt:lpstr>'1.4'!Área_de_impresión</vt:lpstr>
      <vt:lpstr>Índice!Área_de_impresión</vt:lpstr>
      <vt:lpstr>'1.1'!Títulos_a_imprimir</vt:lpstr>
      <vt:lpstr>'1.2'!Títulos_a_imprimir</vt:lpstr>
      <vt:lpstr>'1.3'!Títulos_a_imprimir</vt:lpstr>
      <vt:lpstr>'1.4'!Títulos_a_imprimir</vt:lpstr>
      <vt:lpstr>Índice!Títulos_a_imprimir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AGROALIANZA</cp:lastModifiedBy>
  <cp:lastPrinted>2021-09-15T20:21:37Z</cp:lastPrinted>
  <dcterms:created xsi:type="dcterms:W3CDTF">2020-11-05T21:11:45Z</dcterms:created>
  <dcterms:modified xsi:type="dcterms:W3CDTF">2024-11-13T20:46:40Z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